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15" windowWidth="17955" windowHeight="7965"/>
  </bookViews>
  <sheets>
    <sheet name="Sheet1" sheetId="1" r:id="rId1"/>
    <sheet name="name" sheetId="2" r:id="rId2"/>
    <sheet name="Sheet3" sheetId="3" r:id="rId3"/>
  </sheets>
  <externalReferences>
    <externalReference r:id="rId4"/>
  </externalReferences>
  <definedNames>
    <definedName name="Lab_NO">[1]NAME!$C$2:$C$111</definedName>
    <definedName name="_xlnm.Print_Area" localSheetId="0">Sheet1!$A$1:$T$4400</definedName>
  </definedNames>
  <calcPr calcId="144525"/>
</workbook>
</file>

<file path=xl/calcChain.xml><?xml version="1.0" encoding="utf-8"?>
<calcChain xmlns="http://schemas.openxmlformats.org/spreadsheetml/2006/main">
  <c r="Z3556" i="1" l="1"/>
  <c r="Z3516" i="1"/>
  <c r="Z3476" i="1"/>
  <c r="Z3436" i="1"/>
  <c r="Z3396" i="1"/>
  <c r="Z3356" i="1"/>
  <c r="Z3316" i="1"/>
  <c r="Z3276" i="1"/>
  <c r="Z3236" i="1"/>
  <c r="Z3196" i="1"/>
  <c r="Z3156" i="1"/>
  <c r="Z3116" i="1"/>
  <c r="Z3076" i="1"/>
  <c r="Z3036" i="1"/>
  <c r="Z2996" i="1"/>
  <c r="Z2956" i="1"/>
  <c r="Z2916" i="1"/>
  <c r="Z2876" i="1"/>
  <c r="Z2836" i="1"/>
  <c r="Z2796" i="1"/>
  <c r="Z2756" i="1"/>
  <c r="Z2716" i="1"/>
  <c r="Z2676" i="1"/>
  <c r="Z2636" i="1"/>
  <c r="Z2596" i="1"/>
  <c r="Z2556" i="1"/>
  <c r="Z2516" i="1"/>
  <c r="Z3596" i="1"/>
  <c r="Z3636" i="1"/>
  <c r="Z3676" i="1"/>
  <c r="Z3716" i="1"/>
  <c r="Z3756" i="1"/>
  <c r="Z3796" i="1"/>
  <c r="Z3836" i="1"/>
  <c r="Z3876" i="1"/>
  <c r="Z3916" i="1"/>
  <c r="Z3956" i="1"/>
  <c r="Z3996" i="1"/>
  <c r="Z4036" i="1"/>
  <c r="Z4076" i="1"/>
  <c r="Z4116" i="1"/>
  <c r="Z4156" i="1"/>
  <c r="Z4196" i="1"/>
  <c r="Z4236" i="1"/>
  <c r="Z4276" i="1"/>
  <c r="Z2476" i="1"/>
  <c r="Z2436" i="1"/>
  <c r="Z2396" i="1"/>
  <c r="Z2356" i="1"/>
  <c r="Z2316" i="1"/>
  <c r="Z2276" i="1"/>
  <c r="Z2236" i="1"/>
  <c r="Z2196" i="1"/>
  <c r="Z2156" i="1"/>
  <c r="Z2116" i="1"/>
  <c r="Z2076" i="1"/>
  <c r="Z2036" i="1"/>
  <c r="Z1996" i="1"/>
  <c r="Z1956" i="1"/>
  <c r="Z1916" i="1"/>
  <c r="Z1876" i="1"/>
  <c r="Z1836" i="1"/>
  <c r="Z1796" i="1"/>
  <c r="Z1756" i="1"/>
  <c r="Z1676" i="1"/>
  <c r="Z1636" i="1"/>
  <c r="Z1596" i="1"/>
  <c r="Z1556" i="1"/>
  <c r="AE1516" i="1"/>
  <c r="Z1476" i="1"/>
  <c r="Z1436" i="1"/>
  <c r="Z1396" i="1"/>
  <c r="Z1356" i="1"/>
  <c r="Z1316" i="1"/>
  <c r="Z1276" i="1"/>
  <c r="Z4316" i="1"/>
  <c r="Z4356" i="1"/>
  <c r="Z4396" i="1"/>
  <c r="S4396" i="1"/>
  <c r="R4396" i="1"/>
  <c r="Q4396" i="1"/>
  <c r="P4396" i="1"/>
  <c r="O4396" i="1"/>
  <c r="N4396" i="1"/>
  <c r="T4393" i="1"/>
  <c r="S4393" i="1"/>
  <c r="R4393" i="1"/>
  <c r="Q4393" i="1"/>
  <c r="P4393" i="1"/>
  <c r="O4393" i="1"/>
  <c r="N4393" i="1"/>
  <c r="T4390" i="1"/>
  <c r="S4390" i="1"/>
  <c r="R4390" i="1"/>
  <c r="Q4390" i="1"/>
  <c r="P4390" i="1"/>
  <c r="O4390" i="1"/>
  <c r="N4390" i="1"/>
  <c r="T4396" i="1" s="1"/>
  <c r="S4356" i="1"/>
  <c r="R4356" i="1"/>
  <c r="Q4356" i="1"/>
  <c r="P4356" i="1"/>
  <c r="O4356" i="1"/>
  <c r="N4356" i="1"/>
  <c r="T4353" i="1"/>
  <c r="S4353" i="1"/>
  <c r="R4353" i="1"/>
  <c r="Q4353" i="1"/>
  <c r="P4353" i="1"/>
  <c r="O4353" i="1"/>
  <c r="N4353" i="1"/>
  <c r="T4350" i="1"/>
  <c r="S4350" i="1"/>
  <c r="R4350" i="1"/>
  <c r="Q4350" i="1"/>
  <c r="P4350" i="1"/>
  <c r="O4350" i="1"/>
  <c r="N4350" i="1"/>
  <c r="T4356" i="1" s="1"/>
  <c r="S4316" i="1"/>
  <c r="R4316" i="1"/>
  <c r="Q4316" i="1"/>
  <c r="P4316" i="1"/>
  <c r="O4316" i="1"/>
  <c r="N4316" i="1"/>
  <c r="T4313" i="1"/>
  <c r="S4313" i="1"/>
  <c r="R4313" i="1"/>
  <c r="Q4313" i="1"/>
  <c r="P4313" i="1"/>
  <c r="O4313" i="1"/>
  <c r="N4313" i="1"/>
  <c r="T4310" i="1"/>
  <c r="S4310" i="1"/>
  <c r="R4310" i="1"/>
  <c r="T4316" i="1" s="1"/>
  <c r="Q4310" i="1"/>
  <c r="P4310" i="1"/>
  <c r="O4310" i="1"/>
  <c r="N4310" i="1"/>
  <c r="S4276" i="1"/>
  <c r="R4276" i="1"/>
  <c r="Q4276" i="1"/>
  <c r="P4276" i="1"/>
  <c r="O4276" i="1"/>
  <c r="N4276" i="1"/>
  <c r="T4273" i="1"/>
  <c r="S4273" i="1"/>
  <c r="R4273" i="1"/>
  <c r="Q4273" i="1"/>
  <c r="P4273" i="1"/>
  <c r="O4273" i="1"/>
  <c r="N4273" i="1"/>
  <c r="T4270" i="1"/>
  <c r="S4270" i="1"/>
  <c r="R4270" i="1"/>
  <c r="Q4270" i="1"/>
  <c r="P4270" i="1"/>
  <c r="O4270" i="1"/>
  <c r="N4270" i="1"/>
  <c r="T4276" i="1" s="1"/>
  <c r="S4236" i="1"/>
  <c r="R4236" i="1"/>
  <c r="Q4236" i="1"/>
  <c r="P4236" i="1"/>
  <c r="O4236" i="1"/>
  <c r="N4236" i="1"/>
  <c r="T4233" i="1"/>
  <c r="S4233" i="1"/>
  <c r="R4233" i="1"/>
  <c r="Q4233" i="1"/>
  <c r="P4233" i="1"/>
  <c r="O4233" i="1"/>
  <c r="N4233" i="1"/>
  <c r="T4230" i="1"/>
  <c r="S4230" i="1"/>
  <c r="R4230" i="1"/>
  <c r="Q4230" i="1"/>
  <c r="P4230" i="1"/>
  <c r="O4230" i="1"/>
  <c r="N4230" i="1"/>
  <c r="T4236" i="1" s="1"/>
  <c r="S4196" i="1"/>
  <c r="R4196" i="1"/>
  <c r="Q4196" i="1"/>
  <c r="P4196" i="1"/>
  <c r="O4196" i="1"/>
  <c r="N4196" i="1"/>
  <c r="T4193" i="1"/>
  <c r="S4193" i="1"/>
  <c r="R4193" i="1"/>
  <c r="Q4193" i="1"/>
  <c r="P4193" i="1"/>
  <c r="O4193" i="1"/>
  <c r="N4193" i="1"/>
  <c r="T4190" i="1"/>
  <c r="S4190" i="1"/>
  <c r="R4190" i="1"/>
  <c r="Q4190" i="1"/>
  <c r="T4196" i="1" s="1"/>
  <c r="P4190" i="1"/>
  <c r="O4190" i="1"/>
  <c r="N4190" i="1"/>
  <c r="S4156" i="1"/>
  <c r="R4156" i="1"/>
  <c r="Q4156" i="1"/>
  <c r="P4156" i="1"/>
  <c r="O4156" i="1"/>
  <c r="N4156" i="1"/>
  <c r="T4153" i="1"/>
  <c r="S4153" i="1"/>
  <c r="R4153" i="1"/>
  <c r="Q4153" i="1"/>
  <c r="P4153" i="1"/>
  <c r="O4153" i="1"/>
  <c r="N4153" i="1"/>
  <c r="T4150" i="1"/>
  <c r="S4150" i="1"/>
  <c r="R4150" i="1"/>
  <c r="Q4150" i="1"/>
  <c r="P4150" i="1"/>
  <c r="O4150" i="1"/>
  <c r="N4150" i="1"/>
  <c r="T4156" i="1" s="1"/>
  <c r="S4116" i="1"/>
  <c r="R4116" i="1"/>
  <c r="Q4116" i="1"/>
  <c r="P4116" i="1"/>
  <c r="O4116" i="1"/>
  <c r="N4116" i="1"/>
  <c r="T4113" i="1"/>
  <c r="S4113" i="1"/>
  <c r="R4113" i="1"/>
  <c r="Q4113" i="1"/>
  <c r="P4113" i="1"/>
  <c r="O4113" i="1"/>
  <c r="N4113" i="1"/>
  <c r="T4110" i="1"/>
  <c r="S4110" i="1"/>
  <c r="R4110" i="1"/>
  <c r="Q4110" i="1"/>
  <c r="P4110" i="1"/>
  <c r="O4110" i="1"/>
  <c r="N4110" i="1"/>
  <c r="T4116" i="1" s="1"/>
  <c r="S4076" i="1"/>
  <c r="R4076" i="1"/>
  <c r="Q4076" i="1"/>
  <c r="P4076" i="1"/>
  <c r="O4076" i="1"/>
  <c r="N4076" i="1"/>
  <c r="T4073" i="1"/>
  <c r="S4073" i="1"/>
  <c r="R4073" i="1"/>
  <c r="Q4073" i="1"/>
  <c r="P4073" i="1"/>
  <c r="O4073" i="1"/>
  <c r="N4073" i="1"/>
  <c r="T4070" i="1"/>
  <c r="S4070" i="1"/>
  <c r="R4070" i="1"/>
  <c r="Q4070" i="1"/>
  <c r="P4070" i="1"/>
  <c r="O4070" i="1"/>
  <c r="N4070" i="1"/>
  <c r="T4076" i="1" s="1"/>
  <c r="S4036" i="1"/>
  <c r="R4036" i="1"/>
  <c r="Q4036" i="1"/>
  <c r="P4036" i="1"/>
  <c r="O4036" i="1"/>
  <c r="N4036" i="1"/>
  <c r="T4033" i="1"/>
  <c r="S4033" i="1"/>
  <c r="R4033" i="1"/>
  <c r="Q4033" i="1"/>
  <c r="P4033" i="1"/>
  <c r="O4033" i="1"/>
  <c r="N4033" i="1"/>
  <c r="T4030" i="1"/>
  <c r="S4030" i="1"/>
  <c r="R4030" i="1"/>
  <c r="Q4030" i="1"/>
  <c r="P4030" i="1"/>
  <c r="O4030" i="1"/>
  <c r="N4030" i="1"/>
  <c r="T4036" i="1" s="1"/>
  <c r="S3996" i="1"/>
  <c r="R3996" i="1"/>
  <c r="Q3996" i="1"/>
  <c r="P3996" i="1"/>
  <c r="O3996" i="1"/>
  <c r="N3996" i="1"/>
  <c r="T3993" i="1"/>
  <c r="S3993" i="1"/>
  <c r="R3993" i="1"/>
  <c r="Q3993" i="1"/>
  <c r="P3993" i="1"/>
  <c r="O3993" i="1"/>
  <c r="N3993" i="1"/>
  <c r="T3990" i="1"/>
  <c r="S3990" i="1"/>
  <c r="R3990" i="1"/>
  <c r="T3996" i="1" s="1"/>
  <c r="Q3990" i="1"/>
  <c r="P3990" i="1"/>
  <c r="O3990" i="1"/>
  <c r="N3990" i="1"/>
  <c r="S3956" i="1"/>
  <c r="R3956" i="1"/>
  <c r="Q3956" i="1"/>
  <c r="P3956" i="1"/>
  <c r="O3956" i="1"/>
  <c r="N3956" i="1"/>
  <c r="T3953" i="1"/>
  <c r="S3953" i="1"/>
  <c r="R3953" i="1"/>
  <c r="Q3953" i="1"/>
  <c r="P3953" i="1"/>
  <c r="O3953" i="1"/>
  <c r="N3953" i="1"/>
  <c r="T3950" i="1"/>
  <c r="S3950" i="1"/>
  <c r="R3950" i="1"/>
  <c r="Q3950" i="1"/>
  <c r="P3950" i="1"/>
  <c r="O3950" i="1"/>
  <c r="N3950" i="1"/>
  <c r="T3956" i="1" s="1"/>
  <c r="S3916" i="1"/>
  <c r="R3916" i="1"/>
  <c r="Q3916" i="1"/>
  <c r="P3916" i="1"/>
  <c r="O3916" i="1"/>
  <c r="N3916" i="1"/>
  <c r="T3913" i="1"/>
  <c r="S3913" i="1"/>
  <c r="R3913" i="1"/>
  <c r="Q3913" i="1"/>
  <c r="P3913" i="1"/>
  <c r="O3913" i="1"/>
  <c r="N3913" i="1"/>
  <c r="T3910" i="1"/>
  <c r="S3910" i="1"/>
  <c r="R3910" i="1"/>
  <c r="T3916" i="1" s="1"/>
  <c r="Q3910" i="1"/>
  <c r="P3910" i="1"/>
  <c r="O3910" i="1"/>
  <c r="N3910" i="1"/>
  <c r="S3876" i="1"/>
  <c r="R3876" i="1"/>
  <c r="Q3876" i="1"/>
  <c r="P3876" i="1"/>
  <c r="O3876" i="1"/>
  <c r="N3876" i="1"/>
  <c r="T3873" i="1"/>
  <c r="S3873" i="1"/>
  <c r="R3873" i="1"/>
  <c r="Q3873" i="1"/>
  <c r="P3873" i="1"/>
  <c r="O3873" i="1"/>
  <c r="N3873" i="1"/>
  <c r="T3870" i="1"/>
  <c r="S3870" i="1"/>
  <c r="R3870" i="1"/>
  <c r="Q3870" i="1"/>
  <c r="T3876" i="1" s="1"/>
  <c r="P3870" i="1"/>
  <c r="O3870" i="1"/>
  <c r="N3870" i="1"/>
  <c r="S3836" i="1"/>
  <c r="R3836" i="1"/>
  <c r="Q3836" i="1"/>
  <c r="P3836" i="1"/>
  <c r="O3836" i="1"/>
  <c r="N3836" i="1"/>
  <c r="T3833" i="1"/>
  <c r="S3833" i="1"/>
  <c r="R3833" i="1"/>
  <c r="Q3833" i="1"/>
  <c r="P3833" i="1"/>
  <c r="O3833" i="1"/>
  <c r="N3833" i="1"/>
  <c r="T3830" i="1"/>
  <c r="S3830" i="1"/>
  <c r="R3830" i="1"/>
  <c r="Q3830" i="1"/>
  <c r="P3830" i="1"/>
  <c r="O3830" i="1"/>
  <c r="N3830" i="1"/>
  <c r="T3836" i="1" s="1"/>
  <c r="S3796" i="1"/>
  <c r="R3796" i="1"/>
  <c r="Q3796" i="1"/>
  <c r="P3796" i="1"/>
  <c r="O3796" i="1"/>
  <c r="N3796" i="1"/>
  <c r="T3793" i="1"/>
  <c r="S3793" i="1"/>
  <c r="R3793" i="1"/>
  <c r="Q3793" i="1"/>
  <c r="P3793" i="1"/>
  <c r="O3793" i="1"/>
  <c r="N3793" i="1"/>
  <c r="T3790" i="1"/>
  <c r="S3790" i="1"/>
  <c r="R3790" i="1"/>
  <c r="Q3790" i="1"/>
  <c r="P3790" i="1"/>
  <c r="O3790" i="1"/>
  <c r="N3790" i="1"/>
  <c r="T3796" i="1" s="1"/>
  <c r="S3756" i="1"/>
  <c r="R3756" i="1"/>
  <c r="Q3756" i="1"/>
  <c r="P3756" i="1"/>
  <c r="O3756" i="1"/>
  <c r="N3756" i="1"/>
  <c r="T3753" i="1"/>
  <c r="S3753" i="1"/>
  <c r="R3753" i="1"/>
  <c r="Q3753" i="1"/>
  <c r="P3753" i="1"/>
  <c r="O3753" i="1"/>
  <c r="N3753" i="1"/>
  <c r="T3750" i="1"/>
  <c r="S3750" i="1"/>
  <c r="R3750" i="1"/>
  <c r="Q3750" i="1"/>
  <c r="P3750" i="1"/>
  <c r="O3750" i="1"/>
  <c r="N3750" i="1"/>
  <c r="T3756" i="1" s="1"/>
  <c r="S3716" i="1"/>
  <c r="R3716" i="1"/>
  <c r="Q3716" i="1"/>
  <c r="P3716" i="1"/>
  <c r="O3716" i="1"/>
  <c r="N3716" i="1"/>
  <c r="T3713" i="1"/>
  <c r="S3713" i="1"/>
  <c r="R3713" i="1"/>
  <c r="Q3713" i="1"/>
  <c r="P3713" i="1"/>
  <c r="O3713" i="1"/>
  <c r="N3713" i="1"/>
  <c r="T3710" i="1"/>
  <c r="S3710" i="1"/>
  <c r="R3710" i="1"/>
  <c r="Q3710" i="1"/>
  <c r="P3710" i="1"/>
  <c r="O3710" i="1"/>
  <c r="N3710" i="1"/>
  <c r="T3716" i="1" s="1"/>
  <c r="S3676" i="1"/>
  <c r="R3676" i="1"/>
  <c r="Q3676" i="1"/>
  <c r="P3676" i="1"/>
  <c r="O3676" i="1"/>
  <c r="N3676" i="1"/>
  <c r="T3673" i="1"/>
  <c r="S3673" i="1"/>
  <c r="R3673" i="1"/>
  <c r="Q3673" i="1"/>
  <c r="P3673" i="1"/>
  <c r="O3673" i="1"/>
  <c r="N3673" i="1"/>
  <c r="T3670" i="1"/>
  <c r="S3670" i="1"/>
  <c r="R3670" i="1"/>
  <c r="T3676" i="1" s="1"/>
  <c r="Q3670" i="1"/>
  <c r="P3670" i="1"/>
  <c r="O3670" i="1"/>
  <c r="N3670" i="1"/>
  <c r="S3636" i="1"/>
  <c r="R3636" i="1"/>
  <c r="Q3636" i="1"/>
  <c r="P3636" i="1"/>
  <c r="O3636" i="1"/>
  <c r="N3636" i="1"/>
  <c r="T3633" i="1"/>
  <c r="S3633" i="1"/>
  <c r="R3633" i="1"/>
  <c r="Q3633" i="1"/>
  <c r="P3633" i="1"/>
  <c r="O3633" i="1"/>
  <c r="N3633" i="1"/>
  <c r="T3630" i="1"/>
  <c r="S3630" i="1"/>
  <c r="R3630" i="1"/>
  <c r="Q3630" i="1"/>
  <c r="P3630" i="1"/>
  <c r="O3630" i="1"/>
  <c r="N3630" i="1"/>
  <c r="T3636" i="1" s="1"/>
  <c r="S3596" i="1"/>
  <c r="R3596" i="1"/>
  <c r="Q3596" i="1"/>
  <c r="P3596" i="1"/>
  <c r="O3596" i="1"/>
  <c r="N3596" i="1"/>
  <c r="T3593" i="1"/>
  <c r="S3593" i="1"/>
  <c r="R3593" i="1"/>
  <c r="Q3593" i="1"/>
  <c r="P3593" i="1"/>
  <c r="O3593" i="1"/>
  <c r="N3593" i="1"/>
  <c r="T3590" i="1"/>
  <c r="S3590" i="1"/>
  <c r="R3590" i="1"/>
  <c r="T3596" i="1" s="1"/>
  <c r="Q3590" i="1"/>
  <c r="P3590" i="1"/>
  <c r="O3590" i="1"/>
  <c r="N3590" i="1"/>
  <c r="S3556" i="1"/>
  <c r="R3556" i="1"/>
  <c r="Q3556" i="1"/>
  <c r="P3556" i="1"/>
  <c r="O3556" i="1"/>
  <c r="N3556" i="1"/>
  <c r="T3553" i="1"/>
  <c r="S3553" i="1"/>
  <c r="R3553" i="1"/>
  <c r="Q3553" i="1"/>
  <c r="P3553" i="1"/>
  <c r="O3553" i="1"/>
  <c r="N3553" i="1"/>
  <c r="T3550" i="1"/>
  <c r="S3550" i="1"/>
  <c r="R3550" i="1"/>
  <c r="Q3550" i="1"/>
  <c r="T3556" i="1" s="1"/>
  <c r="P3550" i="1"/>
  <c r="O3550" i="1"/>
  <c r="N3550" i="1"/>
  <c r="S3516" i="1"/>
  <c r="R3516" i="1"/>
  <c r="Q3516" i="1"/>
  <c r="P3516" i="1"/>
  <c r="O3516" i="1"/>
  <c r="N3516" i="1"/>
  <c r="T3513" i="1"/>
  <c r="S3513" i="1"/>
  <c r="R3513" i="1"/>
  <c r="Q3513" i="1"/>
  <c r="P3513" i="1"/>
  <c r="O3513" i="1"/>
  <c r="N3513" i="1"/>
  <c r="T3510" i="1"/>
  <c r="S3510" i="1"/>
  <c r="R3510" i="1"/>
  <c r="Q3510" i="1"/>
  <c r="P3510" i="1"/>
  <c r="O3510" i="1"/>
  <c r="N3510" i="1"/>
  <c r="T3516" i="1" s="1"/>
  <c r="S3476" i="1"/>
  <c r="R3476" i="1"/>
  <c r="Q3476" i="1"/>
  <c r="P3476" i="1"/>
  <c r="O3476" i="1"/>
  <c r="N3476" i="1"/>
  <c r="T3473" i="1"/>
  <c r="S3473" i="1"/>
  <c r="R3473" i="1"/>
  <c r="Q3473" i="1"/>
  <c r="P3473" i="1"/>
  <c r="O3473" i="1"/>
  <c r="N3473" i="1"/>
  <c r="T3470" i="1"/>
  <c r="S3470" i="1"/>
  <c r="R3470" i="1"/>
  <c r="Q3470" i="1"/>
  <c r="P3470" i="1"/>
  <c r="O3470" i="1"/>
  <c r="N3470" i="1"/>
  <c r="T3476" i="1" s="1"/>
  <c r="S3436" i="1"/>
  <c r="R3436" i="1"/>
  <c r="Q3436" i="1"/>
  <c r="P3436" i="1"/>
  <c r="O3436" i="1"/>
  <c r="N3436" i="1"/>
  <c r="T3433" i="1"/>
  <c r="S3433" i="1"/>
  <c r="R3433" i="1"/>
  <c r="Q3433" i="1"/>
  <c r="P3433" i="1"/>
  <c r="O3433" i="1"/>
  <c r="N3433" i="1"/>
  <c r="T3430" i="1"/>
  <c r="S3430" i="1"/>
  <c r="R3430" i="1"/>
  <c r="Q3430" i="1"/>
  <c r="P3430" i="1"/>
  <c r="O3430" i="1"/>
  <c r="N3430" i="1"/>
  <c r="T3436" i="1" s="1"/>
  <c r="S3396" i="1"/>
  <c r="R3396" i="1"/>
  <c r="Q3396" i="1"/>
  <c r="P3396" i="1"/>
  <c r="O3396" i="1"/>
  <c r="N3396" i="1"/>
  <c r="T3393" i="1"/>
  <c r="S3393" i="1"/>
  <c r="R3393" i="1"/>
  <c r="Q3393" i="1"/>
  <c r="P3393" i="1"/>
  <c r="O3393" i="1"/>
  <c r="N3393" i="1"/>
  <c r="T3390" i="1"/>
  <c r="S3390" i="1"/>
  <c r="R3390" i="1"/>
  <c r="Q3390" i="1"/>
  <c r="P3390" i="1"/>
  <c r="O3390" i="1"/>
  <c r="N3390" i="1"/>
  <c r="T3396" i="1" s="1"/>
  <c r="S3356" i="1"/>
  <c r="R3356" i="1"/>
  <c r="Q3356" i="1"/>
  <c r="P3356" i="1"/>
  <c r="O3356" i="1"/>
  <c r="N3356" i="1"/>
  <c r="T3353" i="1"/>
  <c r="S3353" i="1"/>
  <c r="R3353" i="1"/>
  <c r="Q3353" i="1"/>
  <c r="P3353" i="1"/>
  <c r="O3353" i="1"/>
  <c r="N3353" i="1"/>
  <c r="T3350" i="1"/>
  <c r="S3350" i="1"/>
  <c r="R3350" i="1"/>
  <c r="T3356" i="1" s="1"/>
  <c r="Q3350" i="1"/>
  <c r="P3350" i="1"/>
  <c r="O3350" i="1"/>
  <c r="N3350" i="1"/>
  <c r="S3316" i="1"/>
  <c r="R3316" i="1"/>
  <c r="Q3316" i="1"/>
  <c r="P3316" i="1"/>
  <c r="O3316" i="1"/>
  <c r="N3316" i="1"/>
  <c r="T3313" i="1"/>
  <c r="S3313" i="1"/>
  <c r="R3313" i="1"/>
  <c r="Q3313" i="1"/>
  <c r="P3313" i="1"/>
  <c r="O3313" i="1"/>
  <c r="N3313" i="1"/>
  <c r="T3310" i="1"/>
  <c r="S3310" i="1"/>
  <c r="R3310" i="1"/>
  <c r="Q3310" i="1"/>
  <c r="P3310" i="1"/>
  <c r="O3310" i="1"/>
  <c r="T3316" i="1" s="1"/>
  <c r="N3310" i="1"/>
  <c r="S3276" i="1"/>
  <c r="R3276" i="1"/>
  <c r="Q3276" i="1"/>
  <c r="P3276" i="1"/>
  <c r="O3276" i="1"/>
  <c r="N3276" i="1"/>
  <c r="T3273" i="1"/>
  <c r="S3273" i="1"/>
  <c r="R3273" i="1"/>
  <c r="Q3273" i="1"/>
  <c r="P3273" i="1"/>
  <c r="O3273" i="1"/>
  <c r="N3273" i="1"/>
  <c r="T3270" i="1"/>
  <c r="S3270" i="1"/>
  <c r="R3270" i="1"/>
  <c r="T3276" i="1" s="1"/>
  <c r="Q3270" i="1"/>
  <c r="P3270" i="1"/>
  <c r="O3270" i="1"/>
  <c r="N3270" i="1"/>
  <c r="S3236" i="1"/>
  <c r="R3236" i="1"/>
  <c r="Q3236" i="1"/>
  <c r="P3236" i="1"/>
  <c r="O3236" i="1"/>
  <c r="N3236" i="1"/>
  <c r="T3233" i="1"/>
  <c r="S3233" i="1"/>
  <c r="R3233" i="1"/>
  <c r="Q3233" i="1"/>
  <c r="P3233" i="1"/>
  <c r="O3233" i="1"/>
  <c r="N3233" i="1"/>
  <c r="T3230" i="1"/>
  <c r="S3230" i="1"/>
  <c r="R3230" i="1"/>
  <c r="Q3230" i="1"/>
  <c r="P3230" i="1"/>
  <c r="O3230" i="1"/>
  <c r="T3236" i="1" s="1"/>
  <c r="N3230" i="1"/>
  <c r="S3196" i="1"/>
  <c r="R3196" i="1"/>
  <c r="Q3196" i="1"/>
  <c r="P3196" i="1"/>
  <c r="O3196" i="1"/>
  <c r="N3196" i="1"/>
  <c r="T3193" i="1"/>
  <c r="S3193" i="1"/>
  <c r="R3193" i="1"/>
  <c r="Q3193" i="1"/>
  <c r="P3193" i="1"/>
  <c r="O3193" i="1"/>
  <c r="N3193" i="1"/>
  <c r="T3190" i="1"/>
  <c r="S3190" i="1"/>
  <c r="R3190" i="1"/>
  <c r="Q3190" i="1"/>
  <c r="P3190" i="1"/>
  <c r="O3190" i="1"/>
  <c r="N3190" i="1"/>
  <c r="T3196" i="1" s="1"/>
  <c r="S3156" i="1"/>
  <c r="R3156" i="1"/>
  <c r="Q3156" i="1"/>
  <c r="P3156" i="1"/>
  <c r="O3156" i="1"/>
  <c r="N3156" i="1"/>
  <c r="T3153" i="1"/>
  <c r="S3153" i="1"/>
  <c r="R3153" i="1"/>
  <c r="Q3153" i="1"/>
  <c r="P3153" i="1"/>
  <c r="O3153" i="1"/>
  <c r="N3153" i="1"/>
  <c r="T3150" i="1"/>
  <c r="S3150" i="1"/>
  <c r="R3150" i="1"/>
  <c r="Q3150" i="1"/>
  <c r="P3150" i="1"/>
  <c r="O3150" i="1"/>
  <c r="N3150" i="1"/>
  <c r="T3156" i="1" s="1"/>
  <c r="S3116" i="1"/>
  <c r="R3116" i="1"/>
  <c r="Q3116" i="1"/>
  <c r="P3116" i="1"/>
  <c r="O3116" i="1"/>
  <c r="N3116" i="1"/>
  <c r="T3113" i="1"/>
  <c r="S3113" i="1"/>
  <c r="R3113" i="1"/>
  <c r="Q3113" i="1"/>
  <c r="P3113" i="1"/>
  <c r="O3113" i="1"/>
  <c r="N3113" i="1"/>
  <c r="T3110" i="1"/>
  <c r="S3110" i="1"/>
  <c r="R3110" i="1"/>
  <c r="Q3110" i="1"/>
  <c r="P3110" i="1"/>
  <c r="O3110" i="1"/>
  <c r="N3110" i="1"/>
  <c r="T3116" i="1" s="1"/>
  <c r="S3076" i="1"/>
  <c r="R3076" i="1"/>
  <c r="Q3076" i="1"/>
  <c r="P3076" i="1"/>
  <c r="O3076" i="1"/>
  <c r="N3076" i="1"/>
  <c r="T3073" i="1"/>
  <c r="S3073" i="1"/>
  <c r="R3073" i="1"/>
  <c r="Q3073" i="1"/>
  <c r="P3073" i="1"/>
  <c r="O3073" i="1"/>
  <c r="N3073" i="1"/>
  <c r="T3070" i="1"/>
  <c r="S3070" i="1"/>
  <c r="R3070" i="1"/>
  <c r="Q3070" i="1"/>
  <c r="P3070" i="1"/>
  <c r="O3070" i="1"/>
  <c r="N3070" i="1"/>
  <c r="T3076" i="1" s="1"/>
  <c r="S3036" i="1"/>
  <c r="R3036" i="1"/>
  <c r="Q3036" i="1"/>
  <c r="P3036" i="1"/>
  <c r="O3036" i="1"/>
  <c r="N3036" i="1"/>
  <c r="T3033" i="1"/>
  <c r="S3033" i="1"/>
  <c r="R3033" i="1"/>
  <c r="Q3033" i="1"/>
  <c r="P3033" i="1"/>
  <c r="O3033" i="1"/>
  <c r="N3033" i="1"/>
  <c r="T3030" i="1"/>
  <c r="S3030" i="1"/>
  <c r="R3030" i="1"/>
  <c r="T3036" i="1" s="1"/>
  <c r="Q3030" i="1"/>
  <c r="P3030" i="1"/>
  <c r="O3030" i="1"/>
  <c r="N3030" i="1"/>
  <c r="S2996" i="1"/>
  <c r="R2996" i="1"/>
  <c r="Q2996" i="1"/>
  <c r="P2996" i="1"/>
  <c r="O2996" i="1"/>
  <c r="N2996" i="1"/>
  <c r="T2993" i="1"/>
  <c r="S2993" i="1"/>
  <c r="R2993" i="1"/>
  <c r="Q2993" i="1"/>
  <c r="P2993" i="1"/>
  <c r="O2993" i="1"/>
  <c r="N2993" i="1"/>
  <c r="T2990" i="1"/>
  <c r="S2990" i="1"/>
  <c r="R2990" i="1"/>
  <c r="Q2990" i="1"/>
  <c r="P2990" i="1"/>
  <c r="O2990" i="1"/>
  <c r="T2996" i="1" s="1"/>
  <c r="N2990" i="1"/>
  <c r="S2956" i="1"/>
  <c r="R2956" i="1"/>
  <c r="Q2956" i="1"/>
  <c r="P2956" i="1"/>
  <c r="O2956" i="1"/>
  <c r="N2956" i="1"/>
  <c r="T2953" i="1"/>
  <c r="S2953" i="1"/>
  <c r="R2953" i="1"/>
  <c r="Q2953" i="1"/>
  <c r="P2953" i="1"/>
  <c r="O2953" i="1"/>
  <c r="N2953" i="1"/>
  <c r="T2950" i="1"/>
  <c r="S2950" i="1"/>
  <c r="R2950" i="1"/>
  <c r="Q2950" i="1"/>
  <c r="P2950" i="1"/>
  <c r="O2950" i="1"/>
  <c r="N2950" i="1"/>
  <c r="T2956" i="1" s="1"/>
  <c r="S2916" i="1"/>
  <c r="R2916" i="1"/>
  <c r="Q2916" i="1"/>
  <c r="P2916" i="1"/>
  <c r="O2916" i="1"/>
  <c r="N2916" i="1"/>
  <c r="T2913" i="1"/>
  <c r="S2913" i="1"/>
  <c r="R2913" i="1"/>
  <c r="Q2913" i="1"/>
  <c r="P2913" i="1"/>
  <c r="O2913" i="1"/>
  <c r="N2913" i="1"/>
  <c r="T2910" i="1"/>
  <c r="S2910" i="1"/>
  <c r="R2910" i="1"/>
  <c r="T2916" i="1" s="1"/>
  <c r="Q2910" i="1"/>
  <c r="P2910" i="1"/>
  <c r="O2910" i="1"/>
  <c r="N2910" i="1"/>
  <c r="S2876" i="1"/>
  <c r="R2876" i="1"/>
  <c r="Q2876" i="1"/>
  <c r="P2876" i="1"/>
  <c r="O2876" i="1"/>
  <c r="N2876" i="1"/>
  <c r="T2873" i="1"/>
  <c r="S2873" i="1"/>
  <c r="R2873" i="1"/>
  <c r="Q2873" i="1"/>
  <c r="P2873" i="1"/>
  <c r="O2873" i="1"/>
  <c r="N2873" i="1"/>
  <c r="T2870" i="1"/>
  <c r="S2870" i="1"/>
  <c r="R2870" i="1"/>
  <c r="Q2870" i="1"/>
  <c r="P2870" i="1"/>
  <c r="O2870" i="1"/>
  <c r="N2870" i="1"/>
  <c r="T2876" i="1" s="1"/>
  <c r="S2836" i="1"/>
  <c r="R2836" i="1"/>
  <c r="Q2836" i="1"/>
  <c r="P2836" i="1"/>
  <c r="O2836" i="1"/>
  <c r="N2836" i="1"/>
  <c r="T2833" i="1"/>
  <c r="S2833" i="1"/>
  <c r="R2833" i="1"/>
  <c r="Q2833" i="1"/>
  <c r="P2833" i="1"/>
  <c r="O2833" i="1"/>
  <c r="N2833" i="1"/>
  <c r="T2830" i="1"/>
  <c r="S2830" i="1"/>
  <c r="R2830" i="1"/>
  <c r="T2836" i="1" s="1"/>
  <c r="Q2830" i="1"/>
  <c r="P2830" i="1"/>
  <c r="O2830" i="1"/>
  <c r="N2830" i="1"/>
  <c r="S2796" i="1"/>
  <c r="R2796" i="1"/>
  <c r="Q2796" i="1"/>
  <c r="P2796" i="1"/>
  <c r="O2796" i="1"/>
  <c r="N2796" i="1"/>
  <c r="T2793" i="1"/>
  <c r="S2793" i="1"/>
  <c r="R2793" i="1"/>
  <c r="Q2793" i="1"/>
  <c r="P2793" i="1"/>
  <c r="O2793" i="1"/>
  <c r="N2793" i="1"/>
  <c r="T2790" i="1"/>
  <c r="S2790" i="1"/>
  <c r="R2790" i="1"/>
  <c r="Q2790" i="1"/>
  <c r="T2796" i="1" s="1"/>
  <c r="P2790" i="1"/>
  <c r="O2790" i="1"/>
  <c r="N2790" i="1"/>
  <c r="S2756" i="1"/>
  <c r="R2756" i="1"/>
  <c r="Q2756" i="1"/>
  <c r="P2756" i="1"/>
  <c r="O2756" i="1"/>
  <c r="N2756" i="1"/>
  <c r="T2753" i="1"/>
  <c r="S2753" i="1"/>
  <c r="R2753" i="1"/>
  <c r="Q2753" i="1"/>
  <c r="P2753" i="1"/>
  <c r="O2753" i="1"/>
  <c r="N2753" i="1"/>
  <c r="T2750" i="1"/>
  <c r="S2750" i="1"/>
  <c r="R2750" i="1"/>
  <c r="Q2750" i="1"/>
  <c r="P2750" i="1"/>
  <c r="O2750" i="1"/>
  <c r="N2750" i="1"/>
  <c r="T2756" i="1" s="1"/>
  <c r="S2716" i="1"/>
  <c r="R2716" i="1"/>
  <c r="Q2716" i="1"/>
  <c r="P2716" i="1"/>
  <c r="O2716" i="1"/>
  <c r="N2716" i="1"/>
  <c r="T2713" i="1"/>
  <c r="S2713" i="1"/>
  <c r="R2713" i="1"/>
  <c r="Q2713" i="1"/>
  <c r="P2713" i="1"/>
  <c r="O2713" i="1"/>
  <c r="N2713" i="1"/>
  <c r="T2710" i="1"/>
  <c r="S2710" i="1"/>
  <c r="R2710" i="1"/>
  <c r="Q2710" i="1"/>
  <c r="P2710" i="1"/>
  <c r="O2710" i="1"/>
  <c r="N2710" i="1"/>
  <c r="T2716" i="1" s="1"/>
  <c r="S2676" i="1"/>
  <c r="R2676" i="1"/>
  <c r="Q2676" i="1"/>
  <c r="P2676" i="1"/>
  <c r="O2676" i="1"/>
  <c r="N2676" i="1"/>
  <c r="T2673" i="1"/>
  <c r="S2673" i="1"/>
  <c r="R2673" i="1"/>
  <c r="Q2673" i="1"/>
  <c r="P2673" i="1"/>
  <c r="O2673" i="1"/>
  <c r="N2673" i="1"/>
  <c r="T2670" i="1"/>
  <c r="S2670" i="1"/>
  <c r="R2670" i="1"/>
  <c r="Q2670" i="1"/>
  <c r="P2670" i="1"/>
  <c r="O2670" i="1"/>
  <c r="N2670" i="1"/>
  <c r="T2676" i="1" s="1"/>
  <c r="S2636" i="1"/>
  <c r="R2636" i="1"/>
  <c r="Q2636" i="1"/>
  <c r="P2636" i="1"/>
  <c r="O2636" i="1"/>
  <c r="N2636" i="1"/>
  <c r="T2633" i="1"/>
  <c r="S2633" i="1"/>
  <c r="R2633" i="1"/>
  <c r="Q2633" i="1"/>
  <c r="P2633" i="1"/>
  <c r="O2633" i="1"/>
  <c r="N2633" i="1"/>
  <c r="T2630" i="1"/>
  <c r="S2630" i="1"/>
  <c r="R2630" i="1"/>
  <c r="Q2630" i="1"/>
  <c r="P2630" i="1"/>
  <c r="O2630" i="1"/>
  <c r="N2630" i="1"/>
  <c r="T2636" i="1" s="1"/>
  <c r="S2596" i="1"/>
  <c r="R2596" i="1"/>
  <c r="Q2596" i="1"/>
  <c r="P2596" i="1"/>
  <c r="O2596" i="1"/>
  <c r="N2596" i="1"/>
  <c r="T2593" i="1"/>
  <c r="S2593" i="1"/>
  <c r="R2593" i="1"/>
  <c r="Q2593" i="1"/>
  <c r="P2593" i="1"/>
  <c r="O2593" i="1"/>
  <c r="N2593" i="1"/>
  <c r="T2590" i="1"/>
  <c r="S2590" i="1"/>
  <c r="R2590" i="1"/>
  <c r="T2596" i="1" s="1"/>
  <c r="Q2590" i="1"/>
  <c r="P2590" i="1"/>
  <c r="O2590" i="1"/>
  <c r="N2590" i="1"/>
  <c r="S2556" i="1"/>
  <c r="R2556" i="1"/>
  <c r="Q2556" i="1"/>
  <c r="P2556" i="1"/>
  <c r="O2556" i="1"/>
  <c r="N2556" i="1"/>
  <c r="T2553" i="1"/>
  <c r="S2553" i="1"/>
  <c r="R2553" i="1"/>
  <c r="Q2553" i="1"/>
  <c r="P2553" i="1"/>
  <c r="O2553" i="1"/>
  <c r="N2553" i="1"/>
  <c r="T2550" i="1"/>
  <c r="S2550" i="1"/>
  <c r="R2550" i="1"/>
  <c r="Q2550" i="1"/>
  <c r="P2550" i="1"/>
  <c r="O2550" i="1"/>
  <c r="N2550" i="1"/>
  <c r="T2556" i="1" s="1"/>
  <c r="S2516" i="1"/>
  <c r="R2516" i="1"/>
  <c r="Q2516" i="1"/>
  <c r="P2516" i="1"/>
  <c r="O2516" i="1"/>
  <c r="N2516" i="1"/>
  <c r="T2513" i="1"/>
  <c r="S2513" i="1"/>
  <c r="R2513" i="1"/>
  <c r="Q2513" i="1"/>
  <c r="P2513" i="1"/>
  <c r="O2513" i="1"/>
  <c r="N2513" i="1"/>
  <c r="T2510" i="1"/>
  <c r="S2510" i="1"/>
  <c r="R2510" i="1"/>
  <c r="T2516" i="1" s="1"/>
  <c r="Q2510" i="1"/>
  <c r="P2510" i="1"/>
  <c r="O2510" i="1"/>
  <c r="N2510" i="1"/>
  <c r="S2476" i="1"/>
  <c r="R2476" i="1"/>
  <c r="Q2476" i="1"/>
  <c r="P2476" i="1"/>
  <c r="O2476" i="1"/>
  <c r="N2476" i="1"/>
  <c r="T2473" i="1"/>
  <c r="S2473" i="1"/>
  <c r="R2473" i="1"/>
  <c r="Q2473" i="1"/>
  <c r="P2473" i="1"/>
  <c r="O2473" i="1"/>
  <c r="N2473" i="1"/>
  <c r="T2470" i="1"/>
  <c r="S2470" i="1"/>
  <c r="R2470" i="1"/>
  <c r="Q2470" i="1"/>
  <c r="T2476" i="1" s="1"/>
  <c r="P2470" i="1"/>
  <c r="O2470" i="1"/>
  <c r="N2470" i="1"/>
  <c r="S2436" i="1"/>
  <c r="R2436" i="1"/>
  <c r="Q2436" i="1"/>
  <c r="P2436" i="1"/>
  <c r="O2436" i="1"/>
  <c r="N2436" i="1"/>
  <c r="T2433" i="1"/>
  <c r="S2433" i="1"/>
  <c r="R2433" i="1"/>
  <c r="Q2433" i="1"/>
  <c r="P2433" i="1"/>
  <c r="O2433" i="1"/>
  <c r="N2433" i="1"/>
  <c r="T2430" i="1"/>
  <c r="S2430" i="1"/>
  <c r="R2430" i="1"/>
  <c r="Q2430" i="1"/>
  <c r="P2430" i="1"/>
  <c r="O2430" i="1"/>
  <c r="N2430" i="1"/>
  <c r="T2436" i="1" s="1"/>
  <c r="S2396" i="1"/>
  <c r="R2396" i="1"/>
  <c r="Q2396" i="1"/>
  <c r="P2396" i="1"/>
  <c r="O2396" i="1"/>
  <c r="N2396" i="1"/>
  <c r="T2393" i="1"/>
  <c r="S2393" i="1"/>
  <c r="R2393" i="1"/>
  <c r="Q2393" i="1"/>
  <c r="P2393" i="1"/>
  <c r="O2393" i="1"/>
  <c r="N2393" i="1"/>
  <c r="T2390" i="1"/>
  <c r="S2390" i="1"/>
  <c r="R2390" i="1"/>
  <c r="Q2390" i="1"/>
  <c r="P2390" i="1"/>
  <c r="O2390" i="1"/>
  <c r="N2390" i="1"/>
  <c r="T2396" i="1" s="1"/>
  <c r="S2356" i="1"/>
  <c r="R2356" i="1"/>
  <c r="Q2356" i="1"/>
  <c r="P2356" i="1"/>
  <c r="O2356" i="1"/>
  <c r="N2356" i="1"/>
  <c r="T2353" i="1"/>
  <c r="S2353" i="1"/>
  <c r="R2353" i="1"/>
  <c r="Q2353" i="1"/>
  <c r="P2353" i="1"/>
  <c r="O2353" i="1"/>
  <c r="N2353" i="1"/>
  <c r="T2350" i="1"/>
  <c r="S2350" i="1"/>
  <c r="R2350" i="1"/>
  <c r="Q2350" i="1"/>
  <c r="P2350" i="1"/>
  <c r="O2350" i="1"/>
  <c r="N2350" i="1"/>
  <c r="T2356" i="1" s="1"/>
  <c r="S2316" i="1"/>
  <c r="R2316" i="1"/>
  <c r="Q2316" i="1"/>
  <c r="P2316" i="1"/>
  <c r="O2316" i="1"/>
  <c r="N2316" i="1"/>
  <c r="T2313" i="1"/>
  <c r="S2313" i="1"/>
  <c r="R2313" i="1"/>
  <c r="Q2313" i="1"/>
  <c r="P2313" i="1"/>
  <c r="O2313" i="1"/>
  <c r="N2313" i="1"/>
  <c r="T2310" i="1"/>
  <c r="S2310" i="1"/>
  <c r="R2310" i="1"/>
  <c r="Q2310" i="1"/>
  <c r="P2310" i="1"/>
  <c r="O2310" i="1"/>
  <c r="N2310" i="1"/>
  <c r="T2316" i="1" s="1"/>
  <c r="S2276" i="1"/>
  <c r="R2276" i="1"/>
  <c r="Q2276" i="1"/>
  <c r="P2276" i="1"/>
  <c r="O2276" i="1"/>
  <c r="N2276" i="1"/>
  <c r="T2273" i="1"/>
  <c r="S2273" i="1"/>
  <c r="R2273" i="1"/>
  <c r="Q2273" i="1"/>
  <c r="P2273" i="1"/>
  <c r="O2273" i="1"/>
  <c r="N2273" i="1"/>
  <c r="T2270" i="1"/>
  <c r="S2270" i="1"/>
  <c r="R2270" i="1"/>
  <c r="Q2270" i="1"/>
  <c r="P2270" i="1"/>
  <c r="O2270" i="1"/>
  <c r="N2270" i="1"/>
  <c r="T2276" i="1" s="1"/>
  <c r="S2236" i="1"/>
  <c r="R2236" i="1"/>
  <c r="Q2236" i="1"/>
  <c r="P2236" i="1"/>
  <c r="O2236" i="1"/>
  <c r="N2236" i="1"/>
  <c r="T2233" i="1"/>
  <c r="S2233" i="1"/>
  <c r="R2233" i="1"/>
  <c r="Q2233" i="1"/>
  <c r="P2233" i="1"/>
  <c r="O2233" i="1"/>
  <c r="N2233" i="1"/>
  <c r="T2230" i="1"/>
  <c r="S2230" i="1"/>
  <c r="R2230" i="1"/>
  <c r="Q2230" i="1"/>
  <c r="P2230" i="1"/>
  <c r="O2230" i="1"/>
  <c r="N2230" i="1"/>
  <c r="T2236" i="1" s="1"/>
  <c r="S2196" i="1"/>
  <c r="R2196" i="1"/>
  <c r="Q2196" i="1"/>
  <c r="P2196" i="1"/>
  <c r="O2196" i="1"/>
  <c r="N2196" i="1"/>
  <c r="T2193" i="1"/>
  <c r="S2193" i="1"/>
  <c r="R2193" i="1"/>
  <c r="Q2193" i="1"/>
  <c r="P2193" i="1"/>
  <c r="O2193" i="1"/>
  <c r="N2193" i="1"/>
  <c r="T2190" i="1"/>
  <c r="S2190" i="1"/>
  <c r="R2190" i="1"/>
  <c r="Q2190" i="1"/>
  <c r="P2190" i="1"/>
  <c r="O2190" i="1"/>
  <c r="N2190" i="1"/>
  <c r="T2196" i="1" s="1"/>
  <c r="S2156" i="1"/>
  <c r="R2156" i="1"/>
  <c r="Q2156" i="1"/>
  <c r="P2156" i="1"/>
  <c r="O2156" i="1"/>
  <c r="N2156" i="1"/>
  <c r="T2153" i="1"/>
  <c r="S2153" i="1"/>
  <c r="R2153" i="1"/>
  <c r="Q2153" i="1"/>
  <c r="P2153" i="1"/>
  <c r="O2153" i="1"/>
  <c r="N2153" i="1"/>
  <c r="T2150" i="1"/>
  <c r="S2150" i="1"/>
  <c r="R2150" i="1"/>
  <c r="Q2150" i="1"/>
  <c r="P2150" i="1"/>
  <c r="O2150" i="1"/>
  <c r="N2150" i="1"/>
  <c r="T2156" i="1" s="1"/>
  <c r="S2116" i="1"/>
  <c r="R2116" i="1"/>
  <c r="Q2116" i="1"/>
  <c r="P2116" i="1"/>
  <c r="O2116" i="1"/>
  <c r="N2116" i="1"/>
  <c r="T2113" i="1"/>
  <c r="S2113" i="1"/>
  <c r="R2113" i="1"/>
  <c r="Q2113" i="1"/>
  <c r="P2113" i="1"/>
  <c r="O2113" i="1"/>
  <c r="N2113" i="1"/>
  <c r="T2110" i="1"/>
  <c r="S2110" i="1"/>
  <c r="R2110" i="1"/>
  <c r="Q2110" i="1"/>
  <c r="P2110" i="1"/>
  <c r="O2110" i="1"/>
  <c r="N2110" i="1"/>
  <c r="T2116" i="1" s="1"/>
  <c r="S2076" i="1"/>
  <c r="R2076" i="1"/>
  <c r="Q2076" i="1"/>
  <c r="P2076" i="1"/>
  <c r="O2076" i="1"/>
  <c r="N2076" i="1"/>
  <c r="T2073" i="1"/>
  <c r="S2073" i="1"/>
  <c r="R2073" i="1"/>
  <c r="Q2073" i="1"/>
  <c r="P2073" i="1"/>
  <c r="O2073" i="1"/>
  <c r="N2073" i="1"/>
  <c r="T2070" i="1"/>
  <c r="S2070" i="1"/>
  <c r="R2070" i="1"/>
  <c r="Q2070" i="1"/>
  <c r="P2070" i="1"/>
  <c r="O2070" i="1"/>
  <c r="N2070" i="1"/>
  <c r="T2076" i="1" s="1"/>
  <c r="S2036" i="1"/>
  <c r="R2036" i="1"/>
  <c r="Q2036" i="1"/>
  <c r="P2036" i="1"/>
  <c r="O2036" i="1"/>
  <c r="N2036" i="1"/>
  <c r="T2033" i="1"/>
  <c r="S2033" i="1"/>
  <c r="R2033" i="1"/>
  <c r="Q2033" i="1"/>
  <c r="P2033" i="1"/>
  <c r="O2033" i="1"/>
  <c r="N2033" i="1"/>
  <c r="T2030" i="1"/>
  <c r="S2030" i="1"/>
  <c r="R2030" i="1"/>
  <c r="Q2030" i="1"/>
  <c r="P2030" i="1"/>
  <c r="O2030" i="1"/>
  <c r="N2030" i="1"/>
  <c r="T2036" i="1" s="1"/>
  <c r="S1996" i="1"/>
  <c r="R1996" i="1"/>
  <c r="Q1996" i="1"/>
  <c r="P1996" i="1"/>
  <c r="O1996" i="1"/>
  <c r="N1996" i="1"/>
  <c r="T1993" i="1"/>
  <c r="S1993" i="1"/>
  <c r="R1993" i="1"/>
  <c r="Q1993" i="1"/>
  <c r="P1993" i="1"/>
  <c r="O1993" i="1"/>
  <c r="N1993" i="1"/>
  <c r="T1990" i="1"/>
  <c r="S1990" i="1"/>
  <c r="R1990" i="1"/>
  <c r="Q1990" i="1"/>
  <c r="P1990" i="1"/>
  <c r="O1990" i="1"/>
  <c r="N1990" i="1"/>
  <c r="T1996" i="1" s="1"/>
  <c r="S1956" i="1"/>
  <c r="R1956" i="1"/>
  <c r="Q1956" i="1"/>
  <c r="P1956" i="1"/>
  <c r="O1956" i="1"/>
  <c r="N1956" i="1"/>
  <c r="T1953" i="1"/>
  <c r="S1953" i="1"/>
  <c r="R1953" i="1"/>
  <c r="Q1953" i="1"/>
  <c r="P1953" i="1"/>
  <c r="O1953" i="1"/>
  <c r="N1953" i="1"/>
  <c r="T1950" i="1"/>
  <c r="S1950" i="1"/>
  <c r="R1950" i="1"/>
  <c r="Q1950" i="1"/>
  <c r="P1950" i="1"/>
  <c r="O1950" i="1"/>
  <c r="N1950" i="1"/>
  <c r="T1956" i="1" s="1"/>
  <c r="S1916" i="1"/>
  <c r="R1916" i="1"/>
  <c r="Q1916" i="1"/>
  <c r="P1916" i="1"/>
  <c r="O1916" i="1"/>
  <c r="N1916" i="1"/>
  <c r="T1913" i="1"/>
  <c r="S1913" i="1"/>
  <c r="R1913" i="1"/>
  <c r="Q1913" i="1"/>
  <c r="P1913" i="1"/>
  <c r="O1913" i="1"/>
  <c r="N1913" i="1"/>
  <c r="T1910" i="1"/>
  <c r="S1910" i="1"/>
  <c r="R1910" i="1"/>
  <c r="Q1910" i="1"/>
  <c r="P1910" i="1"/>
  <c r="O1910" i="1"/>
  <c r="N1910" i="1"/>
  <c r="T1916" i="1" s="1"/>
  <c r="S1876" i="1"/>
  <c r="R1876" i="1"/>
  <c r="Q1876" i="1"/>
  <c r="P1876" i="1"/>
  <c r="O1876" i="1"/>
  <c r="N1876" i="1"/>
  <c r="T1873" i="1"/>
  <c r="S1873" i="1"/>
  <c r="R1873" i="1"/>
  <c r="Q1873" i="1"/>
  <c r="P1873" i="1"/>
  <c r="O1873" i="1"/>
  <c r="N1873" i="1"/>
  <c r="T1870" i="1"/>
  <c r="S1870" i="1"/>
  <c r="R1870" i="1"/>
  <c r="Q1870" i="1"/>
  <c r="P1870" i="1"/>
  <c r="O1870" i="1"/>
  <c r="N1870" i="1"/>
  <c r="T1876" i="1" s="1"/>
  <c r="S1836" i="1"/>
  <c r="R1836" i="1"/>
  <c r="Q1836" i="1"/>
  <c r="P1836" i="1"/>
  <c r="O1836" i="1"/>
  <c r="N1836" i="1"/>
  <c r="T1833" i="1"/>
  <c r="S1833" i="1"/>
  <c r="R1833" i="1"/>
  <c r="Q1833" i="1"/>
  <c r="P1833" i="1"/>
  <c r="O1833" i="1"/>
  <c r="N1833" i="1"/>
  <c r="T1830" i="1"/>
  <c r="S1830" i="1"/>
  <c r="R1830" i="1"/>
  <c r="Q1830" i="1"/>
  <c r="P1830" i="1"/>
  <c r="O1830" i="1"/>
  <c r="N1830" i="1"/>
  <c r="T1836" i="1" s="1"/>
  <c r="S1796" i="1"/>
  <c r="R1796" i="1"/>
  <c r="Q1796" i="1"/>
  <c r="P1796" i="1"/>
  <c r="O1796" i="1"/>
  <c r="N1796" i="1"/>
  <c r="T1793" i="1"/>
  <c r="S1793" i="1"/>
  <c r="R1793" i="1"/>
  <c r="Q1793" i="1"/>
  <c r="P1793" i="1"/>
  <c r="O1793" i="1"/>
  <c r="N1793" i="1"/>
  <c r="T1790" i="1"/>
  <c r="S1790" i="1"/>
  <c r="R1790" i="1"/>
  <c r="Q1790" i="1"/>
  <c r="P1790" i="1"/>
  <c r="O1790" i="1"/>
  <c r="N1790" i="1"/>
  <c r="T1796" i="1" s="1"/>
  <c r="S1756" i="1"/>
  <c r="R1756" i="1"/>
  <c r="Q1756" i="1"/>
  <c r="P1756" i="1"/>
  <c r="O1756" i="1"/>
  <c r="N1756" i="1"/>
  <c r="T1753" i="1"/>
  <c r="S1753" i="1"/>
  <c r="R1753" i="1"/>
  <c r="Q1753" i="1"/>
  <c r="P1753" i="1"/>
  <c r="O1753" i="1"/>
  <c r="N1753" i="1"/>
  <c r="T1750" i="1"/>
  <c r="S1750" i="1"/>
  <c r="R1750" i="1"/>
  <c r="Q1750" i="1"/>
  <c r="P1750" i="1"/>
  <c r="O1750" i="1"/>
  <c r="N1750" i="1"/>
  <c r="T1756" i="1" s="1"/>
  <c r="S1716" i="1"/>
  <c r="R1716" i="1"/>
  <c r="Q1716" i="1"/>
  <c r="P1716" i="1"/>
  <c r="O1716" i="1"/>
  <c r="N1716" i="1"/>
  <c r="T1713" i="1"/>
  <c r="S1713" i="1"/>
  <c r="R1713" i="1"/>
  <c r="Q1713" i="1"/>
  <c r="P1713" i="1"/>
  <c r="O1713" i="1"/>
  <c r="N1713" i="1"/>
  <c r="T1710" i="1"/>
  <c r="S1710" i="1"/>
  <c r="R1710" i="1"/>
  <c r="Q1710" i="1"/>
  <c r="P1710" i="1"/>
  <c r="O1710" i="1"/>
  <c r="N1710" i="1"/>
  <c r="T1716" i="1" s="1"/>
  <c r="S1676" i="1"/>
  <c r="R1676" i="1"/>
  <c r="Q1676" i="1"/>
  <c r="P1676" i="1"/>
  <c r="O1676" i="1"/>
  <c r="N1676" i="1"/>
  <c r="T1673" i="1"/>
  <c r="S1673" i="1"/>
  <c r="R1673" i="1"/>
  <c r="Q1673" i="1"/>
  <c r="P1673" i="1"/>
  <c r="O1673" i="1"/>
  <c r="N1673" i="1"/>
  <c r="T1670" i="1"/>
  <c r="S1670" i="1"/>
  <c r="R1670" i="1"/>
  <c r="Q1670" i="1"/>
  <c r="P1670" i="1"/>
  <c r="O1670" i="1"/>
  <c r="N1670" i="1"/>
  <c r="T1676" i="1" s="1"/>
  <c r="S1636" i="1"/>
  <c r="R1636" i="1"/>
  <c r="Q1636" i="1"/>
  <c r="P1636" i="1"/>
  <c r="O1636" i="1"/>
  <c r="N1636" i="1"/>
  <c r="T1633" i="1"/>
  <c r="S1633" i="1"/>
  <c r="R1633" i="1"/>
  <c r="Q1633" i="1"/>
  <c r="P1633" i="1"/>
  <c r="O1633" i="1"/>
  <c r="N1633" i="1"/>
  <c r="T1630" i="1"/>
  <c r="S1630" i="1"/>
  <c r="R1630" i="1"/>
  <c r="Q1630" i="1"/>
  <c r="P1630" i="1"/>
  <c r="O1630" i="1"/>
  <c r="N1630" i="1"/>
  <c r="T1636" i="1" s="1"/>
  <c r="S1596" i="1"/>
  <c r="R1596" i="1"/>
  <c r="Q1596" i="1"/>
  <c r="P1596" i="1"/>
  <c r="O1596" i="1"/>
  <c r="N1596" i="1"/>
  <c r="T1593" i="1"/>
  <c r="S1593" i="1"/>
  <c r="R1593" i="1"/>
  <c r="Q1593" i="1"/>
  <c r="P1593" i="1"/>
  <c r="O1593" i="1"/>
  <c r="N1593" i="1"/>
  <c r="T1590" i="1"/>
  <c r="S1590" i="1"/>
  <c r="R1590" i="1"/>
  <c r="Q1590" i="1"/>
  <c r="P1590" i="1"/>
  <c r="O1590" i="1"/>
  <c r="N1590" i="1"/>
  <c r="T1596" i="1" s="1"/>
  <c r="S1556" i="1"/>
  <c r="R1556" i="1"/>
  <c r="Q1556" i="1"/>
  <c r="P1556" i="1"/>
  <c r="O1556" i="1"/>
  <c r="N1556" i="1"/>
  <c r="T1553" i="1"/>
  <c r="S1553" i="1"/>
  <c r="R1553" i="1"/>
  <c r="Q1553" i="1"/>
  <c r="P1553" i="1"/>
  <c r="O1553" i="1"/>
  <c r="N1553" i="1"/>
  <c r="T1550" i="1"/>
  <c r="S1550" i="1"/>
  <c r="R1550" i="1"/>
  <c r="Q1550" i="1"/>
  <c r="P1550" i="1"/>
  <c r="O1550" i="1"/>
  <c r="N1550" i="1"/>
  <c r="T1556" i="1" s="1"/>
  <c r="S1516" i="1"/>
  <c r="R1516" i="1"/>
  <c r="Q1516" i="1"/>
  <c r="P1516" i="1"/>
  <c r="O1516" i="1"/>
  <c r="N1516" i="1"/>
  <c r="T1513" i="1"/>
  <c r="S1513" i="1"/>
  <c r="R1513" i="1"/>
  <c r="Q1513" i="1"/>
  <c r="P1513" i="1"/>
  <c r="O1513" i="1"/>
  <c r="N1513" i="1"/>
  <c r="T1510" i="1"/>
  <c r="S1510" i="1"/>
  <c r="R1510" i="1"/>
  <c r="Q1510" i="1"/>
  <c r="P1510" i="1"/>
  <c r="O1510" i="1"/>
  <c r="N1510" i="1"/>
  <c r="T1516" i="1" s="1"/>
  <c r="S1476" i="1"/>
  <c r="R1476" i="1"/>
  <c r="Q1476" i="1"/>
  <c r="P1476" i="1"/>
  <c r="O1476" i="1"/>
  <c r="N1476" i="1"/>
  <c r="T1473" i="1"/>
  <c r="S1473" i="1"/>
  <c r="R1473" i="1"/>
  <c r="Q1473" i="1"/>
  <c r="P1473" i="1"/>
  <c r="O1473" i="1"/>
  <c r="N1473" i="1"/>
  <c r="T1470" i="1"/>
  <c r="S1470" i="1"/>
  <c r="R1470" i="1"/>
  <c r="Q1470" i="1"/>
  <c r="P1470" i="1"/>
  <c r="O1470" i="1"/>
  <c r="N1470" i="1"/>
  <c r="T1476" i="1" s="1"/>
  <c r="S1436" i="1"/>
  <c r="R1436" i="1"/>
  <c r="Q1436" i="1"/>
  <c r="P1436" i="1"/>
  <c r="O1436" i="1"/>
  <c r="N1436" i="1"/>
  <c r="T1433" i="1"/>
  <c r="S1433" i="1"/>
  <c r="R1433" i="1"/>
  <c r="Q1433" i="1"/>
  <c r="P1433" i="1"/>
  <c r="O1433" i="1"/>
  <c r="N1433" i="1"/>
  <c r="T1430" i="1"/>
  <c r="S1430" i="1"/>
  <c r="R1430" i="1"/>
  <c r="Q1430" i="1"/>
  <c r="P1430" i="1"/>
  <c r="O1430" i="1"/>
  <c r="N1430" i="1"/>
  <c r="T1436" i="1" s="1"/>
  <c r="S1396" i="1"/>
  <c r="R1396" i="1"/>
  <c r="Q1396" i="1"/>
  <c r="P1396" i="1"/>
  <c r="O1396" i="1"/>
  <c r="N1396" i="1"/>
  <c r="T1393" i="1"/>
  <c r="S1393" i="1"/>
  <c r="R1393" i="1"/>
  <c r="Q1393" i="1"/>
  <c r="P1393" i="1"/>
  <c r="O1393" i="1"/>
  <c r="N1393" i="1"/>
  <c r="T1390" i="1"/>
  <c r="S1390" i="1"/>
  <c r="R1390" i="1"/>
  <c r="Q1390" i="1"/>
  <c r="P1390" i="1"/>
  <c r="O1390" i="1"/>
  <c r="N1390" i="1"/>
  <c r="T1396" i="1" s="1"/>
  <c r="S1356" i="1"/>
  <c r="R1356" i="1"/>
  <c r="Q1356" i="1"/>
  <c r="P1356" i="1"/>
  <c r="O1356" i="1"/>
  <c r="N1356" i="1"/>
  <c r="T1353" i="1"/>
  <c r="S1353" i="1"/>
  <c r="R1353" i="1"/>
  <c r="Q1353" i="1"/>
  <c r="P1353" i="1"/>
  <c r="O1353" i="1"/>
  <c r="N1353" i="1"/>
  <c r="T1350" i="1"/>
  <c r="S1350" i="1"/>
  <c r="R1350" i="1"/>
  <c r="Q1350" i="1"/>
  <c r="P1350" i="1"/>
  <c r="O1350" i="1"/>
  <c r="N1350" i="1"/>
  <c r="T1356" i="1" s="1"/>
  <c r="S1316" i="1"/>
  <c r="R1316" i="1"/>
  <c r="Q1316" i="1"/>
  <c r="P1316" i="1"/>
  <c r="O1316" i="1"/>
  <c r="N1316" i="1"/>
  <c r="T1313" i="1"/>
  <c r="S1313" i="1"/>
  <c r="R1313" i="1"/>
  <c r="Q1313" i="1"/>
  <c r="P1313" i="1"/>
  <c r="O1313" i="1"/>
  <c r="N1313" i="1"/>
  <c r="T1310" i="1"/>
  <c r="S1310" i="1"/>
  <c r="R1310" i="1"/>
  <c r="Q1310" i="1"/>
  <c r="P1310" i="1"/>
  <c r="O1310" i="1"/>
  <c r="N1310" i="1"/>
  <c r="T1316" i="1" s="1"/>
  <c r="S1276" i="1"/>
  <c r="R1276" i="1"/>
  <c r="Q1276" i="1"/>
  <c r="P1276" i="1"/>
  <c r="O1276" i="1"/>
  <c r="N1276" i="1"/>
  <c r="T1273" i="1"/>
  <c r="S1273" i="1"/>
  <c r="R1273" i="1"/>
  <c r="Q1273" i="1"/>
  <c r="P1273" i="1"/>
  <c r="O1273" i="1"/>
  <c r="N1273" i="1"/>
  <c r="T1270" i="1"/>
  <c r="S1270" i="1"/>
  <c r="R1270" i="1"/>
  <c r="Q1270" i="1"/>
  <c r="P1270" i="1"/>
  <c r="O1270" i="1"/>
  <c r="N1270" i="1"/>
  <c r="T1276" i="1" s="1"/>
  <c r="S1236" i="1"/>
  <c r="R1236" i="1"/>
  <c r="Q1236" i="1"/>
  <c r="P1236" i="1"/>
  <c r="O1236" i="1"/>
  <c r="N1236" i="1"/>
  <c r="T1233" i="1"/>
  <c r="S1233" i="1"/>
  <c r="R1233" i="1"/>
  <c r="Q1233" i="1"/>
  <c r="P1233" i="1"/>
  <c r="O1233" i="1"/>
  <c r="N1233" i="1"/>
  <c r="T1230" i="1"/>
  <c r="S1230" i="1"/>
  <c r="R1230" i="1"/>
  <c r="Q1230" i="1"/>
  <c r="P1230" i="1"/>
  <c r="O1230" i="1"/>
  <c r="N1230" i="1"/>
  <c r="T1236" i="1" s="1"/>
  <c r="S1196" i="1"/>
  <c r="R1196" i="1"/>
  <c r="Q1196" i="1"/>
  <c r="P1196" i="1"/>
  <c r="O1196" i="1"/>
  <c r="N1196" i="1"/>
  <c r="T1193" i="1"/>
  <c r="S1193" i="1"/>
  <c r="R1193" i="1"/>
  <c r="Q1193" i="1"/>
  <c r="P1193" i="1"/>
  <c r="O1193" i="1"/>
  <c r="N1193" i="1"/>
  <c r="T1190" i="1"/>
  <c r="S1190" i="1"/>
  <c r="R1190" i="1"/>
  <c r="Q1190" i="1"/>
  <c r="P1190" i="1"/>
  <c r="O1190" i="1"/>
  <c r="N1190" i="1"/>
  <c r="T1196" i="1" s="1"/>
  <c r="S1156" i="1"/>
  <c r="R1156" i="1"/>
  <c r="Q1156" i="1"/>
  <c r="P1156" i="1"/>
  <c r="O1156" i="1"/>
  <c r="N1156" i="1"/>
  <c r="T1153" i="1"/>
  <c r="S1153" i="1"/>
  <c r="R1153" i="1"/>
  <c r="Q1153" i="1"/>
  <c r="P1153" i="1"/>
  <c r="O1153" i="1"/>
  <c r="N1153" i="1"/>
  <c r="T1150" i="1"/>
  <c r="S1150" i="1"/>
  <c r="R1150" i="1"/>
  <c r="Q1150" i="1"/>
  <c r="P1150" i="1"/>
  <c r="O1150" i="1"/>
  <c r="N1150" i="1"/>
  <c r="T1156" i="1" s="1"/>
  <c r="S1116" i="1"/>
  <c r="R1116" i="1"/>
  <c r="Q1116" i="1"/>
  <c r="P1116" i="1"/>
  <c r="O1116" i="1"/>
  <c r="N1116" i="1"/>
  <c r="T1113" i="1"/>
  <c r="S1113" i="1"/>
  <c r="R1113" i="1"/>
  <c r="Q1113" i="1"/>
  <c r="P1113" i="1"/>
  <c r="O1113" i="1"/>
  <c r="N1113" i="1"/>
  <c r="T1110" i="1"/>
  <c r="S1110" i="1"/>
  <c r="R1110" i="1"/>
  <c r="Q1110" i="1"/>
  <c r="P1110" i="1"/>
  <c r="O1110" i="1"/>
  <c r="N1110" i="1"/>
  <c r="T1116" i="1" s="1"/>
  <c r="S1076" i="1"/>
  <c r="R1076" i="1"/>
  <c r="Q1076" i="1"/>
  <c r="P1076" i="1"/>
  <c r="O1076" i="1"/>
  <c r="N1076" i="1"/>
  <c r="T1073" i="1"/>
  <c r="S1073" i="1"/>
  <c r="R1073" i="1"/>
  <c r="Q1073" i="1"/>
  <c r="P1073" i="1"/>
  <c r="O1073" i="1"/>
  <c r="N1073" i="1"/>
  <c r="T1070" i="1"/>
  <c r="S1070" i="1"/>
  <c r="R1070" i="1"/>
  <c r="Q1070" i="1"/>
  <c r="P1070" i="1"/>
  <c r="O1070" i="1"/>
  <c r="N1070" i="1"/>
  <c r="T1076" i="1" s="1"/>
  <c r="S1036" i="1"/>
  <c r="R1036" i="1"/>
  <c r="Q1036" i="1"/>
  <c r="P1036" i="1"/>
  <c r="O1036" i="1"/>
  <c r="N1036" i="1"/>
  <c r="T1033" i="1"/>
  <c r="S1033" i="1"/>
  <c r="R1033" i="1"/>
  <c r="Q1033" i="1"/>
  <c r="P1033" i="1"/>
  <c r="O1033" i="1"/>
  <c r="N1033" i="1"/>
  <c r="T1030" i="1"/>
  <c r="S1030" i="1"/>
  <c r="R1030" i="1"/>
  <c r="Q1030" i="1"/>
  <c r="P1030" i="1"/>
  <c r="O1030" i="1"/>
  <c r="N1030" i="1"/>
  <c r="T1036" i="1" s="1"/>
  <c r="S996" i="1"/>
  <c r="R996" i="1"/>
  <c r="Q996" i="1"/>
  <c r="P996" i="1"/>
  <c r="O996" i="1"/>
  <c r="N996" i="1"/>
  <c r="T993" i="1"/>
  <c r="S993" i="1"/>
  <c r="R993" i="1"/>
  <c r="Q993" i="1"/>
  <c r="P993" i="1"/>
  <c r="O993" i="1"/>
  <c r="N993" i="1"/>
  <c r="T990" i="1"/>
  <c r="S990" i="1"/>
  <c r="R990" i="1"/>
  <c r="Q990" i="1"/>
  <c r="P990" i="1"/>
  <c r="O990" i="1"/>
  <c r="N990" i="1"/>
  <c r="T996" i="1" s="1"/>
  <c r="S956" i="1"/>
  <c r="R956" i="1"/>
  <c r="Q956" i="1"/>
  <c r="P956" i="1"/>
  <c r="O956" i="1"/>
  <c r="N956" i="1"/>
  <c r="T953" i="1"/>
  <c r="S953" i="1"/>
  <c r="R953" i="1"/>
  <c r="Q953" i="1"/>
  <c r="P953" i="1"/>
  <c r="O953" i="1"/>
  <c r="N953" i="1"/>
  <c r="T950" i="1"/>
  <c r="S950" i="1"/>
  <c r="R950" i="1"/>
  <c r="Q950" i="1"/>
  <c r="P950" i="1"/>
  <c r="O950" i="1"/>
  <c r="N950" i="1"/>
  <c r="T956" i="1" s="1"/>
  <c r="S916" i="1"/>
  <c r="R916" i="1"/>
  <c r="Q916" i="1"/>
  <c r="P916" i="1"/>
  <c r="O916" i="1"/>
  <c r="N916" i="1"/>
  <c r="T913" i="1"/>
  <c r="S913" i="1"/>
  <c r="R913" i="1"/>
  <c r="Q913" i="1"/>
  <c r="P913" i="1"/>
  <c r="O913" i="1"/>
  <c r="N913" i="1"/>
  <c r="T910" i="1"/>
  <c r="S910" i="1"/>
  <c r="R910" i="1"/>
  <c r="Q910" i="1"/>
  <c r="P910" i="1"/>
  <c r="O910" i="1"/>
  <c r="N910" i="1"/>
  <c r="T916" i="1" s="1"/>
  <c r="S876" i="1"/>
  <c r="R876" i="1"/>
  <c r="Q876" i="1"/>
  <c r="P876" i="1"/>
  <c r="O876" i="1"/>
  <c r="N876" i="1"/>
  <c r="T873" i="1"/>
  <c r="S873" i="1"/>
  <c r="R873" i="1"/>
  <c r="Q873" i="1"/>
  <c r="P873" i="1"/>
  <c r="O873" i="1"/>
  <c r="N873" i="1"/>
  <c r="T870" i="1"/>
  <c r="S870" i="1"/>
  <c r="R870" i="1"/>
  <c r="Q870" i="1"/>
  <c r="P870" i="1"/>
  <c r="O870" i="1"/>
  <c r="N870" i="1"/>
  <c r="T876" i="1" s="1"/>
  <c r="S836" i="1"/>
  <c r="R836" i="1"/>
  <c r="Q836" i="1"/>
  <c r="P836" i="1"/>
  <c r="O836" i="1"/>
  <c r="N836" i="1"/>
  <c r="T833" i="1"/>
  <c r="S833" i="1"/>
  <c r="R833" i="1"/>
  <c r="Q833" i="1"/>
  <c r="P833" i="1"/>
  <c r="O833" i="1"/>
  <c r="N833" i="1"/>
  <c r="T830" i="1"/>
  <c r="S830" i="1"/>
  <c r="R830" i="1"/>
  <c r="Q830" i="1"/>
  <c r="P830" i="1"/>
  <c r="O830" i="1"/>
  <c r="N830" i="1"/>
  <c r="T836" i="1" s="1"/>
  <c r="S796" i="1"/>
  <c r="R796" i="1"/>
  <c r="Q796" i="1"/>
  <c r="P796" i="1"/>
  <c r="O796" i="1"/>
  <c r="N796" i="1"/>
  <c r="T793" i="1"/>
  <c r="S793" i="1"/>
  <c r="R793" i="1"/>
  <c r="Q793" i="1"/>
  <c r="P793" i="1"/>
  <c r="O793" i="1"/>
  <c r="N793" i="1"/>
  <c r="T790" i="1"/>
  <c r="S790" i="1"/>
  <c r="R790" i="1"/>
  <c r="Q790" i="1"/>
  <c r="P790" i="1"/>
  <c r="O790" i="1"/>
  <c r="N790" i="1"/>
  <c r="T796" i="1" s="1"/>
  <c r="S756" i="1"/>
  <c r="R756" i="1"/>
  <c r="Q756" i="1"/>
  <c r="P756" i="1"/>
  <c r="O756" i="1"/>
  <c r="N756" i="1"/>
  <c r="T753" i="1"/>
  <c r="S753" i="1"/>
  <c r="R753" i="1"/>
  <c r="Q753" i="1"/>
  <c r="P753" i="1"/>
  <c r="O753" i="1"/>
  <c r="N753" i="1"/>
  <c r="T750" i="1"/>
  <c r="S750" i="1"/>
  <c r="R750" i="1"/>
  <c r="Q750" i="1"/>
  <c r="P750" i="1"/>
  <c r="O750" i="1"/>
  <c r="N750" i="1"/>
  <c r="T756" i="1" s="1"/>
  <c r="S716" i="1"/>
  <c r="R716" i="1"/>
  <c r="Q716" i="1"/>
  <c r="P716" i="1"/>
  <c r="O716" i="1"/>
  <c r="N716" i="1"/>
  <c r="T713" i="1"/>
  <c r="S713" i="1"/>
  <c r="R713" i="1"/>
  <c r="Q713" i="1"/>
  <c r="P713" i="1"/>
  <c r="O713" i="1"/>
  <c r="N713" i="1"/>
  <c r="T710" i="1"/>
  <c r="S710" i="1"/>
  <c r="R710" i="1"/>
  <c r="Q710" i="1"/>
  <c r="P710" i="1"/>
  <c r="O710" i="1"/>
  <c r="N710" i="1"/>
  <c r="T716" i="1" s="1"/>
  <c r="S676" i="1"/>
  <c r="R676" i="1"/>
  <c r="Q676" i="1"/>
  <c r="P676" i="1"/>
  <c r="O676" i="1"/>
  <c r="N676" i="1"/>
  <c r="T673" i="1"/>
  <c r="S673" i="1"/>
  <c r="R673" i="1"/>
  <c r="Q673" i="1"/>
  <c r="P673" i="1"/>
  <c r="O673" i="1"/>
  <c r="N673" i="1"/>
  <c r="T670" i="1"/>
  <c r="S670" i="1"/>
  <c r="R670" i="1"/>
  <c r="Q670" i="1"/>
  <c r="P670" i="1"/>
  <c r="O670" i="1"/>
  <c r="N670" i="1"/>
  <c r="T676" i="1" s="1"/>
  <c r="S636" i="1"/>
  <c r="R636" i="1"/>
  <c r="Q636" i="1"/>
  <c r="P636" i="1"/>
  <c r="O636" i="1"/>
  <c r="N636" i="1"/>
  <c r="T633" i="1"/>
  <c r="S633" i="1"/>
  <c r="R633" i="1"/>
  <c r="Q633" i="1"/>
  <c r="P633" i="1"/>
  <c r="O633" i="1"/>
  <c r="N633" i="1"/>
  <c r="T630" i="1"/>
  <c r="S630" i="1"/>
  <c r="R630" i="1"/>
  <c r="Q630" i="1"/>
  <c r="P630" i="1"/>
  <c r="O630" i="1"/>
  <c r="N630" i="1"/>
  <c r="T636" i="1" s="1"/>
  <c r="S596" i="1"/>
  <c r="R596" i="1"/>
  <c r="Q596" i="1"/>
  <c r="P596" i="1"/>
  <c r="O596" i="1"/>
  <c r="N596" i="1"/>
  <c r="T593" i="1"/>
  <c r="S593" i="1"/>
  <c r="R593" i="1"/>
  <c r="Q593" i="1"/>
  <c r="P593" i="1"/>
  <c r="O593" i="1"/>
  <c r="N593" i="1"/>
  <c r="T590" i="1"/>
  <c r="S590" i="1"/>
  <c r="R590" i="1"/>
  <c r="Q590" i="1"/>
  <c r="P590" i="1"/>
  <c r="O590" i="1"/>
  <c r="N590" i="1"/>
  <c r="T596" i="1" s="1"/>
  <c r="S556" i="1"/>
  <c r="R556" i="1"/>
  <c r="Q556" i="1"/>
  <c r="P556" i="1"/>
  <c r="O556" i="1"/>
  <c r="N556" i="1"/>
  <c r="T553" i="1"/>
  <c r="S553" i="1"/>
  <c r="R553" i="1"/>
  <c r="Q553" i="1"/>
  <c r="P553" i="1"/>
  <c r="O553" i="1"/>
  <c r="N553" i="1"/>
  <c r="T550" i="1"/>
  <c r="S550" i="1"/>
  <c r="R550" i="1"/>
  <c r="Q550" i="1"/>
  <c r="P550" i="1"/>
  <c r="O550" i="1"/>
  <c r="N550" i="1"/>
  <c r="T556" i="1" s="1"/>
  <c r="S516" i="1"/>
  <c r="R516" i="1"/>
  <c r="Q516" i="1"/>
  <c r="P516" i="1"/>
  <c r="O516" i="1"/>
  <c r="N516" i="1"/>
  <c r="T513" i="1"/>
  <c r="S513" i="1"/>
  <c r="R513" i="1"/>
  <c r="Q513" i="1"/>
  <c r="P513" i="1"/>
  <c r="O513" i="1"/>
  <c r="N513" i="1"/>
  <c r="T510" i="1"/>
  <c r="S510" i="1"/>
  <c r="R510" i="1"/>
  <c r="Q510" i="1"/>
  <c r="P510" i="1"/>
  <c r="O510" i="1"/>
  <c r="N510" i="1"/>
  <c r="T516" i="1" s="1"/>
  <c r="S476" i="1"/>
  <c r="R476" i="1"/>
  <c r="Q476" i="1"/>
  <c r="P476" i="1"/>
  <c r="O476" i="1"/>
  <c r="N476" i="1"/>
  <c r="T473" i="1"/>
  <c r="S473" i="1"/>
  <c r="R473" i="1"/>
  <c r="Q473" i="1"/>
  <c r="P473" i="1"/>
  <c r="O473" i="1"/>
  <c r="N473" i="1"/>
  <c r="T470" i="1"/>
  <c r="S470" i="1"/>
  <c r="R470" i="1"/>
  <c r="Q470" i="1"/>
  <c r="P470" i="1"/>
  <c r="O470" i="1"/>
  <c r="N470" i="1"/>
  <c r="T476" i="1" s="1"/>
  <c r="S436" i="1"/>
  <c r="R436" i="1"/>
  <c r="Q436" i="1"/>
  <c r="P436" i="1"/>
  <c r="O436" i="1"/>
  <c r="N436" i="1"/>
  <c r="T433" i="1"/>
  <c r="S433" i="1"/>
  <c r="R433" i="1"/>
  <c r="Q433" i="1"/>
  <c r="P433" i="1"/>
  <c r="O433" i="1"/>
  <c r="N433" i="1"/>
  <c r="T430" i="1"/>
  <c r="S430" i="1"/>
  <c r="R430" i="1"/>
  <c r="Q430" i="1"/>
  <c r="P430" i="1"/>
  <c r="O430" i="1"/>
  <c r="N430" i="1"/>
  <c r="T436" i="1" s="1"/>
  <c r="S396" i="1"/>
  <c r="R396" i="1"/>
  <c r="Q396" i="1"/>
  <c r="P396" i="1"/>
  <c r="O396" i="1"/>
  <c r="N396" i="1"/>
  <c r="T393" i="1"/>
  <c r="S393" i="1"/>
  <c r="R393" i="1"/>
  <c r="Q393" i="1"/>
  <c r="P393" i="1"/>
  <c r="O393" i="1"/>
  <c r="N393" i="1"/>
  <c r="T390" i="1"/>
  <c r="S390" i="1"/>
  <c r="R390" i="1"/>
  <c r="Q390" i="1"/>
  <c r="P390" i="1"/>
  <c r="O390" i="1"/>
  <c r="N390" i="1"/>
  <c r="T396" i="1" s="1"/>
  <c r="S356" i="1"/>
  <c r="R356" i="1"/>
  <c r="Q356" i="1"/>
  <c r="P356" i="1"/>
  <c r="O356" i="1"/>
  <c r="N356" i="1"/>
  <c r="T353" i="1"/>
  <c r="S353" i="1"/>
  <c r="R353" i="1"/>
  <c r="Q353" i="1"/>
  <c r="P353" i="1"/>
  <c r="O353" i="1"/>
  <c r="N353" i="1"/>
  <c r="T350" i="1"/>
  <c r="S350" i="1"/>
  <c r="R350" i="1"/>
  <c r="Q350" i="1"/>
  <c r="P350" i="1"/>
  <c r="O350" i="1"/>
  <c r="N350" i="1"/>
  <c r="T356" i="1" s="1"/>
  <c r="S316" i="1"/>
  <c r="R316" i="1"/>
  <c r="Q316" i="1"/>
  <c r="P316" i="1"/>
  <c r="O316" i="1"/>
  <c r="N316" i="1"/>
  <c r="T313" i="1"/>
  <c r="S313" i="1"/>
  <c r="R313" i="1"/>
  <c r="Q313" i="1"/>
  <c r="P313" i="1"/>
  <c r="O313" i="1"/>
  <c r="N313" i="1"/>
  <c r="T310" i="1"/>
  <c r="S310" i="1"/>
  <c r="R310" i="1"/>
  <c r="Q310" i="1"/>
  <c r="P310" i="1"/>
  <c r="O310" i="1"/>
  <c r="N310" i="1"/>
  <c r="T316" i="1" s="1"/>
  <c r="S276" i="1"/>
  <c r="R276" i="1"/>
  <c r="Q276" i="1"/>
  <c r="P276" i="1"/>
  <c r="O276" i="1"/>
  <c r="N276" i="1"/>
  <c r="T273" i="1"/>
  <c r="S273" i="1"/>
  <c r="R273" i="1"/>
  <c r="Q273" i="1"/>
  <c r="P273" i="1"/>
  <c r="O273" i="1"/>
  <c r="N273" i="1"/>
  <c r="T270" i="1"/>
  <c r="S270" i="1"/>
  <c r="R270" i="1"/>
  <c r="Q270" i="1"/>
  <c r="P270" i="1"/>
  <c r="O270" i="1"/>
  <c r="N270" i="1"/>
  <c r="T276" i="1" s="1"/>
  <c r="S236" i="1"/>
  <c r="R236" i="1"/>
  <c r="Q236" i="1"/>
  <c r="P236" i="1"/>
  <c r="O236" i="1"/>
  <c r="N236" i="1"/>
  <c r="T233" i="1"/>
  <c r="S233" i="1"/>
  <c r="R233" i="1"/>
  <c r="Q233" i="1"/>
  <c r="P233" i="1"/>
  <c r="O233" i="1"/>
  <c r="N233" i="1"/>
  <c r="T230" i="1"/>
  <c r="S230" i="1"/>
  <c r="R230" i="1"/>
  <c r="Q230" i="1"/>
  <c r="P230" i="1"/>
  <c r="O230" i="1"/>
  <c r="N230" i="1"/>
  <c r="T236" i="1" s="1"/>
  <c r="S196" i="1"/>
  <c r="R196" i="1"/>
  <c r="Q196" i="1"/>
  <c r="P196" i="1"/>
  <c r="O196" i="1"/>
  <c r="N196" i="1"/>
  <c r="T193" i="1"/>
  <c r="S193" i="1"/>
  <c r="R193" i="1"/>
  <c r="Q193" i="1"/>
  <c r="P193" i="1"/>
  <c r="O193" i="1"/>
  <c r="N193" i="1"/>
  <c r="T190" i="1"/>
  <c r="S190" i="1"/>
  <c r="R190" i="1"/>
  <c r="Q190" i="1"/>
  <c r="P190" i="1"/>
  <c r="O190" i="1"/>
  <c r="N190" i="1"/>
  <c r="T196" i="1" s="1"/>
  <c r="S156" i="1"/>
  <c r="R156" i="1"/>
  <c r="Q156" i="1"/>
  <c r="P156" i="1"/>
  <c r="O156" i="1"/>
  <c r="N156" i="1"/>
  <c r="T153" i="1"/>
  <c r="S153" i="1"/>
  <c r="R153" i="1"/>
  <c r="Q153" i="1"/>
  <c r="P153" i="1"/>
  <c r="O153" i="1"/>
  <c r="N153" i="1"/>
  <c r="T150" i="1"/>
  <c r="S150" i="1"/>
  <c r="R150" i="1"/>
  <c r="Q150" i="1"/>
  <c r="P150" i="1"/>
  <c r="O150" i="1"/>
  <c r="N150" i="1"/>
  <c r="T156" i="1" s="1"/>
  <c r="S116" i="1"/>
  <c r="R116" i="1"/>
  <c r="Q116" i="1"/>
  <c r="P116" i="1"/>
  <c r="O116" i="1"/>
  <c r="N116" i="1"/>
  <c r="T113" i="1"/>
  <c r="S113" i="1"/>
  <c r="R113" i="1"/>
  <c r="Q113" i="1"/>
  <c r="P113" i="1"/>
  <c r="O113" i="1"/>
  <c r="N113" i="1"/>
  <c r="T110" i="1"/>
  <c r="S110" i="1"/>
  <c r="R110" i="1"/>
  <c r="Q110" i="1"/>
  <c r="P110" i="1"/>
  <c r="O110" i="1"/>
  <c r="N110" i="1"/>
  <c r="T116" i="1" s="1"/>
  <c r="S76" i="1"/>
  <c r="R76" i="1"/>
  <c r="Q76" i="1"/>
  <c r="P76" i="1"/>
  <c r="O76" i="1"/>
  <c r="N76" i="1"/>
  <c r="T73" i="1"/>
  <c r="S73" i="1"/>
  <c r="R73" i="1"/>
  <c r="Q73" i="1"/>
  <c r="P73" i="1"/>
  <c r="O73" i="1"/>
  <c r="N73" i="1"/>
  <c r="T70" i="1"/>
  <c r="S70" i="1"/>
  <c r="R70" i="1"/>
  <c r="Q70" i="1"/>
  <c r="P70" i="1"/>
  <c r="O70" i="1"/>
  <c r="N70" i="1"/>
  <c r="T76" i="1" s="1"/>
  <c r="S36" i="1"/>
  <c r="R36" i="1"/>
  <c r="Q36" i="1"/>
  <c r="P36" i="1"/>
  <c r="O36" i="1"/>
  <c r="N36" i="1"/>
  <c r="T33" i="1"/>
  <c r="S33" i="1"/>
  <c r="R33" i="1"/>
  <c r="Q33" i="1"/>
  <c r="P33" i="1"/>
  <c r="O33" i="1"/>
  <c r="N33" i="1"/>
  <c r="T30" i="1"/>
  <c r="S30" i="1"/>
  <c r="R30" i="1"/>
  <c r="Q30" i="1"/>
  <c r="P30" i="1"/>
  <c r="O30" i="1"/>
  <c r="N30" i="1"/>
  <c r="T36" i="1" s="1"/>
  <c r="Z1236" i="1" l="1"/>
  <c r="Z1196" i="1"/>
  <c r="Z1156" i="1"/>
  <c r="Z1116" i="1"/>
  <c r="Z1076" i="1"/>
  <c r="Z1036" i="1"/>
  <c r="Z996" i="1"/>
  <c r="Z956" i="1"/>
  <c r="Z916" i="1"/>
  <c r="Z876" i="1"/>
  <c r="Z836" i="1"/>
  <c r="Z796" i="1"/>
  <c r="Z756" i="1"/>
  <c r="Z716" i="1"/>
  <c r="Z676" i="1"/>
  <c r="Z636" i="1"/>
  <c r="Z596" i="1"/>
  <c r="Z556" i="1"/>
  <c r="Z516" i="1"/>
  <c r="Z476" i="1"/>
  <c r="Z436" i="1"/>
  <c r="Z396" i="1"/>
  <c r="Z356" i="1"/>
  <c r="Z316" i="1"/>
  <c r="Z276" i="1"/>
  <c r="Z116" i="1"/>
  <c r="Z76" i="1"/>
  <c r="Z36" i="1"/>
  <c r="Z236" i="1"/>
  <c r="Z196" i="1"/>
  <c r="Z156" i="1"/>
  <c r="C4364" i="1"/>
  <c r="N4363" i="1" s="1"/>
  <c r="C4324" i="1"/>
  <c r="N4323" i="1" s="1"/>
  <c r="C4284" i="1"/>
  <c r="N4283" i="1" s="1"/>
  <c r="C4244" i="1"/>
  <c r="N4243" i="1" s="1"/>
  <c r="C4204" i="1"/>
  <c r="N4203" i="1" s="1"/>
  <c r="C4164" i="1"/>
  <c r="N4163" i="1" s="1"/>
  <c r="C4124" i="1"/>
  <c r="N4123" i="1" s="1"/>
  <c r="C4084" i="1"/>
  <c r="N4083" i="1" s="1"/>
  <c r="N4082" i="1"/>
  <c r="C4044" i="1"/>
  <c r="N4042" i="1" s="1"/>
  <c r="N4043" i="1"/>
  <c r="C4004" i="1"/>
  <c r="N4003" i="1" s="1"/>
  <c r="C3964" i="1"/>
  <c r="N3963" i="1"/>
  <c r="N3962" i="1"/>
  <c r="C3924" i="1"/>
  <c r="N3923" i="1" s="1"/>
  <c r="N3922" i="1"/>
  <c r="C3884" i="1"/>
  <c r="N3882" i="1" s="1"/>
  <c r="C3844" i="1"/>
  <c r="N3843" i="1" s="1"/>
  <c r="C3804" i="1"/>
  <c r="N3803" i="1"/>
  <c r="N3802" i="1"/>
  <c r="C3764" i="1"/>
  <c r="N3763" i="1" s="1"/>
  <c r="C3724" i="1"/>
  <c r="N3722" i="1" s="1"/>
  <c r="C3684" i="1"/>
  <c r="N3683" i="1"/>
  <c r="N3682" i="1"/>
  <c r="C3644" i="1"/>
  <c r="N3642" i="1" s="1"/>
  <c r="N3643" i="1"/>
  <c r="C3604" i="1"/>
  <c r="N3603" i="1" s="1"/>
  <c r="C3564" i="1"/>
  <c r="N3562" i="1" s="1"/>
  <c r="N3563" i="1"/>
  <c r="C3524" i="1"/>
  <c r="N3523" i="1" s="1"/>
  <c r="C3484" i="1"/>
  <c r="N3482" i="1" s="1"/>
  <c r="N3483" i="1"/>
  <c r="C3444" i="1"/>
  <c r="N3443" i="1" s="1"/>
  <c r="C3404" i="1"/>
  <c r="N3402" i="1" s="1"/>
  <c r="C3364" i="1"/>
  <c r="N3363" i="1"/>
  <c r="N3362" i="1"/>
  <c r="C3324" i="1"/>
  <c r="N3323" i="1" s="1"/>
  <c r="C3284" i="1"/>
  <c r="N3282" i="1" s="1"/>
  <c r="N3283" i="1"/>
  <c r="C3244" i="1"/>
  <c r="N3242" i="1" s="1"/>
  <c r="N3243" i="1"/>
  <c r="C3204" i="1"/>
  <c r="N3203" i="1" s="1"/>
  <c r="N3202" i="1"/>
  <c r="C3164" i="1"/>
  <c r="N3162" i="1" s="1"/>
  <c r="C3124" i="1"/>
  <c r="N3123" i="1" s="1"/>
  <c r="C3084" i="1"/>
  <c r="N3083" i="1" s="1"/>
  <c r="C3044" i="1"/>
  <c r="N3043" i="1" s="1"/>
  <c r="C3004" i="1"/>
  <c r="N3002" i="1" s="1"/>
  <c r="N3003" i="1"/>
  <c r="C2964" i="1"/>
  <c r="N2963" i="1" s="1"/>
  <c r="C2924" i="1"/>
  <c r="N2922" i="1" s="1"/>
  <c r="N2923" i="1"/>
  <c r="C2884" i="1"/>
  <c r="N2883" i="1" s="1"/>
  <c r="N2882" i="1"/>
  <c r="C2844" i="1"/>
  <c r="N2842" i="1" s="1"/>
  <c r="N2843" i="1"/>
  <c r="C2804" i="1"/>
  <c r="N2803" i="1" s="1"/>
  <c r="C2764" i="1"/>
  <c r="N2763" i="1"/>
  <c r="N2762" i="1"/>
  <c r="C2724" i="1"/>
  <c r="N2723" i="1" s="1"/>
  <c r="C2684" i="1"/>
  <c r="N2683" i="1" s="1"/>
  <c r="N2682" i="1"/>
  <c r="C2644" i="1"/>
  <c r="N2643" i="1" s="1"/>
  <c r="C2604" i="1"/>
  <c r="N2603" i="1" s="1"/>
  <c r="C2564" i="1"/>
  <c r="N2563" i="1"/>
  <c r="N2562" i="1"/>
  <c r="C2524" i="1"/>
  <c r="N2523" i="1" s="1"/>
  <c r="C2484" i="1"/>
  <c r="N2483" i="1" s="1"/>
  <c r="C2444" i="1"/>
  <c r="N2443" i="1"/>
  <c r="N2442" i="1"/>
  <c r="C2404" i="1"/>
  <c r="N2402" i="1" s="1"/>
  <c r="N2403" i="1"/>
  <c r="C2364" i="1"/>
  <c r="N2362" i="1" s="1"/>
  <c r="C2324" i="1"/>
  <c r="N2322" i="1" s="1"/>
  <c r="N2323" i="1"/>
  <c r="C2284" i="1"/>
  <c r="N2283" i="1" s="1"/>
  <c r="C2244" i="1"/>
  <c r="N2243" i="1" s="1"/>
  <c r="C2204" i="1"/>
  <c r="N2203" i="1" s="1"/>
  <c r="C2164" i="1"/>
  <c r="N2163" i="1" s="1"/>
  <c r="N2162" i="1"/>
  <c r="C2124" i="1"/>
  <c r="N2123" i="1" s="1"/>
  <c r="N2122" i="1"/>
  <c r="C2084" i="1"/>
  <c r="N2083" i="1"/>
  <c r="N2082" i="1"/>
  <c r="C2044" i="1"/>
  <c r="N2042" i="1" s="1"/>
  <c r="N2043" i="1"/>
  <c r="C2004" i="1"/>
  <c r="N2002" i="1" s="1"/>
  <c r="C1964" i="1"/>
  <c r="N1963" i="1" s="1"/>
  <c r="C1924" i="1"/>
  <c r="N1923" i="1" s="1"/>
  <c r="C1884" i="1"/>
  <c r="N1883" i="1" s="1"/>
  <c r="C1844" i="1"/>
  <c r="N1843" i="1" s="1"/>
  <c r="C1804" i="1"/>
  <c r="N1803" i="1" s="1"/>
  <c r="C1764" i="1"/>
  <c r="N1763" i="1" s="1"/>
  <c r="C1724" i="1"/>
  <c r="N1723" i="1"/>
  <c r="N1722" i="1"/>
  <c r="C1684" i="1"/>
  <c r="N1682" i="1" s="1"/>
  <c r="N1683" i="1"/>
  <c r="C1644" i="1"/>
  <c r="N1643" i="1" s="1"/>
  <c r="N1642" i="1"/>
  <c r="C1604" i="1"/>
  <c r="N1602" i="1" s="1"/>
  <c r="N1603" i="1"/>
  <c r="C1564" i="1"/>
  <c r="N1563" i="1" s="1"/>
  <c r="C1524" i="1"/>
  <c r="N1522" i="1" s="1"/>
  <c r="N1523" i="1"/>
  <c r="C1484" i="1"/>
  <c r="N1483" i="1" s="1"/>
  <c r="C1444" i="1"/>
  <c r="N1443" i="1" s="1"/>
  <c r="C1404" i="1"/>
  <c r="N1403" i="1"/>
  <c r="N1402" i="1"/>
  <c r="C1364" i="1"/>
  <c r="N1362" i="1" s="1"/>
  <c r="N1363" i="1"/>
  <c r="C1324" i="1"/>
  <c r="N1323" i="1"/>
  <c r="N1322" i="1"/>
  <c r="C1284" i="1"/>
  <c r="N1283" i="1" s="1"/>
  <c r="C1244" i="1"/>
  <c r="N1243" i="1" s="1"/>
  <c r="N1242" i="1"/>
  <c r="C1204" i="1"/>
  <c r="N1203" i="1"/>
  <c r="N1202" i="1"/>
  <c r="C1164" i="1"/>
  <c r="N1163" i="1"/>
  <c r="N1162" i="1"/>
  <c r="C1124" i="1"/>
  <c r="N1122" i="1" s="1"/>
  <c r="N1123" i="1"/>
  <c r="C1084" i="1"/>
  <c r="N1082" i="1" s="1"/>
  <c r="N1083" i="1"/>
  <c r="C1044" i="1"/>
  <c r="N1043" i="1" s="1"/>
  <c r="C1004" i="1"/>
  <c r="N1003" i="1"/>
  <c r="N1002" i="1"/>
  <c r="C964" i="1"/>
  <c r="N963" i="1" s="1"/>
  <c r="C924" i="1"/>
  <c r="N923" i="1" s="1"/>
  <c r="C884" i="1"/>
  <c r="N883" i="1" s="1"/>
  <c r="C844" i="1"/>
  <c r="N843" i="1" s="1"/>
  <c r="C804" i="1"/>
  <c r="N803" i="1" s="1"/>
  <c r="C764" i="1"/>
  <c r="N763" i="1" s="1"/>
  <c r="N762" i="1"/>
  <c r="C724" i="1"/>
  <c r="N723" i="1" s="1"/>
  <c r="C684" i="1"/>
  <c r="N683" i="1" s="1"/>
  <c r="C644" i="1"/>
  <c r="N643" i="1" s="1"/>
  <c r="N642" i="1"/>
  <c r="C604" i="1"/>
  <c r="N603" i="1" s="1"/>
  <c r="N602" i="1"/>
  <c r="C564" i="1"/>
  <c r="N563" i="1" s="1"/>
  <c r="N562" i="1"/>
  <c r="C524" i="1"/>
  <c r="N523" i="1" s="1"/>
  <c r="C484" i="1"/>
  <c r="N483" i="1" s="1"/>
  <c r="C444" i="1"/>
  <c r="N442" i="1" s="1"/>
  <c r="N443" i="1"/>
  <c r="C404" i="1"/>
  <c r="N403" i="1"/>
  <c r="N402" i="1"/>
  <c r="C364" i="1"/>
  <c r="N363" i="1" s="1"/>
  <c r="N362" i="1"/>
  <c r="C324" i="1"/>
  <c r="N323" i="1" s="1"/>
  <c r="C284" i="1"/>
  <c r="N283" i="1" s="1"/>
  <c r="C244" i="1"/>
  <c r="N243" i="1" s="1"/>
  <c r="C204" i="1"/>
  <c r="N203" i="1" s="1"/>
  <c r="C164" i="1"/>
  <c r="N163" i="1" s="1"/>
  <c r="C124" i="1"/>
  <c r="N123" i="1" s="1"/>
  <c r="N122" i="1"/>
  <c r="C84" i="1"/>
  <c r="N82" i="1" s="1"/>
  <c r="N83" i="1"/>
  <c r="C44" i="1"/>
  <c r="N43" i="1" s="1"/>
  <c r="C4" i="1"/>
  <c r="N722" i="1" l="1"/>
  <c r="N1842" i="1"/>
  <c r="N2522" i="1"/>
  <c r="N3163" i="1"/>
  <c r="N4322" i="1"/>
  <c r="N3082" i="1"/>
  <c r="N4002" i="1"/>
  <c r="N1802" i="1"/>
  <c r="N2003" i="1"/>
  <c r="N2962" i="1"/>
  <c r="N3403" i="1"/>
  <c r="N3883" i="1"/>
  <c r="N2363" i="1"/>
  <c r="N2482" i="1"/>
  <c r="N3602" i="1"/>
  <c r="N3723" i="1"/>
  <c r="N4362" i="1"/>
  <c r="N4282" i="1"/>
  <c r="N4242" i="1"/>
  <c r="N4202" i="1"/>
  <c r="N4162" i="1"/>
  <c r="N4122" i="1"/>
  <c r="N3442" i="1"/>
  <c r="N3762" i="1"/>
  <c r="N3522" i="1"/>
  <c r="N3842" i="1"/>
  <c r="N2722" i="1"/>
  <c r="N3042" i="1"/>
  <c r="N3322" i="1"/>
  <c r="N2802" i="1"/>
  <c r="N3122" i="1"/>
  <c r="N2602" i="1"/>
  <c r="N2642" i="1"/>
  <c r="N1882" i="1"/>
  <c r="N2202" i="1"/>
  <c r="N1922" i="1"/>
  <c r="N2242" i="1"/>
  <c r="N1962" i="1"/>
  <c r="N2282" i="1"/>
  <c r="N1482" i="1"/>
  <c r="N1442" i="1"/>
  <c r="N1762" i="1"/>
  <c r="N1562" i="1"/>
  <c r="N1282" i="1"/>
  <c r="N1042" i="1"/>
  <c r="N962" i="1"/>
  <c r="N922" i="1"/>
  <c r="N882" i="1"/>
  <c r="N842" i="1"/>
  <c r="N802" i="1"/>
  <c r="N682" i="1"/>
  <c r="N522" i="1"/>
  <c r="N482" i="1"/>
  <c r="N322" i="1"/>
  <c r="N282" i="1"/>
  <c r="N242" i="1"/>
  <c r="N202" i="1"/>
  <c r="N162" i="1"/>
  <c r="N42" i="1"/>
  <c r="N3" i="1"/>
  <c r="N2" i="1"/>
  <c r="O111" i="2"/>
  <c r="K111" i="2" s="1"/>
  <c r="M111" i="2"/>
  <c r="J111" i="2"/>
  <c r="O110" i="2"/>
  <c r="K110" i="2" s="1"/>
  <c r="M110" i="2"/>
  <c r="J110" i="2"/>
  <c r="O109" i="2"/>
  <c r="K109" i="2" s="1"/>
  <c r="M109" i="2"/>
  <c r="J109" i="2"/>
  <c r="O108" i="2"/>
  <c r="K108" i="2" s="1"/>
  <c r="M108" i="2"/>
  <c r="J108" i="2"/>
  <c r="O107" i="2"/>
  <c r="K107" i="2" s="1"/>
  <c r="M107" i="2"/>
  <c r="J107" i="2"/>
  <c r="O106" i="2"/>
  <c r="K106" i="2" s="1"/>
  <c r="M106" i="2"/>
  <c r="J106" i="2"/>
  <c r="O105" i="2"/>
  <c r="K105" i="2" s="1"/>
  <c r="M105" i="2"/>
  <c r="J105" i="2"/>
  <c r="O104" i="2"/>
  <c r="K104" i="2" s="1"/>
  <c r="M104" i="2"/>
  <c r="J104" i="2"/>
  <c r="O103" i="2"/>
  <c r="K103" i="2" s="1"/>
  <c r="M103" i="2"/>
  <c r="J103" i="2"/>
  <c r="O102" i="2"/>
  <c r="K102" i="2" s="1"/>
  <c r="M102" i="2"/>
  <c r="J102" i="2"/>
  <c r="O101" i="2"/>
  <c r="K101" i="2" s="1"/>
  <c r="M101" i="2"/>
  <c r="J101" i="2"/>
  <c r="O100" i="2"/>
  <c r="K100" i="2" s="1"/>
  <c r="M100" i="2"/>
  <c r="J100" i="2"/>
  <c r="O99" i="2"/>
  <c r="K99" i="2" s="1"/>
  <c r="M99" i="2"/>
  <c r="J99" i="2"/>
  <c r="O98" i="2"/>
  <c r="K98" i="2" s="1"/>
  <c r="M98" i="2"/>
  <c r="J98" i="2"/>
  <c r="O97" i="2"/>
  <c r="K97" i="2" s="1"/>
  <c r="M97" i="2"/>
  <c r="J97" i="2"/>
  <c r="O96" i="2"/>
  <c r="K96" i="2" s="1"/>
  <c r="M96" i="2"/>
  <c r="J96" i="2"/>
  <c r="O95" i="2"/>
  <c r="K95" i="2" s="1"/>
  <c r="M95" i="2"/>
  <c r="J95" i="2"/>
  <c r="O94" i="2"/>
  <c r="K94" i="2" s="1"/>
  <c r="M94" i="2"/>
  <c r="J94" i="2"/>
  <c r="O93" i="2"/>
  <c r="K93" i="2" s="1"/>
  <c r="M93" i="2"/>
  <c r="J93" i="2"/>
  <c r="O92" i="2"/>
  <c r="K92" i="2" s="1"/>
  <c r="M92" i="2"/>
  <c r="J92" i="2"/>
  <c r="O91" i="2"/>
  <c r="K91" i="2" s="1"/>
  <c r="M91" i="2"/>
  <c r="J91" i="2"/>
  <c r="O90" i="2"/>
  <c r="K90" i="2" s="1"/>
  <c r="M90" i="2"/>
  <c r="J90" i="2"/>
  <c r="O89" i="2"/>
  <c r="K89" i="2" s="1"/>
  <c r="M89" i="2"/>
  <c r="J89" i="2"/>
  <c r="O88" i="2"/>
  <c r="K88" i="2" s="1"/>
  <c r="M88" i="2"/>
  <c r="J88" i="2"/>
  <c r="O87" i="2"/>
  <c r="K87" i="2" s="1"/>
  <c r="M87" i="2"/>
  <c r="J87" i="2"/>
  <c r="O86" i="2"/>
  <c r="K86" i="2" s="1"/>
  <c r="M86" i="2"/>
  <c r="J86" i="2"/>
  <c r="O85" i="2"/>
  <c r="K85" i="2" s="1"/>
  <c r="M85" i="2"/>
  <c r="J85" i="2"/>
  <c r="O84" i="2"/>
  <c r="K84" i="2" s="1"/>
  <c r="M84" i="2"/>
  <c r="J84" i="2"/>
  <c r="O83" i="2"/>
  <c r="K83" i="2" s="1"/>
  <c r="M83" i="2"/>
  <c r="J83" i="2"/>
  <c r="O82" i="2"/>
  <c r="K82" i="2" s="1"/>
  <c r="M82" i="2"/>
  <c r="J82" i="2"/>
  <c r="O81" i="2"/>
  <c r="K81" i="2" s="1"/>
  <c r="M81" i="2"/>
  <c r="J81" i="2"/>
  <c r="O80" i="2"/>
  <c r="K80" i="2" s="1"/>
  <c r="M80" i="2"/>
  <c r="J80" i="2"/>
  <c r="O79" i="2"/>
  <c r="K79" i="2" s="1"/>
  <c r="M79" i="2"/>
  <c r="J79" i="2"/>
  <c r="O78" i="2"/>
  <c r="K78" i="2" s="1"/>
  <c r="M78" i="2"/>
  <c r="J78" i="2"/>
  <c r="O77" i="2"/>
  <c r="K77" i="2" s="1"/>
  <c r="M77" i="2"/>
  <c r="J77" i="2"/>
  <c r="O76" i="2"/>
  <c r="K76" i="2" s="1"/>
  <c r="M76" i="2"/>
  <c r="J76" i="2"/>
  <c r="O75" i="2"/>
  <c r="K75" i="2" s="1"/>
  <c r="M75" i="2"/>
  <c r="J75" i="2"/>
  <c r="O74" i="2"/>
  <c r="K74" i="2" s="1"/>
  <c r="M74" i="2"/>
  <c r="J74" i="2"/>
  <c r="O73" i="2"/>
  <c r="K73" i="2" s="1"/>
  <c r="M73" i="2"/>
  <c r="J73" i="2"/>
  <c r="O72" i="2"/>
  <c r="K72" i="2" s="1"/>
  <c r="M72" i="2"/>
  <c r="J72" i="2"/>
  <c r="O71" i="2"/>
  <c r="K71" i="2" s="1"/>
  <c r="M71" i="2"/>
  <c r="J71" i="2"/>
  <c r="O70" i="2"/>
  <c r="K70" i="2" s="1"/>
  <c r="M70" i="2"/>
  <c r="J70" i="2"/>
  <c r="O69" i="2"/>
  <c r="K69" i="2" s="1"/>
  <c r="M69" i="2"/>
  <c r="J69" i="2"/>
  <c r="O68" i="2"/>
  <c r="K68" i="2" s="1"/>
  <c r="M68" i="2"/>
  <c r="J68" i="2"/>
  <c r="O67" i="2"/>
  <c r="K67" i="2" s="1"/>
  <c r="M67" i="2"/>
  <c r="J67" i="2"/>
  <c r="O66" i="2"/>
  <c r="K66" i="2" s="1"/>
  <c r="M66" i="2"/>
  <c r="J66" i="2"/>
  <c r="O65" i="2"/>
  <c r="K65" i="2" s="1"/>
  <c r="M65" i="2"/>
  <c r="J65" i="2"/>
  <c r="O64" i="2"/>
  <c r="K64" i="2" s="1"/>
  <c r="M64" i="2"/>
  <c r="J64" i="2"/>
  <c r="O63" i="2"/>
  <c r="K63" i="2" s="1"/>
  <c r="M63" i="2"/>
  <c r="J63" i="2"/>
  <c r="O62" i="2"/>
  <c r="K62" i="2" s="1"/>
  <c r="M62" i="2"/>
  <c r="J62" i="2"/>
  <c r="O61" i="2"/>
  <c r="K61" i="2" s="1"/>
  <c r="M61" i="2"/>
  <c r="J61" i="2"/>
  <c r="O60" i="2"/>
  <c r="K60" i="2" s="1"/>
  <c r="M60" i="2"/>
  <c r="J60" i="2"/>
  <c r="O59" i="2"/>
  <c r="K59" i="2" s="1"/>
  <c r="M59" i="2"/>
  <c r="J59" i="2"/>
  <c r="O58" i="2"/>
  <c r="K58" i="2" s="1"/>
  <c r="M58" i="2"/>
  <c r="J58" i="2"/>
  <c r="O57" i="2"/>
  <c r="K57" i="2" s="1"/>
  <c r="M57" i="2"/>
  <c r="J57" i="2"/>
  <c r="O56" i="2"/>
  <c r="K56" i="2" s="1"/>
  <c r="M56" i="2"/>
  <c r="J56" i="2"/>
  <c r="O55" i="2"/>
  <c r="K55" i="2" s="1"/>
  <c r="M55" i="2"/>
  <c r="J55" i="2"/>
  <c r="O54" i="2"/>
  <c r="K54" i="2" s="1"/>
  <c r="M54" i="2"/>
  <c r="J54" i="2"/>
  <c r="O53" i="2"/>
  <c r="K53" i="2" s="1"/>
  <c r="M53" i="2"/>
  <c r="J53" i="2"/>
  <c r="O52" i="2"/>
  <c r="K52" i="2" s="1"/>
  <c r="M52" i="2"/>
  <c r="J52" i="2"/>
  <c r="O51" i="2"/>
  <c r="K51" i="2" s="1"/>
  <c r="M51" i="2"/>
  <c r="J51" i="2"/>
  <c r="O50" i="2"/>
  <c r="K50" i="2" s="1"/>
  <c r="M50" i="2"/>
  <c r="J50" i="2"/>
  <c r="O49" i="2"/>
  <c r="K49" i="2" s="1"/>
  <c r="M49" i="2"/>
  <c r="J49" i="2"/>
  <c r="O48" i="2"/>
  <c r="K48" i="2" s="1"/>
  <c r="M48" i="2"/>
  <c r="J48" i="2"/>
  <c r="O47" i="2"/>
  <c r="K47" i="2" s="1"/>
  <c r="M47" i="2"/>
  <c r="J47" i="2"/>
  <c r="O46" i="2"/>
  <c r="K46" i="2" s="1"/>
  <c r="M46" i="2"/>
  <c r="J46" i="2"/>
  <c r="O45" i="2"/>
  <c r="K45" i="2" s="1"/>
  <c r="M45" i="2"/>
  <c r="J45" i="2"/>
  <c r="O44" i="2"/>
  <c r="K44" i="2" s="1"/>
  <c r="M44" i="2"/>
  <c r="J44" i="2"/>
  <c r="O43" i="2"/>
  <c r="K43" i="2" s="1"/>
  <c r="M43" i="2"/>
  <c r="J43" i="2"/>
  <c r="O42" i="2"/>
  <c r="K42" i="2" s="1"/>
  <c r="M42" i="2"/>
  <c r="J42" i="2"/>
  <c r="O41" i="2"/>
  <c r="K41" i="2" s="1"/>
  <c r="M41" i="2"/>
  <c r="J41" i="2"/>
  <c r="O40" i="2"/>
  <c r="K40" i="2" s="1"/>
  <c r="M40" i="2"/>
  <c r="J40" i="2"/>
  <c r="O39" i="2"/>
  <c r="K39" i="2" s="1"/>
  <c r="M39" i="2"/>
  <c r="J39" i="2"/>
  <c r="O38" i="2"/>
  <c r="K38" i="2" s="1"/>
  <c r="M38" i="2"/>
  <c r="J38" i="2"/>
  <c r="O37" i="2"/>
  <c r="K37" i="2" s="1"/>
  <c r="M37" i="2"/>
  <c r="J37" i="2"/>
  <c r="O36" i="2"/>
  <c r="K36" i="2" s="1"/>
  <c r="M36" i="2"/>
  <c r="J36" i="2"/>
  <c r="O35" i="2"/>
  <c r="K35" i="2" s="1"/>
  <c r="M35" i="2"/>
  <c r="J35" i="2"/>
  <c r="O34" i="2"/>
  <c r="K34" i="2" s="1"/>
  <c r="M34" i="2"/>
  <c r="J34" i="2"/>
  <c r="O33" i="2"/>
  <c r="K33" i="2" s="1"/>
  <c r="M33" i="2"/>
  <c r="J33" i="2"/>
  <c r="O32" i="2"/>
  <c r="K32" i="2" s="1"/>
  <c r="M32" i="2"/>
  <c r="J32" i="2"/>
  <c r="O31" i="2"/>
  <c r="K31" i="2" s="1"/>
  <c r="M31" i="2"/>
  <c r="J31" i="2"/>
  <c r="O30" i="2"/>
  <c r="K30" i="2" s="1"/>
  <c r="M30" i="2"/>
  <c r="J30" i="2"/>
  <c r="O29" i="2"/>
  <c r="K29" i="2" s="1"/>
  <c r="M29" i="2"/>
  <c r="J29" i="2"/>
  <c r="O28" i="2"/>
  <c r="K28" i="2" s="1"/>
  <c r="M28" i="2"/>
  <c r="J28" i="2"/>
  <c r="O27" i="2"/>
  <c r="K27" i="2" s="1"/>
  <c r="M27" i="2"/>
  <c r="J27" i="2"/>
  <c r="O26" i="2"/>
  <c r="K26" i="2" s="1"/>
  <c r="M26" i="2"/>
  <c r="J26" i="2"/>
  <c r="O25" i="2"/>
  <c r="K25" i="2" s="1"/>
  <c r="M25" i="2"/>
  <c r="J25" i="2"/>
  <c r="O24" i="2"/>
  <c r="K24" i="2" s="1"/>
  <c r="M24" i="2"/>
  <c r="J24" i="2"/>
  <c r="O23" i="2"/>
  <c r="K23" i="2" s="1"/>
  <c r="M23" i="2"/>
  <c r="J23" i="2"/>
  <c r="O22" i="2"/>
  <c r="K22" i="2" s="1"/>
  <c r="M22" i="2"/>
  <c r="J22" i="2"/>
  <c r="O21" i="2"/>
  <c r="K21" i="2" s="1"/>
  <c r="M21" i="2"/>
  <c r="J21" i="2"/>
  <c r="O20" i="2"/>
  <c r="K20" i="2" s="1"/>
  <c r="M20" i="2"/>
  <c r="J20" i="2"/>
  <c r="O19" i="2"/>
  <c r="K19" i="2" s="1"/>
  <c r="M19" i="2"/>
  <c r="J19" i="2"/>
  <c r="O18" i="2"/>
  <c r="K18" i="2" s="1"/>
  <c r="M18" i="2"/>
  <c r="J18" i="2"/>
  <c r="O17" i="2"/>
  <c r="K17" i="2" s="1"/>
  <c r="M17" i="2"/>
  <c r="J17" i="2"/>
  <c r="O16" i="2"/>
  <c r="K16" i="2" s="1"/>
  <c r="M16" i="2"/>
  <c r="J16" i="2"/>
  <c r="O15" i="2"/>
  <c r="K15" i="2" s="1"/>
  <c r="M15" i="2"/>
  <c r="J15" i="2"/>
  <c r="O14" i="2"/>
  <c r="K14" i="2" s="1"/>
  <c r="M14" i="2"/>
  <c r="J14" i="2"/>
  <c r="O13" i="2"/>
  <c r="K13" i="2" s="1"/>
  <c r="M13" i="2"/>
  <c r="J13" i="2"/>
  <c r="O12" i="2"/>
  <c r="K12" i="2" s="1"/>
  <c r="M12" i="2"/>
  <c r="J12" i="2"/>
  <c r="O11" i="2"/>
  <c r="K11" i="2" s="1"/>
  <c r="M11" i="2"/>
  <c r="J11" i="2"/>
  <c r="O10" i="2"/>
  <c r="K10" i="2" s="1"/>
  <c r="M10" i="2"/>
  <c r="J10" i="2"/>
  <c r="O9" i="2"/>
  <c r="K9" i="2" s="1"/>
  <c r="M9" i="2"/>
  <c r="J9" i="2"/>
  <c r="O8" i="2"/>
  <c r="K8" i="2" s="1"/>
  <c r="M8" i="2"/>
  <c r="J8" i="2"/>
  <c r="O7" i="2"/>
  <c r="K7" i="2" s="1"/>
  <c r="M7" i="2"/>
  <c r="J7" i="2"/>
  <c r="O6" i="2"/>
  <c r="K6" i="2" s="1"/>
  <c r="M6" i="2"/>
  <c r="J6" i="2"/>
  <c r="O5" i="2"/>
  <c r="K5" i="2" s="1"/>
  <c r="M5" i="2"/>
  <c r="J5" i="2"/>
  <c r="O4" i="2"/>
  <c r="K4" i="2" s="1"/>
  <c r="M4" i="2"/>
  <c r="J4" i="2"/>
  <c r="O3" i="2"/>
  <c r="K3" i="2" s="1"/>
  <c r="M3" i="2"/>
  <c r="J3" i="2"/>
  <c r="O2" i="2"/>
  <c r="K2" i="2" s="1"/>
  <c r="M2" i="2"/>
  <c r="J2" i="2"/>
</calcChain>
</file>

<file path=xl/sharedStrings.xml><?xml version="1.0" encoding="utf-8"?>
<sst xmlns="http://schemas.openxmlformats.org/spreadsheetml/2006/main" count="70582" uniqueCount="411">
  <si>
    <t xml:space="preserve">   TIME SHEET TAREK FIELD</t>
  </si>
  <si>
    <t xml:space="preserve"> </t>
  </si>
  <si>
    <t xml:space="preserve">   سجل الوقت الشهرى لحقول طارق</t>
  </si>
  <si>
    <t>BUS</t>
  </si>
  <si>
    <t>U</t>
  </si>
  <si>
    <t>NAME:</t>
  </si>
  <si>
    <t>HUSSEIN ABD EL-SALAM AHMED</t>
  </si>
  <si>
    <t>إسم العامل :</t>
  </si>
  <si>
    <t>Adm.</t>
  </si>
  <si>
    <t xml:space="preserve"> KHALDA PETROLEUM CO.</t>
  </si>
  <si>
    <t xml:space="preserve">  شركة خالدة للبترول</t>
  </si>
  <si>
    <t>DEP.:</t>
  </si>
  <si>
    <t>ADM.</t>
  </si>
  <si>
    <t>الإدارة/المنطقة</t>
  </si>
  <si>
    <t xml:space="preserve"> شركة خالدة للبترول</t>
  </si>
  <si>
    <t>Medi.</t>
  </si>
  <si>
    <t>PAYROLL NO.</t>
  </si>
  <si>
    <t>S 24</t>
  </si>
  <si>
    <t>رقم العامل</t>
  </si>
  <si>
    <t>PERI.:</t>
  </si>
  <si>
    <t>FROM : 01/07/2014 TO 31/07/2014</t>
  </si>
  <si>
    <t>الفترة :</t>
  </si>
  <si>
    <t>Secu.</t>
  </si>
  <si>
    <t>DATE</t>
  </si>
  <si>
    <t>CODE</t>
  </si>
  <si>
    <t>OVERTIME</t>
  </si>
  <si>
    <t>الوقت الاضافى</t>
  </si>
  <si>
    <t>ALLOWANCES</t>
  </si>
  <si>
    <t>البدلات</t>
  </si>
  <si>
    <t>APPLICABLE CODES TO BE USED</t>
  </si>
  <si>
    <t>Comm.</t>
  </si>
  <si>
    <t>التاريخ</t>
  </si>
  <si>
    <t>الرمز</t>
  </si>
  <si>
    <t>DES.</t>
  </si>
  <si>
    <t>SHIFT</t>
  </si>
  <si>
    <t>TRIPS</t>
  </si>
  <si>
    <t>BUS TR.</t>
  </si>
  <si>
    <t>OTHER</t>
  </si>
  <si>
    <t>Lab.</t>
  </si>
  <si>
    <t>صحراء</t>
  </si>
  <si>
    <t>وردية</t>
  </si>
  <si>
    <t>رحلات</t>
  </si>
  <si>
    <t>برى</t>
  </si>
  <si>
    <t>أخرى</t>
  </si>
  <si>
    <t>Safety</t>
  </si>
  <si>
    <t>E</t>
  </si>
  <si>
    <t>√</t>
  </si>
  <si>
    <t/>
  </si>
  <si>
    <t>REGULAR TIME</t>
  </si>
  <si>
    <t>X</t>
  </si>
  <si>
    <t>يوم عمل عادى</t>
  </si>
  <si>
    <t>Maint.</t>
  </si>
  <si>
    <t>FRIDAY</t>
  </si>
  <si>
    <t>F</t>
  </si>
  <si>
    <t>يوم الجمعة</t>
  </si>
  <si>
    <t>Proc.</t>
  </si>
  <si>
    <t>DAY OFF</t>
  </si>
  <si>
    <t>O</t>
  </si>
  <si>
    <t>يوم السبت</t>
  </si>
  <si>
    <t>Prod.</t>
  </si>
  <si>
    <t>HOLIDAY</t>
  </si>
  <si>
    <t>H</t>
  </si>
  <si>
    <t>أجازة</t>
  </si>
  <si>
    <t>Corrosion</t>
  </si>
  <si>
    <t>EARNED DAY OFF</t>
  </si>
  <si>
    <t>راحة مجمعة</t>
  </si>
  <si>
    <t>Drilling</t>
  </si>
  <si>
    <t>ANNUAL LEAVE</t>
  </si>
  <si>
    <t>A</t>
  </si>
  <si>
    <t>أجازة سنوية</t>
  </si>
  <si>
    <t>Gas</t>
  </si>
  <si>
    <t>CERGICAL OPERATION</t>
  </si>
  <si>
    <t>K</t>
  </si>
  <si>
    <t>عملية جراحية</t>
  </si>
  <si>
    <t>WITH PAY</t>
  </si>
  <si>
    <t>W</t>
  </si>
  <si>
    <t>غياب بأذن وباجر</t>
  </si>
  <si>
    <t>INCIDENTAL LEAVE</t>
  </si>
  <si>
    <t>N</t>
  </si>
  <si>
    <t>أجازة عارضة</t>
  </si>
  <si>
    <t>SICK LEAVE</t>
  </si>
  <si>
    <t>S</t>
  </si>
  <si>
    <t>أجازة مرضية</t>
  </si>
  <si>
    <t>INJURY</t>
  </si>
  <si>
    <t>I</t>
  </si>
  <si>
    <t>أصابة عمل</t>
  </si>
  <si>
    <t>TRAINING IN A.R.E.</t>
  </si>
  <si>
    <t>T</t>
  </si>
  <si>
    <t>تدريب بالداخل</t>
  </si>
  <si>
    <t>TRAINING ABROAD</t>
  </si>
  <si>
    <t>تدريب بالخارج</t>
  </si>
  <si>
    <t>BUSINESS TRIP TO FIELD</t>
  </si>
  <si>
    <t>B</t>
  </si>
  <si>
    <t>مهمة رسمية بالحقول</t>
  </si>
  <si>
    <t>BUSINESS TRIP NOT FIELD</t>
  </si>
  <si>
    <t>Q</t>
  </si>
  <si>
    <t>مهمة رسمية خارج الحقول</t>
  </si>
  <si>
    <t>DISAPPROVAL ABS.</t>
  </si>
  <si>
    <t>D</t>
  </si>
  <si>
    <t>إنقطاع عن العمل</t>
  </si>
  <si>
    <t>ARMY RESERVIST</t>
  </si>
  <si>
    <t>R</t>
  </si>
  <si>
    <t>إستدعاء للاحتياط</t>
  </si>
  <si>
    <t>SUSPENDED</t>
  </si>
  <si>
    <t>J</t>
  </si>
  <si>
    <t>موقوف عن العمل</t>
  </si>
  <si>
    <t>PILGRIMAGE LEAVE</t>
  </si>
  <si>
    <t>L</t>
  </si>
  <si>
    <t>أجازة حج</t>
  </si>
  <si>
    <t>CONFINEMENT LEAVE</t>
  </si>
  <si>
    <t>C</t>
  </si>
  <si>
    <t>أجازة وضع</t>
  </si>
  <si>
    <t>MATERNITY HOURS</t>
  </si>
  <si>
    <t>M</t>
  </si>
  <si>
    <t>ساعات الرضاعة</t>
  </si>
  <si>
    <t>P</t>
  </si>
  <si>
    <t>TOTAL</t>
  </si>
  <si>
    <t>EMPL.SIGN :…………………   Dep.Mgr.………………</t>
  </si>
  <si>
    <t>APPROVED BY :……………..….…</t>
  </si>
  <si>
    <t>AIR</t>
  </si>
  <si>
    <t>MOHAMED AMAL EL-SAYED</t>
  </si>
  <si>
    <t>S 79</t>
  </si>
  <si>
    <t xml:space="preserve">               </t>
  </si>
  <si>
    <t>AHMED IBRAHEM AHMED DAWOUD</t>
  </si>
  <si>
    <t>MOHAMED ABDO HELLAL</t>
  </si>
  <si>
    <t>AHMED MOHAMED AHMED IBRAHEM</t>
  </si>
  <si>
    <t>AHMED IBRAHEM HUSSEIN</t>
  </si>
  <si>
    <t xml:space="preserve">HESHAM FATHEY MOSSA </t>
  </si>
  <si>
    <t>AA</t>
  </si>
  <si>
    <t>AHMED IBRAHEM ABD EL RAHMAN</t>
  </si>
  <si>
    <t>AHMED ABD EL ZAKER IBRAHEM</t>
  </si>
  <si>
    <t>AHMED FAWEZY IBRAHEM</t>
  </si>
  <si>
    <t>MAHMOUD AHMED ALY</t>
  </si>
  <si>
    <t>MOHAMED HAMZA EL FAYTORY</t>
  </si>
  <si>
    <t>MEDI.</t>
  </si>
  <si>
    <t>REDA SAIED MOHAMED</t>
  </si>
  <si>
    <t>ABD ELNABY HASSAN HASSANEN</t>
  </si>
  <si>
    <t>SECU.</t>
  </si>
  <si>
    <t>MOHAMED AHMED MANSOUR</t>
  </si>
  <si>
    <t>MOHAMED ABD ELRASOL A. ELAAL</t>
  </si>
  <si>
    <t>KHATAB MOHAMED IBRAHEM NOUR</t>
  </si>
  <si>
    <t xml:space="preserve">MOHAMED ABO E.WAFA  A.EL LATEF </t>
  </si>
  <si>
    <t>SAMEH YOUSSEF MOHAMED ALI</t>
  </si>
  <si>
    <t>MOHAMED FATHY ABD EL AZEM</t>
  </si>
  <si>
    <t>S147</t>
  </si>
  <si>
    <t>AHMED MOHAMED AHMED HEGAZEY</t>
  </si>
  <si>
    <t>LAB.</t>
  </si>
  <si>
    <t>AYMAN MOHAMED ABD EL NOUR</t>
  </si>
  <si>
    <t>HAMEDY AHMED EL SAYED</t>
  </si>
  <si>
    <t>TAREK MOHAMED ABD ELHAKIM</t>
  </si>
  <si>
    <t>MOHAMED MOHAMED FAHMY</t>
  </si>
  <si>
    <t>SAFETY</t>
  </si>
  <si>
    <t>MOHAMED FATHY MOHAMED</t>
  </si>
  <si>
    <t>MOHAMD MONIR MOHAMED</t>
  </si>
  <si>
    <t>AMER AHMED ABD EL MONSEF</t>
  </si>
  <si>
    <t>MOHAMED ABD EL FATAH EL BAMBY</t>
  </si>
  <si>
    <t>MAINT.</t>
  </si>
  <si>
    <t>IBRAHEM MOHAMED AHMED</t>
  </si>
  <si>
    <t>KHALED MOHAMED HUSSEIN</t>
  </si>
  <si>
    <t>KHALED A.EL MANEM ABO EL NAGA</t>
  </si>
  <si>
    <t>SAMER ZAHY EL SAYED</t>
  </si>
  <si>
    <t xml:space="preserve">YAHYA MOHAMED EWAS </t>
  </si>
  <si>
    <t>MAHMOUD MOHAMED EL SAYED AREF</t>
  </si>
  <si>
    <t>MOHAMED FARAHAT EL SAYED BADR</t>
  </si>
  <si>
    <t>AHMED EL SAID IBRAHEM MOH.</t>
  </si>
  <si>
    <t>MOHAMED AHMED HASSANEN</t>
  </si>
  <si>
    <t>HAYTHAM HASSAN ABD EL FATAH</t>
  </si>
  <si>
    <t>MAHMOUD ABD EL MONEIM FARAG</t>
  </si>
  <si>
    <t>SHREF HASSAN ABDO</t>
  </si>
  <si>
    <t>MAHMOUD FASAL MOHAMED</t>
  </si>
  <si>
    <t>TAMER RASHAD A. EL GHAFAR</t>
  </si>
  <si>
    <t>AHMED YAHYA AWAD</t>
  </si>
  <si>
    <t>AHMED RADY ABD EL HADY</t>
  </si>
  <si>
    <t>MAHMOUD AWAD RAMADAN</t>
  </si>
  <si>
    <t>ABD EL-HAMED SADEK A. EL-HAMED</t>
  </si>
  <si>
    <t>HAFEZ ABD ELAZIEM HAFEZ</t>
  </si>
  <si>
    <t>MOHAMED GAMAL HAMED</t>
  </si>
  <si>
    <t>MAHMOUD ABD ELKAREEM</t>
  </si>
  <si>
    <t>MOHAMED MAHMOUD AZZAM</t>
  </si>
  <si>
    <t>IBRAHEM EL-HUSEINY HAMED</t>
  </si>
  <si>
    <t>OMAR MAHMOUD HASAAN</t>
  </si>
  <si>
    <t>PROC.</t>
  </si>
  <si>
    <t>EL SAYED ABD EL AZEM AHMED</t>
  </si>
  <si>
    <t>PROD.</t>
  </si>
  <si>
    <t>KHALED KAMEL MOHAMED</t>
  </si>
  <si>
    <t>ESSAM MOHAMED MOSTAFA</t>
  </si>
  <si>
    <t>MOHAMED HUSSAN TAHER</t>
  </si>
  <si>
    <t>AMEN GOMAA HASSAN SAADA</t>
  </si>
  <si>
    <t>HASSAN IBRAHEM MOHAMED</t>
  </si>
  <si>
    <t>EL SAYED MOHAMED ALLY SAKER</t>
  </si>
  <si>
    <t>MOHAMED FAWEZY ESMAEL</t>
  </si>
  <si>
    <t>SAAD EL DEN MOHAMED REFAEY</t>
  </si>
  <si>
    <t>MOHAMED IBRAHEM YOSEF</t>
  </si>
  <si>
    <t>MOHAMED MOUSTAFA AHMED</t>
  </si>
  <si>
    <t>MOUSTAFA MAHMOUD AMEN</t>
  </si>
  <si>
    <t>METWALY YOSEF METWALY</t>
  </si>
  <si>
    <t>HASSAN EL SAYED ALLY RABEE</t>
  </si>
  <si>
    <t>YAHYA MOUSTAFA HASSAN</t>
  </si>
  <si>
    <t>MOHAMED SAYED AHM.A RAHMAN</t>
  </si>
  <si>
    <t>RADY MOHAMED RADY</t>
  </si>
  <si>
    <t>ABD ELHALIM MOHAMED</t>
  </si>
  <si>
    <t>AHMED MOHAMED SAID MOHAMED</t>
  </si>
  <si>
    <t>MOHAMED ALI KAMEL ALI</t>
  </si>
  <si>
    <t>RAGAB RASHEDY MOHAMED EL-SAYED</t>
  </si>
  <si>
    <t>AHMED HASSAN MADANY</t>
  </si>
  <si>
    <t>AHMED EL ADEL AHMED</t>
  </si>
  <si>
    <t>HESHAM MOHAMED EL ZANKRANY</t>
  </si>
  <si>
    <t>AYMAN BADR ABDEL NABI MOUSSA</t>
  </si>
  <si>
    <t>NAME :</t>
  </si>
  <si>
    <t>P. NO.</t>
  </si>
  <si>
    <t>DEP.</t>
  </si>
  <si>
    <t>SH.</t>
  </si>
  <si>
    <t>A. L.Due</t>
  </si>
  <si>
    <t>A. Over</t>
  </si>
  <si>
    <t>E.D.Due</t>
  </si>
  <si>
    <t>TRANS.</t>
  </si>
  <si>
    <t>الحد الأقصى</t>
  </si>
  <si>
    <t>الساعات</t>
  </si>
  <si>
    <t>اساسى 2012</t>
  </si>
  <si>
    <t>المحافظة</t>
  </si>
  <si>
    <t>المدينه</t>
  </si>
  <si>
    <t>الموبيل</t>
  </si>
  <si>
    <t>الاسكندرية</t>
  </si>
  <si>
    <t>كامب شيزار</t>
  </si>
  <si>
    <t>الشرقية</t>
  </si>
  <si>
    <t>العاشر</t>
  </si>
  <si>
    <t>المنوفية</t>
  </si>
  <si>
    <t>الباجور</t>
  </si>
  <si>
    <t>ديرب نجم</t>
  </si>
  <si>
    <t>القليوبية</t>
  </si>
  <si>
    <t>شبراالخيمة</t>
  </si>
  <si>
    <t>الجيزة</t>
  </si>
  <si>
    <t>المنيب</t>
  </si>
  <si>
    <t>شبين الكوم</t>
  </si>
  <si>
    <t>الاسماعلية</t>
  </si>
  <si>
    <t>المرحله 6</t>
  </si>
  <si>
    <t>قنا</t>
  </si>
  <si>
    <t>نجع حمادى</t>
  </si>
  <si>
    <t>القاهرة</t>
  </si>
  <si>
    <t>الزيتون</t>
  </si>
  <si>
    <t>المعادى</t>
  </si>
  <si>
    <t>مطروح</t>
  </si>
  <si>
    <t>سيوة</t>
  </si>
  <si>
    <t>جدايق القبة</t>
  </si>
  <si>
    <t>الجيرة</t>
  </si>
  <si>
    <t>العياط</t>
  </si>
  <si>
    <t>الهانوفيل</t>
  </si>
  <si>
    <t>الدخيلة</t>
  </si>
  <si>
    <t>مدينه السلام</t>
  </si>
  <si>
    <t>الصف</t>
  </si>
  <si>
    <t>فاقوس</t>
  </si>
  <si>
    <t>امبابة</t>
  </si>
  <si>
    <t>الدقهلية</t>
  </si>
  <si>
    <t>المنزلة</t>
  </si>
  <si>
    <t>نقادة</t>
  </si>
  <si>
    <t>المنصورة</t>
  </si>
  <si>
    <t>شنوان</t>
  </si>
  <si>
    <t>السمبلوين</t>
  </si>
  <si>
    <t>عين شمس</t>
  </si>
  <si>
    <t>اسيوط</t>
  </si>
  <si>
    <t>ابو تيج</t>
  </si>
  <si>
    <t>قوسنا</t>
  </si>
  <si>
    <t>التجمع الخامس</t>
  </si>
  <si>
    <t>طرة</t>
  </si>
  <si>
    <t>البحر الاحمر</t>
  </si>
  <si>
    <t>غارب</t>
  </si>
  <si>
    <t>الغربية</t>
  </si>
  <si>
    <t>زفتى</t>
  </si>
  <si>
    <t>سيدى جابر</t>
  </si>
  <si>
    <t>كفر الشيخ</t>
  </si>
  <si>
    <t>حلوان</t>
  </si>
  <si>
    <t>اطفيح</t>
  </si>
  <si>
    <t>بور سعيد</t>
  </si>
  <si>
    <t>الزهور</t>
  </si>
  <si>
    <t>طلخا</t>
  </si>
  <si>
    <t>المرج</t>
  </si>
  <si>
    <t>نبروه</t>
  </si>
  <si>
    <t>منيا القمح</t>
  </si>
  <si>
    <t>شبين القناطر</t>
  </si>
  <si>
    <t>العمرانية</t>
  </si>
  <si>
    <t>ميت سلسيل</t>
  </si>
  <si>
    <t>حدايق القبة</t>
  </si>
  <si>
    <t>حى السلام</t>
  </si>
  <si>
    <t>الاسكندريه</t>
  </si>
  <si>
    <t>الابراهمية</t>
  </si>
  <si>
    <t>الدقهليه</t>
  </si>
  <si>
    <t>ميت غمر</t>
  </si>
  <si>
    <t>فيصل</t>
  </si>
  <si>
    <t>المنيا</t>
  </si>
  <si>
    <t>مغاغا</t>
  </si>
  <si>
    <t>السويس</t>
  </si>
  <si>
    <t>العبور</t>
  </si>
  <si>
    <t>المنتزه</t>
  </si>
  <si>
    <t>الفيوم</t>
  </si>
  <si>
    <t>اطسا</t>
  </si>
  <si>
    <t>الهرم</t>
  </si>
  <si>
    <t>ورديه كامله جميع الايام</t>
  </si>
  <si>
    <t>تحت الطلب جميع الايام ورديه عدا يوم النزول</t>
  </si>
  <si>
    <t>ورديه عدا اول واخر يوم</t>
  </si>
  <si>
    <t>ليس هناك ورديه</t>
  </si>
  <si>
    <t>لا ورديه ولا وقت اضافى</t>
  </si>
  <si>
    <t>N163</t>
  </si>
  <si>
    <t>N203</t>
  </si>
  <si>
    <t>N243</t>
  </si>
  <si>
    <t>N283</t>
  </si>
  <si>
    <t>N323</t>
  </si>
  <si>
    <t>N363</t>
  </si>
  <si>
    <t>N403</t>
  </si>
  <si>
    <t>N443</t>
  </si>
  <si>
    <t>N483</t>
  </si>
  <si>
    <t>N523</t>
  </si>
  <si>
    <t>N563</t>
  </si>
  <si>
    <t>N603</t>
  </si>
  <si>
    <t>N643</t>
  </si>
  <si>
    <t>N683</t>
  </si>
  <si>
    <t>N723</t>
  </si>
  <si>
    <t>N763</t>
  </si>
  <si>
    <t>N803</t>
  </si>
  <si>
    <t>N843</t>
  </si>
  <si>
    <t>N883</t>
  </si>
  <si>
    <t>N923</t>
  </si>
  <si>
    <t>N963</t>
  </si>
  <si>
    <t>N1003</t>
  </si>
  <si>
    <t>N1043</t>
  </si>
  <si>
    <t>N1083</t>
  </si>
  <si>
    <t>N1123</t>
  </si>
  <si>
    <t>N1163</t>
  </si>
  <si>
    <t>N1203</t>
  </si>
  <si>
    <t>N1243</t>
  </si>
  <si>
    <t>N1283</t>
  </si>
  <si>
    <t>N1323</t>
  </si>
  <si>
    <t>N1363</t>
  </si>
  <si>
    <t>N1403</t>
  </si>
  <si>
    <t>N1443</t>
  </si>
  <si>
    <t>N1483</t>
  </si>
  <si>
    <t>N1523</t>
  </si>
  <si>
    <t>N1563</t>
  </si>
  <si>
    <t>N1603</t>
  </si>
  <si>
    <t>N1643</t>
  </si>
  <si>
    <t>N1683</t>
  </si>
  <si>
    <t>N1723</t>
  </si>
  <si>
    <t>N1763</t>
  </si>
  <si>
    <t>N1803</t>
  </si>
  <si>
    <t>N1843</t>
  </si>
  <si>
    <t>N1883</t>
  </si>
  <si>
    <t>N1923</t>
  </si>
  <si>
    <t>N1963</t>
  </si>
  <si>
    <t>N2003</t>
  </si>
  <si>
    <t>N2043</t>
  </si>
  <si>
    <t>N2083</t>
  </si>
  <si>
    <t>N2123</t>
  </si>
  <si>
    <t>N2163</t>
  </si>
  <si>
    <t>N2203</t>
  </si>
  <si>
    <t>N2243</t>
  </si>
  <si>
    <t>N2283</t>
  </si>
  <si>
    <t>N2323</t>
  </si>
  <si>
    <t>N2363</t>
  </si>
  <si>
    <t>N2403</t>
  </si>
  <si>
    <t>N2443</t>
  </si>
  <si>
    <t>N2483</t>
  </si>
  <si>
    <t>N2523</t>
  </si>
  <si>
    <t>N2563</t>
  </si>
  <si>
    <t>N2603</t>
  </si>
  <si>
    <t>N2643</t>
  </si>
  <si>
    <t>N2683</t>
  </si>
  <si>
    <t>N2723</t>
  </si>
  <si>
    <t>N2763</t>
  </si>
  <si>
    <t>N2803</t>
  </si>
  <si>
    <t>N2843</t>
  </si>
  <si>
    <t>N2883</t>
  </si>
  <si>
    <t>N2923</t>
  </si>
  <si>
    <t>N2963</t>
  </si>
  <si>
    <t>N3003</t>
  </si>
  <si>
    <t>N3043</t>
  </si>
  <si>
    <t>N3083</t>
  </si>
  <si>
    <t>N3123</t>
  </si>
  <si>
    <t>N3163</t>
  </si>
  <si>
    <t>N3203</t>
  </si>
  <si>
    <t>N3243</t>
  </si>
  <si>
    <t>N3283</t>
  </si>
  <si>
    <t>N3323</t>
  </si>
  <si>
    <t>N3363</t>
  </si>
  <si>
    <t>N3403</t>
  </si>
  <si>
    <t>N3443</t>
  </si>
  <si>
    <t>N3483</t>
  </si>
  <si>
    <t>N3523</t>
  </si>
  <si>
    <t>N3563</t>
  </si>
  <si>
    <t>N3603</t>
  </si>
  <si>
    <t>N3643</t>
  </si>
  <si>
    <t>N3683</t>
  </si>
  <si>
    <t>N3723</t>
  </si>
  <si>
    <t>N3763</t>
  </si>
  <si>
    <t>N3803</t>
  </si>
  <si>
    <t>N3843</t>
  </si>
  <si>
    <t>N3883</t>
  </si>
  <si>
    <t>N3923</t>
  </si>
  <si>
    <t>N3963</t>
  </si>
  <si>
    <t>N4003</t>
  </si>
  <si>
    <t>N4043</t>
  </si>
  <si>
    <t>N4083</t>
  </si>
  <si>
    <t>N4123</t>
  </si>
  <si>
    <t>N4163</t>
  </si>
  <si>
    <t>N4203</t>
  </si>
  <si>
    <t>N4243</t>
  </si>
  <si>
    <t>N4283</t>
  </si>
  <si>
    <t>N4323</t>
  </si>
  <si>
    <t>T36</t>
  </si>
  <si>
    <t>T76</t>
  </si>
  <si>
    <t>T116</t>
  </si>
  <si>
    <t>T156</t>
  </si>
  <si>
    <t>Dep.</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</si>
</sst>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C01]General"/>
    <numFmt numFmtId="165" formatCode="[h]&quot;:&quot;mm"/>
    <numFmt numFmtId="166" formatCode="[h]"/>
    <numFmt numFmtId="168" formatCode="[$-C01]0%"/>
    <numFmt numFmtId="169" formatCode="[$-C01]0"/>
    <numFmt numFmtId="170" formatCode="[h]:mm"/>
  </numFmts>
  <fonts count="71">
    <font>
      <sz val="11"/>
      <color theme="1"/>
      <name val="Calibri"/>
      <family val="2"/>
      <charset val="178"/>
      <scheme val="minor"/>
    </font>
    <font>
      <sz val="11"/>
      <color theme="1"/>
      <name val="Calibri"/>
      <family val="2"/>
      <charset val="178"/>
      <scheme val="minor"/>
    </font>
    <font>
      <sz val="11"/>
      <color rgb="FF000000"/>
      <name val="Arial"/>
      <family val="2"/>
    </font>
    <font>
      <b/>
      <sz val="26"/>
      <color rgb="FF000000"/>
      <name val="Arial Rounded MT Bold"/>
      <family val="2"/>
    </font>
    <font>
      <b/>
      <sz val="24"/>
      <color rgb="FF000000"/>
      <name val="Arial Rounded MT Bold"/>
      <family val="2"/>
    </font>
    <font>
      <b/>
      <sz val="20"/>
      <color rgb="FF000000"/>
      <name val="Arial Rounded MT Bold"/>
      <family val="2"/>
    </font>
    <font>
      <b/>
      <sz val="28"/>
      <color rgb="FF000000"/>
      <name val="AGA Aladdin Regular"/>
      <charset val="178"/>
    </font>
    <font>
      <b/>
      <sz val="16"/>
      <color rgb="FF000000"/>
      <name val="Arial"/>
      <family val="2"/>
    </font>
    <font>
      <b/>
      <sz val="18"/>
      <color rgb="FF000000"/>
      <name val="Comic Sans MS"/>
      <family val="4"/>
    </font>
    <font>
      <b/>
      <sz val="8"/>
      <color rgb="FF000000"/>
      <name val="Comic Sans MS"/>
      <family val="4"/>
    </font>
    <font>
      <sz val="12"/>
      <color rgb="FF000000"/>
      <name val="Arial"/>
      <family val="2"/>
    </font>
    <font>
      <b/>
      <sz val="18"/>
      <color theme="0"/>
      <name val="Arial Rounded MT Bold"/>
      <family val="2"/>
    </font>
    <font>
      <sz val="26"/>
      <color rgb="FF000000"/>
      <name val="Arial"/>
      <family val="2"/>
    </font>
    <font>
      <b/>
      <sz val="16"/>
      <color rgb="FF000000"/>
      <name val="Arial Rounded MT Bold"/>
      <family val="2"/>
    </font>
    <font>
      <b/>
      <sz val="20"/>
      <color rgb="FF000000"/>
      <name val="AGA Aladdin Regular"/>
      <charset val="178"/>
    </font>
    <font>
      <b/>
      <sz val="26"/>
      <color rgb="FF000000"/>
      <name val="Arabic Typesetting"/>
      <family val="4"/>
    </font>
    <font>
      <b/>
      <sz val="18"/>
      <color rgb="FF000000"/>
      <name val="Arial Rounded MT Bold"/>
      <family val="2"/>
    </font>
    <font>
      <b/>
      <sz val="17"/>
      <color rgb="FF000000"/>
      <name val="Comic Sans MS"/>
      <family val="4"/>
    </font>
    <font>
      <b/>
      <sz val="28"/>
      <color rgb="FF000000"/>
      <name val="Arabic Typesetting"/>
      <family val="4"/>
    </font>
    <font>
      <b/>
      <sz val="28"/>
      <color rgb="FF000000"/>
      <name val="Sakkal Majalla"/>
    </font>
    <font>
      <b/>
      <sz val="20"/>
      <color rgb="FF0000FF"/>
      <name val="Arial Rounded MT Bold"/>
      <family val="2"/>
    </font>
    <font>
      <b/>
      <sz val="14"/>
      <color rgb="FF000000"/>
      <name val="Arial"/>
      <family val="2"/>
    </font>
    <font>
      <sz val="28"/>
      <color rgb="FF000000"/>
      <name val="AGA Aladdin Regular"/>
      <charset val="178"/>
    </font>
    <font>
      <b/>
      <sz val="13"/>
      <color rgb="FF000000"/>
      <name val="Arial Rounded MT Bold"/>
      <family val="2"/>
    </font>
    <font>
      <b/>
      <sz val="20"/>
      <color rgb="FF000000"/>
      <name val="Comic Sans MS"/>
      <family val="4"/>
    </font>
    <font>
      <b/>
      <sz val="20"/>
      <color rgb="FF000000"/>
      <name val="Arial"/>
      <family val="2"/>
    </font>
    <font>
      <b/>
      <sz val="11"/>
      <color rgb="FF000000"/>
      <name val="Arial"/>
      <family val="2"/>
    </font>
    <font>
      <b/>
      <sz val="20"/>
      <color rgb="FFE5092E"/>
      <name val="Arial Rounded MT Bold"/>
      <family val="2"/>
    </font>
    <font>
      <sz val="18"/>
      <color theme="0"/>
      <name val="Arial"/>
      <family val="2"/>
    </font>
    <font>
      <b/>
      <sz val="14"/>
      <color rgb="FF000000"/>
      <name val="Arial Rounded MT Bold"/>
      <family val="2"/>
    </font>
    <font>
      <b/>
      <sz val="14"/>
      <color rgb="FF000000"/>
      <name val="AGA Aladdin Regular"/>
      <charset val="178"/>
    </font>
    <font>
      <b/>
      <sz val="16"/>
      <color rgb="FF000000"/>
      <name val="AGA Aladdin Regular"/>
      <charset val="178"/>
    </font>
    <font>
      <b/>
      <sz val="16"/>
      <color indexed="8"/>
      <name val="Arial Rounded MT Bold"/>
      <family val="2"/>
    </font>
    <font>
      <sz val="14"/>
      <color rgb="FF000000"/>
      <name val="Arial"/>
      <family val="2"/>
    </font>
    <font>
      <b/>
      <sz val="14"/>
      <color theme="1"/>
      <name val="Arial"/>
      <family val="2"/>
    </font>
    <font>
      <sz val="14"/>
      <name val="Arial"/>
      <family val="2"/>
    </font>
    <font>
      <sz val="16"/>
      <color theme="1"/>
      <name val="Arial"/>
      <family val="2"/>
    </font>
    <font>
      <sz val="14"/>
      <color theme="1"/>
      <name val="Arial"/>
      <family val="2"/>
    </font>
    <font>
      <b/>
      <sz val="14"/>
      <color rgb="FF0000FF"/>
      <name val="Arial Rounded MT Bold"/>
      <family val="2"/>
    </font>
    <font>
      <b/>
      <sz val="16"/>
      <color rgb="FF0000FF"/>
      <name val="Arial Rounded MT Bold"/>
      <family val="2"/>
    </font>
    <font>
      <b/>
      <sz val="14"/>
      <color rgb="FFFF0000"/>
      <name val="Arial Rounded MT Bold"/>
      <family val="2"/>
    </font>
    <font>
      <b/>
      <sz val="16"/>
      <color rgb="FFFF0000"/>
      <name val="Arial Rounded MT Bold"/>
      <family val="2"/>
    </font>
    <font>
      <b/>
      <sz val="16"/>
      <color rgb="FFFF0000"/>
      <name val="AGA Aladdin Regular"/>
      <charset val="178"/>
    </font>
    <font>
      <b/>
      <sz val="16"/>
      <color indexed="12"/>
      <name val="Arial Rounded MT Bold"/>
      <family val="2"/>
    </font>
    <font>
      <b/>
      <sz val="16"/>
      <name val="Arial Rounded MT Bold"/>
      <family val="2"/>
    </font>
    <font>
      <b/>
      <sz val="18"/>
      <name val="Arial Rounded MT Bold"/>
      <family val="2"/>
    </font>
    <font>
      <b/>
      <sz val="16"/>
      <color indexed="10"/>
      <name val="Arial Rounded MT Bold"/>
      <family val="2"/>
    </font>
    <font>
      <b/>
      <sz val="20"/>
      <color indexed="10"/>
      <name val="Arial Rounded MT Bold"/>
      <family val="2"/>
    </font>
    <font>
      <b/>
      <sz val="20"/>
      <name val="Arial Rounded MT Bold"/>
      <family val="2"/>
    </font>
    <font>
      <b/>
      <sz val="22"/>
      <color rgb="FFFF0000"/>
      <name val="Arial Rounded MT Bold"/>
      <family val="2"/>
    </font>
    <font>
      <b/>
      <sz val="16"/>
      <color theme="0"/>
      <name val="Arial"/>
      <family val="2"/>
    </font>
    <font>
      <sz val="20"/>
      <color rgb="FF000000"/>
      <name val="Arial"/>
      <family val="2"/>
    </font>
    <font>
      <sz val="16"/>
      <name val="Arial Rounded MT Bold"/>
      <family val="2"/>
    </font>
    <font>
      <u/>
      <sz val="16"/>
      <name val="Arial Rounded MT Bold"/>
      <family val="2"/>
    </font>
    <font>
      <b/>
      <u/>
      <sz val="24"/>
      <name val="Arial Rounded MT Bold"/>
      <family val="2"/>
    </font>
    <font>
      <b/>
      <u/>
      <sz val="24"/>
      <color rgb="FF000000"/>
      <name val="Arabic Typesetting"/>
      <family val="4"/>
    </font>
    <font>
      <b/>
      <i/>
      <sz val="16"/>
      <color rgb="FF000000"/>
      <name val="Segoe Print"/>
    </font>
    <font>
      <b/>
      <sz val="16"/>
      <name val="Arial"/>
      <family val="2"/>
    </font>
    <font>
      <sz val="16"/>
      <color rgb="FF000000"/>
      <name val="Arial"/>
      <family val="2"/>
    </font>
    <font>
      <b/>
      <i/>
      <sz val="16"/>
      <color rgb="FFFF0000"/>
      <name val="Segoe Print"/>
    </font>
    <font>
      <b/>
      <i/>
      <sz val="18"/>
      <color rgb="FF000000"/>
      <name val="Segoe Print"/>
    </font>
    <font>
      <b/>
      <sz val="22"/>
      <name val="Segoe Print"/>
    </font>
    <font>
      <b/>
      <sz val="22"/>
      <color indexed="8"/>
      <name val="Segoe Print"/>
    </font>
    <font>
      <b/>
      <sz val="16"/>
      <name val="Segoe Print"/>
    </font>
    <font>
      <b/>
      <sz val="24"/>
      <color rgb="FF000000"/>
      <name val="Arabic Typesetting"/>
      <family val="4"/>
    </font>
    <font>
      <sz val="16"/>
      <color theme="1"/>
      <name val="Calibri"/>
      <family val="2"/>
      <charset val="178"/>
      <scheme val="minor"/>
    </font>
    <font>
      <sz val="22"/>
      <color rgb="FFFF0000"/>
      <name val="Arial"/>
      <family val="2"/>
    </font>
    <font>
      <sz val="22"/>
      <color rgb="FF0000FF"/>
      <name val="Arial"/>
      <family val="2"/>
    </font>
    <font>
      <sz val="22"/>
      <color rgb="FF000000"/>
      <name val="Arial"/>
      <family val="2"/>
    </font>
    <font>
      <b/>
      <sz val="18"/>
      <color rgb="FF000000"/>
      <name val="Arial"/>
      <family val="2"/>
    </font>
    <font>
      <b/>
      <sz val="26"/>
      <color rgb="FFC00000"/>
      <name val="Arabic Typesetting"/>
      <family val="4"/>
    </font>
  </fonts>
  <fills count="24">
    <fill>
      <patternFill patternType="none"/>
    </fill>
    <fill>
      <patternFill patternType="gray125"/>
    </fill>
    <fill>
      <patternFill patternType="solid">
        <fgColor theme="0" tint="-0.14999847407452621"/>
        <bgColor rgb="FFD9D9D9"/>
      </patternFill>
    </fill>
    <fill>
      <patternFill patternType="solid">
        <fgColor rgb="FF95B3D7"/>
        <bgColor rgb="FF95B3D7"/>
      </patternFill>
    </fill>
    <fill>
      <patternFill patternType="solid">
        <fgColor rgb="FF31859C"/>
        <bgColor rgb="FF31859C"/>
      </patternFill>
    </fill>
    <fill>
      <patternFill patternType="solid">
        <fgColor theme="8" tint="0.59999389629810485"/>
        <bgColor indexed="64"/>
      </patternFill>
    </fill>
    <fill>
      <patternFill patternType="solid">
        <fgColor theme="0" tint="-4.9989318521683403E-2"/>
        <bgColor rgb="FFD9D9D9"/>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D9D9D9"/>
      </patternFill>
    </fill>
    <fill>
      <patternFill patternType="solid">
        <fgColor theme="0" tint="-0.14999847407452621"/>
        <bgColor indexed="64"/>
      </patternFill>
    </fill>
    <fill>
      <patternFill patternType="solid">
        <fgColor rgb="FFFFFFFF"/>
        <bgColor rgb="FFFFFFFF"/>
      </patternFill>
    </fill>
    <fill>
      <patternFill patternType="solid">
        <fgColor rgb="FF558ED5"/>
        <bgColor rgb="FF558ED5"/>
      </patternFill>
    </fill>
    <fill>
      <patternFill patternType="solid">
        <fgColor theme="3" tint="0.39997558519241921"/>
        <bgColor rgb="FF558ED5"/>
      </patternFill>
    </fill>
    <fill>
      <patternFill patternType="solid">
        <fgColor theme="3" tint="0.39997558519241921"/>
        <bgColor indexed="64"/>
      </patternFill>
    </fill>
    <fill>
      <patternFill patternType="solid">
        <fgColor theme="3" tint="0.39997558519241921"/>
        <bgColor rgb="FFB7DEE8"/>
      </patternFill>
    </fill>
    <fill>
      <patternFill patternType="solid">
        <fgColor rgb="FFB7DEE8"/>
        <bgColor rgb="FFB7DEE8"/>
      </patternFill>
    </fill>
    <fill>
      <patternFill patternType="solid">
        <fgColor rgb="FFDBEEF4"/>
        <bgColor rgb="FFDBEEF4"/>
      </patternFill>
    </fill>
    <fill>
      <patternFill patternType="solid">
        <fgColor rgb="FF93CDDD"/>
        <bgColor rgb="FF93CDDD"/>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indexed="44"/>
        <bgColor indexed="64"/>
      </patternFill>
    </fill>
  </fills>
  <borders count="94">
    <border>
      <left/>
      <right/>
      <top/>
      <bottom/>
      <diagonal/>
    </border>
    <border>
      <left style="thick">
        <color indexed="64"/>
      </left>
      <right/>
      <top style="thick">
        <color indexed="64"/>
      </top>
      <bottom style="mediumDashed">
        <color indexed="64"/>
      </bottom>
      <diagonal/>
    </border>
    <border>
      <left/>
      <right/>
      <top style="thick">
        <color indexed="64"/>
      </top>
      <bottom style="mediumDashed">
        <color indexed="64"/>
      </bottom>
      <diagonal/>
    </border>
    <border>
      <left/>
      <right style="thick">
        <color indexed="64"/>
      </right>
      <top style="thick">
        <color indexed="64"/>
      </top>
      <bottom style="mediumDashed">
        <color indexed="64"/>
      </bottom>
      <diagonal/>
    </border>
    <border>
      <left style="thick">
        <color indexed="64"/>
      </left>
      <right/>
      <top/>
      <bottom/>
      <diagonal/>
    </border>
    <border>
      <left/>
      <right style="thick">
        <color indexed="64"/>
      </right>
      <top/>
      <bottom/>
      <diagonal/>
    </border>
    <border>
      <left style="thin">
        <color rgb="FF000000"/>
      </left>
      <right style="thin">
        <color rgb="FF000000"/>
      </right>
      <top style="thin">
        <color rgb="FF000000"/>
      </top>
      <bottom style="thin">
        <color rgb="FF000000"/>
      </bottom>
      <diagonal/>
    </border>
    <border>
      <left/>
      <right/>
      <top/>
      <bottom style="thick">
        <color rgb="FF000000"/>
      </bottom>
      <diagonal/>
    </border>
    <border>
      <left/>
      <right/>
      <top/>
      <bottom style="medium">
        <color rgb="FF000000"/>
      </bottom>
      <diagonal/>
    </border>
    <border>
      <left style="thick">
        <color auto="1"/>
      </left>
      <right/>
      <top style="thick">
        <color rgb="FF000000"/>
      </top>
      <bottom/>
      <diagonal/>
    </border>
    <border>
      <left style="thin">
        <color rgb="FF000000"/>
      </left>
      <right/>
      <top style="thick">
        <color rgb="FF000000"/>
      </top>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n">
        <color rgb="FF000000"/>
      </right>
      <top style="thick">
        <color rgb="FF000000"/>
      </top>
      <bottom style="thin">
        <color rgb="FF000000"/>
      </bottom>
      <diagonal/>
    </border>
    <border>
      <left/>
      <right/>
      <top style="thick">
        <color rgb="FF000000"/>
      </top>
      <bottom/>
      <diagonal/>
    </border>
    <border>
      <left/>
      <right style="thick">
        <color auto="1"/>
      </right>
      <top style="thick">
        <color rgb="FF000000"/>
      </top>
      <bottom/>
      <diagonal/>
    </border>
    <border>
      <left style="thick">
        <color auto="1"/>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ck">
        <color auto="1"/>
      </left>
      <right style="thin">
        <color rgb="FF000000"/>
      </right>
      <top/>
      <bottom style="thick">
        <color auto="1"/>
      </bottom>
      <diagonal/>
    </border>
    <border>
      <left style="thin">
        <color rgb="FF000000"/>
      </left>
      <right style="thin">
        <color rgb="FF000000"/>
      </right>
      <top/>
      <bottom style="thick">
        <color auto="1"/>
      </bottom>
      <diagonal/>
    </border>
    <border>
      <left style="thin">
        <color rgb="FF000000"/>
      </left>
      <right style="thin">
        <color rgb="FF000000"/>
      </right>
      <top style="thin">
        <color rgb="FF000000"/>
      </top>
      <bottom style="thick">
        <color indexed="64"/>
      </bottom>
      <diagonal/>
    </border>
    <border>
      <left style="thin">
        <color rgb="FF000000"/>
      </left>
      <right/>
      <top style="thin">
        <color rgb="FF000000"/>
      </top>
      <bottom style="thick">
        <color auto="1"/>
      </bottom>
      <diagonal/>
    </border>
    <border>
      <left/>
      <right style="thin">
        <color rgb="FF000000"/>
      </right>
      <top style="thin">
        <color rgb="FF000000"/>
      </top>
      <bottom style="thick">
        <color auto="1"/>
      </bottom>
      <diagonal/>
    </border>
    <border>
      <left style="thin">
        <color rgb="FF000000"/>
      </left>
      <right/>
      <top/>
      <bottom style="thick">
        <color auto="1"/>
      </bottom>
      <diagonal/>
    </border>
    <border>
      <left/>
      <right/>
      <top/>
      <bottom style="thick">
        <color indexed="64"/>
      </bottom>
      <diagonal/>
    </border>
    <border>
      <left/>
      <right style="thick">
        <color indexed="64"/>
      </right>
      <top/>
      <bottom style="thick">
        <color indexed="64"/>
      </bottom>
      <diagonal/>
    </border>
    <border>
      <left style="thick">
        <color auto="1"/>
      </left>
      <right/>
      <top/>
      <bottom style="thin">
        <color rgb="FF000000"/>
      </bottom>
      <diagonal/>
    </border>
    <border>
      <left style="medium">
        <color indexed="64"/>
      </left>
      <right style="medium">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thin">
        <color rgb="FF000000"/>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thin">
        <color rgb="FF000000"/>
      </top>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top/>
      <bottom style="medium">
        <color indexed="64"/>
      </bottom>
      <diagonal/>
    </border>
    <border>
      <left/>
      <right style="thick">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auto="1"/>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ck">
        <color auto="1"/>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auto="1"/>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ck">
        <color auto="1"/>
      </left>
      <right style="thin">
        <color rgb="FF000000"/>
      </right>
      <top style="medium">
        <color rgb="FF000000"/>
      </top>
      <bottom style="thick">
        <color auto="1"/>
      </bottom>
      <diagonal/>
    </border>
    <border>
      <left style="thin">
        <color rgb="FF000000"/>
      </left>
      <right style="thin">
        <color rgb="FF000000"/>
      </right>
      <top style="medium">
        <color rgb="FF000000"/>
      </top>
      <bottom style="thick">
        <color auto="1"/>
      </bottom>
      <diagonal/>
    </border>
    <border>
      <left style="thin">
        <color indexed="64"/>
      </left>
      <right style="thin">
        <color indexed="64"/>
      </right>
      <top style="medium">
        <color rgb="FF000000"/>
      </top>
      <bottom style="thick">
        <color auto="1"/>
      </bottom>
      <diagonal/>
    </border>
    <border>
      <left style="thin">
        <color indexed="64"/>
      </left>
      <right style="medium">
        <color indexed="64"/>
      </right>
      <top style="medium">
        <color rgb="FF000000"/>
      </top>
      <bottom style="thick">
        <color auto="1"/>
      </bottom>
      <diagonal/>
    </border>
    <border>
      <left style="thin">
        <color rgb="FF000000"/>
      </left>
      <right/>
      <top style="medium">
        <color rgb="FF000000"/>
      </top>
      <bottom style="thick">
        <color auto="1"/>
      </bottom>
      <diagonal/>
    </border>
    <border>
      <left/>
      <right style="thin">
        <color rgb="FF000000"/>
      </right>
      <top style="medium">
        <color rgb="FF000000"/>
      </top>
      <bottom style="thick">
        <color auto="1"/>
      </bottom>
      <diagonal/>
    </border>
    <border>
      <left style="thin">
        <color rgb="FF000000"/>
      </left>
      <right style="medium">
        <color rgb="FF000000"/>
      </right>
      <top style="medium">
        <color rgb="FF000000"/>
      </top>
      <bottom style="thick">
        <color auto="1"/>
      </bottom>
      <diagonal/>
    </border>
    <border>
      <left/>
      <right/>
      <top style="thin">
        <color rgb="FF000000"/>
      </top>
      <bottom style="thick">
        <color auto="1"/>
      </bottom>
      <diagonal/>
    </border>
    <border>
      <left/>
      <right style="thick">
        <color auto="1"/>
      </right>
      <top style="thin">
        <color rgb="FF000000"/>
      </top>
      <bottom style="thick">
        <color auto="1"/>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top style="thick">
        <color rgb="FF000000"/>
      </top>
      <bottom style="thick">
        <color rgb="FF000000"/>
      </bottom>
      <diagonal/>
    </border>
    <border>
      <left style="medium">
        <color rgb="FF000000"/>
      </left>
      <right style="medium">
        <color rgb="FF000000"/>
      </right>
      <top style="thick">
        <color rgb="FF000000"/>
      </top>
      <bottom style="thick">
        <color rgb="FF000000"/>
      </bottom>
      <diagonal/>
    </border>
    <border>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n">
        <color rgb="FF000000"/>
      </left>
      <right/>
      <top/>
      <bottom style="thin">
        <color rgb="FF000000"/>
      </bottom>
      <diagonal/>
    </border>
    <border>
      <left style="medium">
        <color rgb="FF000000"/>
      </left>
      <right style="medium">
        <color rgb="FF000000"/>
      </right>
      <top/>
      <bottom style="thin">
        <color rgb="FF000000"/>
      </bottom>
      <diagonal/>
    </border>
    <border>
      <left/>
      <right style="hair">
        <color theme="3"/>
      </right>
      <top/>
      <bottom style="thin">
        <color rgb="FF000000"/>
      </bottom>
      <diagonal/>
    </border>
    <border>
      <left style="hair">
        <color theme="3"/>
      </left>
      <right style="hair">
        <color theme="3"/>
      </right>
      <top/>
      <bottom style="thin">
        <color rgb="FF000000"/>
      </bottom>
      <diagonal/>
    </border>
    <border>
      <left style="hair">
        <color theme="3"/>
      </left>
      <right style="hair">
        <color theme="3"/>
      </right>
      <top style="thin">
        <color rgb="FF000000"/>
      </top>
      <bottom style="thin">
        <color rgb="FF000000"/>
      </bottom>
      <diagonal/>
    </border>
    <border>
      <left style="hair">
        <color theme="3"/>
      </left>
      <right style="thick">
        <color theme="3"/>
      </right>
      <top/>
      <bottom style="thin">
        <color rgb="FF000000"/>
      </bottom>
      <diagonal/>
    </border>
    <border>
      <left/>
      <right style="thick">
        <color theme="3"/>
      </right>
      <top/>
      <bottom style="thin">
        <color rgb="FF000000"/>
      </bottom>
      <diagonal/>
    </border>
    <border>
      <left/>
      <right style="thick">
        <color indexed="64"/>
      </right>
      <top/>
      <bottom style="thin">
        <color rgb="FF000000"/>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medium">
        <color rgb="FF000000"/>
      </left>
      <right style="medium">
        <color rgb="FF000000"/>
      </right>
      <top style="thin">
        <color rgb="FF000000"/>
      </top>
      <bottom style="thin">
        <color rgb="FF000000"/>
      </bottom>
      <diagonal/>
    </border>
    <border>
      <left/>
      <right style="hair">
        <color theme="3"/>
      </right>
      <top style="thin">
        <color rgb="FF000000"/>
      </top>
      <bottom style="thin">
        <color rgb="FF000000"/>
      </bottom>
      <diagonal/>
    </border>
    <border>
      <left style="hair">
        <color theme="3"/>
      </left>
      <right style="thick">
        <color theme="3"/>
      </right>
      <top style="thin">
        <color rgb="FF000000"/>
      </top>
      <bottom style="thin">
        <color rgb="FF000000"/>
      </bottom>
      <diagonal/>
    </border>
    <border>
      <left/>
      <right style="thick">
        <color theme="3"/>
      </right>
      <top style="thin">
        <color rgb="FF000000"/>
      </top>
      <bottom style="thin">
        <color rgb="FF000000"/>
      </bottom>
      <diagonal/>
    </border>
    <border>
      <left/>
      <right style="thick">
        <color indexed="64"/>
      </right>
      <top style="thin">
        <color rgb="FF000000"/>
      </top>
      <bottom style="thin">
        <color rgb="FF000000"/>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top style="mediumDashed">
        <color indexed="64"/>
      </top>
      <bottom/>
      <diagonal/>
    </border>
  </borders>
  <cellStyleXfs count="3">
    <xf numFmtId="0" fontId="0" fillId="0" borderId="0"/>
    <xf numFmtId="43" fontId="1" fillId="0" borderId="0" applyFont="0" applyFill="0" applyBorder="0" applyAlignment="0" applyProtection="0"/>
    <xf numFmtId="164" fontId="2" fillId="0" borderId="0"/>
  </cellStyleXfs>
  <cellXfs count="223">
    <xf numFmtId="0" fontId="0" fillId="0" borderId="0" xfId="0"/>
    <xf numFmtId="164" fontId="3" fillId="2" borderId="1" xfId="2" applyFont="1" applyFill="1" applyBorder="1" applyAlignment="1" applyProtection="1">
      <alignment vertical="center"/>
      <protection locked="0"/>
    </xf>
    <xf numFmtId="164" fontId="3" fillId="2" borderId="2" xfId="2" applyFont="1" applyFill="1" applyBorder="1" applyAlignment="1" applyProtection="1">
      <alignment vertical="center"/>
      <protection locked="0"/>
    </xf>
    <xf numFmtId="164" fontId="4" fillId="2" borderId="2" xfId="2" applyFont="1" applyFill="1" applyBorder="1" applyAlignment="1" applyProtection="1">
      <alignment vertical="center"/>
      <protection locked="0"/>
    </xf>
    <xf numFmtId="164" fontId="3" fillId="2" borderId="2" xfId="2" applyFont="1" applyFill="1" applyBorder="1" applyAlignment="1" applyProtection="1">
      <alignment horizontal="right" vertical="center"/>
      <protection locked="0"/>
    </xf>
    <xf numFmtId="164" fontId="5" fillId="2" borderId="2" xfId="2" applyFont="1" applyFill="1" applyBorder="1" applyAlignment="1" applyProtection="1">
      <alignment horizontal="right" vertical="center"/>
      <protection locked="0"/>
    </xf>
    <xf numFmtId="164" fontId="6" fillId="2" borderId="3" xfId="2" applyFont="1" applyFill="1" applyBorder="1" applyAlignment="1" applyProtection="1">
      <alignment horizontal="right" vertical="center"/>
      <protection locked="0"/>
    </xf>
    <xf numFmtId="49" fontId="7" fillId="0" borderId="0" xfId="2" applyNumberFormat="1" applyFont="1" applyAlignment="1" applyProtection="1">
      <alignment horizontal="center" vertical="center"/>
      <protection locked="0"/>
    </xf>
    <xf numFmtId="164" fontId="2" fillId="0" borderId="0" xfId="2" applyAlignment="1" applyProtection="1">
      <alignment horizontal="center" vertical="center"/>
      <protection locked="0"/>
    </xf>
    <xf numFmtId="164" fontId="8" fillId="3" borderId="4" xfId="2" applyFont="1" applyFill="1" applyBorder="1" applyAlignment="1" applyProtection="1">
      <alignment horizontal="center" vertical="center"/>
      <protection hidden="1"/>
    </xf>
    <xf numFmtId="165" fontId="9" fillId="0" borderId="0" xfId="2" applyNumberFormat="1" applyFont="1" applyFill="1" applyBorder="1" applyAlignment="1" applyProtection="1">
      <alignment vertical="center"/>
      <protection hidden="1"/>
    </xf>
    <xf numFmtId="164" fontId="10" fillId="0" borderId="0" xfId="2" applyFont="1" applyBorder="1" applyAlignment="1" applyProtection="1">
      <alignment horizontal="center" vertical="center"/>
      <protection hidden="1"/>
    </xf>
    <xf numFmtId="166" fontId="11" fillId="0" borderId="0" xfId="2" applyNumberFormat="1" applyFont="1" applyFill="1" applyBorder="1" applyAlignment="1" applyProtection="1">
      <alignment horizontal="center" vertical="center"/>
      <protection hidden="1"/>
    </xf>
    <xf numFmtId="164" fontId="11" fillId="0" borderId="0" xfId="2" applyFont="1" applyFill="1" applyBorder="1" applyAlignment="1" applyProtection="1">
      <alignment horizontal="center" vertical="center"/>
      <protection hidden="1"/>
    </xf>
    <xf numFmtId="164" fontId="12" fillId="0" borderId="0" xfId="2" applyFont="1" applyBorder="1" applyAlignment="1" applyProtection="1">
      <alignment vertical="center"/>
      <protection hidden="1"/>
    </xf>
    <xf numFmtId="164" fontId="13" fillId="0" borderId="0" xfId="2" applyFont="1" applyFill="1" applyBorder="1" applyAlignment="1" applyProtection="1">
      <alignment vertical="center"/>
      <protection hidden="1"/>
    </xf>
    <xf numFmtId="164" fontId="14" fillId="0" borderId="0" xfId="2" applyFont="1" applyFill="1" applyBorder="1" applyAlignment="1" applyProtection="1">
      <alignment vertical="center"/>
      <protection hidden="1"/>
    </xf>
    <xf numFmtId="164" fontId="14" fillId="0" borderId="5" xfId="2" applyFont="1" applyFill="1" applyBorder="1" applyAlignment="1" applyProtection="1">
      <alignment vertical="center"/>
      <protection hidden="1"/>
    </xf>
    <xf numFmtId="164" fontId="15" fillId="4" borderId="6" xfId="2" applyFont="1" applyFill="1" applyBorder="1" applyAlignment="1" applyProtection="1">
      <alignment horizontal="center" vertical="center"/>
    </xf>
    <xf numFmtId="164" fontId="16" fillId="0" borderId="4" xfId="2" applyFont="1" applyFill="1" applyBorder="1" applyAlignment="1" applyProtection="1">
      <alignment horizontal="left" vertical="center"/>
      <protection hidden="1"/>
    </xf>
    <xf numFmtId="164" fontId="17" fillId="0" borderId="0" xfId="2" applyFont="1" applyFill="1" applyBorder="1" applyAlignment="1" applyProtection="1">
      <alignment horizontal="left" vertical="center"/>
      <protection hidden="1"/>
    </xf>
    <xf numFmtId="164" fontId="17" fillId="0" borderId="0" xfId="2" applyFont="1" applyFill="1" applyBorder="1" applyAlignment="1" applyProtection="1">
      <alignment horizontal="centerContinuous" vertical="top"/>
      <protection hidden="1"/>
    </xf>
    <xf numFmtId="164" fontId="18" fillId="0" borderId="0" xfId="2" applyFont="1" applyFill="1" applyBorder="1" applyAlignment="1" applyProtection="1">
      <alignment horizontal="right" vertical="top"/>
      <protection hidden="1"/>
    </xf>
    <xf numFmtId="164" fontId="19" fillId="0" borderId="0" xfId="2" applyFont="1" applyFill="1" applyBorder="1" applyAlignment="1" applyProtection="1">
      <alignment horizontal="right" vertical="center"/>
      <protection hidden="1"/>
    </xf>
    <xf numFmtId="164" fontId="20" fillId="0" borderId="0" xfId="2" applyFont="1" applyFill="1" applyBorder="1" applyAlignment="1" applyProtection="1">
      <alignment horizontal="center" vertical="center"/>
      <protection hidden="1"/>
    </xf>
    <xf numFmtId="164" fontId="8" fillId="0" borderId="0" xfId="2" applyFont="1" applyFill="1" applyBorder="1" applyAlignment="1" applyProtection="1">
      <alignment vertical="center"/>
      <protection locked="0"/>
    </xf>
    <xf numFmtId="43" fontId="21" fillId="0" borderId="0" xfId="1" applyFont="1" applyBorder="1" applyAlignment="1" applyProtection="1">
      <alignment horizontal="center" vertical="center"/>
      <protection locked="0"/>
    </xf>
    <xf numFmtId="164" fontId="22" fillId="0" borderId="0" xfId="2" applyFont="1" applyFill="1" applyBorder="1" applyAlignment="1" applyProtection="1">
      <alignment horizontal="right" vertical="top"/>
      <protection hidden="1"/>
    </xf>
    <xf numFmtId="164" fontId="23" fillId="0" borderId="4" xfId="2" applyFont="1" applyFill="1" applyBorder="1" applyAlignment="1" applyProtection="1">
      <alignment horizontal="left" vertical="center"/>
    </xf>
    <xf numFmtId="164" fontId="23" fillId="0" borderId="0" xfId="2" applyFont="1" applyFill="1" applyBorder="1" applyAlignment="1" applyProtection="1">
      <alignment horizontal="left" vertical="center"/>
    </xf>
    <xf numFmtId="164" fontId="24" fillId="5" borderId="7" xfId="2" applyFont="1" applyFill="1" applyBorder="1" applyAlignment="1" applyProtection="1">
      <alignment horizontal="centerContinuous" vertical="center"/>
    </xf>
    <xf numFmtId="164" fontId="25" fillId="0" borderId="7" xfId="2" applyFont="1" applyFill="1" applyBorder="1" applyAlignment="1" applyProtection="1">
      <alignment vertical="center"/>
    </xf>
    <xf numFmtId="164" fontId="14" fillId="0" borderId="7" xfId="2" applyFont="1" applyFill="1" applyBorder="1" applyAlignment="1" applyProtection="1">
      <alignment vertical="center"/>
    </xf>
    <xf numFmtId="164" fontId="26" fillId="0" borderId="0" xfId="2" applyFont="1" applyFill="1" applyBorder="1" applyAlignment="1" applyProtection="1">
      <alignment horizontal="centerContinuous" vertical="top"/>
    </xf>
    <xf numFmtId="164" fontId="25" fillId="0" borderId="0" xfId="2" applyFont="1" applyBorder="1" applyAlignment="1" applyProtection="1">
      <alignment horizontal="centerContinuous" vertical="top"/>
    </xf>
    <xf numFmtId="164" fontId="13" fillId="0" borderId="0" xfId="2" applyFont="1" applyFill="1" applyBorder="1" applyAlignment="1" applyProtection="1">
      <alignment vertical="center"/>
    </xf>
    <xf numFmtId="164" fontId="14" fillId="0" borderId="0" xfId="2" applyFont="1" applyFill="1" applyBorder="1" applyAlignment="1" applyProtection="1">
      <alignment vertical="center"/>
      <protection locked="0"/>
    </xf>
    <xf numFmtId="164" fontId="14" fillId="0" borderId="5" xfId="2" applyFont="1" applyFill="1" applyBorder="1" applyAlignment="1" applyProtection="1">
      <alignment vertical="center"/>
      <protection locked="0"/>
    </xf>
    <xf numFmtId="164" fontId="28" fillId="0" borderId="0" xfId="2" applyFont="1" applyAlignment="1" applyProtection="1">
      <alignment horizontal="center" vertical="center"/>
      <protection locked="0"/>
    </xf>
    <xf numFmtId="164" fontId="25" fillId="0" borderId="0" xfId="2" applyFont="1" applyBorder="1" applyAlignment="1" applyProtection="1">
      <alignment vertical="center"/>
    </xf>
    <xf numFmtId="164" fontId="29" fillId="6" borderId="9" xfId="2" applyFont="1" applyFill="1" applyBorder="1" applyAlignment="1" applyProtection="1">
      <alignment horizontal="center" vertical="center"/>
      <protection hidden="1"/>
    </xf>
    <xf numFmtId="164" fontId="29" fillId="6" borderId="10" xfId="2" applyFont="1" applyFill="1" applyBorder="1" applyAlignment="1" applyProtection="1">
      <alignment horizontal="center" vertical="center"/>
      <protection hidden="1"/>
    </xf>
    <xf numFmtId="164" fontId="29" fillId="6" borderId="11" xfId="2" applyFont="1" applyFill="1" applyBorder="1" applyAlignment="1" applyProtection="1">
      <alignment vertical="center"/>
      <protection hidden="1"/>
    </xf>
    <xf numFmtId="164" fontId="29" fillId="6" borderId="12" xfId="2" applyFont="1" applyFill="1" applyBorder="1" applyAlignment="1" applyProtection="1">
      <alignment vertical="center"/>
      <protection hidden="1"/>
    </xf>
    <xf numFmtId="164" fontId="21" fillId="6" borderId="12" xfId="2" applyFont="1" applyFill="1" applyBorder="1" applyAlignment="1" applyProtection="1">
      <alignment vertical="center"/>
      <protection hidden="1"/>
    </xf>
    <xf numFmtId="164" fontId="30" fillId="6" borderId="12" xfId="2" applyFont="1" applyFill="1" applyBorder="1" applyAlignment="1" applyProtection="1">
      <alignment vertical="center"/>
      <protection hidden="1"/>
    </xf>
    <xf numFmtId="164" fontId="31" fillId="6" borderId="12" xfId="2" applyFont="1" applyFill="1" applyBorder="1" applyAlignment="1" applyProtection="1">
      <alignment vertical="center"/>
      <protection hidden="1"/>
    </xf>
    <xf numFmtId="164" fontId="31" fillId="6" borderId="13" xfId="2" applyFont="1" applyFill="1" applyBorder="1" applyAlignment="1" applyProtection="1">
      <alignment vertical="center"/>
      <protection hidden="1"/>
    </xf>
    <xf numFmtId="164" fontId="16" fillId="6" borderId="10" xfId="2" applyFont="1" applyFill="1" applyBorder="1" applyAlignment="1" applyProtection="1">
      <alignment horizontal="center" vertical="center"/>
      <protection hidden="1"/>
    </xf>
    <xf numFmtId="164" fontId="16" fillId="6" borderId="14" xfId="2" applyFont="1" applyFill="1" applyBorder="1" applyAlignment="1" applyProtection="1">
      <alignment horizontal="center" vertical="center"/>
      <protection hidden="1"/>
    </xf>
    <xf numFmtId="164" fontId="16" fillId="6" borderId="15" xfId="2" applyFont="1" applyFill="1" applyBorder="1" applyAlignment="1" applyProtection="1">
      <alignment horizontal="center" vertical="center"/>
      <protection hidden="1"/>
    </xf>
    <xf numFmtId="164" fontId="30" fillId="6" borderId="16" xfId="2" applyFont="1" applyFill="1" applyBorder="1" applyAlignment="1" applyProtection="1">
      <alignment horizontal="center" vertical="center"/>
      <protection hidden="1"/>
    </xf>
    <xf numFmtId="164" fontId="30" fillId="6" borderId="17" xfId="2" applyFont="1" applyFill="1" applyBorder="1" applyAlignment="1" applyProtection="1">
      <alignment horizontal="center" vertical="center"/>
      <protection hidden="1"/>
    </xf>
    <xf numFmtId="168" fontId="21" fillId="6" borderId="18" xfId="2" applyNumberFormat="1" applyFont="1" applyFill="1" applyBorder="1" applyAlignment="1" applyProtection="1">
      <alignment horizontal="center" vertical="center"/>
      <protection hidden="1"/>
    </xf>
    <xf numFmtId="164" fontId="29" fillId="6" borderId="6" xfId="2" applyFont="1" applyFill="1" applyBorder="1" applyAlignment="1" applyProtection="1">
      <alignment horizontal="center" vertical="center"/>
      <protection hidden="1"/>
    </xf>
    <xf numFmtId="164" fontId="29" fillId="6" borderId="19" xfId="2" applyFont="1" applyFill="1" applyBorder="1" applyAlignment="1" applyProtection="1">
      <alignment horizontal="center" vertical="center"/>
      <protection hidden="1"/>
    </xf>
    <xf numFmtId="164" fontId="29" fillId="6" borderId="20" xfId="2" applyFont="1" applyFill="1" applyBorder="1" applyAlignment="1" applyProtection="1">
      <alignment horizontal="center" vertical="center"/>
      <protection hidden="1"/>
    </xf>
    <xf numFmtId="164" fontId="16" fillId="6" borderId="21" xfId="2" applyFont="1" applyFill="1" applyBorder="1" applyAlignment="1" applyProtection="1">
      <alignment horizontal="center" vertical="center"/>
      <protection hidden="1"/>
    </xf>
    <xf numFmtId="164" fontId="16" fillId="6" borderId="0" xfId="2" applyFont="1" applyFill="1" applyBorder="1" applyAlignment="1" applyProtection="1">
      <alignment horizontal="center" vertical="center"/>
      <protection hidden="1"/>
    </xf>
    <xf numFmtId="164" fontId="16" fillId="6" borderId="5" xfId="2" applyFont="1" applyFill="1" applyBorder="1" applyAlignment="1" applyProtection="1">
      <alignment horizontal="center" vertical="center"/>
      <protection hidden="1"/>
    </xf>
    <xf numFmtId="164" fontId="30" fillId="6" borderId="22" xfId="2" applyFont="1" applyFill="1" applyBorder="1" applyAlignment="1" applyProtection="1">
      <alignment horizontal="center" vertical="center"/>
      <protection hidden="1"/>
    </xf>
    <xf numFmtId="164" fontId="30" fillId="6" borderId="23" xfId="2" applyFont="1" applyFill="1" applyBorder="1" applyAlignment="1" applyProtection="1">
      <alignment horizontal="center" vertical="center"/>
      <protection hidden="1"/>
    </xf>
    <xf numFmtId="168" fontId="21" fillId="6" borderId="23" xfId="2" applyNumberFormat="1" applyFont="1" applyFill="1" applyBorder="1" applyAlignment="1" applyProtection="1">
      <alignment horizontal="center" vertical="center"/>
      <protection hidden="1"/>
    </xf>
    <xf numFmtId="164" fontId="30" fillId="6" borderId="24" xfId="2" applyFont="1" applyFill="1" applyBorder="1" applyAlignment="1" applyProtection="1">
      <alignment horizontal="center" vertical="center"/>
      <protection hidden="1"/>
    </xf>
    <xf numFmtId="164" fontId="30" fillId="6" borderId="25" xfId="2" applyFont="1" applyFill="1" applyBorder="1" applyAlignment="1" applyProtection="1">
      <alignment horizontal="center" vertical="center"/>
      <protection hidden="1"/>
    </xf>
    <xf numFmtId="164" fontId="30" fillId="6" borderId="26" xfId="2" applyFont="1" applyFill="1" applyBorder="1" applyAlignment="1" applyProtection="1">
      <alignment horizontal="center" vertical="center"/>
      <protection hidden="1"/>
    </xf>
    <xf numFmtId="164" fontId="16" fillId="6" borderId="27" xfId="2" applyFont="1" applyFill="1" applyBorder="1" applyAlignment="1" applyProtection="1">
      <alignment horizontal="center" vertical="center"/>
      <protection hidden="1"/>
    </xf>
    <xf numFmtId="164" fontId="16" fillId="6" borderId="28" xfId="2" applyFont="1" applyFill="1" applyBorder="1" applyAlignment="1" applyProtection="1">
      <alignment horizontal="center" vertical="center"/>
      <protection hidden="1"/>
    </xf>
    <xf numFmtId="164" fontId="16" fillId="6" borderId="29" xfId="2" applyFont="1" applyFill="1" applyBorder="1" applyAlignment="1" applyProtection="1">
      <alignment horizontal="center" vertical="center"/>
      <protection hidden="1"/>
    </xf>
    <xf numFmtId="49" fontId="2" fillId="0" borderId="0" xfId="2" applyNumberFormat="1" applyAlignment="1" applyProtection="1">
      <alignment horizontal="center" vertical="center"/>
      <protection locked="0"/>
    </xf>
    <xf numFmtId="164" fontId="29" fillId="0" borderId="30" xfId="2" applyFont="1" applyBorder="1" applyAlignment="1" applyProtection="1">
      <alignment horizontal="center" vertical="center"/>
      <protection hidden="1"/>
    </xf>
    <xf numFmtId="0" fontId="32" fillId="0" borderId="31" xfId="0" applyNumberFormat="1" applyFont="1" applyBorder="1" applyAlignment="1" applyProtection="1">
      <alignment horizontal="center" vertical="center"/>
      <protection hidden="1"/>
    </xf>
    <xf numFmtId="169" fontId="33" fillId="0" borderId="32" xfId="2" applyNumberFormat="1" applyFont="1" applyBorder="1" applyAlignment="1" applyProtection="1">
      <alignment horizontal="center" vertical="center"/>
      <protection locked="0"/>
    </xf>
    <xf numFmtId="169" fontId="33" fillId="0" borderId="33" xfId="2" applyNumberFormat="1" applyFont="1" applyBorder="1" applyAlignment="1" applyProtection="1">
      <alignment horizontal="center" vertical="center"/>
      <protection locked="0"/>
    </xf>
    <xf numFmtId="20" fontId="34" fillId="7" borderId="34" xfId="0" applyNumberFormat="1" applyFont="1" applyFill="1" applyBorder="1" applyAlignment="1" applyProtection="1">
      <alignment horizontal="center" vertical="center"/>
      <protection locked="0"/>
    </xf>
    <xf numFmtId="1" fontId="35" fillId="0" borderId="35" xfId="0" applyNumberFormat="1" applyFont="1" applyBorder="1" applyAlignment="1" applyProtection="1">
      <alignment horizontal="center" vertical="center"/>
      <protection locked="0"/>
    </xf>
    <xf numFmtId="0" fontId="36" fillId="0" borderId="34" xfId="0" applyFont="1" applyFill="1" applyBorder="1" applyAlignment="1" applyProtection="1">
      <alignment horizontal="center" vertical="center"/>
      <protection hidden="1"/>
    </xf>
    <xf numFmtId="0" fontId="37" fillId="0" borderId="34" xfId="0" applyFont="1" applyFill="1" applyBorder="1" applyAlignment="1" applyProtection="1">
      <alignment horizontal="center" vertical="center"/>
      <protection locked="0"/>
    </xf>
    <xf numFmtId="0" fontId="36" fillId="0" borderId="34" xfId="0" applyFont="1" applyFill="1" applyBorder="1" applyAlignment="1" applyProtection="1">
      <alignment horizontal="center" vertical="center"/>
      <protection locked="0"/>
    </xf>
    <xf numFmtId="0" fontId="36" fillId="8" borderId="36" xfId="0" applyFont="1" applyFill="1" applyBorder="1" applyAlignment="1" applyProtection="1">
      <alignment horizontal="center" vertical="center"/>
      <protection locked="0"/>
    </xf>
    <xf numFmtId="164" fontId="38" fillId="0" borderId="37" xfId="2" applyFont="1" applyFill="1" applyBorder="1" applyAlignment="1" applyProtection="1">
      <alignment horizontal="center" vertical="center"/>
      <protection hidden="1"/>
    </xf>
    <xf numFmtId="164" fontId="38" fillId="0" borderId="0" xfId="2" applyFont="1" applyFill="1" applyBorder="1" applyAlignment="1" applyProtection="1">
      <alignment horizontal="center" vertical="center"/>
      <protection hidden="1"/>
    </xf>
    <xf numFmtId="164" fontId="38" fillId="0" borderId="38" xfId="2" applyFont="1" applyFill="1" applyBorder="1" applyAlignment="1" applyProtection="1">
      <alignment horizontal="center" vertical="center"/>
      <protection hidden="1"/>
    </xf>
    <xf numFmtId="164" fontId="39" fillId="0" borderId="17" xfId="2" applyFont="1" applyBorder="1" applyAlignment="1" applyProtection="1">
      <alignment horizontal="center" vertical="center"/>
      <protection hidden="1"/>
    </xf>
    <xf numFmtId="164" fontId="31" fillId="0" borderId="21" xfId="2" applyFont="1" applyFill="1" applyBorder="1" applyAlignment="1" applyProtection="1">
      <alignment horizontal="center" vertical="center"/>
      <protection hidden="1"/>
    </xf>
    <xf numFmtId="164" fontId="31" fillId="0" borderId="0" xfId="2" applyFont="1" applyFill="1" applyBorder="1" applyAlignment="1" applyProtection="1">
      <alignment horizontal="center" vertical="center"/>
      <protection hidden="1"/>
    </xf>
    <xf numFmtId="164" fontId="31" fillId="0" borderId="5" xfId="2" applyFont="1" applyFill="1" applyBorder="1" applyAlignment="1" applyProtection="1">
      <alignment horizontal="center" vertical="center"/>
      <protection hidden="1"/>
    </xf>
    <xf numFmtId="0" fontId="32" fillId="0" borderId="39" xfId="0" applyNumberFormat="1" applyFont="1" applyBorder="1" applyAlignment="1" applyProtection="1">
      <alignment horizontal="center" vertical="center"/>
      <protection hidden="1"/>
    </xf>
    <xf numFmtId="169" fontId="33" fillId="0" borderId="20" xfId="2" applyNumberFormat="1" applyFont="1" applyBorder="1" applyAlignment="1" applyProtection="1">
      <alignment horizontal="center" vertical="center"/>
      <protection locked="0"/>
    </xf>
    <xf numFmtId="169" fontId="33" fillId="0" borderId="6" xfId="2" applyNumberFormat="1" applyFont="1" applyBorder="1" applyAlignment="1" applyProtection="1">
      <alignment horizontal="center" vertical="center"/>
      <protection locked="0"/>
    </xf>
    <xf numFmtId="20" fontId="34" fillId="7" borderId="40" xfId="0" applyNumberFormat="1" applyFont="1" applyFill="1" applyBorder="1" applyAlignment="1" applyProtection="1">
      <alignment horizontal="center" vertical="center"/>
      <protection locked="0"/>
    </xf>
    <xf numFmtId="1" fontId="35" fillId="0" borderId="41" xfId="0" applyNumberFormat="1" applyFont="1" applyBorder="1" applyAlignment="1" applyProtection="1">
      <alignment horizontal="center" vertical="center"/>
      <protection locked="0"/>
    </xf>
    <xf numFmtId="0" fontId="36" fillId="8" borderId="42" xfId="0" applyFont="1" applyFill="1" applyBorder="1" applyAlignment="1" applyProtection="1">
      <alignment horizontal="center" vertical="center"/>
      <protection locked="0"/>
    </xf>
    <xf numFmtId="164" fontId="29" fillId="0" borderId="37" xfId="2" applyFont="1" applyFill="1" applyBorder="1" applyAlignment="1" applyProtection="1">
      <alignment horizontal="center" vertical="center"/>
      <protection hidden="1"/>
    </xf>
    <xf numFmtId="164" fontId="29" fillId="0" borderId="0" xfId="2" applyFont="1" applyFill="1" applyBorder="1" applyAlignment="1" applyProtection="1">
      <alignment horizontal="center" vertical="center"/>
      <protection hidden="1"/>
    </xf>
    <xf numFmtId="164" fontId="29" fillId="0" borderId="38" xfId="2" applyFont="1" applyFill="1" applyBorder="1" applyAlignment="1" applyProtection="1">
      <alignment horizontal="center" vertical="center"/>
      <protection hidden="1"/>
    </xf>
    <xf numFmtId="164" fontId="13" fillId="0" borderId="17" xfId="2" applyFont="1" applyBorder="1" applyAlignment="1" applyProtection="1">
      <alignment horizontal="center" vertical="center"/>
      <protection hidden="1"/>
    </xf>
    <xf numFmtId="164" fontId="40" fillId="0" borderId="37" xfId="2" applyFont="1" applyFill="1" applyBorder="1" applyAlignment="1" applyProtection="1">
      <alignment horizontal="center" vertical="center"/>
      <protection hidden="1"/>
    </xf>
    <xf numFmtId="164" fontId="40" fillId="0" borderId="0" xfId="2" applyFont="1" applyFill="1" applyBorder="1" applyAlignment="1" applyProtection="1">
      <alignment horizontal="center" vertical="center"/>
      <protection hidden="1"/>
    </xf>
    <xf numFmtId="164" fontId="40" fillId="0" borderId="38" xfId="2" applyFont="1" applyFill="1" applyBorder="1" applyAlignment="1" applyProtection="1">
      <alignment horizontal="center" vertical="center"/>
      <protection hidden="1"/>
    </xf>
    <xf numFmtId="164" fontId="41" fillId="0" borderId="17" xfId="2" applyFont="1" applyBorder="1" applyAlignment="1" applyProtection="1">
      <alignment horizontal="center" vertical="center"/>
      <protection hidden="1"/>
    </xf>
    <xf numFmtId="164" fontId="42" fillId="0" borderId="21" xfId="2" applyFont="1" applyFill="1" applyBorder="1" applyAlignment="1" applyProtection="1">
      <alignment horizontal="center" vertical="center"/>
      <protection hidden="1"/>
    </xf>
    <xf numFmtId="164" fontId="42" fillId="0" borderId="0" xfId="2" applyFont="1" applyFill="1" applyBorder="1" applyAlignment="1" applyProtection="1">
      <alignment horizontal="center" vertical="center"/>
      <protection hidden="1"/>
    </xf>
    <xf numFmtId="164" fontId="42" fillId="0" borderId="5" xfId="2" applyFont="1" applyFill="1" applyBorder="1" applyAlignment="1" applyProtection="1">
      <alignment horizontal="center" vertical="center"/>
      <protection hidden="1"/>
    </xf>
    <xf numFmtId="169" fontId="33" fillId="0" borderId="43" xfId="2" applyNumberFormat="1" applyFont="1" applyBorder="1" applyAlignment="1" applyProtection="1">
      <alignment horizontal="center" vertical="center"/>
      <protection locked="0"/>
    </xf>
    <xf numFmtId="169" fontId="33" fillId="0" borderId="18" xfId="2" applyNumberFormat="1" applyFont="1" applyBorder="1" applyAlignment="1" applyProtection="1">
      <alignment horizontal="center" vertical="center"/>
      <protection locked="0"/>
    </xf>
    <xf numFmtId="164" fontId="29" fillId="0" borderId="44" xfId="2" applyFont="1" applyFill="1" applyBorder="1" applyAlignment="1" applyProtection="1">
      <alignment horizontal="center" vertical="center"/>
      <protection hidden="1"/>
    </xf>
    <xf numFmtId="164" fontId="29" fillId="0" borderId="45" xfId="2" applyFont="1" applyFill="1" applyBorder="1" applyAlignment="1" applyProtection="1">
      <alignment horizontal="center" vertical="center"/>
      <protection hidden="1"/>
    </xf>
    <xf numFmtId="164" fontId="29" fillId="0" borderId="46" xfId="2" applyFont="1" applyFill="1" applyBorder="1" applyAlignment="1" applyProtection="1">
      <alignment horizontal="center" vertical="center"/>
      <protection hidden="1"/>
    </xf>
    <xf numFmtId="164" fontId="13" fillId="0" borderId="33" xfId="2" applyFont="1" applyBorder="1" applyAlignment="1" applyProtection="1">
      <alignment horizontal="center" vertical="center"/>
      <protection hidden="1"/>
    </xf>
    <xf numFmtId="164" fontId="31" fillId="0" borderId="47" xfId="2" applyFont="1" applyFill="1" applyBorder="1" applyAlignment="1" applyProtection="1">
      <alignment horizontal="center" vertical="center"/>
      <protection hidden="1"/>
    </xf>
    <xf numFmtId="164" fontId="31" fillId="0" borderId="45" xfId="2" applyFont="1" applyFill="1" applyBorder="1" applyAlignment="1" applyProtection="1">
      <alignment horizontal="center" vertical="center"/>
      <protection hidden="1"/>
    </xf>
    <xf numFmtId="164" fontId="31" fillId="0" borderId="48" xfId="2" applyFont="1" applyFill="1" applyBorder="1" applyAlignment="1" applyProtection="1">
      <alignment horizontal="center" vertical="center"/>
      <protection hidden="1"/>
    </xf>
    <xf numFmtId="0" fontId="43" fillId="0" borderId="49" xfId="0" applyNumberFormat="1" applyFont="1" applyBorder="1" applyAlignment="1" applyProtection="1">
      <alignment horizontal="center" vertical="center"/>
      <protection hidden="1"/>
    </xf>
    <xf numFmtId="0" fontId="44" fillId="0" borderId="50" xfId="0" applyNumberFormat="1" applyFont="1" applyBorder="1" applyAlignment="1" applyProtection="1">
      <alignment horizontal="center" vertical="center"/>
      <protection hidden="1"/>
    </xf>
    <xf numFmtId="0" fontId="45" fillId="0" borderId="50" xfId="0" applyNumberFormat="1" applyFont="1" applyBorder="1" applyAlignment="1" applyProtection="1">
      <alignment horizontal="center" vertical="center"/>
      <protection hidden="1"/>
    </xf>
    <xf numFmtId="0" fontId="46" fillId="0" borderId="50" xfId="0" applyNumberFormat="1" applyFont="1" applyBorder="1" applyAlignment="1" applyProtection="1">
      <alignment horizontal="center" vertical="center"/>
      <protection hidden="1"/>
    </xf>
    <xf numFmtId="0" fontId="44" fillId="0" borderId="51" xfId="0" applyNumberFormat="1" applyFont="1" applyBorder="1" applyAlignment="1" applyProtection="1">
      <alignment horizontal="center" vertical="center"/>
      <protection hidden="1"/>
    </xf>
    <xf numFmtId="0" fontId="47" fillId="0" borderId="52" xfId="0" applyNumberFormat="1" applyFont="1" applyBorder="1" applyAlignment="1" applyProtection="1">
      <alignment horizontal="center" vertical="center"/>
      <protection hidden="1"/>
    </xf>
    <xf numFmtId="0" fontId="47" fillId="0" borderId="53" xfId="0" applyNumberFormat="1" applyFont="1" applyBorder="1" applyAlignment="1" applyProtection="1">
      <alignment horizontal="center" vertical="center"/>
      <protection hidden="1"/>
    </xf>
    <xf numFmtId="0" fontId="47" fillId="0" borderId="54" xfId="0" applyNumberFormat="1" applyFont="1" applyBorder="1" applyAlignment="1" applyProtection="1">
      <alignment horizontal="center" vertical="center"/>
      <protection hidden="1"/>
    </xf>
    <xf numFmtId="0" fontId="47" fillId="0" borderId="55" xfId="0" applyNumberFormat="1" applyFont="1" applyBorder="1" applyAlignment="1" applyProtection="1">
      <alignment horizontal="center" vertical="center"/>
      <protection hidden="1"/>
    </xf>
    <xf numFmtId="0" fontId="47" fillId="0" borderId="56" xfId="0" applyNumberFormat="1" applyFont="1" applyBorder="1" applyAlignment="1" applyProtection="1">
      <alignment horizontal="center" vertical="center"/>
      <protection hidden="1"/>
    </xf>
    <xf numFmtId="0" fontId="47" fillId="0" borderId="57" xfId="0" applyNumberFormat="1" applyFont="1" applyBorder="1" applyAlignment="1" applyProtection="1">
      <alignment horizontal="center" vertical="center"/>
      <protection hidden="1"/>
    </xf>
    <xf numFmtId="0" fontId="44" fillId="0" borderId="49" xfId="0" applyNumberFormat="1" applyFont="1" applyBorder="1" applyAlignment="1" applyProtection="1">
      <alignment horizontal="center" vertical="center"/>
      <protection hidden="1"/>
    </xf>
    <xf numFmtId="0" fontId="48" fillId="0" borderId="50" xfId="0" applyNumberFormat="1" applyFont="1" applyBorder="1" applyAlignment="1" applyProtection="1">
      <alignment horizontal="center" vertical="center"/>
      <protection hidden="1"/>
    </xf>
    <xf numFmtId="0" fontId="46" fillId="0" borderId="52" xfId="0" applyNumberFormat="1" applyFont="1" applyBorder="1" applyAlignment="1" applyProtection="1">
      <alignment horizontal="center" vertical="center"/>
      <protection hidden="1"/>
    </xf>
    <xf numFmtId="0" fontId="46" fillId="0" borderId="53" xfId="0" applyNumberFormat="1" applyFont="1" applyBorder="1" applyAlignment="1" applyProtection="1">
      <alignment horizontal="center" vertical="center"/>
      <protection hidden="1"/>
    </xf>
    <xf numFmtId="0" fontId="46" fillId="0" borderId="54" xfId="0" applyNumberFormat="1" applyFont="1" applyBorder="1" applyAlignment="1" applyProtection="1">
      <alignment horizontal="center" vertical="center"/>
      <protection hidden="1"/>
    </xf>
    <xf numFmtId="0" fontId="2" fillId="0" borderId="0" xfId="2" applyNumberFormat="1" applyAlignment="1" applyProtection="1">
      <alignment horizontal="center" vertical="center"/>
      <protection locked="0"/>
    </xf>
    <xf numFmtId="0" fontId="46" fillId="0" borderId="55" xfId="0" applyNumberFormat="1" applyFont="1" applyBorder="1" applyAlignment="1" applyProtection="1">
      <alignment horizontal="center" vertical="center"/>
      <protection hidden="1"/>
    </xf>
    <xf numFmtId="0" fontId="46" fillId="0" borderId="56" xfId="0" applyNumberFormat="1" applyFont="1" applyBorder="1" applyAlignment="1" applyProtection="1">
      <alignment horizontal="center" vertical="center"/>
      <protection hidden="1"/>
    </xf>
    <xf numFmtId="0" fontId="46" fillId="0" borderId="57" xfId="0" applyNumberFormat="1" applyFont="1" applyBorder="1" applyAlignment="1" applyProtection="1">
      <alignment horizontal="center" vertical="center"/>
      <protection hidden="1"/>
    </xf>
    <xf numFmtId="0" fontId="44" fillId="9" borderId="51" xfId="0" applyNumberFormat="1" applyFont="1" applyFill="1" applyBorder="1" applyAlignment="1" applyProtection="1">
      <alignment horizontal="center" vertical="center"/>
      <protection hidden="1"/>
    </xf>
    <xf numFmtId="0" fontId="49" fillId="0" borderId="54" xfId="0" applyFont="1" applyBorder="1" applyAlignment="1" applyProtection="1">
      <alignment horizontal="center" vertical="center"/>
    </xf>
    <xf numFmtId="0" fontId="49" fillId="0" borderId="57" xfId="0" applyFont="1" applyBorder="1" applyAlignment="1" applyProtection="1">
      <alignment horizontal="center" vertical="center"/>
    </xf>
    <xf numFmtId="0" fontId="32" fillId="0" borderId="58" xfId="0" applyNumberFormat="1" applyFont="1" applyBorder="1" applyAlignment="1" applyProtection="1">
      <alignment horizontal="center" vertical="center"/>
      <protection hidden="1"/>
    </xf>
    <xf numFmtId="1" fontId="35" fillId="0" borderId="59" xfId="0" applyNumberFormat="1"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hidden="1"/>
    </xf>
    <xf numFmtId="0" fontId="47" fillId="0" borderId="55" xfId="0" applyNumberFormat="1" applyFont="1" applyBorder="1" applyAlignment="1" applyProtection="1">
      <alignment horizontal="center" vertical="center"/>
      <protection hidden="1"/>
    </xf>
    <xf numFmtId="0" fontId="47" fillId="0" borderId="56" xfId="0" applyNumberFormat="1" applyFont="1" applyBorder="1" applyAlignment="1" applyProtection="1">
      <alignment horizontal="center" vertical="center"/>
      <protection hidden="1"/>
    </xf>
    <xf numFmtId="0" fontId="49" fillId="0" borderId="57" xfId="0" applyFont="1" applyBorder="1" applyAlignment="1" applyProtection="1">
      <alignment horizontal="center" vertical="center"/>
    </xf>
    <xf numFmtId="164" fontId="29" fillId="10" borderId="61" xfId="2" applyFont="1" applyFill="1" applyBorder="1" applyAlignment="1" applyProtection="1">
      <alignment horizontal="center" vertical="center"/>
      <protection hidden="1"/>
    </xf>
    <xf numFmtId="0" fontId="44" fillId="11" borderId="62" xfId="0" applyFont="1" applyFill="1" applyBorder="1" applyAlignment="1" applyProtection="1">
      <alignment horizontal="center" vertical="center"/>
      <protection hidden="1"/>
    </xf>
    <xf numFmtId="169" fontId="13" fillId="10" borderId="62" xfId="2" applyNumberFormat="1" applyFont="1" applyFill="1" applyBorder="1" applyAlignment="1" applyProtection="1">
      <alignment horizontal="center" vertical="center"/>
      <protection hidden="1"/>
    </xf>
    <xf numFmtId="170" fontId="44" fillId="11" borderId="63" xfId="0" applyNumberFormat="1" applyFont="1" applyFill="1" applyBorder="1" applyAlignment="1" applyProtection="1">
      <alignment horizontal="center" vertical="center"/>
      <protection hidden="1"/>
    </xf>
    <xf numFmtId="1" fontId="44" fillId="11" borderId="64" xfId="0" applyNumberFormat="1" applyFont="1" applyFill="1" applyBorder="1" applyAlignment="1" applyProtection="1">
      <alignment horizontal="center" vertical="center"/>
      <protection hidden="1"/>
    </xf>
    <xf numFmtId="0" fontId="44" fillId="11" borderId="62" xfId="0" applyFont="1" applyFill="1" applyBorder="1" applyAlignment="1" applyProtection="1">
      <alignment horizontal="center" vertical="center"/>
      <protection locked="0"/>
    </xf>
    <xf numFmtId="0" fontId="44" fillId="11" borderId="65" xfId="0" applyFont="1" applyFill="1" applyBorder="1" applyAlignment="1" applyProtection="1">
      <alignment horizontal="center" vertical="center"/>
      <protection locked="0"/>
    </xf>
    <xf numFmtId="0" fontId="44" fillId="11" borderId="66" xfId="0" applyFont="1" applyFill="1" applyBorder="1" applyAlignment="1" applyProtection="1">
      <alignment horizontal="center" vertical="center"/>
      <protection locked="0"/>
    </xf>
    <xf numFmtId="0" fontId="44" fillId="11" borderId="67" xfId="0" applyFont="1" applyFill="1" applyBorder="1" applyAlignment="1" applyProtection="1">
      <alignment horizontal="center" vertical="center"/>
      <protection locked="0"/>
    </xf>
    <xf numFmtId="164" fontId="50" fillId="0" borderId="68" xfId="2" applyFont="1" applyBorder="1" applyAlignment="1" applyProtection="1">
      <alignment horizontal="center" vertical="center"/>
      <protection hidden="1"/>
    </xf>
    <xf numFmtId="164" fontId="33" fillId="0" borderId="68" xfId="2" applyFont="1" applyBorder="1" applyAlignment="1" applyProtection="1">
      <alignment horizontal="center" vertical="center"/>
      <protection locked="0"/>
    </xf>
    <xf numFmtId="164" fontId="51" fillId="0" borderId="68" xfId="2" applyFont="1" applyBorder="1" applyAlignment="1" applyProtection="1">
      <alignment horizontal="center" vertical="center"/>
      <protection locked="0"/>
    </xf>
    <xf numFmtId="164" fontId="33" fillId="0" borderId="69" xfId="2" applyFont="1" applyBorder="1" applyAlignment="1" applyProtection="1">
      <alignment horizontal="center" vertical="center"/>
      <protection locked="0"/>
    </xf>
    <xf numFmtId="0" fontId="45" fillId="11" borderId="65" xfId="0" applyFont="1" applyFill="1" applyBorder="1" applyAlignment="1" applyProtection="1">
      <alignment horizontal="center" vertical="center"/>
      <protection locked="0"/>
    </xf>
    <xf numFmtId="0" fontId="45" fillId="11" borderId="66" xfId="0" applyFont="1" applyFill="1" applyBorder="1" applyAlignment="1" applyProtection="1">
      <alignment horizontal="center" vertical="center"/>
      <protection locked="0"/>
    </xf>
    <xf numFmtId="0" fontId="52" fillId="0" borderId="0" xfId="0" applyFont="1" applyFill="1" applyBorder="1" applyAlignment="1" applyProtection="1">
      <alignment horizontal="left" vertical="center"/>
    </xf>
    <xf numFmtId="0" fontId="52" fillId="0" borderId="0" xfId="0" applyFont="1" applyFill="1" applyBorder="1" applyAlignment="1" applyProtection="1">
      <alignment horizontal="centerContinuous" vertical="center"/>
    </xf>
    <xf numFmtId="0" fontId="52" fillId="7" borderId="0" xfId="0" applyFont="1" applyFill="1" applyBorder="1" applyAlignment="1" applyProtection="1">
      <alignment horizontal="centerContinuous" vertical="center"/>
    </xf>
    <xf numFmtId="0" fontId="53" fillId="7" borderId="0" xfId="0" applyFont="1" applyFill="1" applyBorder="1" applyAlignment="1" applyProtection="1">
      <alignment horizontal="centerContinuous" vertical="center"/>
    </xf>
    <xf numFmtId="0" fontId="52" fillId="0" borderId="0" xfId="0" applyFont="1" applyFill="1" applyBorder="1" applyAlignment="1" applyProtection="1">
      <alignment vertical="center"/>
    </xf>
    <xf numFmtId="0" fontId="44" fillId="0" borderId="0" xfId="0" applyFont="1" applyFill="1" applyBorder="1" applyAlignment="1" applyProtection="1">
      <alignment horizontal="left" vertical="center"/>
    </xf>
    <xf numFmtId="0" fontId="0" fillId="0" borderId="0" xfId="0" applyAlignment="1">
      <alignment horizontal="center" vertical="center"/>
    </xf>
    <xf numFmtId="0" fontId="54" fillId="7" borderId="0" xfId="0" applyFont="1" applyFill="1" applyBorder="1" applyAlignment="1" applyProtection="1">
      <alignment vertical="center"/>
    </xf>
    <xf numFmtId="164" fontId="55" fillId="12" borderId="8" xfId="2" applyFont="1" applyFill="1" applyBorder="1" applyAlignment="1" applyProtection="1">
      <alignment vertical="center"/>
      <protection hidden="1"/>
    </xf>
    <xf numFmtId="164" fontId="33" fillId="0" borderId="0" xfId="2" applyFont="1" applyAlignment="1" applyProtection="1">
      <alignment horizontal="center" vertical="center"/>
      <protection locked="0"/>
    </xf>
    <xf numFmtId="164" fontId="26" fillId="0" borderId="0" xfId="2" applyFont="1" applyFill="1" applyAlignment="1" applyProtection="1">
      <alignment horizontal="center" vertical="center"/>
      <protection locked="0"/>
    </xf>
    <xf numFmtId="164" fontId="51" fillId="0" borderId="0" xfId="2" applyFont="1" applyAlignment="1" applyProtection="1">
      <alignment horizontal="center" vertical="center"/>
      <protection locked="0"/>
    </xf>
    <xf numFmtId="164" fontId="56" fillId="13" borderId="70" xfId="2" applyFont="1" applyFill="1" applyBorder="1" applyAlignment="1" applyProtection="1">
      <alignment horizontal="center" vertical="center"/>
    </xf>
    <xf numFmtId="164" fontId="56" fillId="13" borderId="71" xfId="2" applyFont="1" applyFill="1" applyBorder="1" applyAlignment="1" applyProtection="1">
      <alignment horizontal="center" vertical="center"/>
    </xf>
    <xf numFmtId="164" fontId="56" fillId="13" borderId="72" xfId="2" applyFont="1" applyFill="1" applyBorder="1" applyAlignment="1" applyProtection="1">
      <alignment horizontal="center" vertical="center"/>
    </xf>
    <xf numFmtId="164" fontId="56" fillId="14" borderId="73" xfId="2" applyFont="1" applyFill="1" applyBorder="1" applyAlignment="1" applyProtection="1">
      <alignment horizontal="center" vertical="center"/>
    </xf>
    <xf numFmtId="2" fontId="57" fillId="15" borderId="74" xfId="0" applyNumberFormat="1" applyFont="1" applyFill="1" applyBorder="1" applyAlignment="1" applyProtection="1">
      <alignment horizontal="center" vertical="center" readingOrder="2"/>
      <protection locked="0"/>
    </xf>
    <xf numFmtId="164" fontId="15" fillId="16" borderId="71" xfId="2" applyFont="1" applyFill="1" applyBorder="1" applyAlignment="1" applyProtection="1">
      <alignment horizontal="center" vertical="center"/>
    </xf>
    <xf numFmtId="164" fontId="15" fillId="16" borderId="75" xfId="2" applyFont="1" applyFill="1" applyBorder="1" applyAlignment="1" applyProtection="1">
      <alignment horizontal="center" vertical="center"/>
    </xf>
    <xf numFmtId="164" fontId="15" fillId="17" borderId="71" xfId="2" applyFont="1" applyFill="1" applyBorder="1" applyAlignment="1" applyProtection="1">
      <alignment horizontal="center" vertical="center"/>
      <protection hidden="1"/>
    </xf>
    <xf numFmtId="164" fontId="15" fillId="17" borderId="75" xfId="2" applyFont="1" applyFill="1" applyBorder="1" applyAlignment="1" applyProtection="1">
      <alignment horizontal="center" vertical="center"/>
      <protection hidden="1"/>
    </xf>
    <xf numFmtId="164" fontId="58" fillId="0" borderId="0" xfId="2" applyFont="1" applyAlignment="1" applyProtection="1">
      <alignment horizontal="center"/>
    </xf>
    <xf numFmtId="164" fontId="59" fillId="18" borderId="6" xfId="2" applyFont="1" applyFill="1" applyBorder="1" applyAlignment="1" applyProtection="1">
      <alignment horizontal="center" vertical="center"/>
    </xf>
    <xf numFmtId="164" fontId="15" fillId="17" borderId="33" xfId="2" applyFont="1" applyFill="1" applyBorder="1" applyAlignment="1" applyProtection="1">
      <alignment horizontal="center" vertical="center"/>
    </xf>
    <xf numFmtId="164" fontId="15" fillId="19" borderId="33" xfId="2" applyFont="1" applyFill="1" applyBorder="1" applyAlignment="1" applyProtection="1">
      <alignment horizontal="center" vertical="center"/>
    </xf>
    <xf numFmtId="164" fontId="15" fillId="4" borderId="33" xfId="2" applyFont="1" applyFill="1" applyBorder="1" applyAlignment="1" applyProtection="1">
      <alignment horizontal="center" vertical="center"/>
    </xf>
    <xf numFmtId="164" fontId="56" fillId="18" borderId="33" xfId="2" applyFont="1" applyFill="1" applyBorder="1" applyAlignment="1" applyProtection="1">
      <alignment horizontal="center" vertical="center"/>
    </xf>
    <xf numFmtId="164" fontId="60" fillId="17" borderId="33" xfId="2" applyFont="1" applyFill="1" applyBorder="1" applyAlignment="1" applyProtection="1">
      <alignment horizontal="center" vertical="center"/>
    </xf>
    <xf numFmtId="164" fontId="60" fillId="17" borderId="76" xfId="2" applyFont="1" applyFill="1" applyBorder="1" applyAlignment="1" applyProtection="1">
      <alignment horizontal="center" vertical="center"/>
    </xf>
    <xf numFmtId="164" fontId="60" fillId="0" borderId="77" xfId="2" applyFont="1" applyFill="1" applyBorder="1" applyAlignment="1" applyProtection="1">
      <alignment horizontal="center" vertical="center"/>
      <protection hidden="1"/>
    </xf>
    <xf numFmtId="1" fontId="61" fillId="20" borderId="78" xfId="0" applyNumberFormat="1" applyFont="1" applyFill="1" applyBorder="1" applyAlignment="1" applyProtection="1">
      <alignment horizontal="center" vertical="center" readingOrder="2"/>
      <protection locked="0"/>
    </xf>
    <xf numFmtId="1" fontId="61" fillId="21" borderId="79" xfId="0" applyNumberFormat="1" applyFont="1" applyFill="1" applyBorder="1" applyAlignment="1" applyProtection="1">
      <alignment horizontal="center" vertical="center" readingOrder="2"/>
      <protection locked="0"/>
    </xf>
    <xf numFmtId="2" fontId="61" fillId="21" borderId="79" xfId="0" applyNumberFormat="1" applyFont="1" applyFill="1" applyBorder="1" applyAlignment="1" applyProtection="1">
      <alignment horizontal="center" vertical="center" readingOrder="2"/>
      <protection locked="0"/>
    </xf>
    <xf numFmtId="166" fontId="62" fillId="21" borderId="80" xfId="0" applyNumberFormat="1" applyFont="1" applyFill="1" applyBorder="1" applyAlignment="1" applyProtection="1">
      <alignment horizontal="center" vertical="center" readingOrder="2"/>
    </xf>
    <xf numFmtId="1" fontId="61" fillId="21" borderId="81" xfId="0" applyNumberFormat="1" applyFont="1" applyFill="1" applyBorder="1" applyAlignment="1" applyProtection="1">
      <alignment horizontal="center" vertical="center" readingOrder="2"/>
      <protection locked="0"/>
    </xf>
    <xf numFmtId="2" fontId="63" fillId="22" borderId="82" xfId="0" applyNumberFormat="1" applyFont="1" applyFill="1" applyBorder="1" applyAlignment="1" applyProtection="1">
      <alignment horizontal="center" vertical="center" readingOrder="2"/>
      <protection locked="0"/>
    </xf>
    <xf numFmtId="2" fontId="63" fillId="23" borderId="83" xfId="0" applyNumberFormat="1" applyFont="1" applyFill="1" applyBorder="1" applyAlignment="1" applyProtection="1">
      <alignment vertical="center" readingOrder="2"/>
      <protection locked="0"/>
    </xf>
    <xf numFmtId="49" fontId="64" fillId="17" borderId="84" xfId="2" applyNumberFormat="1" applyFont="1" applyFill="1" applyBorder="1" applyAlignment="1" applyProtection="1">
      <alignment horizontal="center" vertical="center"/>
      <protection hidden="1"/>
    </xf>
    <xf numFmtId="49" fontId="64" fillId="17" borderId="34" xfId="2" applyNumberFormat="1" applyFont="1" applyFill="1" applyBorder="1" applyAlignment="1" applyProtection="1">
      <alignment horizontal="center" vertical="center"/>
      <protection hidden="1"/>
    </xf>
    <xf numFmtId="49" fontId="64" fillId="17" borderId="85" xfId="2" applyNumberFormat="1" applyFont="1" applyFill="1" applyBorder="1" applyAlignment="1" applyProtection="1">
      <alignment horizontal="center" vertical="center"/>
      <protection hidden="1"/>
    </xf>
    <xf numFmtId="0" fontId="65" fillId="0" borderId="0" xfId="0" applyFont="1"/>
    <xf numFmtId="164" fontId="15" fillId="17" borderId="6" xfId="2" applyFont="1" applyFill="1" applyBorder="1" applyAlignment="1" applyProtection="1">
      <alignment horizontal="center" vertical="center"/>
    </xf>
    <xf numFmtId="164" fontId="15" fillId="19" borderId="6" xfId="2" applyFont="1" applyFill="1" applyBorder="1" applyAlignment="1" applyProtection="1">
      <alignment horizontal="center" vertical="center"/>
    </xf>
    <xf numFmtId="164" fontId="56" fillId="18" borderId="6" xfId="2" applyFont="1" applyFill="1" applyBorder="1" applyAlignment="1" applyProtection="1">
      <alignment horizontal="center" vertical="center"/>
    </xf>
    <xf numFmtId="164" fontId="60" fillId="17" borderId="6" xfId="2" applyFont="1" applyFill="1" applyBorder="1" applyAlignment="1" applyProtection="1">
      <alignment horizontal="center" vertical="center"/>
    </xf>
    <xf numFmtId="164" fontId="60" fillId="17" borderId="19" xfId="2" applyFont="1" applyFill="1" applyBorder="1" applyAlignment="1" applyProtection="1">
      <alignment horizontal="center" vertical="center"/>
    </xf>
    <xf numFmtId="164" fontId="60" fillId="0" borderId="86" xfId="2" applyFont="1" applyFill="1" applyBorder="1" applyAlignment="1" applyProtection="1">
      <alignment horizontal="center" vertical="center"/>
      <protection hidden="1"/>
    </xf>
    <xf numFmtId="1" fontId="61" fillId="20" borderId="87" xfId="0" applyNumberFormat="1" applyFont="1" applyFill="1" applyBorder="1" applyAlignment="1" applyProtection="1">
      <alignment horizontal="center" vertical="center" readingOrder="2"/>
      <protection locked="0"/>
    </xf>
    <xf numFmtId="1" fontId="61" fillId="21" borderId="80" xfId="0" applyNumberFormat="1" applyFont="1" applyFill="1" applyBorder="1" applyAlignment="1" applyProtection="1">
      <alignment horizontal="center" vertical="center" readingOrder="2"/>
      <protection locked="0"/>
    </xf>
    <xf numFmtId="2" fontId="61" fillId="21" borderId="80" xfId="0" applyNumberFormat="1" applyFont="1" applyFill="1" applyBorder="1" applyAlignment="1" applyProtection="1">
      <alignment horizontal="center" vertical="center" readingOrder="2"/>
      <protection locked="0"/>
    </xf>
    <xf numFmtId="1" fontId="61" fillId="21" borderId="88" xfId="0" applyNumberFormat="1" applyFont="1" applyFill="1" applyBorder="1" applyAlignment="1" applyProtection="1">
      <alignment horizontal="center" vertical="center" readingOrder="2"/>
      <protection locked="0"/>
    </xf>
    <xf numFmtId="2" fontId="63" fillId="22" borderId="89" xfId="0" applyNumberFormat="1" applyFont="1" applyFill="1" applyBorder="1" applyAlignment="1" applyProtection="1">
      <alignment horizontal="center" vertical="center" readingOrder="2"/>
      <protection locked="0"/>
    </xf>
    <xf numFmtId="2" fontId="63" fillId="23" borderId="90" xfId="0" applyNumberFormat="1" applyFont="1" applyFill="1" applyBorder="1" applyAlignment="1" applyProtection="1">
      <alignment vertical="center" readingOrder="2"/>
      <protection locked="0"/>
    </xf>
    <xf numFmtId="49" fontId="64" fillId="17" borderId="91" xfId="2" applyNumberFormat="1" applyFont="1" applyFill="1" applyBorder="1" applyAlignment="1" applyProtection="1">
      <alignment horizontal="center" vertical="center"/>
      <protection hidden="1"/>
    </xf>
    <xf numFmtId="49" fontId="64" fillId="17" borderId="40" xfId="2" applyNumberFormat="1" applyFont="1" applyFill="1" applyBorder="1" applyAlignment="1" applyProtection="1">
      <alignment horizontal="center" vertical="center"/>
      <protection hidden="1"/>
    </xf>
    <xf numFmtId="49" fontId="64" fillId="17" borderId="92" xfId="2" applyNumberFormat="1" applyFont="1" applyFill="1" applyBorder="1" applyAlignment="1" applyProtection="1">
      <alignment horizontal="center" vertical="center"/>
      <protection hidden="1"/>
    </xf>
    <xf numFmtId="164" fontId="66" fillId="0" borderId="0" xfId="2" applyFont="1" applyProtection="1"/>
    <xf numFmtId="164" fontId="67" fillId="0" borderId="0" xfId="2" applyFont="1" applyBorder="1" applyAlignment="1" applyProtection="1">
      <alignment horizontal="center"/>
    </xf>
    <xf numFmtId="0" fontId="65" fillId="0" borderId="0" xfId="0" applyFont="1" applyAlignment="1"/>
    <xf numFmtId="164" fontId="67" fillId="0" borderId="0" xfId="2" applyFont="1" applyAlignment="1" applyProtection="1">
      <alignment horizontal="center"/>
    </xf>
    <xf numFmtId="0" fontId="0" fillId="0" borderId="0" xfId="0" applyProtection="1"/>
    <xf numFmtId="164" fontId="68" fillId="0" borderId="0" xfId="2" applyFont="1" applyProtection="1"/>
    <xf numFmtId="164" fontId="27" fillId="0" borderId="7" xfId="2" applyFont="1" applyFill="1" applyBorder="1" applyAlignment="1" applyProtection="1">
      <alignment horizontal="center" vertical="center"/>
      <protection locked="0"/>
    </xf>
    <xf numFmtId="164" fontId="5" fillId="0" borderId="93" xfId="2" applyFont="1" applyFill="1" applyBorder="1" applyAlignment="1" applyProtection="1">
      <alignment horizontal="center" vertical="center"/>
      <protection hidden="1"/>
    </xf>
    <xf numFmtId="164" fontId="69" fillId="0" borderId="0" xfId="2" applyFont="1" applyAlignment="1" applyProtection="1">
      <alignment horizontal="center" vertical="center"/>
      <protection locked="0"/>
    </xf>
    <xf numFmtId="164" fontId="70" fillId="4" borderId="6" xfId="2" applyFont="1" applyFill="1" applyBorder="1" applyAlignment="1" applyProtection="1">
      <alignment horizontal="center" vertical="center"/>
    </xf>
  </cellXfs>
  <cellStyles count="3">
    <cellStyle name="Comma" xfId="1" builtinId="3"/>
    <cellStyle name="Excel Built-in Normal" xfId="2"/>
    <cellStyle name="Normal" xfId="0" builtinId="0"/>
  </cellStyles>
  <dxfs count="434">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theme="0"/>
      </font>
    </dxf>
    <dxf>
      <font>
        <color theme="0"/>
      </font>
    </dxf>
    <dxf>
      <font>
        <color rgb="FF9C0006"/>
      </font>
      <fill>
        <patternFill>
          <bgColor rgb="FFFFC7CE"/>
        </patternFill>
      </fill>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rgb="FFC00000"/>
      </font>
      <fill>
        <patternFill>
          <bgColor theme="3" tint="0.39994506668294322"/>
        </patternFill>
      </fill>
    </dxf>
    <dxf>
      <font>
        <b/>
        <i val="0"/>
        <color rgb="FF002060"/>
      </font>
      <fill>
        <patternFill>
          <bgColor rgb="FFFFFF00"/>
        </patternFill>
      </fill>
    </dxf>
    <dxf>
      <font>
        <color rgb="FFC00000"/>
      </font>
      <fill>
        <patternFill>
          <bgColor theme="3" tint="0.39994506668294322"/>
        </patternFill>
      </fill>
    </dxf>
    <dxf>
      <font>
        <color rgb="FF002060"/>
      </font>
      <fill>
        <patternFill>
          <bgColor rgb="FFFFFF00"/>
        </patternFill>
      </fill>
    </dxf>
    <dxf>
      <font>
        <color rgb="FFC00000"/>
      </font>
      <fill>
        <patternFill>
          <bgColor theme="3" tint="0.39994506668294322"/>
        </patternFill>
      </fill>
    </dxf>
    <dxf>
      <font>
        <b/>
        <i val="0"/>
        <color rgb="FF002060"/>
      </font>
      <fill>
        <patternFill>
          <bgColor rgb="FFFFFF00"/>
        </patternFill>
      </fill>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font>
    </dxf>
    <dxf>
      <font>
        <color theme="0"/>
      </font>
    </dxf>
    <dxf>
      <font>
        <color theme="0" tint="-0.14996795556505021"/>
      </font>
    </dxf>
    <dxf>
      <font>
        <color rgb="FF9C0006"/>
      </font>
      <fill>
        <patternFill>
          <bgColor rgb="FFFFC7CE"/>
        </patternFill>
      </fill>
    </dxf>
    <dxf>
      <font>
        <color rgb="FF006100"/>
      </font>
      <fill>
        <patternFill>
          <bgColor rgb="FFC6EFCE"/>
        </patternFill>
      </fill>
    </dxf>
    <dxf>
      <font>
        <b/>
        <i val="0"/>
        <condense val="0"/>
        <extend val="0"/>
        <color indexed="10"/>
      </font>
    </dxf>
    <dxf>
      <font>
        <b/>
        <i val="0"/>
        <color rgb="FF0000FF"/>
      </font>
      <fill>
        <patternFill>
          <bgColor theme="0" tint="-0.14996795556505021"/>
        </patternFill>
      </fill>
    </dxf>
    <dxf>
      <font>
        <color theme="0"/>
      </font>
    </dxf>
    <dxf>
      <font>
        <color rgb="FF9C0006"/>
      </font>
      <fill>
        <patternFill>
          <bgColor rgb="FFFFC7CE"/>
        </patternFill>
      </fill>
    </dxf>
    <dxf>
      <font>
        <color rgb="FF006100"/>
      </font>
      <fill>
        <patternFill>
          <bgColor rgb="FFC6EFCE"/>
        </patternFill>
      </fill>
    </dxf>
    <dxf>
      <font>
        <condense val="0"/>
        <extend val="0"/>
        <color indexed="9"/>
      </font>
    </dxf>
    <dxf>
      <font>
        <condense val="0"/>
        <extend val="0"/>
        <color indexed="9"/>
      </font>
    </dxf>
    <dxf>
      <font>
        <color theme="0" tint="-0.14996795556505021"/>
      </font>
    </dxf>
    <dxf>
      <font>
        <color theme="0" tint="-0.14996795556505021"/>
      </font>
    </dxf>
    <dxf>
      <font>
        <color theme="0" tint="-0.14996795556505021"/>
      </font>
    </dxf>
    <dxf>
      <font>
        <color theme="0" tint="-0.14996795556505021"/>
      </font>
    </dxf>
    <dxf>
      <font>
        <color theme="0"/>
      </font>
    </dxf>
    <dxf>
      <font>
        <color theme="0" tint="-0.14996795556505021"/>
      </font>
    </dxf>
    <dxf>
      <font>
        <color theme="0" tint="-0.14996795556505021"/>
      </font>
    </dxf>
    <dxf>
      <font>
        <color rgb="FF9C0006"/>
      </font>
      <fill>
        <patternFill>
          <bgColor rgb="FFFFC7CE"/>
        </patternFill>
      </fill>
    </dxf>
    <dxf>
      <font>
        <color theme="0"/>
      </font>
    </dxf>
    <dxf>
      <font>
        <color theme="0"/>
      </font>
    </dxf>
    <dxf>
      <font>
        <color theme="0" tint="-0.14996795556505021"/>
      </font>
    </dxf>
    <dxf>
      <font>
        <color rgb="FF9C0006"/>
      </font>
      <fill>
        <patternFill>
          <bgColor rgb="FFFFC7CE"/>
        </patternFill>
      </fill>
    </dxf>
    <dxf>
      <font>
        <color rgb="FF006100"/>
      </font>
      <fill>
        <patternFill>
          <bgColor rgb="FFC6EFCE"/>
        </patternFill>
      </fill>
    </dxf>
    <dxf>
      <font>
        <b/>
        <i val="0"/>
        <condense val="0"/>
        <extend val="0"/>
        <color indexed="10"/>
      </font>
    </dxf>
    <dxf>
      <font>
        <b/>
        <i val="0"/>
        <color rgb="FF0000FF"/>
      </font>
      <fill>
        <patternFill>
          <bgColor theme="0" tint="-0.14996795556505021"/>
        </patternFill>
      </fill>
    </dxf>
    <dxf>
      <font>
        <color theme="0"/>
      </font>
    </dxf>
    <dxf>
      <font>
        <color rgb="FF9C0006"/>
      </font>
      <fill>
        <patternFill>
          <bgColor rgb="FFFFC7CE"/>
        </patternFill>
      </fill>
    </dxf>
    <dxf>
      <font>
        <color rgb="FF006100"/>
      </font>
      <fill>
        <patternFill>
          <bgColor rgb="FFC6EFCE"/>
        </patternFill>
      </fill>
    </dxf>
    <dxf>
      <font>
        <condense val="0"/>
        <extend val="0"/>
        <color indexed="9"/>
      </font>
    </dxf>
    <dxf>
      <font>
        <condense val="0"/>
        <extend val="0"/>
        <color indexed="9"/>
      </font>
    </dxf>
    <dxf>
      <font>
        <color theme="0" tint="-0.14996795556505021"/>
      </font>
    </dxf>
    <dxf>
      <font>
        <color theme="0" tint="-0.14996795556505021"/>
      </font>
    </dxf>
    <dxf>
      <font>
        <color theme="0" tint="-0.14996795556505021"/>
      </font>
    </dxf>
    <dxf>
      <font>
        <color theme="0" tint="-0.14996795556505021"/>
      </font>
    </dxf>
    <dxf>
      <font>
        <color theme="0"/>
      </font>
    </dxf>
    <dxf>
      <font>
        <color theme="0" tint="-0.14996795556505021"/>
      </font>
    </dxf>
    <dxf>
      <font>
        <color theme="0" tint="-0.14996795556505021"/>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IME%20SHEET%20TAREK%2015.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her"/>
      <sheetName val="Inbut data "/>
      <sheetName val="1"/>
      <sheetName val="X Day"/>
      <sheetName val="BAL."/>
      <sheetName val="CARD"/>
      <sheetName val="SCH."/>
      <sheetName val="NAME"/>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2">
          <cell r="C2" t="str">
            <v>S 24</v>
          </cell>
        </row>
        <row r="3">
          <cell r="C3" t="str">
            <v>S 79</v>
          </cell>
        </row>
        <row r="4">
          <cell r="C4">
            <v>819</v>
          </cell>
        </row>
        <row r="5">
          <cell r="C5">
            <v>901</v>
          </cell>
        </row>
        <row r="6">
          <cell r="C6">
            <v>1773</v>
          </cell>
        </row>
        <row r="7">
          <cell r="C7">
            <v>1801</v>
          </cell>
        </row>
        <row r="8">
          <cell r="C8">
            <v>1854</v>
          </cell>
        </row>
        <row r="9">
          <cell r="C9">
            <v>1862</v>
          </cell>
        </row>
        <row r="10">
          <cell r="C10">
            <v>2065</v>
          </cell>
        </row>
        <row r="11">
          <cell r="C11">
            <v>2260</v>
          </cell>
        </row>
        <row r="12">
          <cell r="C12">
            <v>2355</v>
          </cell>
        </row>
        <row r="13">
          <cell r="C13">
            <v>1064</v>
          </cell>
        </row>
        <row r="14">
          <cell r="C14">
            <v>2134</v>
          </cell>
        </row>
        <row r="15">
          <cell r="C15">
            <v>224</v>
          </cell>
        </row>
        <row r="16">
          <cell r="C16">
            <v>316</v>
          </cell>
        </row>
        <row r="17">
          <cell r="C17">
            <v>1701</v>
          </cell>
        </row>
        <row r="18">
          <cell r="C18">
            <v>369</v>
          </cell>
        </row>
        <row r="19">
          <cell r="C19">
            <v>1789</v>
          </cell>
        </row>
        <row r="20">
          <cell r="C20">
            <v>1790</v>
          </cell>
        </row>
        <row r="21">
          <cell r="C21" t="str">
            <v>S147</v>
          </cell>
        </row>
        <row r="22">
          <cell r="C22">
            <v>1160</v>
          </cell>
        </row>
        <row r="23">
          <cell r="C23">
            <v>1161</v>
          </cell>
        </row>
        <row r="24">
          <cell r="C24">
            <v>1913</v>
          </cell>
        </row>
        <row r="25">
          <cell r="C25">
            <v>2234</v>
          </cell>
        </row>
        <row r="26">
          <cell r="C26">
            <v>335</v>
          </cell>
        </row>
        <row r="27">
          <cell r="C27">
            <v>2087</v>
          </cell>
        </row>
        <row r="28">
          <cell r="C28">
            <v>2150</v>
          </cell>
        </row>
        <row r="29">
          <cell r="C29">
            <v>2498</v>
          </cell>
        </row>
        <row r="30">
          <cell r="C30">
            <v>29</v>
          </cell>
        </row>
        <row r="31">
          <cell r="C31">
            <v>30</v>
          </cell>
        </row>
        <row r="32">
          <cell r="C32">
            <v>298</v>
          </cell>
        </row>
        <row r="33">
          <cell r="C33">
            <v>569</v>
          </cell>
        </row>
        <row r="34">
          <cell r="C34">
            <v>1111</v>
          </cell>
        </row>
        <row r="35">
          <cell r="C35">
            <v>1200</v>
          </cell>
        </row>
        <row r="36">
          <cell r="C36">
            <v>1225</v>
          </cell>
        </row>
        <row r="37">
          <cell r="C37">
            <v>1229</v>
          </cell>
        </row>
        <row r="38">
          <cell r="C38">
            <v>1314</v>
          </cell>
        </row>
        <row r="39">
          <cell r="C39">
            <v>1393</v>
          </cell>
        </row>
        <row r="40">
          <cell r="C40">
            <v>1503</v>
          </cell>
        </row>
        <row r="41">
          <cell r="C41">
            <v>1643</v>
          </cell>
        </row>
        <row r="42">
          <cell r="C42">
            <v>1738</v>
          </cell>
        </row>
        <row r="43">
          <cell r="C43">
            <v>1756</v>
          </cell>
        </row>
        <row r="44">
          <cell r="C44">
            <v>1807</v>
          </cell>
        </row>
        <row r="45">
          <cell r="C45">
            <v>1879</v>
          </cell>
        </row>
        <row r="46">
          <cell r="C46">
            <v>1897</v>
          </cell>
        </row>
        <row r="47">
          <cell r="C47">
            <v>1959</v>
          </cell>
        </row>
        <row r="48">
          <cell r="C48">
            <v>1982</v>
          </cell>
        </row>
        <row r="49">
          <cell r="C49">
            <v>2048</v>
          </cell>
        </row>
        <row r="50">
          <cell r="C50">
            <v>2354</v>
          </cell>
        </row>
        <row r="51">
          <cell r="C51">
            <v>2407</v>
          </cell>
        </row>
        <row r="52">
          <cell r="C52">
            <v>2414</v>
          </cell>
        </row>
        <row r="53">
          <cell r="C53">
            <v>2504</v>
          </cell>
        </row>
        <row r="54">
          <cell r="C54">
            <v>2581</v>
          </cell>
        </row>
        <row r="55">
          <cell r="C55">
            <v>2443</v>
          </cell>
        </row>
        <row r="56">
          <cell r="C56">
            <v>55</v>
          </cell>
        </row>
        <row r="57">
          <cell r="C57">
            <v>56</v>
          </cell>
        </row>
        <row r="58">
          <cell r="C58">
            <v>57</v>
          </cell>
        </row>
        <row r="59">
          <cell r="C59">
            <v>58</v>
          </cell>
        </row>
        <row r="60">
          <cell r="C60">
            <v>59</v>
          </cell>
        </row>
        <row r="61">
          <cell r="C61">
            <v>60</v>
          </cell>
        </row>
        <row r="62">
          <cell r="C62">
            <v>134</v>
          </cell>
        </row>
        <row r="63">
          <cell r="C63">
            <v>143</v>
          </cell>
        </row>
        <row r="64">
          <cell r="C64">
            <v>144</v>
          </cell>
        </row>
        <row r="65">
          <cell r="C65">
            <v>146</v>
          </cell>
        </row>
        <row r="66">
          <cell r="C66">
            <v>805</v>
          </cell>
        </row>
        <row r="67">
          <cell r="C67">
            <v>855</v>
          </cell>
        </row>
        <row r="68">
          <cell r="C68">
            <v>857</v>
          </cell>
        </row>
        <row r="69">
          <cell r="C69">
            <v>874</v>
          </cell>
        </row>
        <row r="70">
          <cell r="C70">
            <v>875</v>
          </cell>
        </row>
        <row r="71">
          <cell r="C71">
            <v>909</v>
          </cell>
        </row>
        <row r="72">
          <cell r="C72">
            <v>990</v>
          </cell>
        </row>
        <row r="73">
          <cell r="C73">
            <v>1134</v>
          </cell>
        </row>
        <row r="74">
          <cell r="C74">
            <v>1139</v>
          </cell>
        </row>
        <row r="75">
          <cell r="C75">
            <v>1221</v>
          </cell>
        </row>
        <row r="76">
          <cell r="C76">
            <v>1270</v>
          </cell>
        </row>
        <row r="77">
          <cell r="C77">
            <v>1272</v>
          </cell>
        </row>
        <row r="78">
          <cell r="C78">
            <v>1695</v>
          </cell>
        </row>
        <row r="79">
          <cell r="C79">
            <v>1866</v>
          </cell>
        </row>
        <row r="80">
          <cell r="C80">
            <v>2332</v>
          </cell>
        </row>
        <row r="81">
          <cell r="C81">
            <v>2337</v>
          </cell>
        </row>
        <row r="82">
          <cell r="C82">
            <v>2338</v>
          </cell>
        </row>
        <row r="83">
          <cell r="C83">
            <v>799</v>
          </cell>
        </row>
        <row r="84">
          <cell r="C84">
            <v>849</v>
          </cell>
        </row>
        <row r="85">
          <cell r="C85">
            <v>1006</v>
          </cell>
        </row>
        <row r="86">
          <cell r="C86">
            <v>1167</v>
          </cell>
        </row>
        <row r="87">
          <cell r="C87">
            <v>2286</v>
          </cell>
        </row>
        <row r="88">
          <cell r="C88">
            <v>85</v>
          </cell>
        </row>
        <row r="89">
          <cell r="C89">
            <v>86</v>
          </cell>
        </row>
        <row r="90">
          <cell r="C90">
            <v>87</v>
          </cell>
        </row>
        <row r="91">
          <cell r="C91">
            <v>88</v>
          </cell>
        </row>
        <row r="92">
          <cell r="C92">
            <v>89</v>
          </cell>
        </row>
        <row r="93">
          <cell r="C93">
            <v>90</v>
          </cell>
        </row>
        <row r="94">
          <cell r="C94">
            <v>91</v>
          </cell>
        </row>
        <row r="95">
          <cell r="C95">
            <v>92</v>
          </cell>
        </row>
        <row r="96">
          <cell r="C96">
            <v>93</v>
          </cell>
        </row>
        <row r="97">
          <cell r="C97">
            <v>94</v>
          </cell>
        </row>
        <row r="98">
          <cell r="C98">
            <v>95</v>
          </cell>
        </row>
        <row r="99">
          <cell r="C99">
            <v>96</v>
          </cell>
        </row>
        <row r="100">
          <cell r="C100">
            <v>97</v>
          </cell>
        </row>
        <row r="101">
          <cell r="C101">
            <v>98</v>
          </cell>
        </row>
        <row r="102">
          <cell r="C102">
            <v>99</v>
          </cell>
        </row>
        <row r="103">
          <cell r="C103">
            <v>102</v>
          </cell>
        </row>
        <row r="104">
          <cell r="C104">
            <v>103</v>
          </cell>
        </row>
        <row r="105">
          <cell r="C105">
            <v>104</v>
          </cell>
        </row>
        <row r="106">
          <cell r="C106">
            <v>105</v>
          </cell>
        </row>
        <row r="107">
          <cell r="C107">
            <v>106</v>
          </cell>
        </row>
        <row r="108">
          <cell r="C108">
            <v>107</v>
          </cell>
        </row>
        <row r="109">
          <cell r="C109">
            <v>108</v>
          </cell>
        </row>
        <row r="110">
          <cell r="C110">
            <v>109</v>
          </cell>
        </row>
        <row r="111">
          <cell r="C111">
            <v>110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400"/>
  <sheetViews>
    <sheetView tabSelected="1" view="pageBreakPreview" topLeftCell="A7" zoomScale="60" zoomScaleNormal="70" workbookViewId="0">
      <pane xSplit="18765" topLeftCell="AS1"/>
      <selection activeCell="N3" sqref="N3:R3"/>
      <selection pane="topRight" activeCell="AS4055" sqref="AS4055"/>
    </sheetView>
  </sheetViews>
  <sheetFormatPr defaultColWidth="10.42578125" defaultRowHeight="25.5"/>
  <cols>
    <col min="1" max="1" width="10" style="8" customWidth="1"/>
    <col min="2" max="2" width="8.42578125" style="166" customWidth="1"/>
    <col min="3" max="3" width="7.5703125" style="8" customWidth="1"/>
    <col min="4" max="4" width="8.85546875" style="8" customWidth="1"/>
    <col min="5" max="5" width="12.7109375" style="166" customWidth="1"/>
    <col min="6" max="6" width="8.28515625" style="8" customWidth="1"/>
    <col min="7" max="7" width="7.28515625" style="167" customWidth="1"/>
    <col min="8" max="8" width="8" style="167" customWidth="1"/>
    <col min="9" max="10" width="4.5703125" style="167" customWidth="1"/>
    <col min="11" max="11" width="5.42578125" style="167" customWidth="1"/>
    <col min="12" max="12" width="5.5703125" style="167" customWidth="1"/>
    <col min="13" max="13" width="11" style="8" customWidth="1"/>
    <col min="14" max="16" width="15.7109375" style="166" customWidth="1"/>
    <col min="17" max="17" width="15.7109375" style="168" customWidth="1"/>
    <col min="18" max="18" width="15.7109375" style="166" customWidth="1"/>
    <col min="19" max="19" width="11.28515625" style="166" customWidth="1"/>
    <col min="20" max="20" width="11.7109375" style="166" customWidth="1"/>
    <col min="21" max="21" width="6.28515625" style="8" hidden="1" customWidth="1"/>
    <col min="22" max="22" width="9.42578125" style="8" hidden="1" customWidth="1"/>
    <col min="23" max="25" width="6.28515625" style="8" customWidth="1"/>
    <col min="26" max="26" width="10.42578125" style="221" customWidth="1"/>
    <col min="27" max="30" width="5.7109375" style="167" hidden="1" customWidth="1"/>
    <col min="31" max="31" width="20.5703125" style="8" customWidth="1"/>
    <col min="32" max="32" width="9" style="8" customWidth="1"/>
    <col min="33" max="39" width="10.42578125" style="8" customWidth="1"/>
    <col min="40" max="40" width="8" style="167" customWidth="1"/>
    <col min="41" max="42" width="4.5703125" style="167" customWidth="1"/>
    <col min="43" max="43" width="5.42578125" style="167" customWidth="1"/>
    <col min="44" max="44" width="5.5703125" style="167" customWidth="1"/>
    <col min="45" max="16384" width="10.42578125" style="8"/>
  </cols>
  <sheetData>
    <row r="1" spans="1:44" ht="39.75" customHeight="1" thickTop="1" thickBot="1">
      <c r="A1" s="1" t="s">
        <v>0</v>
      </c>
      <c r="B1" s="2"/>
      <c r="C1" s="2"/>
      <c r="D1" s="2"/>
      <c r="E1" s="2"/>
      <c r="F1" s="2"/>
      <c r="G1" s="2"/>
      <c r="H1" s="2"/>
      <c r="I1" s="3"/>
      <c r="J1" s="3"/>
      <c r="K1" s="3"/>
      <c r="L1" s="3"/>
      <c r="M1" s="4" t="s">
        <v>1</v>
      </c>
      <c r="N1" s="4"/>
      <c r="O1" s="4"/>
      <c r="P1" s="4"/>
      <c r="Q1" s="5"/>
      <c r="R1" s="4"/>
      <c r="S1" s="4"/>
      <c r="T1" s="6" t="s">
        <v>2</v>
      </c>
      <c r="U1" s="7"/>
      <c r="Z1" s="221" t="s">
        <v>1</v>
      </c>
      <c r="AA1" s="3"/>
      <c r="AB1" s="3"/>
      <c r="AC1" s="3"/>
      <c r="AD1" s="3"/>
      <c r="AE1" s="18" t="s">
        <v>410</v>
      </c>
      <c r="AN1" s="2"/>
      <c r="AO1" s="3"/>
      <c r="AP1" s="3"/>
      <c r="AQ1" s="3"/>
      <c r="AR1" s="3"/>
    </row>
    <row r="2" spans="1:44" ht="27" customHeight="1">
      <c r="A2" s="9" t="s">
        <v>3</v>
      </c>
      <c r="B2" s="10"/>
      <c r="C2" s="11"/>
      <c r="D2" s="12">
        <v>0.45833333333333331</v>
      </c>
      <c r="E2" s="13" t="s">
        <v>4</v>
      </c>
      <c r="F2" s="14"/>
      <c r="G2" s="14"/>
      <c r="H2" s="14"/>
      <c r="I2" s="14"/>
      <c r="J2" s="14"/>
      <c r="K2" s="14"/>
      <c r="L2" s="14"/>
      <c r="M2" s="15" t="s">
        <v>5</v>
      </c>
      <c r="N2" s="220" t="str">
        <f ca="1">OFFSET(name!$B$1,MATCH(C4,Lab_NO,0),0)</f>
        <v>HUSSEIN ABD EL-SALAM AHMED</v>
      </c>
      <c r="O2" s="220"/>
      <c r="P2" s="220"/>
      <c r="Q2" s="220"/>
      <c r="R2" s="220"/>
      <c r="S2" s="16" t="s">
        <v>7</v>
      </c>
      <c r="T2" s="17"/>
      <c r="AA2" s="14"/>
      <c r="AB2" s="14"/>
      <c r="AC2" s="14"/>
      <c r="AD2" s="14"/>
      <c r="AE2" s="222" t="s">
        <v>8</v>
      </c>
      <c r="AF2" s="18">
        <v>1</v>
      </c>
      <c r="AN2" s="14"/>
      <c r="AO2" s="14"/>
      <c r="AP2" s="14"/>
      <c r="AQ2" s="14"/>
      <c r="AR2" s="14"/>
    </row>
    <row r="3" spans="1:44" ht="33" customHeight="1">
      <c r="A3" s="19" t="s">
        <v>9</v>
      </c>
      <c r="B3" s="20"/>
      <c r="C3" s="20"/>
      <c r="D3" s="20"/>
      <c r="E3" s="20"/>
      <c r="F3" s="20"/>
      <c r="G3" s="21"/>
      <c r="H3" s="22"/>
      <c r="I3" s="22"/>
      <c r="J3" s="22"/>
      <c r="K3" s="22"/>
      <c r="L3" s="23" t="s">
        <v>10</v>
      </c>
      <c r="M3" s="15" t="s">
        <v>11</v>
      </c>
      <c r="N3" s="24" t="str">
        <f ca="1">OFFSET(name!$B$1,MATCH(C4,Lab_NO,0),2)</f>
        <v>ADM.</v>
      </c>
      <c r="O3" s="24"/>
      <c r="P3" s="24"/>
      <c r="Q3" s="24"/>
      <c r="R3" s="24"/>
      <c r="S3" s="16" t="s">
        <v>13</v>
      </c>
      <c r="T3" s="17"/>
      <c r="U3" s="25"/>
      <c r="V3" s="26" t="s">
        <v>1</v>
      </c>
      <c r="W3" s="26"/>
      <c r="X3" s="25"/>
      <c r="Y3" s="25"/>
      <c r="AA3" s="22"/>
      <c r="AB3" s="22"/>
      <c r="AC3" s="22"/>
      <c r="AD3" s="27" t="s">
        <v>14</v>
      </c>
      <c r="AE3" s="222" t="s">
        <v>15</v>
      </c>
      <c r="AF3" s="18">
        <v>2</v>
      </c>
      <c r="AN3" s="22"/>
      <c r="AO3" s="22"/>
      <c r="AP3" s="22"/>
      <c r="AQ3" s="22"/>
      <c r="AR3" s="23" t="s">
        <v>10</v>
      </c>
    </row>
    <row r="4" spans="1:44" ht="30" customHeight="1" thickBot="1">
      <c r="A4" s="28" t="s">
        <v>16</v>
      </c>
      <c r="B4" s="29"/>
      <c r="C4" s="30" t="str">
        <f>INDEX(Lab_NO,INT(ROW()/40)+1)</f>
        <v>S 24</v>
      </c>
      <c r="D4" s="30"/>
      <c r="E4" s="31"/>
      <c r="F4" s="32" t="s">
        <v>18</v>
      </c>
      <c r="G4" s="33"/>
      <c r="H4" s="34"/>
      <c r="I4" s="34"/>
      <c r="J4" s="34"/>
      <c r="K4" s="34"/>
      <c r="L4" s="34"/>
      <c r="M4" s="35" t="s">
        <v>19</v>
      </c>
      <c r="N4" s="219" t="s">
        <v>20</v>
      </c>
      <c r="O4" s="219"/>
      <c r="P4" s="219"/>
      <c r="Q4" s="219"/>
      <c r="R4" s="219"/>
      <c r="S4" s="36" t="s">
        <v>21</v>
      </c>
      <c r="T4" s="37"/>
      <c r="U4" s="38">
        <v>7</v>
      </c>
      <c r="V4" s="38">
        <v>2014</v>
      </c>
      <c r="X4" s="25"/>
      <c r="AA4" s="39"/>
      <c r="AB4" s="39"/>
      <c r="AC4" s="39"/>
      <c r="AD4" s="39"/>
      <c r="AE4" s="222" t="s">
        <v>22</v>
      </c>
      <c r="AF4" s="18">
        <v>3</v>
      </c>
      <c r="AN4" s="34"/>
      <c r="AO4" s="34"/>
      <c r="AP4" s="34"/>
      <c r="AQ4" s="34"/>
      <c r="AR4" s="34"/>
    </row>
    <row r="5" spans="1:44" ht="21.75" customHeight="1" thickTop="1">
      <c r="A5" s="40" t="s">
        <v>23</v>
      </c>
      <c r="B5" s="41" t="s">
        <v>24</v>
      </c>
      <c r="C5" s="42" t="s">
        <v>25</v>
      </c>
      <c r="D5" s="43"/>
      <c r="E5" s="44"/>
      <c r="F5" s="45" t="s">
        <v>26</v>
      </c>
      <c r="G5" s="42" t="s">
        <v>27</v>
      </c>
      <c r="H5" s="43"/>
      <c r="I5" s="44"/>
      <c r="J5" s="44"/>
      <c r="K5" s="44"/>
      <c r="L5" s="46"/>
      <c r="M5" s="47" t="s">
        <v>28</v>
      </c>
      <c r="N5" s="48" t="s">
        <v>29</v>
      </c>
      <c r="O5" s="49"/>
      <c r="P5" s="49"/>
      <c r="Q5" s="49"/>
      <c r="R5" s="49"/>
      <c r="S5" s="49"/>
      <c r="T5" s="50"/>
      <c r="AA5" s="44"/>
      <c r="AB5" s="44"/>
      <c r="AC5" s="44"/>
      <c r="AD5" s="46" t="s">
        <v>28</v>
      </c>
      <c r="AE5" s="222" t="s">
        <v>30</v>
      </c>
      <c r="AF5" s="18">
        <v>4</v>
      </c>
      <c r="AN5" s="43"/>
      <c r="AO5" s="44"/>
      <c r="AP5" s="44"/>
      <c r="AQ5" s="44"/>
      <c r="AR5" s="46"/>
    </row>
    <row r="6" spans="1:44" ht="18.75" customHeight="1">
      <c r="A6" s="51" t="s">
        <v>31</v>
      </c>
      <c r="B6" s="52" t="s">
        <v>32</v>
      </c>
      <c r="C6" s="53">
        <v>1</v>
      </c>
      <c r="D6" s="53">
        <v>1.25</v>
      </c>
      <c r="E6" s="53">
        <v>1.7</v>
      </c>
      <c r="F6" s="53">
        <v>2</v>
      </c>
      <c r="G6" s="54" t="s">
        <v>33</v>
      </c>
      <c r="H6" s="54" t="s">
        <v>34</v>
      </c>
      <c r="I6" s="55" t="s">
        <v>35</v>
      </c>
      <c r="J6" s="56"/>
      <c r="K6" s="55" t="s">
        <v>36</v>
      </c>
      <c r="L6" s="56"/>
      <c r="M6" s="54" t="s">
        <v>37</v>
      </c>
      <c r="N6" s="57"/>
      <c r="O6" s="58"/>
      <c r="P6" s="58"/>
      <c r="Q6" s="58"/>
      <c r="R6" s="58"/>
      <c r="S6" s="58"/>
      <c r="T6" s="59"/>
      <c r="U6" s="8" t="s">
        <v>1</v>
      </c>
      <c r="Y6" s="8" t="s">
        <v>1</v>
      </c>
      <c r="AA6" s="55" t="s">
        <v>35</v>
      </c>
      <c r="AB6" s="56"/>
      <c r="AC6" s="55" t="s">
        <v>36</v>
      </c>
      <c r="AD6" s="56"/>
      <c r="AE6" s="222" t="s">
        <v>38</v>
      </c>
      <c r="AF6" s="18">
        <v>5</v>
      </c>
      <c r="AN6" s="54" t="s">
        <v>34</v>
      </c>
      <c r="AO6" s="55" t="s">
        <v>35</v>
      </c>
      <c r="AP6" s="56"/>
      <c r="AQ6" s="55" t="s">
        <v>36</v>
      </c>
      <c r="AR6" s="56"/>
    </row>
    <row r="7" spans="1:44" ht="18.75" customHeight="1" thickBot="1">
      <c r="A7" s="60"/>
      <c r="B7" s="61"/>
      <c r="C7" s="62"/>
      <c r="D7" s="62"/>
      <c r="E7" s="62"/>
      <c r="F7" s="62"/>
      <c r="G7" s="63" t="s">
        <v>39</v>
      </c>
      <c r="H7" s="63" t="s">
        <v>40</v>
      </c>
      <c r="I7" s="64" t="s">
        <v>41</v>
      </c>
      <c r="J7" s="65"/>
      <c r="K7" s="64" t="s">
        <v>42</v>
      </c>
      <c r="L7" s="65"/>
      <c r="M7" s="63" t="s">
        <v>43</v>
      </c>
      <c r="N7" s="66"/>
      <c r="O7" s="67"/>
      <c r="P7" s="67"/>
      <c r="Q7" s="67"/>
      <c r="R7" s="67"/>
      <c r="S7" s="67"/>
      <c r="T7" s="68"/>
      <c r="U7" s="69"/>
      <c r="AA7" s="64" t="s">
        <v>41</v>
      </c>
      <c r="AB7" s="65"/>
      <c r="AC7" s="64" t="s">
        <v>42</v>
      </c>
      <c r="AD7" s="65"/>
      <c r="AE7" s="222" t="s">
        <v>44</v>
      </c>
      <c r="AF7" s="18">
        <v>6</v>
      </c>
      <c r="AN7" s="63" t="s">
        <v>40</v>
      </c>
      <c r="AO7" s="64" t="s">
        <v>41</v>
      </c>
      <c r="AP7" s="65"/>
      <c r="AQ7" s="64" t="s">
        <v>42</v>
      </c>
      <c r="AR7" s="65"/>
    </row>
    <row r="8" spans="1:44" ht="18.75" customHeight="1" thickTop="1">
      <c r="A8" s="70">
        <v>1</v>
      </c>
      <c r="B8" s="71" t="s">
        <v>45</v>
      </c>
      <c r="C8" s="72"/>
      <c r="D8" s="73"/>
      <c r="E8" s="74"/>
      <c r="F8" s="75"/>
      <c r="G8" s="76" t="s">
        <v>46</v>
      </c>
      <c r="H8" s="77" t="s">
        <v>47</v>
      </c>
      <c r="I8" s="76" t="s">
        <v>47</v>
      </c>
      <c r="J8" s="76" t="s">
        <v>47</v>
      </c>
      <c r="K8" s="78" t="s">
        <v>47</v>
      </c>
      <c r="L8" s="78" t="s">
        <v>47</v>
      </c>
      <c r="M8" s="79"/>
      <c r="N8" s="80" t="s">
        <v>48</v>
      </c>
      <c r="O8" s="81"/>
      <c r="P8" s="82"/>
      <c r="Q8" s="83" t="s">
        <v>49</v>
      </c>
      <c r="R8" s="84" t="s">
        <v>50</v>
      </c>
      <c r="S8" s="85"/>
      <c r="T8" s="86"/>
      <c r="U8" s="69" t="s">
        <v>1</v>
      </c>
      <c r="AA8" s="76" t="s">
        <v>47</v>
      </c>
      <c r="AB8" s="76" t="s">
        <v>47</v>
      </c>
      <c r="AC8" s="78" t="s">
        <v>47</v>
      </c>
      <c r="AD8" s="78" t="s">
        <v>47</v>
      </c>
      <c r="AE8" s="222" t="s">
        <v>51</v>
      </c>
      <c r="AF8" s="18">
        <v>7</v>
      </c>
      <c r="AN8" s="77" t="s">
        <v>47</v>
      </c>
      <c r="AO8" s="76" t="s">
        <v>47</v>
      </c>
      <c r="AP8" s="76" t="s">
        <v>47</v>
      </c>
      <c r="AQ8" s="78" t="s">
        <v>47</v>
      </c>
      <c r="AR8" s="78" t="s">
        <v>47</v>
      </c>
    </row>
    <row r="9" spans="1:44" ht="18.95" customHeight="1">
      <c r="A9" s="70">
        <v>2</v>
      </c>
      <c r="B9" s="87" t="s">
        <v>45</v>
      </c>
      <c r="C9" s="88"/>
      <c r="D9" s="89"/>
      <c r="E9" s="90"/>
      <c r="F9" s="91"/>
      <c r="G9" s="76" t="s">
        <v>46</v>
      </c>
      <c r="H9" s="77" t="s">
        <v>47</v>
      </c>
      <c r="I9" s="76" t="s">
        <v>47</v>
      </c>
      <c r="J9" s="76" t="s">
        <v>47</v>
      </c>
      <c r="K9" s="78" t="s">
        <v>47</v>
      </c>
      <c r="L9" s="78" t="s">
        <v>47</v>
      </c>
      <c r="M9" s="92"/>
      <c r="N9" s="93" t="s">
        <v>52</v>
      </c>
      <c r="O9" s="94"/>
      <c r="P9" s="95"/>
      <c r="Q9" s="96" t="s">
        <v>53</v>
      </c>
      <c r="R9" s="84" t="s">
        <v>54</v>
      </c>
      <c r="S9" s="85"/>
      <c r="T9" s="86"/>
      <c r="U9" s="69"/>
      <c r="Y9" s="8" t="s">
        <v>1</v>
      </c>
      <c r="AA9" s="76" t="s">
        <v>47</v>
      </c>
      <c r="AB9" s="76" t="s">
        <v>47</v>
      </c>
      <c r="AC9" s="78" t="s">
        <v>47</v>
      </c>
      <c r="AD9" s="78" t="s">
        <v>47</v>
      </c>
      <c r="AE9" s="222" t="s">
        <v>55</v>
      </c>
      <c r="AF9" s="18">
        <v>8</v>
      </c>
      <c r="AN9" s="77" t="s">
        <v>47</v>
      </c>
      <c r="AO9" s="76" t="s">
        <v>47</v>
      </c>
      <c r="AP9" s="76" t="s">
        <v>47</v>
      </c>
      <c r="AQ9" s="78" t="s">
        <v>47</v>
      </c>
      <c r="AR9" s="78" t="s">
        <v>47</v>
      </c>
    </row>
    <row r="10" spans="1:44" ht="18.95" customHeight="1">
      <c r="A10" s="70">
        <v>3</v>
      </c>
      <c r="B10" s="87" t="s">
        <v>45</v>
      </c>
      <c r="C10" s="88"/>
      <c r="D10" s="89"/>
      <c r="E10" s="90"/>
      <c r="F10" s="91"/>
      <c r="G10" s="76" t="s">
        <v>46</v>
      </c>
      <c r="H10" s="77" t="s">
        <v>47</v>
      </c>
      <c r="I10" s="76" t="s">
        <v>47</v>
      </c>
      <c r="J10" s="76" t="s">
        <v>47</v>
      </c>
      <c r="K10" s="78" t="s">
        <v>47</v>
      </c>
      <c r="L10" s="78" t="s">
        <v>47</v>
      </c>
      <c r="M10" s="92"/>
      <c r="N10" s="93" t="s">
        <v>56</v>
      </c>
      <c r="O10" s="94"/>
      <c r="P10" s="95"/>
      <c r="Q10" s="96" t="s">
        <v>57</v>
      </c>
      <c r="R10" s="84" t="s">
        <v>58</v>
      </c>
      <c r="S10" s="85"/>
      <c r="T10" s="86"/>
      <c r="U10" s="69"/>
      <c r="AA10" s="76" t="s">
        <v>47</v>
      </c>
      <c r="AB10" s="76" t="s">
        <v>47</v>
      </c>
      <c r="AC10" s="78" t="s">
        <v>47</v>
      </c>
      <c r="AD10" s="78" t="s">
        <v>47</v>
      </c>
      <c r="AE10" s="222" t="s">
        <v>59</v>
      </c>
      <c r="AF10" s="18">
        <v>9</v>
      </c>
      <c r="AN10" s="77" t="s">
        <v>47</v>
      </c>
      <c r="AO10" s="76" t="s">
        <v>47</v>
      </c>
      <c r="AP10" s="76" t="s">
        <v>47</v>
      </c>
      <c r="AQ10" s="78" t="s">
        <v>47</v>
      </c>
      <c r="AR10" s="78" t="s">
        <v>47</v>
      </c>
    </row>
    <row r="11" spans="1:44" ht="18.95" customHeight="1">
      <c r="A11" s="70">
        <v>4</v>
      </c>
      <c r="B11" s="87" t="s">
        <v>45</v>
      </c>
      <c r="C11" s="88"/>
      <c r="D11" s="89"/>
      <c r="E11" s="90"/>
      <c r="F11" s="91"/>
      <c r="G11" s="76" t="s">
        <v>46</v>
      </c>
      <c r="H11" s="77" t="s">
        <v>47</v>
      </c>
      <c r="I11" s="76" t="s">
        <v>47</v>
      </c>
      <c r="J11" s="76" t="s">
        <v>47</v>
      </c>
      <c r="K11" s="78" t="s">
        <v>47</v>
      </c>
      <c r="L11" s="78" t="s">
        <v>47</v>
      </c>
      <c r="M11" s="92"/>
      <c r="N11" s="93" t="s">
        <v>60</v>
      </c>
      <c r="O11" s="94"/>
      <c r="P11" s="95"/>
      <c r="Q11" s="96" t="s">
        <v>61</v>
      </c>
      <c r="R11" s="84" t="s">
        <v>62</v>
      </c>
      <c r="S11" s="85"/>
      <c r="T11" s="86"/>
      <c r="U11" s="69"/>
      <c r="AA11" s="76" t="s">
        <v>47</v>
      </c>
      <c r="AB11" s="76" t="s">
        <v>47</v>
      </c>
      <c r="AC11" s="78" t="s">
        <v>47</v>
      </c>
      <c r="AD11" s="78" t="s">
        <v>47</v>
      </c>
      <c r="AE11" s="222" t="s">
        <v>63</v>
      </c>
      <c r="AF11" s="18">
        <v>10</v>
      </c>
      <c r="AN11" s="77" t="s">
        <v>47</v>
      </c>
      <c r="AO11" s="76" t="s">
        <v>47</v>
      </c>
      <c r="AP11" s="76" t="s">
        <v>47</v>
      </c>
      <c r="AQ11" s="78" t="s">
        <v>47</v>
      </c>
      <c r="AR11" s="78" t="s">
        <v>47</v>
      </c>
    </row>
    <row r="12" spans="1:44" ht="18.95" customHeight="1">
      <c r="A12" s="70">
        <v>5</v>
      </c>
      <c r="B12" s="87" t="s">
        <v>45</v>
      </c>
      <c r="C12" s="88"/>
      <c r="D12" s="89"/>
      <c r="E12" s="90"/>
      <c r="F12" s="91"/>
      <c r="G12" s="76" t="s">
        <v>46</v>
      </c>
      <c r="H12" s="77" t="s">
        <v>47</v>
      </c>
      <c r="I12" s="76" t="s">
        <v>47</v>
      </c>
      <c r="J12" s="76" t="s">
        <v>46</v>
      </c>
      <c r="K12" s="78" t="s">
        <v>47</v>
      </c>
      <c r="L12" s="78" t="s">
        <v>46</v>
      </c>
      <c r="M12" s="92"/>
      <c r="N12" s="97" t="s">
        <v>64</v>
      </c>
      <c r="O12" s="98"/>
      <c r="P12" s="99"/>
      <c r="Q12" s="100" t="s">
        <v>45</v>
      </c>
      <c r="R12" s="101" t="s">
        <v>65</v>
      </c>
      <c r="S12" s="102"/>
      <c r="T12" s="103"/>
      <c r="U12" s="69"/>
      <c r="V12" s="8" t="s">
        <v>1</v>
      </c>
      <c r="AA12" s="76" t="s">
        <v>47</v>
      </c>
      <c r="AB12" s="76" t="s">
        <v>47</v>
      </c>
      <c r="AC12" s="78" t="s">
        <v>47</v>
      </c>
      <c r="AD12" s="78" t="s">
        <v>47</v>
      </c>
      <c r="AE12" s="222" t="s">
        <v>66</v>
      </c>
      <c r="AF12" s="18">
        <v>11</v>
      </c>
      <c r="AN12" s="77" t="s">
        <v>47</v>
      </c>
      <c r="AO12" s="76" t="s">
        <v>47</v>
      </c>
      <c r="AP12" s="76" t="s">
        <v>47</v>
      </c>
      <c r="AQ12" s="78" t="s">
        <v>47</v>
      </c>
      <c r="AR12" s="78" t="s">
        <v>47</v>
      </c>
    </row>
    <row r="13" spans="1:44" ht="18.95" customHeight="1">
      <c r="A13" s="70">
        <v>6</v>
      </c>
      <c r="B13" s="87" t="s">
        <v>49</v>
      </c>
      <c r="C13" s="88"/>
      <c r="D13" s="89"/>
      <c r="E13" s="90">
        <v>8.3333333333333329E-2</v>
      </c>
      <c r="F13" s="91"/>
      <c r="G13" s="76" t="s">
        <v>46</v>
      </c>
      <c r="H13" s="77" t="s">
        <v>46</v>
      </c>
      <c r="I13" s="76" t="s">
        <v>47</v>
      </c>
      <c r="J13" s="76" t="s">
        <v>47</v>
      </c>
      <c r="K13" s="78" t="s">
        <v>47</v>
      </c>
      <c r="L13" s="78" t="s">
        <v>47</v>
      </c>
      <c r="M13" s="92"/>
      <c r="N13" s="97" t="s">
        <v>67</v>
      </c>
      <c r="O13" s="98"/>
      <c r="P13" s="99"/>
      <c r="Q13" s="100" t="s">
        <v>68</v>
      </c>
      <c r="R13" s="101" t="s">
        <v>69</v>
      </c>
      <c r="S13" s="102"/>
      <c r="T13" s="103"/>
      <c r="U13" s="69"/>
      <c r="AA13" s="76" t="s">
        <v>47</v>
      </c>
      <c r="AB13" s="76" t="s">
        <v>47</v>
      </c>
      <c r="AC13" s="78" t="s">
        <v>47</v>
      </c>
      <c r="AD13" s="78" t="s">
        <v>47</v>
      </c>
      <c r="AE13" s="222" t="s">
        <v>70</v>
      </c>
      <c r="AF13" s="18">
        <v>12</v>
      </c>
      <c r="AN13" s="77" t="s">
        <v>47</v>
      </c>
      <c r="AO13" s="76" t="s">
        <v>47</v>
      </c>
      <c r="AP13" s="76" t="s">
        <v>47</v>
      </c>
      <c r="AQ13" s="78" t="s">
        <v>47</v>
      </c>
      <c r="AR13" s="78" t="s">
        <v>47</v>
      </c>
    </row>
    <row r="14" spans="1:44" ht="18.95" customHeight="1">
      <c r="A14" s="70">
        <v>7</v>
      </c>
      <c r="B14" s="87" t="s">
        <v>49</v>
      </c>
      <c r="C14" s="88"/>
      <c r="D14" s="89"/>
      <c r="E14" s="90">
        <v>4.1666666666666664E-2</v>
      </c>
      <c r="F14" s="91"/>
      <c r="G14" s="76" t="s">
        <v>46</v>
      </c>
      <c r="H14" s="77" t="s">
        <v>46</v>
      </c>
      <c r="I14" s="76" t="s">
        <v>47</v>
      </c>
      <c r="J14" s="76" t="s">
        <v>47</v>
      </c>
      <c r="K14" s="78" t="s">
        <v>47</v>
      </c>
      <c r="L14" s="78" t="s">
        <v>47</v>
      </c>
      <c r="M14" s="92"/>
      <c r="N14" s="93" t="s">
        <v>71</v>
      </c>
      <c r="O14" s="94"/>
      <c r="P14" s="95"/>
      <c r="Q14" s="96" t="s">
        <v>72</v>
      </c>
      <c r="R14" s="84" t="s">
        <v>73</v>
      </c>
      <c r="S14" s="85"/>
      <c r="T14" s="86"/>
      <c r="U14" s="69"/>
      <c r="AA14" s="76" t="s">
        <v>47</v>
      </c>
      <c r="AB14" s="76" t="s">
        <v>47</v>
      </c>
      <c r="AC14" s="78" t="s">
        <v>47</v>
      </c>
      <c r="AD14" s="78" t="s">
        <v>47</v>
      </c>
      <c r="AE14" s="222"/>
      <c r="AF14" s="18">
        <v>13</v>
      </c>
      <c r="AN14" s="77" t="s">
        <v>47</v>
      </c>
      <c r="AO14" s="76" t="s">
        <v>47</v>
      </c>
      <c r="AP14" s="76" t="s">
        <v>47</v>
      </c>
      <c r="AQ14" s="78" t="s">
        <v>47</v>
      </c>
      <c r="AR14" s="78" t="s">
        <v>47</v>
      </c>
    </row>
    <row r="15" spans="1:44" ht="18.95" customHeight="1">
      <c r="A15" s="70">
        <v>8</v>
      </c>
      <c r="B15" s="87" t="s">
        <v>49</v>
      </c>
      <c r="C15" s="88"/>
      <c r="D15" s="89"/>
      <c r="E15" s="90">
        <v>4.1666666666666664E-2</v>
      </c>
      <c r="F15" s="91"/>
      <c r="G15" s="76" t="s">
        <v>46</v>
      </c>
      <c r="H15" s="77" t="s">
        <v>46</v>
      </c>
      <c r="I15" s="76" t="s">
        <v>47</v>
      </c>
      <c r="J15" s="76" t="s">
        <v>47</v>
      </c>
      <c r="K15" s="78" t="s">
        <v>47</v>
      </c>
      <c r="L15" s="78" t="s">
        <v>47</v>
      </c>
      <c r="M15" s="92"/>
      <c r="N15" s="93" t="s">
        <v>74</v>
      </c>
      <c r="O15" s="94"/>
      <c r="P15" s="95"/>
      <c r="Q15" s="96" t="s">
        <v>75</v>
      </c>
      <c r="R15" s="84" t="s">
        <v>76</v>
      </c>
      <c r="S15" s="85"/>
      <c r="T15" s="86"/>
      <c r="U15" s="69"/>
      <c r="AA15" s="76" t="s">
        <v>47</v>
      </c>
      <c r="AB15" s="76" t="s">
        <v>47</v>
      </c>
      <c r="AC15" s="78" t="s">
        <v>47</v>
      </c>
      <c r="AD15" s="78" t="s">
        <v>47</v>
      </c>
      <c r="AE15" s="222"/>
      <c r="AF15" s="18">
        <v>14</v>
      </c>
      <c r="AN15" s="77" t="s">
        <v>47</v>
      </c>
      <c r="AO15" s="76" t="s">
        <v>47</v>
      </c>
      <c r="AP15" s="76" t="s">
        <v>47</v>
      </c>
      <c r="AQ15" s="78" t="s">
        <v>47</v>
      </c>
      <c r="AR15" s="78" t="s">
        <v>47</v>
      </c>
    </row>
    <row r="16" spans="1:44" ht="18.95" customHeight="1">
      <c r="A16" s="70">
        <v>9</v>
      </c>
      <c r="B16" s="87" t="s">
        <v>49</v>
      </c>
      <c r="C16" s="88"/>
      <c r="D16" s="89"/>
      <c r="E16" s="90">
        <v>4.1666666666666664E-2</v>
      </c>
      <c r="F16" s="91"/>
      <c r="G16" s="76" t="s">
        <v>46</v>
      </c>
      <c r="H16" s="77" t="s">
        <v>46</v>
      </c>
      <c r="I16" s="76" t="s">
        <v>47</v>
      </c>
      <c r="J16" s="76" t="s">
        <v>47</v>
      </c>
      <c r="K16" s="78" t="s">
        <v>47</v>
      </c>
      <c r="L16" s="78" t="s">
        <v>47</v>
      </c>
      <c r="M16" s="92"/>
      <c r="N16" s="93" t="s">
        <v>77</v>
      </c>
      <c r="O16" s="94"/>
      <c r="P16" s="95"/>
      <c r="Q16" s="96" t="s">
        <v>78</v>
      </c>
      <c r="R16" s="84" t="s">
        <v>79</v>
      </c>
      <c r="S16" s="85"/>
      <c r="T16" s="86"/>
      <c r="U16" s="69"/>
      <c r="AA16" s="76" t="s">
        <v>47</v>
      </c>
      <c r="AB16" s="76" t="s">
        <v>47</v>
      </c>
      <c r="AC16" s="78" t="s">
        <v>47</v>
      </c>
      <c r="AD16" s="78" t="s">
        <v>47</v>
      </c>
      <c r="AE16" s="222"/>
      <c r="AF16" s="18">
        <v>15</v>
      </c>
      <c r="AN16" s="77" t="s">
        <v>47</v>
      </c>
      <c r="AO16" s="76" t="s">
        <v>47</v>
      </c>
      <c r="AP16" s="76" t="s">
        <v>47</v>
      </c>
      <c r="AQ16" s="78" t="s">
        <v>47</v>
      </c>
      <c r="AR16" s="78" t="s">
        <v>47</v>
      </c>
    </row>
    <row r="17" spans="1:44" ht="18.95" customHeight="1">
      <c r="A17" s="70">
        <v>10</v>
      </c>
      <c r="B17" s="87" t="s">
        <v>49</v>
      </c>
      <c r="C17" s="88"/>
      <c r="D17" s="89"/>
      <c r="E17" s="90">
        <v>4.1666666666666664E-2</v>
      </c>
      <c r="F17" s="91"/>
      <c r="G17" s="76" t="s">
        <v>46</v>
      </c>
      <c r="H17" s="77" t="s">
        <v>46</v>
      </c>
      <c r="I17" s="76" t="s">
        <v>47</v>
      </c>
      <c r="J17" s="76" t="s">
        <v>47</v>
      </c>
      <c r="K17" s="78" t="s">
        <v>47</v>
      </c>
      <c r="L17" s="78" t="s">
        <v>47</v>
      </c>
      <c r="M17" s="92"/>
      <c r="N17" s="93" t="s">
        <v>80</v>
      </c>
      <c r="O17" s="94"/>
      <c r="P17" s="95"/>
      <c r="Q17" s="96" t="s">
        <v>81</v>
      </c>
      <c r="R17" s="84" t="s">
        <v>82</v>
      </c>
      <c r="S17" s="85"/>
      <c r="T17" s="86"/>
      <c r="U17" s="69"/>
      <c r="AA17" s="76" t="s">
        <v>47</v>
      </c>
      <c r="AB17" s="76" t="s">
        <v>47</v>
      </c>
      <c r="AC17" s="78" t="s">
        <v>47</v>
      </c>
      <c r="AD17" s="78" t="s">
        <v>47</v>
      </c>
      <c r="AE17" s="222"/>
      <c r="AF17" s="18">
        <v>16</v>
      </c>
      <c r="AN17" s="77" t="s">
        <v>47</v>
      </c>
      <c r="AO17" s="76" t="s">
        <v>47</v>
      </c>
      <c r="AP17" s="76" t="s">
        <v>47</v>
      </c>
      <c r="AQ17" s="78" t="s">
        <v>47</v>
      </c>
      <c r="AR17" s="78" t="s">
        <v>47</v>
      </c>
    </row>
    <row r="18" spans="1:44" ht="18.95" customHeight="1">
      <c r="A18" s="70">
        <v>11</v>
      </c>
      <c r="B18" s="87" t="s">
        <v>49</v>
      </c>
      <c r="C18" s="88"/>
      <c r="D18" s="89"/>
      <c r="E18" s="90">
        <v>4.1666666666666664E-2</v>
      </c>
      <c r="F18" s="91"/>
      <c r="G18" s="76" t="s">
        <v>46</v>
      </c>
      <c r="H18" s="77" t="s">
        <v>46</v>
      </c>
      <c r="I18" s="76" t="s">
        <v>47</v>
      </c>
      <c r="J18" s="76" t="s">
        <v>47</v>
      </c>
      <c r="K18" s="78" t="s">
        <v>47</v>
      </c>
      <c r="L18" s="78" t="s">
        <v>47</v>
      </c>
      <c r="M18" s="92"/>
      <c r="N18" s="93" t="s">
        <v>83</v>
      </c>
      <c r="O18" s="94"/>
      <c r="P18" s="95"/>
      <c r="Q18" s="96" t="s">
        <v>84</v>
      </c>
      <c r="R18" s="84" t="s">
        <v>85</v>
      </c>
      <c r="S18" s="85"/>
      <c r="T18" s="86"/>
      <c r="U18" s="69"/>
      <c r="AA18" s="76" t="s">
        <v>47</v>
      </c>
      <c r="AB18" s="76" t="s">
        <v>47</v>
      </c>
      <c r="AC18" s="78" t="s">
        <v>47</v>
      </c>
      <c r="AD18" s="78" t="s">
        <v>47</v>
      </c>
      <c r="AN18" s="77" t="s">
        <v>47</v>
      </c>
      <c r="AO18" s="76" t="s">
        <v>47</v>
      </c>
      <c r="AP18" s="76" t="s">
        <v>47</v>
      </c>
      <c r="AQ18" s="78" t="s">
        <v>47</v>
      </c>
      <c r="AR18" s="78" t="s">
        <v>47</v>
      </c>
    </row>
    <row r="19" spans="1:44" ht="18.95" customHeight="1">
      <c r="A19" s="70">
        <v>12</v>
      </c>
      <c r="B19" s="87" t="s">
        <v>49</v>
      </c>
      <c r="C19" s="88"/>
      <c r="D19" s="89"/>
      <c r="E19" s="90"/>
      <c r="F19" s="91"/>
      <c r="G19" s="76" t="s">
        <v>46</v>
      </c>
      <c r="H19" s="77" t="s">
        <v>47</v>
      </c>
      <c r="I19" s="76" t="s">
        <v>46</v>
      </c>
      <c r="J19" s="76" t="s">
        <v>47</v>
      </c>
      <c r="K19" s="78" t="s">
        <v>46</v>
      </c>
      <c r="L19" s="78" t="s">
        <v>47</v>
      </c>
      <c r="M19" s="92"/>
      <c r="N19" s="93" t="s">
        <v>86</v>
      </c>
      <c r="O19" s="94"/>
      <c r="P19" s="95"/>
      <c r="Q19" s="96" t="s">
        <v>87</v>
      </c>
      <c r="R19" s="84" t="s">
        <v>88</v>
      </c>
      <c r="S19" s="85"/>
      <c r="T19" s="86"/>
      <c r="U19" s="69"/>
      <c r="AA19" s="76" t="s">
        <v>47</v>
      </c>
      <c r="AB19" s="76" t="s">
        <v>47</v>
      </c>
      <c r="AC19" s="78" t="s">
        <v>47</v>
      </c>
      <c r="AD19" s="78" t="s">
        <v>47</v>
      </c>
      <c r="AN19" s="77" t="s">
        <v>47</v>
      </c>
      <c r="AO19" s="76" t="s">
        <v>47</v>
      </c>
      <c r="AP19" s="76" t="s">
        <v>47</v>
      </c>
      <c r="AQ19" s="78" t="s">
        <v>47</v>
      </c>
      <c r="AR19" s="78" t="s">
        <v>47</v>
      </c>
    </row>
    <row r="20" spans="1:44" ht="18.95" customHeight="1">
      <c r="A20" s="70">
        <v>13</v>
      </c>
      <c r="B20" s="87" t="s">
        <v>68</v>
      </c>
      <c r="C20" s="88"/>
      <c r="D20" s="89"/>
      <c r="E20" s="90"/>
      <c r="F20" s="91"/>
      <c r="G20" s="76" t="s">
        <v>46</v>
      </c>
      <c r="H20" s="77" t="s">
        <v>47</v>
      </c>
      <c r="I20" s="76" t="s">
        <v>47</v>
      </c>
      <c r="J20" s="76" t="s">
        <v>47</v>
      </c>
      <c r="K20" s="78" t="s">
        <v>47</v>
      </c>
      <c r="L20" s="78" t="s">
        <v>47</v>
      </c>
      <c r="M20" s="92"/>
      <c r="N20" s="93" t="s">
        <v>89</v>
      </c>
      <c r="O20" s="94"/>
      <c r="P20" s="95"/>
      <c r="Q20" s="96" t="s">
        <v>4</v>
      </c>
      <c r="R20" s="84" t="s">
        <v>90</v>
      </c>
      <c r="S20" s="85"/>
      <c r="T20" s="86"/>
      <c r="U20" s="69"/>
      <c r="AA20" s="76" t="s">
        <v>47</v>
      </c>
      <c r="AB20" s="76" t="s">
        <v>47</v>
      </c>
      <c r="AC20" s="78" t="s">
        <v>47</v>
      </c>
      <c r="AD20" s="78" t="s">
        <v>47</v>
      </c>
      <c r="AN20" s="77" t="s">
        <v>47</v>
      </c>
      <c r="AO20" s="76" t="s">
        <v>47</v>
      </c>
      <c r="AP20" s="76" t="s">
        <v>47</v>
      </c>
      <c r="AQ20" s="78" t="s">
        <v>47</v>
      </c>
      <c r="AR20" s="78" t="s">
        <v>47</v>
      </c>
    </row>
    <row r="21" spans="1:44" ht="18.95" customHeight="1">
      <c r="A21" s="70">
        <v>14</v>
      </c>
      <c r="B21" s="87" t="s">
        <v>68</v>
      </c>
      <c r="C21" s="88"/>
      <c r="D21" s="89"/>
      <c r="E21" s="90"/>
      <c r="F21" s="91"/>
      <c r="G21" s="76" t="s">
        <v>46</v>
      </c>
      <c r="H21" s="77" t="s">
        <v>47</v>
      </c>
      <c r="I21" s="76" t="s">
        <v>47</v>
      </c>
      <c r="J21" s="76" t="s">
        <v>47</v>
      </c>
      <c r="K21" s="78" t="s">
        <v>47</v>
      </c>
      <c r="L21" s="78" t="s">
        <v>47</v>
      </c>
      <c r="M21" s="92"/>
      <c r="N21" s="93" t="s">
        <v>91</v>
      </c>
      <c r="O21" s="94"/>
      <c r="P21" s="95"/>
      <c r="Q21" s="96" t="s">
        <v>92</v>
      </c>
      <c r="R21" s="84" t="s">
        <v>93</v>
      </c>
      <c r="S21" s="85"/>
      <c r="T21" s="86"/>
      <c r="U21" s="69"/>
      <c r="AA21" s="76" t="s">
        <v>47</v>
      </c>
      <c r="AB21" s="76" t="s">
        <v>47</v>
      </c>
      <c r="AC21" s="78" t="s">
        <v>47</v>
      </c>
      <c r="AD21" s="78" t="s">
        <v>47</v>
      </c>
      <c r="AN21" s="77" t="s">
        <v>47</v>
      </c>
      <c r="AO21" s="76" t="s">
        <v>47</v>
      </c>
      <c r="AP21" s="76" t="s">
        <v>47</v>
      </c>
      <c r="AQ21" s="78" t="s">
        <v>47</v>
      </c>
      <c r="AR21" s="78" t="s">
        <v>47</v>
      </c>
    </row>
    <row r="22" spans="1:44" ht="18.95" customHeight="1">
      <c r="A22" s="70">
        <v>15</v>
      </c>
      <c r="B22" s="87" t="s">
        <v>68</v>
      </c>
      <c r="C22" s="88"/>
      <c r="D22" s="89"/>
      <c r="E22" s="90"/>
      <c r="F22" s="91"/>
      <c r="G22" s="76" t="s">
        <v>46</v>
      </c>
      <c r="H22" s="77" t="s">
        <v>47</v>
      </c>
      <c r="I22" s="76" t="s">
        <v>47</v>
      </c>
      <c r="J22" s="76" t="s">
        <v>47</v>
      </c>
      <c r="K22" s="78" t="s">
        <v>47</v>
      </c>
      <c r="L22" s="78" t="s">
        <v>47</v>
      </c>
      <c r="M22" s="92"/>
      <c r="N22" s="93" t="s">
        <v>94</v>
      </c>
      <c r="O22" s="94"/>
      <c r="P22" s="95"/>
      <c r="Q22" s="96" t="s">
        <v>95</v>
      </c>
      <c r="R22" s="84" t="s">
        <v>96</v>
      </c>
      <c r="S22" s="85"/>
      <c r="T22" s="86"/>
      <c r="U22" s="69"/>
      <c r="AA22" s="76" t="s">
        <v>47</v>
      </c>
      <c r="AB22" s="76" t="s">
        <v>47</v>
      </c>
      <c r="AC22" s="78" t="s">
        <v>47</v>
      </c>
      <c r="AD22" s="78" t="s">
        <v>47</v>
      </c>
      <c r="AN22" s="77" t="s">
        <v>47</v>
      </c>
      <c r="AO22" s="76" t="s">
        <v>47</v>
      </c>
      <c r="AP22" s="76" t="s">
        <v>47</v>
      </c>
      <c r="AQ22" s="78" t="s">
        <v>47</v>
      </c>
      <c r="AR22" s="78" t="s">
        <v>47</v>
      </c>
    </row>
    <row r="23" spans="1:44" ht="18.95" customHeight="1">
      <c r="A23" s="70">
        <v>16</v>
      </c>
      <c r="B23" s="87" t="s">
        <v>68</v>
      </c>
      <c r="C23" s="104"/>
      <c r="D23" s="105"/>
      <c r="E23" s="90"/>
      <c r="F23" s="91"/>
      <c r="G23" s="76" t="s">
        <v>46</v>
      </c>
      <c r="H23" s="77" t="s">
        <v>47</v>
      </c>
      <c r="I23" s="76" t="s">
        <v>47</v>
      </c>
      <c r="J23" s="76" t="s">
        <v>47</v>
      </c>
      <c r="K23" s="78" t="s">
        <v>47</v>
      </c>
      <c r="L23" s="78" t="s">
        <v>47</v>
      </c>
      <c r="M23" s="92"/>
      <c r="N23" s="93" t="s">
        <v>97</v>
      </c>
      <c r="O23" s="94"/>
      <c r="P23" s="95"/>
      <c r="Q23" s="96" t="s">
        <v>98</v>
      </c>
      <c r="R23" s="84" t="s">
        <v>99</v>
      </c>
      <c r="S23" s="85"/>
      <c r="T23" s="86"/>
      <c r="U23" s="69"/>
      <c r="X23" s="8" t="s">
        <v>1</v>
      </c>
      <c r="AA23" s="76" t="s">
        <v>47</v>
      </c>
      <c r="AB23" s="76" t="s">
        <v>47</v>
      </c>
      <c r="AC23" s="78" t="s">
        <v>47</v>
      </c>
      <c r="AD23" s="78" t="s">
        <v>47</v>
      </c>
      <c r="AN23" s="77" t="s">
        <v>47</v>
      </c>
      <c r="AO23" s="76" t="s">
        <v>47</v>
      </c>
      <c r="AP23" s="76" t="s">
        <v>47</v>
      </c>
      <c r="AQ23" s="78" t="s">
        <v>47</v>
      </c>
      <c r="AR23" s="78" t="s">
        <v>47</v>
      </c>
    </row>
    <row r="24" spans="1:44" ht="18.95" customHeight="1">
      <c r="A24" s="70">
        <v>17</v>
      </c>
      <c r="B24" s="87" t="s">
        <v>68</v>
      </c>
      <c r="C24" s="88"/>
      <c r="D24" s="89"/>
      <c r="E24" s="90"/>
      <c r="F24" s="91"/>
      <c r="G24" s="76" t="s">
        <v>46</v>
      </c>
      <c r="H24" s="77" t="s">
        <v>47</v>
      </c>
      <c r="I24" s="76" t="s">
        <v>47</v>
      </c>
      <c r="J24" s="76" t="s">
        <v>47</v>
      </c>
      <c r="K24" s="78" t="s">
        <v>47</v>
      </c>
      <c r="L24" s="78" t="s">
        <v>47</v>
      </c>
      <c r="M24" s="92"/>
      <c r="N24" s="93" t="s">
        <v>100</v>
      </c>
      <c r="O24" s="94"/>
      <c r="P24" s="95"/>
      <c r="Q24" s="96" t="s">
        <v>101</v>
      </c>
      <c r="R24" s="84" t="s">
        <v>102</v>
      </c>
      <c r="S24" s="85"/>
      <c r="T24" s="86"/>
      <c r="U24" s="69"/>
      <c r="AA24" s="76" t="s">
        <v>47</v>
      </c>
      <c r="AB24" s="76" t="s">
        <v>47</v>
      </c>
      <c r="AC24" s="78" t="s">
        <v>47</v>
      </c>
      <c r="AD24" s="78" t="s">
        <v>47</v>
      </c>
      <c r="AN24" s="77" t="s">
        <v>47</v>
      </c>
      <c r="AO24" s="76" t="s">
        <v>47</v>
      </c>
      <c r="AP24" s="76" t="s">
        <v>47</v>
      </c>
      <c r="AQ24" s="78" t="s">
        <v>47</v>
      </c>
      <c r="AR24" s="78" t="s">
        <v>47</v>
      </c>
    </row>
    <row r="25" spans="1:44" ht="18.95" customHeight="1">
      <c r="A25" s="70">
        <v>18</v>
      </c>
      <c r="B25" s="87" t="s">
        <v>68</v>
      </c>
      <c r="C25" s="88"/>
      <c r="D25" s="89"/>
      <c r="E25" s="90"/>
      <c r="F25" s="91"/>
      <c r="G25" s="76" t="s">
        <v>46</v>
      </c>
      <c r="H25" s="77" t="s">
        <v>47</v>
      </c>
      <c r="I25" s="76" t="s">
        <v>47</v>
      </c>
      <c r="J25" s="76" t="s">
        <v>47</v>
      </c>
      <c r="K25" s="78" t="s">
        <v>47</v>
      </c>
      <c r="L25" s="78" t="s">
        <v>47</v>
      </c>
      <c r="M25" s="92"/>
      <c r="N25" s="93" t="s">
        <v>103</v>
      </c>
      <c r="O25" s="94"/>
      <c r="P25" s="95"/>
      <c r="Q25" s="96" t="s">
        <v>104</v>
      </c>
      <c r="R25" s="84" t="s">
        <v>105</v>
      </c>
      <c r="S25" s="85"/>
      <c r="T25" s="86"/>
      <c r="U25" s="69"/>
      <c r="AA25" s="76" t="s">
        <v>47</v>
      </c>
      <c r="AB25" s="76" t="s">
        <v>47</v>
      </c>
      <c r="AC25" s="78" t="s">
        <v>47</v>
      </c>
      <c r="AD25" s="78" t="s">
        <v>47</v>
      </c>
      <c r="AN25" s="77" t="s">
        <v>47</v>
      </c>
      <c r="AO25" s="76" t="s">
        <v>47</v>
      </c>
      <c r="AP25" s="76" t="s">
        <v>47</v>
      </c>
      <c r="AQ25" s="78" t="s">
        <v>47</v>
      </c>
      <c r="AR25" s="78" t="s">
        <v>47</v>
      </c>
    </row>
    <row r="26" spans="1:44" ht="18.95" customHeight="1">
      <c r="A26" s="70">
        <v>19</v>
      </c>
      <c r="B26" s="87" t="s">
        <v>68</v>
      </c>
      <c r="C26" s="88"/>
      <c r="D26" s="89"/>
      <c r="E26" s="90"/>
      <c r="F26" s="91"/>
      <c r="G26" s="76" t="s">
        <v>46</v>
      </c>
      <c r="H26" s="77" t="s">
        <v>47</v>
      </c>
      <c r="I26" s="76" t="s">
        <v>47</v>
      </c>
      <c r="J26" s="76" t="s">
        <v>46</v>
      </c>
      <c r="K26" s="78" t="s">
        <v>47</v>
      </c>
      <c r="L26" s="78" t="s">
        <v>46</v>
      </c>
      <c r="M26" s="92"/>
      <c r="N26" s="93" t="s">
        <v>106</v>
      </c>
      <c r="O26" s="94"/>
      <c r="P26" s="95"/>
      <c r="Q26" s="96" t="s">
        <v>107</v>
      </c>
      <c r="R26" s="84" t="s">
        <v>108</v>
      </c>
      <c r="S26" s="85"/>
      <c r="T26" s="86"/>
      <c r="U26" s="69"/>
      <c r="AA26" s="76" t="s">
        <v>47</v>
      </c>
      <c r="AB26" s="76" t="s">
        <v>47</v>
      </c>
      <c r="AC26" s="78" t="s">
        <v>47</v>
      </c>
      <c r="AD26" s="78" t="s">
        <v>47</v>
      </c>
      <c r="AN26" s="77" t="s">
        <v>47</v>
      </c>
      <c r="AO26" s="76" t="s">
        <v>47</v>
      </c>
      <c r="AP26" s="76" t="s">
        <v>47</v>
      </c>
      <c r="AQ26" s="78" t="s">
        <v>47</v>
      </c>
      <c r="AR26" s="78" t="s">
        <v>47</v>
      </c>
    </row>
    <row r="27" spans="1:44" ht="18.95" customHeight="1">
      <c r="A27" s="70">
        <v>20</v>
      </c>
      <c r="B27" s="87" t="s">
        <v>49</v>
      </c>
      <c r="C27" s="88"/>
      <c r="D27" s="89"/>
      <c r="E27" s="90">
        <v>4.1666666666666664E-2</v>
      </c>
      <c r="F27" s="91"/>
      <c r="G27" s="76" t="s">
        <v>46</v>
      </c>
      <c r="H27" s="77" t="s">
        <v>46</v>
      </c>
      <c r="I27" s="76" t="s">
        <v>47</v>
      </c>
      <c r="J27" s="76" t="s">
        <v>47</v>
      </c>
      <c r="K27" s="78" t="s">
        <v>47</v>
      </c>
      <c r="L27" s="78" t="s">
        <v>47</v>
      </c>
      <c r="M27" s="92"/>
      <c r="N27" s="93" t="s">
        <v>109</v>
      </c>
      <c r="O27" s="94"/>
      <c r="P27" s="95"/>
      <c r="Q27" s="96" t="s">
        <v>110</v>
      </c>
      <c r="R27" s="84" t="s">
        <v>111</v>
      </c>
      <c r="S27" s="85"/>
      <c r="T27" s="86"/>
      <c r="U27" s="69"/>
      <c r="AA27" s="76" t="s">
        <v>47</v>
      </c>
      <c r="AB27" s="76" t="s">
        <v>47</v>
      </c>
      <c r="AC27" s="78" t="s">
        <v>47</v>
      </c>
      <c r="AD27" s="78" t="s">
        <v>47</v>
      </c>
      <c r="AN27" s="77" t="s">
        <v>47</v>
      </c>
      <c r="AO27" s="76" t="s">
        <v>47</v>
      </c>
      <c r="AP27" s="76" t="s">
        <v>47</v>
      </c>
      <c r="AQ27" s="78" t="s">
        <v>47</v>
      </c>
      <c r="AR27" s="78" t="s">
        <v>47</v>
      </c>
    </row>
    <row r="28" spans="1:44" ht="18.95" customHeight="1" thickBot="1">
      <c r="A28" s="70">
        <v>21</v>
      </c>
      <c r="B28" s="87" t="s">
        <v>49</v>
      </c>
      <c r="C28" s="88"/>
      <c r="D28" s="89"/>
      <c r="E28" s="90">
        <v>4.1666666666666664E-2</v>
      </c>
      <c r="F28" s="91"/>
      <c r="G28" s="76" t="s">
        <v>46</v>
      </c>
      <c r="H28" s="77" t="s">
        <v>46</v>
      </c>
      <c r="I28" s="76" t="s">
        <v>47</v>
      </c>
      <c r="J28" s="76" t="s">
        <v>47</v>
      </c>
      <c r="K28" s="78" t="s">
        <v>47</v>
      </c>
      <c r="L28" s="78" t="s">
        <v>47</v>
      </c>
      <c r="M28" s="92"/>
      <c r="N28" s="106" t="s">
        <v>112</v>
      </c>
      <c r="O28" s="107"/>
      <c r="P28" s="108"/>
      <c r="Q28" s="109" t="s">
        <v>113</v>
      </c>
      <c r="R28" s="110" t="s">
        <v>114</v>
      </c>
      <c r="S28" s="111"/>
      <c r="T28" s="112"/>
      <c r="U28" s="69"/>
      <c r="AA28" s="76" t="s">
        <v>47</v>
      </c>
      <c r="AB28" s="76" t="s">
        <v>47</v>
      </c>
      <c r="AC28" s="78" t="s">
        <v>47</v>
      </c>
      <c r="AD28" s="78" t="s">
        <v>47</v>
      </c>
      <c r="AN28" s="77" t="s">
        <v>47</v>
      </c>
      <c r="AO28" s="76" t="s">
        <v>47</v>
      </c>
      <c r="AP28" s="76" t="s">
        <v>47</v>
      </c>
      <c r="AQ28" s="78" t="s">
        <v>47</v>
      </c>
      <c r="AR28" s="78" t="s">
        <v>47</v>
      </c>
    </row>
    <row r="29" spans="1:44" ht="18.95" customHeight="1" thickBot="1">
      <c r="A29" s="70">
        <v>22</v>
      </c>
      <c r="B29" s="87" t="s">
        <v>49</v>
      </c>
      <c r="C29" s="88"/>
      <c r="D29" s="89"/>
      <c r="E29" s="90">
        <v>4.1666666666666664E-2</v>
      </c>
      <c r="F29" s="91"/>
      <c r="G29" s="76" t="s">
        <v>46</v>
      </c>
      <c r="H29" s="77" t="s">
        <v>46</v>
      </c>
      <c r="I29" s="76" t="s">
        <v>47</v>
      </c>
      <c r="J29" s="76" t="s">
        <v>47</v>
      </c>
      <c r="K29" s="78" t="s">
        <v>47</v>
      </c>
      <c r="L29" s="78" t="s">
        <v>47</v>
      </c>
      <c r="M29" s="92"/>
      <c r="N29" s="113" t="s">
        <v>49</v>
      </c>
      <c r="O29" s="114" t="s">
        <v>53</v>
      </c>
      <c r="P29" s="114" t="s">
        <v>57</v>
      </c>
      <c r="Q29" s="115" t="s">
        <v>61</v>
      </c>
      <c r="R29" s="116" t="s">
        <v>45</v>
      </c>
      <c r="S29" s="116" t="s">
        <v>68</v>
      </c>
      <c r="T29" s="117" t="s">
        <v>75</v>
      </c>
      <c r="U29" s="69"/>
      <c r="AA29" s="76" t="s">
        <v>47</v>
      </c>
      <c r="AB29" s="76" t="s">
        <v>47</v>
      </c>
      <c r="AC29" s="78" t="s">
        <v>47</v>
      </c>
      <c r="AD29" s="78" t="s">
        <v>47</v>
      </c>
      <c r="AN29" s="77" t="s">
        <v>47</v>
      </c>
      <c r="AO29" s="76" t="s">
        <v>47</v>
      </c>
      <c r="AP29" s="76" t="s">
        <v>47</v>
      </c>
      <c r="AQ29" s="78" t="s">
        <v>47</v>
      </c>
      <c r="AR29" s="78" t="s">
        <v>47</v>
      </c>
    </row>
    <row r="30" spans="1:44" ht="18.95" customHeight="1">
      <c r="A30" s="70">
        <v>23</v>
      </c>
      <c r="B30" s="87" t="s">
        <v>49</v>
      </c>
      <c r="C30" s="88"/>
      <c r="D30" s="89"/>
      <c r="E30" s="90">
        <v>4.1666666666666664E-2</v>
      </c>
      <c r="F30" s="91"/>
      <c r="G30" s="76" t="s">
        <v>46</v>
      </c>
      <c r="H30" s="77" t="s">
        <v>46</v>
      </c>
      <c r="I30" s="76" t="s">
        <v>47</v>
      </c>
      <c r="J30" s="76" t="s">
        <v>47</v>
      </c>
      <c r="K30" s="78" t="s">
        <v>47</v>
      </c>
      <c r="L30" s="78" t="s">
        <v>47</v>
      </c>
      <c r="M30" s="92"/>
      <c r="N30" s="118">
        <f>COUNTIF(B8:B38,"X")</f>
        <v>12</v>
      </c>
      <c r="O30" s="119">
        <f>COUNTIF(B8:B38,"F")</f>
        <v>0</v>
      </c>
      <c r="P30" s="119">
        <f>COUNTIF(B8:B38,"O")</f>
        <v>0</v>
      </c>
      <c r="Q30" s="119">
        <f>COUNTIF(B8:B38,"H")</f>
        <v>0</v>
      </c>
      <c r="R30" s="119">
        <f>COUNTIF(B8:B38,"E")</f>
        <v>12</v>
      </c>
      <c r="S30" s="119">
        <f>COUNTIF(B8:B38,"A")</f>
        <v>7</v>
      </c>
      <c r="T30" s="120">
        <f>COUNTIF(B8:B38,"W")</f>
        <v>0</v>
      </c>
      <c r="U30" s="69"/>
      <c r="AA30" s="76" t="s">
        <v>47</v>
      </c>
      <c r="AB30" s="76" t="s">
        <v>47</v>
      </c>
      <c r="AC30" s="78" t="s">
        <v>47</v>
      </c>
      <c r="AD30" s="78" t="s">
        <v>47</v>
      </c>
      <c r="AN30" s="77" t="s">
        <v>47</v>
      </c>
      <c r="AO30" s="76" t="s">
        <v>47</v>
      </c>
      <c r="AP30" s="76" t="s">
        <v>47</v>
      </c>
      <c r="AQ30" s="78" t="s">
        <v>47</v>
      </c>
      <c r="AR30" s="78" t="s">
        <v>47</v>
      </c>
    </row>
    <row r="31" spans="1:44" ht="18.95" customHeight="1" thickBot="1">
      <c r="A31" s="70">
        <v>24</v>
      </c>
      <c r="B31" s="87" t="s">
        <v>49</v>
      </c>
      <c r="C31" s="88"/>
      <c r="D31" s="89"/>
      <c r="E31" s="90"/>
      <c r="F31" s="91"/>
      <c r="G31" s="76" t="s">
        <v>46</v>
      </c>
      <c r="H31" s="77" t="s">
        <v>47</v>
      </c>
      <c r="I31" s="76" t="s">
        <v>46</v>
      </c>
      <c r="J31" s="76" t="s">
        <v>47</v>
      </c>
      <c r="K31" s="78" t="s">
        <v>46</v>
      </c>
      <c r="L31" s="78" t="s">
        <v>47</v>
      </c>
      <c r="M31" s="92"/>
      <c r="N31" s="121"/>
      <c r="O31" s="122"/>
      <c r="P31" s="122"/>
      <c r="Q31" s="122"/>
      <c r="R31" s="122"/>
      <c r="S31" s="122"/>
      <c r="T31" s="123"/>
      <c r="U31" s="69"/>
      <c r="AA31" s="76" t="s">
        <v>47</v>
      </c>
      <c r="AB31" s="76" t="s">
        <v>47</v>
      </c>
      <c r="AC31" s="78" t="s">
        <v>47</v>
      </c>
      <c r="AD31" s="78" t="s">
        <v>47</v>
      </c>
      <c r="AN31" s="77" t="s">
        <v>47</v>
      </c>
      <c r="AO31" s="76" t="s">
        <v>47</v>
      </c>
      <c r="AP31" s="76" t="s">
        <v>47</v>
      </c>
      <c r="AQ31" s="78" t="s">
        <v>47</v>
      </c>
      <c r="AR31" s="78" t="s">
        <v>47</v>
      </c>
    </row>
    <row r="32" spans="1:44" ht="18.95" customHeight="1" thickBot="1">
      <c r="A32" s="70">
        <v>25</v>
      </c>
      <c r="B32" s="87" t="s">
        <v>45</v>
      </c>
      <c r="C32" s="88"/>
      <c r="D32" s="89"/>
      <c r="E32" s="90"/>
      <c r="F32" s="91"/>
      <c r="G32" s="76" t="s">
        <v>46</v>
      </c>
      <c r="H32" s="77" t="s">
        <v>47</v>
      </c>
      <c r="I32" s="76" t="s">
        <v>47</v>
      </c>
      <c r="J32" s="76" t="s">
        <v>47</v>
      </c>
      <c r="K32" s="78" t="s">
        <v>47</v>
      </c>
      <c r="L32" s="78" t="s">
        <v>47</v>
      </c>
      <c r="M32" s="92"/>
      <c r="N32" s="124" t="s">
        <v>115</v>
      </c>
      <c r="O32" s="114" t="s">
        <v>78</v>
      </c>
      <c r="P32" s="114" t="s">
        <v>81</v>
      </c>
      <c r="Q32" s="125" t="s">
        <v>84</v>
      </c>
      <c r="R32" s="114" t="s">
        <v>87</v>
      </c>
      <c r="S32" s="114" t="s">
        <v>4</v>
      </c>
      <c r="T32" s="117" t="s">
        <v>92</v>
      </c>
      <c r="U32" s="69"/>
      <c r="AA32" s="76" t="s">
        <v>47</v>
      </c>
      <c r="AB32" s="76" t="s">
        <v>47</v>
      </c>
      <c r="AC32" s="78" t="s">
        <v>47</v>
      </c>
      <c r="AD32" s="78" t="s">
        <v>47</v>
      </c>
      <c r="AN32" s="77" t="s">
        <v>47</v>
      </c>
      <c r="AO32" s="76" t="s">
        <v>47</v>
      </c>
      <c r="AP32" s="76" t="s">
        <v>47</v>
      </c>
      <c r="AQ32" s="78" t="s">
        <v>47</v>
      </c>
      <c r="AR32" s="78" t="s">
        <v>47</v>
      </c>
    </row>
    <row r="33" spans="1:44" ht="18.95" customHeight="1">
      <c r="A33" s="70">
        <v>26</v>
      </c>
      <c r="B33" s="87" t="s">
        <v>45</v>
      </c>
      <c r="C33" s="88"/>
      <c r="D33" s="89"/>
      <c r="E33" s="90"/>
      <c r="F33" s="91"/>
      <c r="G33" s="76" t="s">
        <v>46</v>
      </c>
      <c r="H33" s="77" t="s">
        <v>47</v>
      </c>
      <c r="I33" s="76" t="s">
        <v>47</v>
      </c>
      <c r="J33" s="76" t="s">
        <v>47</v>
      </c>
      <c r="K33" s="78" t="s">
        <v>47</v>
      </c>
      <c r="L33" s="78" t="s">
        <v>47</v>
      </c>
      <c r="M33" s="92"/>
      <c r="N33" s="126">
        <f>COUNTIF(B8:B38,"P")</f>
        <v>0</v>
      </c>
      <c r="O33" s="127">
        <f>COUNTIF(B8:B38,"N")</f>
        <v>0</v>
      </c>
      <c r="P33" s="127">
        <f>COUNTIF(B8:B38,"S")</f>
        <v>0</v>
      </c>
      <c r="Q33" s="119">
        <f>COUNTIF(B8:B38,"I")</f>
        <v>0</v>
      </c>
      <c r="R33" s="127">
        <f>COUNTIF(B8:B38,"T")</f>
        <v>0</v>
      </c>
      <c r="S33" s="127">
        <f>COUNTIF(B8:B38,"U")</f>
        <v>0</v>
      </c>
      <c r="T33" s="128">
        <f>COUNTIF(B8:B38,"B")</f>
        <v>0</v>
      </c>
      <c r="U33" s="129"/>
      <c r="AA33" s="76" t="s">
        <v>47</v>
      </c>
      <c r="AB33" s="76" t="s">
        <v>47</v>
      </c>
      <c r="AC33" s="78" t="s">
        <v>47</v>
      </c>
      <c r="AD33" s="78" t="s">
        <v>47</v>
      </c>
      <c r="AN33" s="77" t="s">
        <v>47</v>
      </c>
      <c r="AO33" s="76" t="s">
        <v>47</v>
      </c>
      <c r="AP33" s="76" t="s">
        <v>47</v>
      </c>
      <c r="AQ33" s="78" t="s">
        <v>47</v>
      </c>
      <c r="AR33" s="78" t="s">
        <v>47</v>
      </c>
    </row>
    <row r="34" spans="1:44" ht="18.95" customHeight="1" thickBot="1">
      <c r="A34" s="70">
        <v>27</v>
      </c>
      <c r="B34" s="87" t="s">
        <v>45</v>
      </c>
      <c r="C34" s="88"/>
      <c r="D34" s="89"/>
      <c r="E34" s="90"/>
      <c r="F34" s="91"/>
      <c r="G34" s="76" t="s">
        <v>46</v>
      </c>
      <c r="H34" s="77" t="s">
        <v>47</v>
      </c>
      <c r="I34" s="76" t="s">
        <v>47</v>
      </c>
      <c r="J34" s="76" t="s">
        <v>47</v>
      </c>
      <c r="K34" s="78" t="s">
        <v>47</v>
      </c>
      <c r="L34" s="78" t="s">
        <v>47</v>
      </c>
      <c r="M34" s="92"/>
      <c r="N34" s="130"/>
      <c r="O34" s="131"/>
      <c r="P34" s="131"/>
      <c r="Q34" s="122"/>
      <c r="R34" s="131"/>
      <c r="S34" s="131"/>
      <c r="T34" s="132"/>
      <c r="U34" s="69"/>
      <c r="AA34" s="76" t="s">
        <v>47</v>
      </c>
      <c r="AB34" s="76" t="s">
        <v>47</v>
      </c>
      <c r="AC34" s="78" t="s">
        <v>47</v>
      </c>
      <c r="AD34" s="78" t="s">
        <v>47</v>
      </c>
      <c r="AN34" s="77" t="s">
        <v>47</v>
      </c>
      <c r="AO34" s="76" t="s">
        <v>47</v>
      </c>
      <c r="AP34" s="76" t="s">
        <v>47</v>
      </c>
      <c r="AQ34" s="78" t="s">
        <v>47</v>
      </c>
      <c r="AR34" s="78" t="s">
        <v>47</v>
      </c>
    </row>
    <row r="35" spans="1:44" ht="18.95" customHeight="1" thickBot="1">
      <c r="A35" s="70">
        <v>28</v>
      </c>
      <c r="B35" s="87" t="s">
        <v>45</v>
      </c>
      <c r="C35" s="88"/>
      <c r="D35" s="89"/>
      <c r="E35" s="90"/>
      <c r="F35" s="91"/>
      <c r="G35" s="76" t="s">
        <v>46</v>
      </c>
      <c r="H35" s="77" t="s">
        <v>47</v>
      </c>
      <c r="I35" s="76" t="s">
        <v>47</v>
      </c>
      <c r="J35" s="76" t="s">
        <v>47</v>
      </c>
      <c r="K35" s="78" t="s">
        <v>47</v>
      </c>
      <c r="L35" s="78" t="s">
        <v>47</v>
      </c>
      <c r="M35" s="92"/>
      <c r="N35" s="124" t="s">
        <v>95</v>
      </c>
      <c r="O35" s="114" t="s">
        <v>98</v>
      </c>
      <c r="P35" s="114" t="s">
        <v>101</v>
      </c>
      <c r="Q35" s="125" t="s">
        <v>104</v>
      </c>
      <c r="R35" s="114" t="s">
        <v>107</v>
      </c>
      <c r="S35" s="114" t="s">
        <v>72</v>
      </c>
      <c r="T35" s="133" t="s">
        <v>116</v>
      </c>
      <c r="U35" s="69"/>
      <c r="AA35" s="76" t="s">
        <v>47</v>
      </c>
      <c r="AB35" s="76" t="s">
        <v>47</v>
      </c>
      <c r="AC35" s="78" t="s">
        <v>47</v>
      </c>
      <c r="AD35" s="78" t="s">
        <v>47</v>
      </c>
      <c r="AN35" s="77" t="s">
        <v>47</v>
      </c>
      <c r="AO35" s="76" t="s">
        <v>47</v>
      </c>
      <c r="AP35" s="76" t="s">
        <v>47</v>
      </c>
      <c r="AQ35" s="78" t="s">
        <v>47</v>
      </c>
      <c r="AR35" s="78" t="s">
        <v>47</v>
      </c>
    </row>
    <row r="36" spans="1:44" ht="18.95" customHeight="1">
      <c r="A36" s="70">
        <v>29</v>
      </c>
      <c r="B36" s="87" t="s">
        <v>45</v>
      </c>
      <c r="C36" s="88"/>
      <c r="D36" s="89"/>
      <c r="E36" s="90"/>
      <c r="F36" s="91"/>
      <c r="G36" s="76" t="s">
        <v>46</v>
      </c>
      <c r="H36" s="77" t="s">
        <v>47</v>
      </c>
      <c r="I36" s="76" t="s">
        <v>47</v>
      </c>
      <c r="J36" s="76" t="s">
        <v>47</v>
      </c>
      <c r="K36" s="78" t="s">
        <v>47</v>
      </c>
      <c r="L36" s="78" t="s">
        <v>47</v>
      </c>
      <c r="M36" s="92"/>
      <c r="N36" s="118">
        <f>COUNTIF(B8:B38,"Q")</f>
        <v>0</v>
      </c>
      <c r="O36" s="119">
        <f>COUNTIF(B8:B38,"D")</f>
        <v>0</v>
      </c>
      <c r="P36" s="119">
        <f>COUNTIF(B8:B38,"R")</f>
        <v>0</v>
      </c>
      <c r="Q36" s="119">
        <f>COUNTIF(B8:B38,"J")</f>
        <v>0</v>
      </c>
      <c r="R36" s="119">
        <f>COUNTIF(B8:B38,"L")</f>
        <v>0</v>
      </c>
      <c r="S36" s="119">
        <f>COUNTIF(B8:B38,"K")</f>
        <v>0</v>
      </c>
      <c r="T36" s="134">
        <f>SUM(N30:T31,N33:T34,N36:S37)</f>
        <v>31</v>
      </c>
      <c r="U36" s="69"/>
      <c r="Z36" s="221">
        <f>$T$36</f>
        <v>31</v>
      </c>
      <c r="AA36" s="76" t="s">
        <v>47</v>
      </c>
      <c r="AB36" s="76" t="s">
        <v>47</v>
      </c>
      <c r="AC36" s="78" t="s">
        <v>47</v>
      </c>
      <c r="AD36" s="78" t="s">
        <v>47</v>
      </c>
      <c r="AN36" s="77" t="s">
        <v>47</v>
      </c>
      <c r="AO36" s="76" t="s">
        <v>47</v>
      </c>
      <c r="AP36" s="76" t="s">
        <v>47</v>
      </c>
      <c r="AQ36" s="78" t="s">
        <v>47</v>
      </c>
      <c r="AR36" s="78" t="s">
        <v>47</v>
      </c>
    </row>
    <row r="37" spans="1:44" ht="18.95" customHeight="1" thickBot="1">
      <c r="A37" s="70">
        <v>30</v>
      </c>
      <c r="B37" s="87" t="s">
        <v>45</v>
      </c>
      <c r="C37" s="88"/>
      <c r="D37" s="89"/>
      <c r="E37" s="90"/>
      <c r="F37" s="91"/>
      <c r="G37" s="76" t="s">
        <v>46</v>
      </c>
      <c r="H37" s="77" t="s">
        <v>47</v>
      </c>
      <c r="I37" s="76" t="s">
        <v>47</v>
      </c>
      <c r="J37" s="76" t="s">
        <v>47</v>
      </c>
      <c r="K37" s="78" t="s">
        <v>47</v>
      </c>
      <c r="L37" s="78" t="s">
        <v>47</v>
      </c>
      <c r="M37" s="92"/>
      <c r="N37" s="121"/>
      <c r="O37" s="122"/>
      <c r="P37" s="122"/>
      <c r="Q37" s="122"/>
      <c r="R37" s="122"/>
      <c r="S37" s="122"/>
      <c r="T37" s="135"/>
      <c r="U37" s="69"/>
      <c r="AA37" s="76" t="s">
        <v>47</v>
      </c>
      <c r="AB37" s="76" t="s">
        <v>47</v>
      </c>
      <c r="AC37" s="78" t="s">
        <v>47</v>
      </c>
      <c r="AD37" s="78" t="s">
        <v>47</v>
      </c>
      <c r="AN37" s="77" t="s">
        <v>47</v>
      </c>
      <c r="AO37" s="76" t="s">
        <v>47</v>
      </c>
      <c r="AP37" s="76" t="s">
        <v>47</v>
      </c>
      <c r="AQ37" s="78" t="s">
        <v>47</v>
      </c>
      <c r="AR37" s="78" t="s">
        <v>47</v>
      </c>
    </row>
    <row r="38" spans="1:44" ht="18.95" customHeight="1" thickBot="1">
      <c r="A38" s="70">
        <v>31</v>
      </c>
      <c r="B38" s="136" t="s">
        <v>45</v>
      </c>
      <c r="C38" s="104"/>
      <c r="D38" s="105"/>
      <c r="E38" s="90"/>
      <c r="F38" s="137"/>
      <c r="G38" s="138" t="s">
        <v>46</v>
      </c>
      <c r="H38" s="77" t="s">
        <v>47</v>
      </c>
      <c r="I38" s="76" t="s">
        <v>47</v>
      </c>
      <c r="J38" s="76" t="s">
        <v>47</v>
      </c>
      <c r="K38" s="78" t="s">
        <v>47</v>
      </c>
      <c r="L38" s="78" t="s">
        <v>47</v>
      </c>
      <c r="M38" s="92"/>
      <c r="N38" s="139"/>
      <c r="O38" s="140"/>
      <c r="P38" s="140"/>
      <c r="Q38" s="140"/>
      <c r="R38" s="140"/>
      <c r="S38" s="140"/>
      <c r="T38" s="141"/>
      <c r="U38" s="69"/>
      <c r="AA38" s="76" t="s">
        <v>47</v>
      </c>
      <c r="AB38" s="76" t="s">
        <v>47</v>
      </c>
      <c r="AC38" s="78" t="s">
        <v>47</v>
      </c>
      <c r="AD38" s="78" t="s">
        <v>47</v>
      </c>
      <c r="AN38" s="77" t="s">
        <v>47</v>
      </c>
      <c r="AO38" s="76" t="s">
        <v>47</v>
      </c>
      <c r="AP38" s="76" t="s">
        <v>47</v>
      </c>
      <c r="AQ38" s="78" t="s">
        <v>47</v>
      </c>
      <c r="AR38" s="78" t="s">
        <v>47</v>
      </c>
    </row>
    <row r="39" spans="1:44" ht="24" customHeight="1" thickBot="1">
      <c r="A39" s="142" t="s">
        <v>116</v>
      </c>
      <c r="B39" s="143">
        <v>12</v>
      </c>
      <c r="C39" s="144"/>
      <c r="D39" s="144"/>
      <c r="E39" s="145">
        <v>0.45833333333333331</v>
      </c>
      <c r="F39" s="146"/>
      <c r="G39" s="143">
        <v>31</v>
      </c>
      <c r="H39" s="147">
        <v>10</v>
      </c>
      <c r="I39" s="148">
        <v>4</v>
      </c>
      <c r="J39" s="149"/>
      <c r="K39" s="148">
        <v>4</v>
      </c>
      <c r="L39" s="149"/>
      <c r="M39" s="150"/>
      <c r="N39" s="151" t="s">
        <v>45</v>
      </c>
      <c r="O39" s="152"/>
      <c r="P39" s="152"/>
      <c r="Q39" s="153"/>
      <c r="R39" s="152"/>
      <c r="S39" s="152"/>
      <c r="T39" s="154"/>
      <c r="U39" s="69"/>
      <c r="AA39" s="155">
        <v>0</v>
      </c>
      <c r="AB39" s="156"/>
      <c r="AC39" s="155">
        <v>0</v>
      </c>
      <c r="AD39" s="156"/>
      <c r="AN39" s="147">
        <v>0</v>
      </c>
      <c r="AO39" s="148">
        <v>0</v>
      </c>
      <c r="AP39" s="149"/>
      <c r="AQ39" s="148">
        <v>0</v>
      </c>
      <c r="AR39" s="149"/>
    </row>
    <row r="40" spans="1:44" ht="41.25" customHeight="1" thickTop="1" thickBot="1">
      <c r="A40" s="157" t="s">
        <v>117</v>
      </c>
      <c r="B40" s="158"/>
      <c r="C40" s="158"/>
      <c r="D40" s="158"/>
      <c r="E40" s="159"/>
      <c r="F40" s="160"/>
      <c r="G40" s="160"/>
      <c r="H40" s="160"/>
      <c r="I40" s="160"/>
      <c r="J40" s="160"/>
      <c r="K40" s="161"/>
      <c r="L40" s="161"/>
      <c r="M40" s="161"/>
      <c r="N40" s="161"/>
      <c r="O40" s="161"/>
      <c r="P40" s="161"/>
      <c r="Q40" s="162" t="s">
        <v>118</v>
      </c>
      <c r="R40" s="158"/>
      <c r="S40" s="158"/>
      <c r="T40" s="160"/>
      <c r="U40" s="163"/>
      <c r="AA40" s="164"/>
      <c r="AB40" s="164"/>
      <c r="AC40" s="165"/>
      <c r="AD40" s="165"/>
      <c r="AN40" s="160"/>
      <c r="AO40" s="160"/>
      <c r="AP40" s="160"/>
      <c r="AQ40" s="161"/>
      <c r="AR40" s="161"/>
    </row>
    <row r="41" spans="1:44" ht="39.75" customHeight="1" thickTop="1" thickBot="1">
      <c r="A41" s="1" t="s">
        <v>0</v>
      </c>
      <c r="B41" s="2"/>
      <c r="C41" s="2"/>
      <c r="D41" s="2"/>
      <c r="E41" s="2"/>
      <c r="F41" s="2"/>
      <c r="G41" s="2"/>
      <c r="H41" s="2"/>
      <c r="I41" s="3"/>
      <c r="J41" s="3"/>
      <c r="K41" s="3"/>
      <c r="L41" s="3"/>
      <c r="M41" s="4" t="s">
        <v>1</v>
      </c>
      <c r="N41" s="4"/>
      <c r="O41" s="4"/>
      <c r="P41" s="4"/>
      <c r="Q41" s="5"/>
      <c r="R41" s="4"/>
      <c r="S41" s="4"/>
      <c r="T41" s="6" t="s">
        <v>2</v>
      </c>
      <c r="U41" s="7"/>
      <c r="AA41" s="3"/>
      <c r="AB41" s="3"/>
      <c r="AC41" s="3"/>
      <c r="AD41" s="3"/>
      <c r="AE41" s="8" t="s">
        <v>1</v>
      </c>
      <c r="AN41" s="2"/>
      <c r="AO41" s="3"/>
      <c r="AP41" s="3"/>
      <c r="AQ41" s="3"/>
      <c r="AR41" s="3"/>
    </row>
    <row r="42" spans="1:44" ht="27" customHeight="1">
      <c r="A42" s="9" t="s">
        <v>3</v>
      </c>
      <c r="B42" s="10"/>
      <c r="C42" s="11"/>
      <c r="D42" s="12">
        <v>0.45833333333333331</v>
      </c>
      <c r="E42" s="13" t="s">
        <v>4</v>
      </c>
      <c r="F42" s="14"/>
      <c r="G42" s="14"/>
      <c r="H42" s="14"/>
      <c r="I42" s="14"/>
      <c r="J42" s="14"/>
      <c r="K42" s="14"/>
      <c r="L42" s="14"/>
      <c r="M42" s="15" t="s">
        <v>5</v>
      </c>
      <c r="N42" s="220" t="str">
        <f ca="1">OFFSET(name!$B$1,MATCH(C44,Lab_NO,0),0)</f>
        <v>MOHAMED AMAL EL-SAYED</v>
      </c>
      <c r="O42" s="220"/>
      <c r="P42" s="220"/>
      <c r="Q42" s="220"/>
      <c r="R42" s="220"/>
      <c r="S42" s="16" t="s">
        <v>7</v>
      </c>
      <c r="T42" s="17"/>
      <c r="AA42" s="14"/>
      <c r="AB42" s="14"/>
      <c r="AC42" s="14"/>
      <c r="AD42" s="14"/>
      <c r="AN42" s="14"/>
      <c r="AO42" s="14"/>
      <c r="AP42" s="14"/>
      <c r="AQ42" s="14"/>
      <c r="AR42" s="14"/>
    </row>
    <row r="43" spans="1:44" ht="33" customHeight="1">
      <c r="A43" s="19" t="s">
        <v>9</v>
      </c>
      <c r="B43" s="20"/>
      <c r="C43" s="20"/>
      <c r="D43" s="20"/>
      <c r="E43" s="20"/>
      <c r="F43" s="20"/>
      <c r="G43" s="21"/>
      <c r="H43" s="22"/>
      <c r="I43" s="22"/>
      <c r="J43" s="22"/>
      <c r="K43" s="22"/>
      <c r="L43" s="23" t="s">
        <v>10</v>
      </c>
      <c r="M43" s="15" t="s">
        <v>11</v>
      </c>
      <c r="N43" s="24" t="str">
        <f ca="1">OFFSET(name!$B$1,MATCH(C44,Lab_NO,0),2)</f>
        <v>ADM.</v>
      </c>
      <c r="O43" s="24"/>
      <c r="P43" s="24"/>
      <c r="Q43" s="24"/>
      <c r="R43" s="24"/>
      <c r="S43" s="16" t="s">
        <v>13</v>
      </c>
      <c r="T43" s="17"/>
      <c r="U43" s="25"/>
      <c r="V43" s="26"/>
      <c r="W43" s="26"/>
      <c r="X43" s="25"/>
      <c r="Y43" s="25"/>
      <c r="AA43" s="22"/>
      <c r="AB43" s="22"/>
      <c r="AC43" s="22"/>
      <c r="AD43" s="27" t="s">
        <v>14</v>
      </c>
      <c r="AN43" s="22"/>
      <c r="AO43" s="22"/>
      <c r="AP43" s="22"/>
      <c r="AQ43" s="22"/>
      <c r="AR43" s="23" t="s">
        <v>10</v>
      </c>
    </row>
    <row r="44" spans="1:44" ht="30" customHeight="1" thickBot="1">
      <c r="A44" s="28" t="s">
        <v>16</v>
      </c>
      <c r="B44" s="29"/>
      <c r="C44" s="30" t="str">
        <f>INDEX(Lab_NO,INT(ROW()/40)+1)</f>
        <v>S 79</v>
      </c>
      <c r="D44" s="30"/>
      <c r="E44" s="31"/>
      <c r="F44" s="32" t="s">
        <v>18</v>
      </c>
      <c r="G44" s="33"/>
      <c r="H44" s="34"/>
      <c r="I44" s="34"/>
      <c r="J44" s="34"/>
      <c r="K44" s="34"/>
      <c r="L44" s="34"/>
      <c r="M44" s="35" t="s">
        <v>19</v>
      </c>
      <c r="N44" s="219" t="s">
        <v>20</v>
      </c>
      <c r="O44" s="219"/>
      <c r="P44" s="219"/>
      <c r="Q44" s="219"/>
      <c r="R44" s="219"/>
      <c r="S44" s="36" t="s">
        <v>21</v>
      </c>
      <c r="T44" s="37"/>
      <c r="U44" s="38"/>
      <c r="V44" s="38"/>
      <c r="X44" s="25"/>
      <c r="AA44" s="39"/>
      <c r="AB44" s="39"/>
      <c r="AC44" s="39"/>
      <c r="AD44" s="39"/>
      <c r="AN44" s="34"/>
      <c r="AO44" s="34"/>
      <c r="AP44" s="34"/>
      <c r="AQ44" s="34"/>
      <c r="AR44" s="34"/>
    </row>
    <row r="45" spans="1:44" ht="21.75" customHeight="1" thickTop="1">
      <c r="A45" s="40" t="s">
        <v>23</v>
      </c>
      <c r="B45" s="41" t="s">
        <v>24</v>
      </c>
      <c r="C45" s="42" t="s">
        <v>25</v>
      </c>
      <c r="D45" s="43"/>
      <c r="E45" s="44"/>
      <c r="F45" s="45" t="s">
        <v>26</v>
      </c>
      <c r="G45" s="42" t="s">
        <v>27</v>
      </c>
      <c r="H45" s="43"/>
      <c r="I45" s="44"/>
      <c r="J45" s="44"/>
      <c r="K45" s="44"/>
      <c r="L45" s="46"/>
      <c r="M45" s="47" t="s">
        <v>28</v>
      </c>
      <c r="N45" s="48" t="s">
        <v>29</v>
      </c>
      <c r="O45" s="49"/>
      <c r="P45" s="49"/>
      <c r="Q45" s="49"/>
      <c r="R45" s="49"/>
      <c r="S45" s="49"/>
      <c r="T45" s="50"/>
      <c r="AA45" s="44"/>
      <c r="AB45" s="44"/>
      <c r="AC45" s="44"/>
      <c r="AD45" s="46" t="s">
        <v>28</v>
      </c>
      <c r="AN45" s="43"/>
      <c r="AO45" s="44"/>
      <c r="AP45" s="44"/>
      <c r="AQ45" s="44"/>
      <c r="AR45" s="46"/>
    </row>
    <row r="46" spans="1:44" ht="18.75" customHeight="1">
      <c r="A46" s="51" t="s">
        <v>31</v>
      </c>
      <c r="B46" s="52" t="s">
        <v>32</v>
      </c>
      <c r="C46" s="53">
        <v>1</v>
      </c>
      <c r="D46" s="53">
        <v>1.25</v>
      </c>
      <c r="E46" s="53">
        <v>1.7</v>
      </c>
      <c r="F46" s="53">
        <v>2</v>
      </c>
      <c r="G46" s="54" t="s">
        <v>33</v>
      </c>
      <c r="H46" s="54" t="s">
        <v>34</v>
      </c>
      <c r="I46" s="55" t="s">
        <v>35</v>
      </c>
      <c r="J46" s="56"/>
      <c r="K46" s="55" t="s">
        <v>36</v>
      </c>
      <c r="L46" s="56"/>
      <c r="M46" s="54" t="s">
        <v>37</v>
      </c>
      <c r="N46" s="57"/>
      <c r="O46" s="58"/>
      <c r="P46" s="58"/>
      <c r="Q46" s="58"/>
      <c r="R46" s="58"/>
      <c r="S46" s="58"/>
      <c r="T46" s="59"/>
      <c r="AA46" s="55" t="s">
        <v>35</v>
      </c>
      <c r="AB46" s="56"/>
      <c r="AC46" s="55" t="s">
        <v>36</v>
      </c>
      <c r="AD46" s="56"/>
      <c r="AN46" s="54" t="s">
        <v>34</v>
      </c>
      <c r="AO46" s="55" t="s">
        <v>35</v>
      </c>
      <c r="AP46" s="56"/>
      <c r="AQ46" s="55" t="s">
        <v>36</v>
      </c>
      <c r="AR46" s="56"/>
    </row>
    <row r="47" spans="1:44" ht="18.75" customHeight="1" thickBot="1">
      <c r="A47" s="60"/>
      <c r="B47" s="61"/>
      <c r="C47" s="62"/>
      <c r="D47" s="62"/>
      <c r="E47" s="62"/>
      <c r="F47" s="62"/>
      <c r="G47" s="63" t="s">
        <v>39</v>
      </c>
      <c r="H47" s="63" t="s">
        <v>40</v>
      </c>
      <c r="I47" s="64" t="s">
        <v>41</v>
      </c>
      <c r="J47" s="65"/>
      <c r="K47" s="64" t="s">
        <v>42</v>
      </c>
      <c r="L47" s="65"/>
      <c r="M47" s="63" t="s">
        <v>43</v>
      </c>
      <c r="N47" s="66"/>
      <c r="O47" s="67"/>
      <c r="P47" s="67"/>
      <c r="Q47" s="67"/>
      <c r="R47" s="67"/>
      <c r="S47" s="67"/>
      <c r="T47" s="68"/>
      <c r="U47" s="69"/>
      <c r="AA47" s="64" t="s">
        <v>41</v>
      </c>
      <c r="AB47" s="65"/>
      <c r="AC47" s="64" t="s">
        <v>42</v>
      </c>
      <c r="AD47" s="65"/>
      <c r="AN47" s="63" t="s">
        <v>40</v>
      </c>
      <c r="AO47" s="64" t="s">
        <v>41</v>
      </c>
      <c r="AP47" s="65"/>
      <c r="AQ47" s="64" t="s">
        <v>42</v>
      </c>
      <c r="AR47" s="65"/>
    </row>
    <row r="48" spans="1:44" ht="18.75" customHeight="1" thickTop="1">
      <c r="A48" s="70">
        <v>1</v>
      </c>
      <c r="B48" s="71" t="s">
        <v>49</v>
      </c>
      <c r="C48" s="72"/>
      <c r="D48" s="73"/>
      <c r="E48" s="74">
        <v>4.1666666666666664E-2</v>
      </c>
      <c r="F48" s="75"/>
      <c r="G48" s="76" t="s">
        <v>46</v>
      </c>
      <c r="H48" s="77" t="s">
        <v>46</v>
      </c>
      <c r="I48" s="76" t="s">
        <v>47</v>
      </c>
      <c r="J48" s="76" t="s">
        <v>47</v>
      </c>
      <c r="K48" s="78" t="s">
        <v>47</v>
      </c>
      <c r="L48" s="78" t="s">
        <v>47</v>
      </c>
      <c r="M48" s="79"/>
      <c r="N48" s="80" t="s">
        <v>48</v>
      </c>
      <c r="O48" s="81"/>
      <c r="P48" s="82"/>
      <c r="Q48" s="83" t="s">
        <v>49</v>
      </c>
      <c r="R48" s="84" t="s">
        <v>50</v>
      </c>
      <c r="S48" s="85"/>
      <c r="T48" s="86"/>
      <c r="U48" s="69" t="s">
        <v>1</v>
      </c>
      <c r="AA48" s="76" t="s">
        <v>47</v>
      </c>
      <c r="AB48" s="76" t="s">
        <v>47</v>
      </c>
      <c r="AC48" s="78" t="s">
        <v>47</v>
      </c>
      <c r="AD48" s="78" t="s">
        <v>47</v>
      </c>
      <c r="AN48" s="77" t="s">
        <v>47</v>
      </c>
      <c r="AO48" s="76" t="s">
        <v>47</v>
      </c>
      <c r="AP48" s="76" t="s">
        <v>47</v>
      </c>
      <c r="AQ48" s="78" t="s">
        <v>47</v>
      </c>
      <c r="AR48" s="78" t="s">
        <v>47</v>
      </c>
    </row>
    <row r="49" spans="1:44" ht="18.95" customHeight="1">
      <c r="A49" s="70">
        <v>2</v>
      </c>
      <c r="B49" s="87" t="s">
        <v>49</v>
      </c>
      <c r="C49" s="88"/>
      <c r="D49" s="89"/>
      <c r="E49" s="90">
        <v>4.1666666666666664E-2</v>
      </c>
      <c r="F49" s="91"/>
      <c r="G49" s="76" t="s">
        <v>46</v>
      </c>
      <c r="H49" s="77" t="s">
        <v>46</v>
      </c>
      <c r="I49" s="76" t="s">
        <v>47</v>
      </c>
      <c r="J49" s="76" t="s">
        <v>47</v>
      </c>
      <c r="K49" s="78" t="s">
        <v>47</v>
      </c>
      <c r="L49" s="78" t="s">
        <v>47</v>
      </c>
      <c r="M49" s="92"/>
      <c r="N49" s="93" t="s">
        <v>52</v>
      </c>
      <c r="O49" s="94"/>
      <c r="P49" s="95"/>
      <c r="Q49" s="96" t="s">
        <v>53</v>
      </c>
      <c r="R49" s="84" t="s">
        <v>54</v>
      </c>
      <c r="S49" s="85"/>
      <c r="T49" s="86"/>
      <c r="U49" s="69"/>
      <c r="AA49" s="76" t="s">
        <v>47</v>
      </c>
      <c r="AB49" s="76" t="s">
        <v>47</v>
      </c>
      <c r="AC49" s="78" t="s">
        <v>47</v>
      </c>
      <c r="AD49" s="78" t="s">
        <v>47</v>
      </c>
      <c r="AN49" s="77" t="s">
        <v>47</v>
      </c>
      <c r="AO49" s="76" t="s">
        <v>47</v>
      </c>
      <c r="AP49" s="76" t="s">
        <v>47</v>
      </c>
      <c r="AQ49" s="78" t="s">
        <v>47</v>
      </c>
      <c r="AR49" s="78" t="s">
        <v>47</v>
      </c>
    </row>
    <row r="50" spans="1:44" ht="18.95" customHeight="1">
      <c r="A50" s="70">
        <v>3</v>
      </c>
      <c r="B50" s="87" t="s">
        <v>49</v>
      </c>
      <c r="C50" s="88"/>
      <c r="D50" s="89"/>
      <c r="E50" s="90">
        <v>4.1666666666666664E-2</v>
      </c>
      <c r="F50" s="91"/>
      <c r="G50" s="76" t="s">
        <v>46</v>
      </c>
      <c r="H50" s="77" t="s">
        <v>46</v>
      </c>
      <c r="I50" s="76" t="s">
        <v>47</v>
      </c>
      <c r="J50" s="76" t="s">
        <v>47</v>
      </c>
      <c r="K50" s="78" t="s">
        <v>47</v>
      </c>
      <c r="L50" s="78" t="s">
        <v>47</v>
      </c>
      <c r="M50" s="92"/>
      <c r="N50" s="93" t="s">
        <v>56</v>
      </c>
      <c r="O50" s="94"/>
      <c r="P50" s="95"/>
      <c r="Q50" s="96" t="s">
        <v>57</v>
      </c>
      <c r="R50" s="84" t="s">
        <v>58</v>
      </c>
      <c r="S50" s="85"/>
      <c r="T50" s="86"/>
      <c r="U50" s="69"/>
      <c r="AA50" s="76" t="s">
        <v>47</v>
      </c>
      <c r="AB50" s="76" t="s">
        <v>47</v>
      </c>
      <c r="AC50" s="78" t="s">
        <v>47</v>
      </c>
      <c r="AD50" s="78" t="s">
        <v>47</v>
      </c>
      <c r="AN50" s="77" t="s">
        <v>47</v>
      </c>
      <c r="AO50" s="76" t="s">
        <v>47</v>
      </c>
      <c r="AP50" s="76" t="s">
        <v>47</v>
      </c>
      <c r="AQ50" s="78" t="s">
        <v>47</v>
      </c>
      <c r="AR50" s="78" t="s">
        <v>47</v>
      </c>
    </row>
    <row r="51" spans="1:44" ht="18.95" customHeight="1">
      <c r="A51" s="70">
        <v>4</v>
      </c>
      <c r="B51" s="87" t="s">
        <v>49</v>
      </c>
      <c r="C51" s="88"/>
      <c r="D51" s="89"/>
      <c r="E51" s="90">
        <v>4.1666666666666664E-2</v>
      </c>
      <c r="F51" s="91"/>
      <c r="G51" s="76" t="s">
        <v>46</v>
      </c>
      <c r="H51" s="77" t="s">
        <v>46</v>
      </c>
      <c r="I51" s="76" t="s">
        <v>47</v>
      </c>
      <c r="J51" s="76" t="s">
        <v>47</v>
      </c>
      <c r="K51" s="78" t="s">
        <v>47</v>
      </c>
      <c r="L51" s="78" t="s">
        <v>47</v>
      </c>
      <c r="M51" s="92"/>
      <c r="N51" s="93" t="s">
        <v>60</v>
      </c>
      <c r="O51" s="94"/>
      <c r="P51" s="95"/>
      <c r="Q51" s="96" t="s">
        <v>61</v>
      </c>
      <c r="R51" s="84" t="s">
        <v>62</v>
      </c>
      <c r="S51" s="85"/>
      <c r="T51" s="86"/>
      <c r="U51" s="69"/>
      <c r="AA51" s="76" t="s">
        <v>47</v>
      </c>
      <c r="AB51" s="76" t="s">
        <v>47</v>
      </c>
      <c r="AC51" s="78" t="s">
        <v>47</v>
      </c>
      <c r="AD51" s="78" t="s">
        <v>47</v>
      </c>
      <c r="AN51" s="77" t="s">
        <v>47</v>
      </c>
      <c r="AO51" s="76" t="s">
        <v>47</v>
      </c>
      <c r="AP51" s="76" t="s">
        <v>47</v>
      </c>
      <c r="AQ51" s="78" t="s">
        <v>47</v>
      </c>
      <c r="AR51" s="78" t="s">
        <v>47</v>
      </c>
    </row>
    <row r="52" spans="1:44" ht="18.95" customHeight="1">
      <c r="A52" s="70">
        <v>5</v>
      </c>
      <c r="B52" s="87" t="s">
        <v>49</v>
      </c>
      <c r="C52" s="88"/>
      <c r="D52" s="89"/>
      <c r="E52" s="90"/>
      <c r="F52" s="91"/>
      <c r="G52" s="76" t="s">
        <v>46</v>
      </c>
      <c r="H52" s="77" t="s">
        <v>47</v>
      </c>
      <c r="I52" s="76" t="s">
        <v>46</v>
      </c>
      <c r="J52" s="76" t="s">
        <v>47</v>
      </c>
      <c r="K52" s="78" t="s">
        <v>47</v>
      </c>
      <c r="L52" s="78" t="s">
        <v>47</v>
      </c>
      <c r="M52" s="92"/>
      <c r="N52" s="97" t="s">
        <v>64</v>
      </c>
      <c r="O52" s="98"/>
      <c r="P52" s="99"/>
      <c r="Q52" s="100" t="s">
        <v>45</v>
      </c>
      <c r="R52" s="101" t="s">
        <v>65</v>
      </c>
      <c r="S52" s="102"/>
      <c r="T52" s="103"/>
      <c r="U52" s="69"/>
      <c r="AA52" s="76" t="s">
        <v>47</v>
      </c>
      <c r="AB52" s="76" t="s">
        <v>47</v>
      </c>
      <c r="AC52" s="78" t="s">
        <v>47</v>
      </c>
      <c r="AD52" s="78" t="s">
        <v>47</v>
      </c>
      <c r="AN52" s="77" t="s">
        <v>47</v>
      </c>
      <c r="AO52" s="76" t="s">
        <v>47</v>
      </c>
      <c r="AP52" s="76" t="s">
        <v>47</v>
      </c>
      <c r="AQ52" s="78" t="s">
        <v>47</v>
      </c>
      <c r="AR52" s="78" t="s">
        <v>47</v>
      </c>
    </row>
    <row r="53" spans="1:44" ht="18.95" customHeight="1">
      <c r="A53" s="70">
        <v>6</v>
      </c>
      <c r="B53" s="87" t="s">
        <v>45</v>
      </c>
      <c r="C53" s="88"/>
      <c r="D53" s="89"/>
      <c r="E53" s="90"/>
      <c r="F53" s="91"/>
      <c r="G53" s="76" t="s">
        <v>46</v>
      </c>
      <c r="H53" s="77" t="s">
        <v>47</v>
      </c>
      <c r="I53" s="76" t="s">
        <v>47</v>
      </c>
      <c r="J53" s="76" t="s">
        <v>47</v>
      </c>
      <c r="K53" s="78" t="s">
        <v>47</v>
      </c>
      <c r="L53" s="78" t="s">
        <v>47</v>
      </c>
      <c r="M53" s="92"/>
      <c r="N53" s="97" t="s">
        <v>67</v>
      </c>
      <c r="O53" s="98"/>
      <c r="P53" s="99"/>
      <c r="Q53" s="100" t="s">
        <v>68</v>
      </c>
      <c r="R53" s="101" t="s">
        <v>69</v>
      </c>
      <c r="S53" s="102"/>
      <c r="T53" s="103"/>
      <c r="U53" s="69" t="s">
        <v>1</v>
      </c>
      <c r="AA53" s="76" t="s">
        <v>47</v>
      </c>
      <c r="AB53" s="76" t="s">
        <v>47</v>
      </c>
      <c r="AC53" s="78" t="s">
        <v>47</v>
      </c>
      <c r="AD53" s="78" t="s">
        <v>47</v>
      </c>
      <c r="AN53" s="77" t="s">
        <v>47</v>
      </c>
      <c r="AO53" s="76" t="s">
        <v>47</v>
      </c>
      <c r="AP53" s="76" t="s">
        <v>47</v>
      </c>
      <c r="AQ53" s="78" t="s">
        <v>47</v>
      </c>
      <c r="AR53" s="78" t="s">
        <v>47</v>
      </c>
    </row>
    <row r="54" spans="1:44" ht="18.95" customHeight="1">
      <c r="A54" s="70">
        <v>7</v>
      </c>
      <c r="B54" s="87" t="s">
        <v>45</v>
      </c>
      <c r="C54" s="88"/>
      <c r="D54" s="89"/>
      <c r="E54" s="90"/>
      <c r="F54" s="91"/>
      <c r="G54" s="76" t="s">
        <v>46</v>
      </c>
      <c r="H54" s="77" t="s">
        <v>47</v>
      </c>
      <c r="I54" s="76" t="s">
        <v>47</v>
      </c>
      <c r="J54" s="76" t="s">
        <v>47</v>
      </c>
      <c r="K54" s="78" t="s">
        <v>47</v>
      </c>
      <c r="L54" s="78" t="s">
        <v>47</v>
      </c>
      <c r="M54" s="92"/>
      <c r="N54" s="93" t="s">
        <v>71</v>
      </c>
      <c r="O54" s="94"/>
      <c r="P54" s="95"/>
      <c r="Q54" s="96" t="s">
        <v>72</v>
      </c>
      <c r="R54" s="84" t="s">
        <v>73</v>
      </c>
      <c r="S54" s="85"/>
      <c r="T54" s="86"/>
      <c r="U54" s="69" t="s">
        <v>1</v>
      </c>
      <c r="AA54" s="76" t="s">
        <v>47</v>
      </c>
      <c r="AB54" s="76" t="s">
        <v>47</v>
      </c>
      <c r="AC54" s="78" t="s">
        <v>47</v>
      </c>
      <c r="AD54" s="78" t="s">
        <v>47</v>
      </c>
      <c r="AN54" s="77" t="s">
        <v>47</v>
      </c>
      <c r="AO54" s="76" t="s">
        <v>47</v>
      </c>
      <c r="AP54" s="76" t="s">
        <v>47</v>
      </c>
      <c r="AQ54" s="78" t="s">
        <v>47</v>
      </c>
      <c r="AR54" s="78" t="s">
        <v>47</v>
      </c>
    </row>
    <row r="55" spans="1:44" ht="18.95" customHeight="1">
      <c r="A55" s="70">
        <v>8</v>
      </c>
      <c r="B55" s="87" t="s">
        <v>45</v>
      </c>
      <c r="C55" s="88"/>
      <c r="D55" s="89"/>
      <c r="E55" s="90"/>
      <c r="F55" s="91"/>
      <c r="G55" s="76" t="s">
        <v>46</v>
      </c>
      <c r="H55" s="77" t="s">
        <v>47</v>
      </c>
      <c r="I55" s="76" t="s">
        <v>47</v>
      </c>
      <c r="J55" s="76" t="s">
        <v>47</v>
      </c>
      <c r="K55" s="78" t="s">
        <v>47</v>
      </c>
      <c r="L55" s="78" t="s">
        <v>47</v>
      </c>
      <c r="M55" s="92"/>
      <c r="N55" s="93" t="s">
        <v>74</v>
      </c>
      <c r="O55" s="94"/>
      <c r="P55" s="95"/>
      <c r="Q55" s="96" t="s">
        <v>75</v>
      </c>
      <c r="R55" s="84" t="s">
        <v>76</v>
      </c>
      <c r="S55" s="85"/>
      <c r="T55" s="86"/>
      <c r="U55" s="69"/>
      <c r="AA55" s="76" t="s">
        <v>47</v>
      </c>
      <c r="AB55" s="76" t="s">
        <v>47</v>
      </c>
      <c r="AC55" s="78" t="s">
        <v>47</v>
      </c>
      <c r="AD55" s="78" t="s">
        <v>47</v>
      </c>
      <c r="AN55" s="77" t="s">
        <v>47</v>
      </c>
      <c r="AO55" s="76" t="s">
        <v>47</v>
      </c>
      <c r="AP55" s="76" t="s">
        <v>47</v>
      </c>
      <c r="AQ55" s="78" t="s">
        <v>47</v>
      </c>
      <c r="AR55" s="78" t="s">
        <v>47</v>
      </c>
    </row>
    <row r="56" spans="1:44" ht="18.95" customHeight="1">
      <c r="A56" s="70">
        <v>9</v>
      </c>
      <c r="B56" s="87" t="s">
        <v>45</v>
      </c>
      <c r="C56" s="88"/>
      <c r="D56" s="89"/>
      <c r="E56" s="90"/>
      <c r="F56" s="91"/>
      <c r="G56" s="76" t="s">
        <v>46</v>
      </c>
      <c r="H56" s="77" t="s">
        <v>47</v>
      </c>
      <c r="I56" s="76" t="s">
        <v>47</v>
      </c>
      <c r="J56" s="76" t="s">
        <v>47</v>
      </c>
      <c r="K56" s="78" t="s">
        <v>47</v>
      </c>
      <c r="L56" s="78" t="s">
        <v>47</v>
      </c>
      <c r="M56" s="92"/>
      <c r="N56" s="93" t="s">
        <v>77</v>
      </c>
      <c r="O56" s="94"/>
      <c r="P56" s="95"/>
      <c r="Q56" s="96" t="s">
        <v>78</v>
      </c>
      <c r="R56" s="84" t="s">
        <v>79</v>
      </c>
      <c r="S56" s="85"/>
      <c r="T56" s="86"/>
      <c r="U56" s="69"/>
      <c r="AA56" s="76" t="s">
        <v>47</v>
      </c>
      <c r="AB56" s="76" t="s">
        <v>47</v>
      </c>
      <c r="AC56" s="78" t="s">
        <v>47</v>
      </c>
      <c r="AD56" s="78" t="s">
        <v>47</v>
      </c>
      <c r="AN56" s="77" t="s">
        <v>47</v>
      </c>
      <c r="AO56" s="76" t="s">
        <v>47</v>
      </c>
      <c r="AP56" s="76" t="s">
        <v>47</v>
      </c>
      <c r="AQ56" s="78" t="s">
        <v>47</v>
      </c>
      <c r="AR56" s="78" t="s">
        <v>47</v>
      </c>
    </row>
    <row r="57" spans="1:44" ht="18.95" customHeight="1">
      <c r="A57" s="70">
        <v>10</v>
      </c>
      <c r="B57" s="87" t="s">
        <v>45</v>
      </c>
      <c r="C57" s="88"/>
      <c r="D57" s="89"/>
      <c r="E57" s="90"/>
      <c r="F57" s="91"/>
      <c r="G57" s="76" t="s">
        <v>46</v>
      </c>
      <c r="H57" s="77" t="s">
        <v>47</v>
      </c>
      <c r="I57" s="76" t="s">
        <v>47</v>
      </c>
      <c r="J57" s="76" t="s">
        <v>47</v>
      </c>
      <c r="K57" s="78" t="s">
        <v>47</v>
      </c>
      <c r="L57" s="78" t="s">
        <v>47</v>
      </c>
      <c r="M57" s="92"/>
      <c r="N57" s="93" t="s">
        <v>80</v>
      </c>
      <c r="O57" s="94"/>
      <c r="P57" s="95"/>
      <c r="Q57" s="96" t="s">
        <v>81</v>
      </c>
      <c r="R57" s="84" t="s">
        <v>82</v>
      </c>
      <c r="S57" s="85"/>
      <c r="T57" s="86"/>
      <c r="U57" s="69"/>
      <c r="AA57" s="76" t="s">
        <v>47</v>
      </c>
      <c r="AB57" s="76" t="s">
        <v>47</v>
      </c>
      <c r="AC57" s="78" t="s">
        <v>47</v>
      </c>
      <c r="AD57" s="78" t="s">
        <v>47</v>
      </c>
      <c r="AN57" s="77" t="s">
        <v>47</v>
      </c>
      <c r="AO57" s="76" t="s">
        <v>47</v>
      </c>
      <c r="AP57" s="76" t="s">
        <v>47</v>
      </c>
      <c r="AQ57" s="78" t="s">
        <v>47</v>
      </c>
      <c r="AR57" s="78" t="s">
        <v>47</v>
      </c>
    </row>
    <row r="58" spans="1:44" ht="18.95" customHeight="1">
      <c r="A58" s="70">
        <v>11</v>
      </c>
      <c r="B58" s="87" t="s">
        <v>45</v>
      </c>
      <c r="C58" s="88"/>
      <c r="D58" s="89"/>
      <c r="E58" s="90"/>
      <c r="F58" s="91"/>
      <c r="G58" s="76" t="s">
        <v>46</v>
      </c>
      <c r="H58" s="77" t="s">
        <v>47</v>
      </c>
      <c r="I58" s="76" t="s">
        <v>47</v>
      </c>
      <c r="J58" s="76" t="s">
        <v>47</v>
      </c>
      <c r="K58" s="78" t="s">
        <v>47</v>
      </c>
      <c r="L58" s="78" t="s">
        <v>47</v>
      </c>
      <c r="M58" s="92"/>
      <c r="N58" s="93" t="s">
        <v>83</v>
      </c>
      <c r="O58" s="94"/>
      <c r="P58" s="95"/>
      <c r="Q58" s="96" t="s">
        <v>84</v>
      </c>
      <c r="R58" s="84" t="s">
        <v>85</v>
      </c>
      <c r="S58" s="85"/>
      <c r="T58" s="86"/>
      <c r="U58" s="69" t="s">
        <v>1</v>
      </c>
      <c r="AA58" s="76" t="s">
        <v>47</v>
      </c>
      <c r="AB58" s="76" t="s">
        <v>47</v>
      </c>
      <c r="AC58" s="78" t="s">
        <v>47</v>
      </c>
      <c r="AD58" s="78" t="s">
        <v>47</v>
      </c>
      <c r="AN58" s="77" t="s">
        <v>47</v>
      </c>
      <c r="AO58" s="76" t="s">
        <v>47</v>
      </c>
      <c r="AP58" s="76" t="s">
        <v>47</v>
      </c>
      <c r="AQ58" s="78" t="s">
        <v>47</v>
      </c>
      <c r="AR58" s="78" t="s">
        <v>47</v>
      </c>
    </row>
    <row r="59" spans="1:44" ht="18.95" customHeight="1">
      <c r="A59" s="70">
        <v>12</v>
      </c>
      <c r="B59" s="87" t="s">
        <v>45</v>
      </c>
      <c r="C59" s="88"/>
      <c r="D59" s="89"/>
      <c r="E59" s="90"/>
      <c r="F59" s="91"/>
      <c r="G59" s="76" t="s">
        <v>46</v>
      </c>
      <c r="H59" s="77" t="s">
        <v>47</v>
      </c>
      <c r="I59" s="76" t="s">
        <v>47</v>
      </c>
      <c r="J59" s="76" t="s">
        <v>47</v>
      </c>
      <c r="K59" s="78" t="s">
        <v>47</v>
      </c>
      <c r="L59" s="78" t="s">
        <v>47</v>
      </c>
      <c r="M59" s="92"/>
      <c r="N59" s="93" t="s">
        <v>86</v>
      </c>
      <c r="O59" s="94"/>
      <c r="P59" s="95"/>
      <c r="Q59" s="96" t="s">
        <v>87</v>
      </c>
      <c r="R59" s="84" t="s">
        <v>88</v>
      </c>
      <c r="S59" s="85"/>
      <c r="T59" s="86"/>
      <c r="U59" s="69"/>
      <c r="AA59" s="76" t="s">
        <v>47</v>
      </c>
      <c r="AB59" s="76" t="s">
        <v>47</v>
      </c>
      <c r="AC59" s="78" t="s">
        <v>47</v>
      </c>
      <c r="AD59" s="78" t="s">
        <v>47</v>
      </c>
      <c r="AN59" s="77" t="s">
        <v>47</v>
      </c>
      <c r="AO59" s="76" t="s">
        <v>47</v>
      </c>
      <c r="AP59" s="76" t="s">
        <v>47</v>
      </c>
      <c r="AQ59" s="78" t="s">
        <v>47</v>
      </c>
      <c r="AR59" s="78" t="s">
        <v>47</v>
      </c>
    </row>
    <row r="60" spans="1:44" ht="18.95" customHeight="1">
      <c r="A60" s="70">
        <v>13</v>
      </c>
      <c r="B60" s="87" t="s">
        <v>92</v>
      </c>
      <c r="C60" s="88"/>
      <c r="D60" s="89"/>
      <c r="E60" s="90"/>
      <c r="F60" s="91"/>
      <c r="G60" s="76" t="s">
        <v>47</v>
      </c>
      <c r="H60" s="77" t="s">
        <v>47</v>
      </c>
      <c r="I60" s="76" t="s">
        <v>47</v>
      </c>
      <c r="J60" s="76" t="s">
        <v>47</v>
      </c>
      <c r="K60" s="78" t="s">
        <v>47</v>
      </c>
      <c r="L60" s="78" t="s">
        <v>47</v>
      </c>
      <c r="M60" s="92"/>
      <c r="N60" s="93" t="s">
        <v>89</v>
      </c>
      <c r="O60" s="94"/>
      <c r="P60" s="95"/>
      <c r="Q60" s="96" t="s">
        <v>4</v>
      </c>
      <c r="R60" s="84" t="s">
        <v>90</v>
      </c>
      <c r="S60" s="85"/>
      <c r="T60" s="86"/>
      <c r="U60" s="69" t="s">
        <v>122</v>
      </c>
      <c r="AA60" s="76" t="s">
        <v>47</v>
      </c>
      <c r="AB60" s="76" t="s">
        <v>47</v>
      </c>
      <c r="AC60" s="78" t="s">
        <v>47</v>
      </c>
      <c r="AD60" s="78" t="s">
        <v>47</v>
      </c>
      <c r="AN60" s="77" t="s">
        <v>47</v>
      </c>
      <c r="AO60" s="76" t="s">
        <v>47</v>
      </c>
      <c r="AP60" s="76" t="s">
        <v>47</v>
      </c>
      <c r="AQ60" s="78" t="s">
        <v>47</v>
      </c>
      <c r="AR60" s="78" t="s">
        <v>47</v>
      </c>
    </row>
    <row r="61" spans="1:44" ht="18.95" customHeight="1">
      <c r="A61" s="70">
        <v>14</v>
      </c>
      <c r="B61" s="87" t="s">
        <v>45</v>
      </c>
      <c r="C61" s="88"/>
      <c r="D61" s="89"/>
      <c r="E61" s="90"/>
      <c r="F61" s="91"/>
      <c r="G61" s="76" t="s">
        <v>46</v>
      </c>
      <c r="H61" s="77" t="s">
        <v>47</v>
      </c>
      <c r="I61" s="76" t="s">
        <v>47</v>
      </c>
      <c r="J61" s="76" t="s">
        <v>46</v>
      </c>
      <c r="K61" s="78" t="s">
        <v>47</v>
      </c>
      <c r="L61" s="78" t="s">
        <v>47</v>
      </c>
      <c r="M61" s="92"/>
      <c r="N61" s="93" t="s">
        <v>91</v>
      </c>
      <c r="O61" s="94"/>
      <c r="P61" s="95"/>
      <c r="Q61" s="96" t="s">
        <v>92</v>
      </c>
      <c r="R61" s="84" t="s">
        <v>93</v>
      </c>
      <c r="S61" s="85"/>
      <c r="T61" s="86"/>
      <c r="U61" s="69"/>
      <c r="AA61" s="76" t="s">
        <v>47</v>
      </c>
      <c r="AB61" s="76" t="s">
        <v>47</v>
      </c>
      <c r="AC61" s="78" t="s">
        <v>47</v>
      </c>
      <c r="AD61" s="78" t="s">
        <v>47</v>
      </c>
      <c r="AN61" s="77" t="s">
        <v>47</v>
      </c>
      <c r="AO61" s="76" t="s">
        <v>47</v>
      </c>
      <c r="AP61" s="76" t="s">
        <v>47</v>
      </c>
      <c r="AQ61" s="78" t="s">
        <v>47</v>
      </c>
      <c r="AR61" s="78" t="s">
        <v>47</v>
      </c>
    </row>
    <row r="62" spans="1:44" ht="18.95" customHeight="1">
      <c r="A62" s="70">
        <v>15</v>
      </c>
      <c r="B62" s="87" t="s">
        <v>49</v>
      </c>
      <c r="C62" s="88"/>
      <c r="D62" s="89"/>
      <c r="E62" s="90">
        <v>4.1666666666666664E-2</v>
      </c>
      <c r="F62" s="91"/>
      <c r="G62" s="76" t="s">
        <v>46</v>
      </c>
      <c r="H62" s="77" t="s">
        <v>46</v>
      </c>
      <c r="I62" s="76" t="s">
        <v>47</v>
      </c>
      <c r="J62" s="76" t="s">
        <v>47</v>
      </c>
      <c r="K62" s="78" t="s">
        <v>47</v>
      </c>
      <c r="L62" s="78" t="s">
        <v>47</v>
      </c>
      <c r="M62" s="92"/>
      <c r="N62" s="93" t="s">
        <v>94</v>
      </c>
      <c r="O62" s="94"/>
      <c r="P62" s="95"/>
      <c r="Q62" s="96" t="s">
        <v>95</v>
      </c>
      <c r="R62" s="84" t="s">
        <v>96</v>
      </c>
      <c r="S62" s="85"/>
      <c r="T62" s="86"/>
      <c r="U62" s="69"/>
      <c r="AA62" s="76" t="s">
        <v>47</v>
      </c>
      <c r="AB62" s="76" t="s">
        <v>47</v>
      </c>
      <c r="AC62" s="78" t="s">
        <v>47</v>
      </c>
      <c r="AD62" s="78" t="s">
        <v>47</v>
      </c>
      <c r="AN62" s="77" t="s">
        <v>47</v>
      </c>
      <c r="AO62" s="76" t="s">
        <v>47</v>
      </c>
      <c r="AP62" s="76" t="s">
        <v>47</v>
      </c>
      <c r="AQ62" s="78" t="s">
        <v>47</v>
      </c>
      <c r="AR62" s="78" t="s">
        <v>47</v>
      </c>
    </row>
    <row r="63" spans="1:44" ht="18.95" customHeight="1">
      <c r="A63" s="70">
        <v>16</v>
      </c>
      <c r="B63" s="87" t="s">
        <v>49</v>
      </c>
      <c r="C63" s="104"/>
      <c r="D63" s="105"/>
      <c r="E63" s="90">
        <v>4.1666666666666664E-2</v>
      </c>
      <c r="F63" s="91"/>
      <c r="G63" s="76" t="s">
        <v>46</v>
      </c>
      <c r="H63" s="77" t="s">
        <v>46</v>
      </c>
      <c r="I63" s="76" t="s">
        <v>47</v>
      </c>
      <c r="J63" s="76" t="s">
        <v>47</v>
      </c>
      <c r="K63" s="78" t="s">
        <v>47</v>
      </c>
      <c r="L63" s="78" t="s">
        <v>47</v>
      </c>
      <c r="M63" s="92"/>
      <c r="N63" s="93" t="s">
        <v>97</v>
      </c>
      <c r="O63" s="94"/>
      <c r="P63" s="95"/>
      <c r="Q63" s="96" t="s">
        <v>98</v>
      </c>
      <c r="R63" s="84" t="s">
        <v>99</v>
      </c>
      <c r="S63" s="85"/>
      <c r="T63" s="86"/>
      <c r="U63" s="69"/>
      <c r="AA63" s="76" t="s">
        <v>47</v>
      </c>
      <c r="AB63" s="76" t="s">
        <v>47</v>
      </c>
      <c r="AC63" s="78" t="s">
        <v>47</v>
      </c>
      <c r="AD63" s="78" t="s">
        <v>47</v>
      </c>
      <c r="AN63" s="77" t="s">
        <v>47</v>
      </c>
      <c r="AO63" s="76" t="s">
        <v>47</v>
      </c>
      <c r="AP63" s="76" t="s">
        <v>47</v>
      </c>
      <c r="AQ63" s="78" t="s">
        <v>47</v>
      </c>
      <c r="AR63" s="78" t="s">
        <v>47</v>
      </c>
    </row>
    <row r="64" spans="1:44" ht="18.95" customHeight="1">
      <c r="A64" s="70">
        <v>17</v>
      </c>
      <c r="B64" s="87" t="s">
        <v>49</v>
      </c>
      <c r="C64" s="88"/>
      <c r="D64" s="89"/>
      <c r="E64" s="90"/>
      <c r="F64" s="91"/>
      <c r="G64" s="76" t="s">
        <v>46</v>
      </c>
      <c r="H64" s="77" t="s">
        <v>47</v>
      </c>
      <c r="I64" s="76" t="s">
        <v>46</v>
      </c>
      <c r="J64" s="76" t="s">
        <v>47</v>
      </c>
      <c r="K64" s="78" t="s">
        <v>47</v>
      </c>
      <c r="L64" s="78" t="s">
        <v>47</v>
      </c>
      <c r="M64" s="92"/>
      <c r="N64" s="93" t="s">
        <v>100</v>
      </c>
      <c r="O64" s="94"/>
      <c r="P64" s="95"/>
      <c r="Q64" s="96" t="s">
        <v>101</v>
      </c>
      <c r="R64" s="84" t="s">
        <v>102</v>
      </c>
      <c r="S64" s="85"/>
      <c r="T64" s="86"/>
      <c r="U64" s="69"/>
      <c r="AA64" s="76" t="s">
        <v>47</v>
      </c>
      <c r="AB64" s="76" t="s">
        <v>47</v>
      </c>
      <c r="AC64" s="78" t="s">
        <v>47</v>
      </c>
      <c r="AD64" s="78" t="s">
        <v>47</v>
      </c>
      <c r="AN64" s="77" t="s">
        <v>47</v>
      </c>
      <c r="AO64" s="76" t="s">
        <v>47</v>
      </c>
      <c r="AP64" s="76" t="s">
        <v>47</v>
      </c>
      <c r="AQ64" s="78" t="s">
        <v>47</v>
      </c>
      <c r="AR64" s="78" t="s">
        <v>47</v>
      </c>
    </row>
    <row r="65" spans="1:44" ht="18.95" customHeight="1">
      <c r="A65" s="70">
        <v>18</v>
      </c>
      <c r="B65" s="87" t="s">
        <v>68</v>
      </c>
      <c r="C65" s="88"/>
      <c r="D65" s="89"/>
      <c r="E65" s="90"/>
      <c r="F65" s="91"/>
      <c r="G65" s="76" t="s">
        <v>46</v>
      </c>
      <c r="H65" s="77" t="s">
        <v>47</v>
      </c>
      <c r="I65" s="76" t="s">
        <v>47</v>
      </c>
      <c r="J65" s="76" t="s">
        <v>47</v>
      </c>
      <c r="K65" s="78" t="s">
        <v>47</v>
      </c>
      <c r="L65" s="78" t="s">
        <v>47</v>
      </c>
      <c r="M65" s="92"/>
      <c r="N65" s="93" t="s">
        <v>103</v>
      </c>
      <c r="O65" s="94"/>
      <c r="P65" s="95"/>
      <c r="Q65" s="96" t="s">
        <v>104</v>
      </c>
      <c r="R65" s="84" t="s">
        <v>105</v>
      </c>
      <c r="S65" s="85"/>
      <c r="T65" s="86"/>
      <c r="U65" s="69"/>
      <c r="AA65" s="76" t="s">
        <v>47</v>
      </c>
      <c r="AB65" s="76" t="s">
        <v>47</v>
      </c>
      <c r="AC65" s="78" t="s">
        <v>47</v>
      </c>
      <c r="AD65" s="78" t="s">
        <v>47</v>
      </c>
      <c r="AN65" s="77" t="s">
        <v>47</v>
      </c>
      <c r="AO65" s="76" t="s">
        <v>47</v>
      </c>
      <c r="AP65" s="76" t="s">
        <v>47</v>
      </c>
      <c r="AQ65" s="78" t="s">
        <v>47</v>
      </c>
      <c r="AR65" s="78" t="s">
        <v>47</v>
      </c>
    </row>
    <row r="66" spans="1:44" ht="18.95" customHeight="1">
      <c r="A66" s="70">
        <v>19</v>
      </c>
      <c r="B66" s="87" t="s">
        <v>68</v>
      </c>
      <c r="C66" s="88"/>
      <c r="D66" s="89"/>
      <c r="E66" s="90"/>
      <c r="F66" s="91"/>
      <c r="G66" s="76" t="s">
        <v>46</v>
      </c>
      <c r="H66" s="77" t="s">
        <v>47</v>
      </c>
      <c r="I66" s="76" t="s">
        <v>47</v>
      </c>
      <c r="J66" s="76" t="s">
        <v>47</v>
      </c>
      <c r="K66" s="78" t="s">
        <v>47</v>
      </c>
      <c r="L66" s="78" t="s">
        <v>47</v>
      </c>
      <c r="M66" s="92"/>
      <c r="N66" s="93" t="s">
        <v>106</v>
      </c>
      <c r="O66" s="94"/>
      <c r="P66" s="95"/>
      <c r="Q66" s="96" t="s">
        <v>107</v>
      </c>
      <c r="R66" s="84" t="s">
        <v>108</v>
      </c>
      <c r="S66" s="85"/>
      <c r="T66" s="86"/>
      <c r="U66" s="69"/>
      <c r="AA66" s="76" t="s">
        <v>47</v>
      </c>
      <c r="AB66" s="76" t="s">
        <v>47</v>
      </c>
      <c r="AC66" s="78" t="s">
        <v>47</v>
      </c>
      <c r="AD66" s="78" t="s">
        <v>47</v>
      </c>
      <c r="AN66" s="77" t="s">
        <v>47</v>
      </c>
      <c r="AO66" s="76" t="s">
        <v>47</v>
      </c>
      <c r="AP66" s="76" t="s">
        <v>47</v>
      </c>
      <c r="AQ66" s="78" t="s">
        <v>47</v>
      </c>
      <c r="AR66" s="78" t="s">
        <v>47</v>
      </c>
    </row>
    <row r="67" spans="1:44" ht="18.95" customHeight="1">
      <c r="A67" s="70">
        <v>20</v>
      </c>
      <c r="B67" s="87" t="s">
        <v>68</v>
      </c>
      <c r="C67" s="88"/>
      <c r="D67" s="89"/>
      <c r="E67" s="90"/>
      <c r="F67" s="91"/>
      <c r="G67" s="76" t="s">
        <v>46</v>
      </c>
      <c r="H67" s="77" t="s">
        <v>47</v>
      </c>
      <c r="I67" s="76" t="s">
        <v>47</v>
      </c>
      <c r="J67" s="76" t="s">
        <v>47</v>
      </c>
      <c r="K67" s="78" t="s">
        <v>47</v>
      </c>
      <c r="L67" s="78" t="s">
        <v>47</v>
      </c>
      <c r="M67" s="92"/>
      <c r="N67" s="93" t="s">
        <v>109</v>
      </c>
      <c r="O67" s="94"/>
      <c r="P67" s="95"/>
      <c r="Q67" s="96" t="s">
        <v>110</v>
      </c>
      <c r="R67" s="84" t="s">
        <v>111</v>
      </c>
      <c r="S67" s="85"/>
      <c r="T67" s="86"/>
      <c r="U67" s="69"/>
      <c r="AA67" s="76" t="s">
        <v>47</v>
      </c>
      <c r="AB67" s="76" t="s">
        <v>47</v>
      </c>
      <c r="AC67" s="78" t="s">
        <v>47</v>
      </c>
      <c r="AD67" s="78" t="s">
        <v>47</v>
      </c>
      <c r="AN67" s="77" t="s">
        <v>47</v>
      </c>
      <c r="AO67" s="76" t="s">
        <v>47</v>
      </c>
      <c r="AP67" s="76" t="s">
        <v>47</v>
      </c>
      <c r="AQ67" s="78" t="s">
        <v>47</v>
      </c>
      <c r="AR67" s="78" t="s">
        <v>47</v>
      </c>
    </row>
    <row r="68" spans="1:44" ht="18.95" customHeight="1" thickBot="1">
      <c r="A68" s="70">
        <v>21</v>
      </c>
      <c r="B68" s="87" t="s">
        <v>68</v>
      </c>
      <c r="C68" s="88"/>
      <c r="D68" s="89"/>
      <c r="E68" s="90"/>
      <c r="F68" s="91"/>
      <c r="G68" s="76" t="s">
        <v>46</v>
      </c>
      <c r="H68" s="77" t="s">
        <v>47</v>
      </c>
      <c r="I68" s="76" t="s">
        <v>47</v>
      </c>
      <c r="J68" s="76" t="s">
        <v>47</v>
      </c>
      <c r="K68" s="78" t="s">
        <v>47</v>
      </c>
      <c r="L68" s="78" t="s">
        <v>47</v>
      </c>
      <c r="M68" s="92"/>
      <c r="N68" s="106" t="s">
        <v>112</v>
      </c>
      <c r="O68" s="107"/>
      <c r="P68" s="108"/>
      <c r="Q68" s="109" t="s">
        <v>113</v>
      </c>
      <c r="R68" s="110" t="s">
        <v>114</v>
      </c>
      <c r="S68" s="111"/>
      <c r="T68" s="112"/>
      <c r="U68" s="69"/>
      <c r="AA68" s="76" t="s">
        <v>47</v>
      </c>
      <c r="AB68" s="76" t="s">
        <v>47</v>
      </c>
      <c r="AC68" s="78" t="s">
        <v>47</v>
      </c>
      <c r="AD68" s="78" t="s">
        <v>47</v>
      </c>
      <c r="AN68" s="77" t="s">
        <v>47</v>
      </c>
      <c r="AO68" s="76" t="s">
        <v>47</v>
      </c>
      <c r="AP68" s="76" t="s">
        <v>47</v>
      </c>
      <c r="AQ68" s="78" t="s">
        <v>47</v>
      </c>
      <c r="AR68" s="78" t="s">
        <v>47</v>
      </c>
    </row>
    <row r="69" spans="1:44" ht="18.95" customHeight="1" thickBot="1">
      <c r="A69" s="70">
        <v>22</v>
      </c>
      <c r="B69" s="87" t="s">
        <v>68</v>
      </c>
      <c r="C69" s="88"/>
      <c r="D69" s="89"/>
      <c r="E69" s="90"/>
      <c r="F69" s="91"/>
      <c r="G69" s="76" t="s">
        <v>46</v>
      </c>
      <c r="H69" s="77" t="s">
        <v>47</v>
      </c>
      <c r="I69" s="76" t="s">
        <v>47</v>
      </c>
      <c r="J69" s="76" t="s">
        <v>47</v>
      </c>
      <c r="K69" s="78" t="s">
        <v>47</v>
      </c>
      <c r="L69" s="78" t="s">
        <v>47</v>
      </c>
      <c r="M69" s="92"/>
      <c r="N69" s="113" t="s">
        <v>49</v>
      </c>
      <c r="O69" s="114" t="s">
        <v>53</v>
      </c>
      <c r="P69" s="114" t="s">
        <v>57</v>
      </c>
      <c r="Q69" s="115" t="s">
        <v>61</v>
      </c>
      <c r="R69" s="116" t="s">
        <v>45</v>
      </c>
      <c r="S69" s="116" t="s">
        <v>68</v>
      </c>
      <c r="T69" s="117" t="s">
        <v>75</v>
      </c>
      <c r="U69" s="69"/>
      <c r="AA69" s="76" t="s">
        <v>47</v>
      </c>
      <c r="AB69" s="76" t="s">
        <v>47</v>
      </c>
      <c r="AC69" s="78" t="s">
        <v>47</v>
      </c>
      <c r="AD69" s="78" t="s">
        <v>47</v>
      </c>
      <c r="AN69" s="77" t="s">
        <v>47</v>
      </c>
      <c r="AO69" s="76" t="s">
        <v>47</v>
      </c>
      <c r="AP69" s="76" t="s">
        <v>47</v>
      </c>
      <c r="AQ69" s="78" t="s">
        <v>47</v>
      </c>
      <c r="AR69" s="78" t="s">
        <v>47</v>
      </c>
    </row>
    <row r="70" spans="1:44" ht="18.95" customHeight="1">
      <c r="A70" s="70">
        <v>23</v>
      </c>
      <c r="B70" s="87" t="s">
        <v>68</v>
      </c>
      <c r="C70" s="88"/>
      <c r="D70" s="89"/>
      <c r="E70" s="90"/>
      <c r="F70" s="91"/>
      <c r="G70" s="76" t="s">
        <v>46</v>
      </c>
      <c r="H70" s="77" t="s">
        <v>47</v>
      </c>
      <c r="I70" s="76" t="s">
        <v>47</v>
      </c>
      <c r="J70" s="76" t="s">
        <v>47</v>
      </c>
      <c r="K70" s="78" t="s">
        <v>47</v>
      </c>
      <c r="L70" s="78" t="s">
        <v>47</v>
      </c>
      <c r="M70" s="92"/>
      <c r="N70" s="118">
        <f>COUNTIF(B48:B78,"X")</f>
        <v>15</v>
      </c>
      <c r="O70" s="119">
        <f>COUNTIF(B48:B78,"F")</f>
        <v>0</v>
      </c>
      <c r="P70" s="119">
        <f>COUNTIF(B48:B78,"O")</f>
        <v>0</v>
      </c>
      <c r="Q70" s="119">
        <f>COUNTIF(B48:B78,"H")</f>
        <v>0</v>
      </c>
      <c r="R70" s="119">
        <f>COUNTIF(B48:B78,"E")</f>
        <v>8</v>
      </c>
      <c r="S70" s="119">
        <f>COUNTIF(B48:B78,"A")</f>
        <v>7</v>
      </c>
      <c r="T70" s="120">
        <f>COUNTIF(B48:B78,"W")</f>
        <v>0</v>
      </c>
      <c r="U70" s="69"/>
      <c r="AA70" s="76" t="s">
        <v>47</v>
      </c>
      <c r="AB70" s="76" t="s">
        <v>47</v>
      </c>
      <c r="AC70" s="78" t="s">
        <v>47</v>
      </c>
      <c r="AD70" s="78" t="s">
        <v>47</v>
      </c>
      <c r="AN70" s="77" t="s">
        <v>47</v>
      </c>
      <c r="AO70" s="76" t="s">
        <v>47</v>
      </c>
      <c r="AP70" s="76" t="s">
        <v>47</v>
      </c>
      <c r="AQ70" s="78" t="s">
        <v>47</v>
      </c>
      <c r="AR70" s="78" t="s">
        <v>47</v>
      </c>
    </row>
    <row r="71" spans="1:44" ht="18.95" customHeight="1" thickBot="1">
      <c r="A71" s="70">
        <v>24</v>
      </c>
      <c r="B71" s="87" t="s">
        <v>68</v>
      </c>
      <c r="C71" s="88"/>
      <c r="D71" s="89"/>
      <c r="E71" s="90"/>
      <c r="F71" s="91"/>
      <c r="G71" s="76" t="s">
        <v>46</v>
      </c>
      <c r="H71" s="77" t="s">
        <v>47</v>
      </c>
      <c r="I71" s="76" t="s">
        <v>47</v>
      </c>
      <c r="J71" s="76" t="s">
        <v>46</v>
      </c>
      <c r="K71" s="78" t="s">
        <v>47</v>
      </c>
      <c r="L71" s="78" t="s">
        <v>47</v>
      </c>
      <c r="M71" s="92"/>
      <c r="N71" s="121"/>
      <c r="O71" s="122"/>
      <c r="P71" s="122"/>
      <c r="Q71" s="122"/>
      <c r="R71" s="122"/>
      <c r="S71" s="122"/>
      <c r="T71" s="123"/>
      <c r="U71" s="69"/>
      <c r="AA71" s="76" t="s">
        <v>47</v>
      </c>
      <c r="AB71" s="76" t="s">
        <v>47</v>
      </c>
      <c r="AC71" s="78" t="s">
        <v>47</v>
      </c>
      <c r="AD71" s="78" t="s">
        <v>47</v>
      </c>
      <c r="AN71" s="77" t="s">
        <v>47</v>
      </c>
      <c r="AO71" s="76" t="s">
        <v>47</v>
      </c>
      <c r="AP71" s="76" t="s">
        <v>47</v>
      </c>
      <c r="AQ71" s="78" t="s">
        <v>47</v>
      </c>
      <c r="AR71" s="78" t="s">
        <v>47</v>
      </c>
    </row>
    <row r="72" spans="1:44" ht="18.95" customHeight="1" thickBot="1">
      <c r="A72" s="70">
        <v>25</v>
      </c>
      <c r="B72" s="87" t="s">
        <v>49</v>
      </c>
      <c r="C72" s="88"/>
      <c r="D72" s="89"/>
      <c r="E72" s="90">
        <v>4.1666666666666664E-2</v>
      </c>
      <c r="F72" s="91"/>
      <c r="G72" s="76" t="s">
        <v>46</v>
      </c>
      <c r="H72" s="77" t="s">
        <v>46</v>
      </c>
      <c r="I72" s="76" t="s">
        <v>47</v>
      </c>
      <c r="J72" s="76" t="s">
        <v>47</v>
      </c>
      <c r="K72" s="78" t="s">
        <v>47</v>
      </c>
      <c r="L72" s="78" t="s">
        <v>47</v>
      </c>
      <c r="M72" s="92"/>
      <c r="N72" s="124" t="s">
        <v>115</v>
      </c>
      <c r="O72" s="114" t="s">
        <v>78</v>
      </c>
      <c r="P72" s="114" t="s">
        <v>81</v>
      </c>
      <c r="Q72" s="125" t="s">
        <v>84</v>
      </c>
      <c r="R72" s="114" t="s">
        <v>87</v>
      </c>
      <c r="S72" s="114" t="s">
        <v>4</v>
      </c>
      <c r="T72" s="117" t="s">
        <v>92</v>
      </c>
      <c r="U72" s="69"/>
      <c r="AA72" s="76" t="s">
        <v>47</v>
      </c>
      <c r="AB72" s="76" t="s">
        <v>47</v>
      </c>
      <c r="AC72" s="78" t="s">
        <v>47</v>
      </c>
      <c r="AD72" s="78" t="s">
        <v>47</v>
      </c>
      <c r="AN72" s="77" t="s">
        <v>47</v>
      </c>
      <c r="AO72" s="76" t="s">
        <v>47</v>
      </c>
      <c r="AP72" s="76" t="s">
        <v>47</v>
      </c>
      <c r="AQ72" s="78" t="s">
        <v>47</v>
      </c>
      <c r="AR72" s="78" t="s">
        <v>47</v>
      </c>
    </row>
    <row r="73" spans="1:44" ht="18.95" customHeight="1">
      <c r="A73" s="70">
        <v>26</v>
      </c>
      <c r="B73" s="87" t="s">
        <v>49</v>
      </c>
      <c r="C73" s="88"/>
      <c r="D73" s="89"/>
      <c r="E73" s="90">
        <v>4.1666666666666664E-2</v>
      </c>
      <c r="F73" s="91"/>
      <c r="G73" s="76" t="s">
        <v>46</v>
      </c>
      <c r="H73" s="77" t="s">
        <v>46</v>
      </c>
      <c r="I73" s="76" t="s">
        <v>47</v>
      </c>
      <c r="J73" s="76" t="s">
        <v>47</v>
      </c>
      <c r="K73" s="78" t="s">
        <v>47</v>
      </c>
      <c r="L73" s="78" t="s">
        <v>47</v>
      </c>
      <c r="M73" s="92"/>
      <c r="N73" s="126">
        <f>COUNTIF(B48:B78,"P")</f>
        <v>0</v>
      </c>
      <c r="O73" s="127">
        <f>COUNTIF(B48:B78,"N")</f>
        <v>0</v>
      </c>
      <c r="P73" s="127">
        <f>COUNTIF(B48:B78,"S")</f>
        <v>0</v>
      </c>
      <c r="Q73" s="119">
        <f>COUNTIF(B48:B78,"I")</f>
        <v>0</v>
      </c>
      <c r="R73" s="127">
        <f>COUNTIF(B48:B78,"T")</f>
        <v>0</v>
      </c>
      <c r="S73" s="127">
        <f>COUNTIF(B48:B78,"U")</f>
        <v>0</v>
      </c>
      <c r="T73" s="128">
        <f>COUNTIF(B48:B78,"B")</f>
        <v>1</v>
      </c>
      <c r="U73" s="129"/>
      <c r="AA73" s="76" t="s">
        <v>47</v>
      </c>
      <c r="AB73" s="76" t="s">
        <v>47</v>
      </c>
      <c r="AC73" s="78" t="s">
        <v>47</v>
      </c>
      <c r="AD73" s="78" t="s">
        <v>47</v>
      </c>
      <c r="AN73" s="77" t="s">
        <v>47</v>
      </c>
      <c r="AO73" s="76" t="s">
        <v>47</v>
      </c>
      <c r="AP73" s="76" t="s">
        <v>47</v>
      </c>
      <c r="AQ73" s="78" t="s">
        <v>47</v>
      </c>
      <c r="AR73" s="78" t="s">
        <v>47</v>
      </c>
    </row>
    <row r="74" spans="1:44" ht="18.95" customHeight="1" thickBot="1">
      <c r="A74" s="70">
        <v>27</v>
      </c>
      <c r="B74" s="87" t="s">
        <v>49</v>
      </c>
      <c r="C74" s="88"/>
      <c r="D74" s="89"/>
      <c r="E74" s="90">
        <v>4.1666666666666664E-2</v>
      </c>
      <c r="F74" s="91"/>
      <c r="G74" s="76" t="s">
        <v>46</v>
      </c>
      <c r="H74" s="77" t="s">
        <v>46</v>
      </c>
      <c r="I74" s="76" t="s">
        <v>47</v>
      </c>
      <c r="J74" s="76" t="s">
        <v>47</v>
      </c>
      <c r="K74" s="78" t="s">
        <v>47</v>
      </c>
      <c r="L74" s="78" t="s">
        <v>47</v>
      </c>
      <c r="M74" s="92"/>
      <c r="N74" s="130"/>
      <c r="O74" s="131"/>
      <c r="P74" s="131"/>
      <c r="Q74" s="122"/>
      <c r="R74" s="131"/>
      <c r="S74" s="131"/>
      <c r="T74" s="132"/>
      <c r="U74" s="69"/>
      <c r="AA74" s="76" t="s">
        <v>47</v>
      </c>
      <c r="AB74" s="76" t="s">
        <v>47</v>
      </c>
      <c r="AC74" s="78" t="s">
        <v>47</v>
      </c>
      <c r="AD74" s="78" t="s">
        <v>47</v>
      </c>
      <c r="AN74" s="77" t="s">
        <v>47</v>
      </c>
      <c r="AO74" s="76" t="s">
        <v>47</v>
      </c>
      <c r="AP74" s="76" t="s">
        <v>47</v>
      </c>
      <c r="AQ74" s="78" t="s">
        <v>47</v>
      </c>
      <c r="AR74" s="78" t="s">
        <v>47</v>
      </c>
    </row>
    <row r="75" spans="1:44" ht="18.95" customHeight="1" thickBot="1">
      <c r="A75" s="70">
        <v>28</v>
      </c>
      <c r="B75" s="87" t="s">
        <v>49</v>
      </c>
      <c r="C75" s="88"/>
      <c r="D75" s="89"/>
      <c r="E75" s="90">
        <v>4.1666666666666664E-2</v>
      </c>
      <c r="F75" s="91"/>
      <c r="G75" s="76" t="s">
        <v>46</v>
      </c>
      <c r="H75" s="77" t="s">
        <v>46</v>
      </c>
      <c r="I75" s="76" t="s">
        <v>47</v>
      </c>
      <c r="J75" s="76" t="s">
        <v>47</v>
      </c>
      <c r="K75" s="78" t="s">
        <v>47</v>
      </c>
      <c r="L75" s="78" t="s">
        <v>47</v>
      </c>
      <c r="M75" s="92"/>
      <c r="N75" s="124" t="s">
        <v>95</v>
      </c>
      <c r="O75" s="114" t="s">
        <v>98</v>
      </c>
      <c r="P75" s="114" t="s">
        <v>101</v>
      </c>
      <c r="Q75" s="125" t="s">
        <v>104</v>
      </c>
      <c r="R75" s="114" t="s">
        <v>107</v>
      </c>
      <c r="S75" s="114" t="s">
        <v>72</v>
      </c>
      <c r="T75" s="133" t="s">
        <v>116</v>
      </c>
      <c r="U75" s="69"/>
      <c r="AA75" s="76" t="s">
        <v>47</v>
      </c>
      <c r="AB75" s="76" t="s">
        <v>47</v>
      </c>
      <c r="AC75" s="78" t="s">
        <v>47</v>
      </c>
      <c r="AD75" s="78" t="s">
        <v>47</v>
      </c>
      <c r="AN75" s="77" t="s">
        <v>47</v>
      </c>
      <c r="AO75" s="76" t="s">
        <v>47</v>
      </c>
      <c r="AP75" s="76" t="s">
        <v>47</v>
      </c>
      <c r="AQ75" s="78" t="s">
        <v>47</v>
      </c>
      <c r="AR75" s="78" t="s">
        <v>47</v>
      </c>
    </row>
    <row r="76" spans="1:44" ht="18.95" customHeight="1">
      <c r="A76" s="70">
        <v>29</v>
      </c>
      <c r="B76" s="87" t="s">
        <v>49</v>
      </c>
      <c r="C76" s="88"/>
      <c r="D76" s="89"/>
      <c r="E76" s="90">
        <v>4.1666666666666664E-2</v>
      </c>
      <c r="F76" s="91"/>
      <c r="G76" s="76" t="s">
        <v>46</v>
      </c>
      <c r="H76" s="77" t="s">
        <v>46</v>
      </c>
      <c r="I76" s="76" t="s">
        <v>47</v>
      </c>
      <c r="J76" s="76" t="s">
        <v>47</v>
      </c>
      <c r="K76" s="78" t="s">
        <v>47</v>
      </c>
      <c r="L76" s="78" t="s">
        <v>47</v>
      </c>
      <c r="M76" s="92"/>
      <c r="N76" s="118">
        <f>COUNTIF(B48:B78,"Q")</f>
        <v>0</v>
      </c>
      <c r="O76" s="119">
        <f>COUNTIF(B48:B78,"D")</f>
        <v>0</v>
      </c>
      <c r="P76" s="119">
        <f>COUNTIF(B48:B78,"R")</f>
        <v>0</v>
      </c>
      <c r="Q76" s="119">
        <f>COUNTIF(B48:B78,"J")</f>
        <v>0</v>
      </c>
      <c r="R76" s="119">
        <f>COUNTIF(B48:B78,"L")</f>
        <v>0</v>
      </c>
      <c r="S76" s="119">
        <f>COUNTIF(B48:B78,"K")</f>
        <v>0</v>
      </c>
      <c r="T76" s="134">
        <f>SUM(N70:T71,N73:T74,N76:S77)</f>
        <v>31</v>
      </c>
      <c r="U76" s="69"/>
      <c r="Z76" s="221">
        <f>$T$76</f>
        <v>31</v>
      </c>
      <c r="AA76" s="76" t="s">
        <v>47</v>
      </c>
      <c r="AB76" s="76" t="s">
        <v>47</v>
      </c>
      <c r="AC76" s="78" t="s">
        <v>47</v>
      </c>
      <c r="AD76" s="78" t="s">
        <v>47</v>
      </c>
      <c r="AN76" s="77" t="s">
        <v>47</v>
      </c>
      <c r="AO76" s="76" t="s">
        <v>47</v>
      </c>
      <c r="AP76" s="76" t="s">
        <v>47</v>
      </c>
      <c r="AQ76" s="78" t="s">
        <v>47</v>
      </c>
      <c r="AR76" s="78" t="s">
        <v>47</v>
      </c>
    </row>
    <row r="77" spans="1:44" ht="18.95" customHeight="1" thickBot="1">
      <c r="A77" s="70">
        <v>30</v>
      </c>
      <c r="B77" s="87" t="s">
        <v>49</v>
      </c>
      <c r="C77" s="88"/>
      <c r="D77" s="89"/>
      <c r="E77" s="90"/>
      <c r="F77" s="91"/>
      <c r="G77" s="76" t="s">
        <v>46</v>
      </c>
      <c r="H77" s="77" t="s">
        <v>46</v>
      </c>
      <c r="I77" s="76" t="s">
        <v>47</v>
      </c>
      <c r="J77" s="76" t="s">
        <v>47</v>
      </c>
      <c r="K77" s="78" t="s">
        <v>47</v>
      </c>
      <c r="L77" s="78" t="s">
        <v>47</v>
      </c>
      <c r="M77" s="92"/>
      <c r="N77" s="121"/>
      <c r="O77" s="122"/>
      <c r="P77" s="122"/>
      <c r="Q77" s="122"/>
      <c r="R77" s="122"/>
      <c r="S77" s="122"/>
      <c r="T77" s="135"/>
      <c r="U77" s="69"/>
      <c r="AA77" s="76" t="s">
        <v>47</v>
      </c>
      <c r="AB77" s="76" t="s">
        <v>47</v>
      </c>
      <c r="AC77" s="78" t="s">
        <v>47</v>
      </c>
      <c r="AD77" s="78" t="s">
        <v>47</v>
      </c>
      <c r="AN77" s="77" t="s">
        <v>47</v>
      </c>
      <c r="AO77" s="76" t="s">
        <v>47</v>
      </c>
      <c r="AP77" s="76" t="s">
        <v>47</v>
      </c>
      <c r="AQ77" s="78" t="s">
        <v>47</v>
      </c>
      <c r="AR77" s="78" t="s">
        <v>47</v>
      </c>
    </row>
    <row r="78" spans="1:44" ht="18.95" customHeight="1" thickBot="1">
      <c r="A78" s="70">
        <v>31</v>
      </c>
      <c r="B78" s="136" t="s">
        <v>49</v>
      </c>
      <c r="C78" s="104"/>
      <c r="D78" s="105"/>
      <c r="E78" s="90"/>
      <c r="F78" s="137"/>
      <c r="G78" s="138" t="s">
        <v>46</v>
      </c>
      <c r="H78" s="77" t="s">
        <v>47</v>
      </c>
      <c r="I78" s="76" t="s">
        <v>46</v>
      </c>
      <c r="J78" s="76" t="s">
        <v>47</v>
      </c>
      <c r="K78" s="78" t="s">
        <v>47</v>
      </c>
      <c r="L78" s="78" t="s">
        <v>47</v>
      </c>
      <c r="M78" s="92"/>
      <c r="N78" s="139"/>
      <c r="O78" s="140"/>
      <c r="P78" s="140"/>
      <c r="Q78" s="140"/>
      <c r="R78" s="140"/>
      <c r="S78" s="140"/>
      <c r="T78" s="141"/>
      <c r="U78" s="69"/>
      <c r="AA78" s="76" t="s">
        <v>47</v>
      </c>
      <c r="AB78" s="76" t="s">
        <v>47</v>
      </c>
      <c r="AC78" s="78" t="s">
        <v>47</v>
      </c>
      <c r="AD78" s="78" t="s">
        <v>47</v>
      </c>
      <c r="AN78" s="77" t="s">
        <v>47</v>
      </c>
      <c r="AO78" s="76" t="s">
        <v>47</v>
      </c>
      <c r="AP78" s="76" t="s">
        <v>47</v>
      </c>
      <c r="AQ78" s="78" t="s">
        <v>47</v>
      </c>
      <c r="AR78" s="78" t="s">
        <v>47</v>
      </c>
    </row>
    <row r="79" spans="1:44" ht="24" customHeight="1" thickBot="1">
      <c r="A79" s="142" t="s">
        <v>116</v>
      </c>
      <c r="B79" s="143">
        <v>15</v>
      </c>
      <c r="C79" s="144"/>
      <c r="D79" s="144"/>
      <c r="E79" s="145">
        <v>0.45833333333333331</v>
      </c>
      <c r="F79" s="146"/>
      <c r="G79" s="143">
        <v>30</v>
      </c>
      <c r="H79" s="147">
        <v>12</v>
      </c>
      <c r="I79" s="148">
        <v>5</v>
      </c>
      <c r="J79" s="149"/>
      <c r="K79" s="148">
        <v>0</v>
      </c>
      <c r="L79" s="149"/>
      <c r="M79" s="150"/>
      <c r="N79" s="151" t="s">
        <v>45</v>
      </c>
      <c r="O79" s="152"/>
      <c r="P79" s="152"/>
      <c r="Q79" s="153"/>
      <c r="R79" s="152"/>
      <c r="S79" s="152"/>
      <c r="T79" s="154"/>
      <c r="U79" s="69"/>
      <c r="AA79" s="155">
        <v>0</v>
      </c>
      <c r="AB79" s="156"/>
      <c r="AC79" s="155">
        <v>0</v>
      </c>
      <c r="AD79" s="156"/>
      <c r="AN79" s="147">
        <v>0</v>
      </c>
      <c r="AO79" s="148">
        <v>0</v>
      </c>
      <c r="AP79" s="149"/>
      <c r="AQ79" s="148">
        <v>0</v>
      </c>
      <c r="AR79" s="149"/>
    </row>
    <row r="80" spans="1:44" ht="41.25" customHeight="1" thickTop="1" thickBot="1">
      <c r="A80" s="157" t="s">
        <v>117</v>
      </c>
      <c r="B80" s="158"/>
      <c r="C80" s="158"/>
      <c r="D80" s="158"/>
      <c r="E80" s="159"/>
      <c r="F80" s="160"/>
      <c r="G80" s="160"/>
      <c r="H80" s="160"/>
      <c r="I80" s="160"/>
      <c r="J80" s="160"/>
      <c r="K80" s="161"/>
      <c r="L80" s="161"/>
      <c r="M80" s="161"/>
      <c r="N80" s="161"/>
      <c r="O80" s="161"/>
      <c r="P80" s="161"/>
      <c r="Q80" s="162" t="s">
        <v>118</v>
      </c>
      <c r="R80" s="158"/>
      <c r="S80" s="158"/>
      <c r="T80" s="160"/>
      <c r="U80" s="163"/>
      <c r="AA80" s="164"/>
      <c r="AB80" s="164"/>
      <c r="AC80" s="165"/>
      <c r="AD80" s="165"/>
      <c r="AN80" s="160"/>
      <c r="AO80" s="160"/>
      <c r="AP80" s="160"/>
      <c r="AQ80" s="161"/>
      <c r="AR80" s="161"/>
    </row>
    <row r="81" spans="1:44" ht="39.75" customHeight="1" thickTop="1" thickBot="1">
      <c r="A81" s="1" t="s">
        <v>0</v>
      </c>
      <c r="B81" s="2"/>
      <c r="C81" s="2"/>
      <c r="D81" s="2"/>
      <c r="E81" s="2"/>
      <c r="F81" s="2"/>
      <c r="G81" s="2"/>
      <c r="H81" s="2"/>
      <c r="I81" s="3"/>
      <c r="J81" s="3"/>
      <c r="K81" s="3"/>
      <c r="L81" s="3"/>
      <c r="M81" s="4" t="s">
        <v>1</v>
      </c>
      <c r="N81" s="4"/>
      <c r="O81" s="4"/>
      <c r="P81" s="4"/>
      <c r="Q81" s="5"/>
      <c r="R81" s="4"/>
      <c r="S81" s="4"/>
      <c r="T81" s="6" t="s">
        <v>2</v>
      </c>
      <c r="U81" s="7"/>
      <c r="AA81" s="3"/>
      <c r="AB81" s="3"/>
      <c r="AC81" s="3"/>
      <c r="AD81" s="3"/>
      <c r="AN81" s="2"/>
      <c r="AO81" s="3"/>
      <c r="AP81" s="3"/>
      <c r="AQ81" s="3"/>
      <c r="AR81" s="3"/>
    </row>
    <row r="82" spans="1:44" ht="27" customHeight="1">
      <c r="A82" s="9" t="s">
        <v>3</v>
      </c>
      <c r="B82" s="10"/>
      <c r="C82" s="11"/>
      <c r="D82" s="12">
        <v>0.45833333333333331</v>
      </c>
      <c r="E82" s="13" t="s">
        <v>4</v>
      </c>
      <c r="F82" s="14"/>
      <c r="G82" s="14"/>
      <c r="H82" s="14"/>
      <c r="I82" s="14"/>
      <c r="J82" s="14"/>
      <c r="K82" s="14"/>
      <c r="L82" s="14"/>
      <c r="M82" s="15" t="s">
        <v>5</v>
      </c>
      <c r="N82" s="220" t="str">
        <f ca="1">OFFSET(name!$B$1,MATCH(C84,Lab_NO,0),0)</f>
        <v>AHMED IBRAHEM AHMED DAWOUD</v>
      </c>
      <c r="O82" s="220"/>
      <c r="P82" s="220"/>
      <c r="Q82" s="220"/>
      <c r="R82" s="220"/>
      <c r="S82" s="16" t="s">
        <v>7</v>
      </c>
      <c r="T82" s="17"/>
      <c r="AA82" s="14"/>
      <c r="AB82" s="14"/>
      <c r="AC82" s="14"/>
      <c r="AD82" s="14"/>
      <c r="AN82" s="14"/>
      <c r="AO82" s="14"/>
      <c r="AP82" s="14"/>
      <c r="AQ82" s="14"/>
      <c r="AR82" s="14"/>
    </row>
    <row r="83" spans="1:44" ht="33" customHeight="1">
      <c r="A83" s="19" t="s">
        <v>9</v>
      </c>
      <c r="B83" s="20"/>
      <c r="C83" s="20"/>
      <c r="D83" s="20"/>
      <c r="E83" s="20"/>
      <c r="F83" s="20"/>
      <c r="G83" s="21"/>
      <c r="H83" s="22"/>
      <c r="I83" s="22"/>
      <c r="J83" s="22"/>
      <c r="K83" s="22"/>
      <c r="L83" s="23" t="s">
        <v>10</v>
      </c>
      <c r="M83" s="15" t="s">
        <v>11</v>
      </c>
      <c r="N83" s="24" t="str">
        <f ca="1">OFFSET(name!$B$1,MATCH(C84,Lab_NO,0),2)</f>
        <v>ADM.</v>
      </c>
      <c r="O83" s="24"/>
      <c r="P83" s="24"/>
      <c r="Q83" s="24"/>
      <c r="R83" s="24"/>
      <c r="S83" s="16" t="s">
        <v>13</v>
      </c>
      <c r="T83" s="17"/>
      <c r="U83" s="25"/>
      <c r="V83" s="26"/>
      <c r="W83" s="26"/>
      <c r="X83" s="25"/>
      <c r="Y83" s="25"/>
      <c r="AA83" s="22"/>
      <c r="AB83" s="22"/>
      <c r="AC83" s="22"/>
      <c r="AD83" s="27" t="s">
        <v>14</v>
      </c>
      <c r="AN83" s="22"/>
      <c r="AO83" s="22"/>
      <c r="AP83" s="22"/>
      <c r="AQ83" s="22"/>
      <c r="AR83" s="23" t="s">
        <v>10</v>
      </c>
    </row>
    <row r="84" spans="1:44" ht="30" customHeight="1" thickBot="1">
      <c r="A84" s="28" t="s">
        <v>16</v>
      </c>
      <c r="B84" s="29"/>
      <c r="C84" s="30">
        <f>INDEX(Lab_NO,INT(ROW()/40)+1)</f>
        <v>819</v>
      </c>
      <c r="D84" s="30"/>
      <c r="E84" s="31"/>
      <c r="F84" s="32" t="s">
        <v>18</v>
      </c>
      <c r="G84" s="33"/>
      <c r="H84" s="34"/>
      <c r="I84" s="34"/>
      <c r="J84" s="34"/>
      <c r="K84" s="34"/>
      <c r="L84" s="34"/>
      <c r="M84" s="35" t="s">
        <v>19</v>
      </c>
      <c r="N84" s="219" t="s">
        <v>20</v>
      </c>
      <c r="O84" s="219"/>
      <c r="P84" s="219"/>
      <c r="Q84" s="219"/>
      <c r="R84" s="219"/>
      <c r="S84" s="36" t="s">
        <v>21</v>
      </c>
      <c r="T84" s="37"/>
      <c r="U84" s="38"/>
      <c r="V84" s="38"/>
      <c r="X84" s="25"/>
      <c r="AA84" s="39"/>
      <c r="AB84" s="39"/>
      <c r="AC84" s="39"/>
      <c r="AD84" s="39"/>
      <c r="AN84" s="34"/>
      <c r="AO84" s="34"/>
      <c r="AP84" s="34"/>
      <c r="AQ84" s="34"/>
      <c r="AR84" s="34"/>
    </row>
    <row r="85" spans="1:44" ht="21.75" customHeight="1" thickTop="1">
      <c r="A85" s="40" t="s">
        <v>23</v>
      </c>
      <c r="B85" s="41" t="s">
        <v>24</v>
      </c>
      <c r="C85" s="42" t="s">
        <v>25</v>
      </c>
      <c r="D85" s="43"/>
      <c r="E85" s="44"/>
      <c r="F85" s="45" t="s">
        <v>26</v>
      </c>
      <c r="G85" s="42"/>
      <c r="H85" s="43" t="s">
        <v>27</v>
      </c>
      <c r="I85" s="44"/>
      <c r="J85" s="44"/>
      <c r="K85" s="44"/>
      <c r="L85" s="46" t="s">
        <v>28</v>
      </c>
      <c r="M85" s="47"/>
      <c r="N85" s="48" t="s">
        <v>29</v>
      </c>
      <c r="O85" s="49"/>
      <c r="P85" s="49"/>
      <c r="Q85" s="49"/>
      <c r="R85" s="49"/>
      <c r="S85" s="49"/>
      <c r="T85" s="50"/>
      <c r="AA85" s="44"/>
      <c r="AB85" s="44"/>
      <c r="AC85" s="44"/>
      <c r="AD85" s="46" t="s">
        <v>28</v>
      </c>
      <c r="AN85" s="43" t="s">
        <v>27</v>
      </c>
      <c r="AO85" s="44"/>
      <c r="AP85" s="44"/>
      <c r="AQ85" s="44"/>
      <c r="AR85" s="46" t="s">
        <v>28</v>
      </c>
    </row>
    <row r="86" spans="1:44" ht="18.75" customHeight="1">
      <c r="A86" s="51" t="s">
        <v>31</v>
      </c>
      <c r="B86" s="52" t="s">
        <v>32</v>
      </c>
      <c r="C86" s="53">
        <v>1</v>
      </c>
      <c r="D86" s="53">
        <v>1.25</v>
      </c>
      <c r="E86" s="53">
        <v>1.7</v>
      </c>
      <c r="F86" s="53">
        <v>2</v>
      </c>
      <c r="G86" s="54" t="s">
        <v>33</v>
      </c>
      <c r="H86" s="54" t="s">
        <v>34</v>
      </c>
      <c r="I86" s="55" t="s">
        <v>35</v>
      </c>
      <c r="J86" s="56"/>
      <c r="K86" s="55" t="s">
        <v>36</v>
      </c>
      <c r="L86" s="56"/>
      <c r="M86" s="54" t="s">
        <v>37</v>
      </c>
      <c r="N86" s="57"/>
      <c r="O86" s="58"/>
      <c r="P86" s="58"/>
      <c r="Q86" s="58"/>
      <c r="R86" s="58"/>
      <c r="S86" s="58"/>
      <c r="T86" s="59"/>
      <c r="AA86" s="55" t="s">
        <v>35</v>
      </c>
      <c r="AB86" s="56"/>
      <c r="AC86" s="55" t="s">
        <v>36</v>
      </c>
      <c r="AD86" s="56"/>
      <c r="AN86" s="54" t="s">
        <v>34</v>
      </c>
      <c r="AO86" s="55" t="s">
        <v>35</v>
      </c>
      <c r="AP86" s="56"/>
      <c r="AQ86" s="55" t="s">
        <v>36</v>
      </c>
      <c r="AR86" s="56"/>
    </row>
    <row r="87" spans="1:44" ht="18.75" customHeight="1" thickBot="1">
      <c r="A87" s="60"/>
      <c r="B87" s="61"/>
      <c r="C87" s="62"/>
      <c r="D87" s="62"/>
      <c r="E87" s="62"/>
      <c r="F87" s="62"/>
      <c r="G87" s="63" t="s">
        <v>39</v>
      </c>
      <c r="H87" s="63" t="s">
        <v>40</v>
      </c>
      <c r="I87" s="64" t="s">
        <v>41</v>
      </c>
      <c r="J87" s="65"/>
      <c r="K87" s="64" t="s">
        <v>42</v>
      </c>
      <c r="L87" s="65"/>
      <c r="M87" s="63" t="s">
        <v>43</v>
      </c>
      <c r="N87" s="66"/>
      <c r="O87" s="67"/>
      <c r="P87" s="67"/>
      <c r="Q87" s="67"/>
      <c r="R87" s="67"/>
      <c r="S87" s="67"/>
      <c r="T87" s="68"/>
      <c r="U87" s="69"/>
      <c r="AA87" s="64" t="s">
        <v>41</v>
      </c>
      <c r="AB87" s="65"/>
      <c r="AC87" s="64" t="s">
        <v>42</v>
      </c>
      <c r="AD87" s="65"/>
      <c r="AN87" s="63" t="s">
        <v>40</v>
      </c>
      <c r="AO87" s="64" t="s">
        <v>41</v>
      </c>
      <c r="AP87" s="65"/>
      <c r="AQ87" s="64" t="s">
        <v>42</v>
      </c>
      <c r="AR87" s="65"/>
    </row>
    <row r="88" spans="1:44" ht="18.75" customHeight="1" thickTop="1">
      <c r="A88" s="70">
        <v>1</v>
      </c>
      <c r="B88" s="71" t="s">
        <v>45</v>
      </c>
      <c r="C88" s="72"/>
      <c r="D88" s="73"/>
      <c r="E88" s="74"/>
      <c r="F88" s="75"/>
      <c r="G88" s="76" t="s">
        <v>46</v>
      </c>
      <c r="H88" s="77" t="s">
        <v>47</v>
      </c>
      <c r="I88" s="76" t="s">
        <v>47</v>
      </c>
      <c r="J88" s="76" t="s">
        <v>46</v>
      </c>
      <c r="K88" s="78" t="s">
        <v>47</v>
      </c>
      <c r="L88" s="78" t="s">
        <v>47</v>
      </c>
      <c r="M88" s="79"/>
      <c r="N88" s="80" t="s">
        <v>48</v>
      </c>
      <c r="O88" s="81"/>
      <c r="P88" s="82"/>
      <c r="Q88" s="83" t="s">
        <v>49</v>
      </c>
      <c r="R88" s="84" t="s">
        <v>50</v>
      </c>
      <c r="S88" s="85"/>
      <c r="T88" s="86"/>
      <c r="U88" s="69" t="s">
        <v>1</v>
      </c>
      <c r="AA88" s="76" t="s">
        <v>47</v>
      </c>
      <c r="AB88" s="76" t="s">
        <v>47</v>
      </c>
      <c r="AC88" s="78" t="s">
        <v>47</v>
      </c>
      <c r="AD88" s="78" t="s">
        <v>47</v>
      </c>
      <c r="AN88" s="77" t="s">
        <v>47</v>
      </c>
      <c r="AO88" s="76" t="s">
        <v>47</v>
      </c>
      <c r="AP88" s="76" t="s">
        <v>47</v>
      </c>
      <c r="AQ88" s="78" t="s">
        <v>47</v>
      </c>
      <c r="AR88" s="78" t="s">
        <v>47</v>
      </c>
    </row>
    <row r="89" spans="1:44" ht="18.95" customHeight="1">
      <c r="A89" s="70">
        <v>2</v>
      </c>
      <c r="B89" s="87" t="s">
        <v>49</v>
      </c>
      <c r="C89" s="88"/>
      <c r="D89" s="89"/>
      <c r="E89" s="90">
        <v>8.3333333333333329E-2</v>
      </c>
      <c r="F89" s="91"/>
      <c r="G89" s="76" t="s">
        <v>46</v>
      </c>
      <c r="H89" s="77" t="s">
        <v>46</v>
      </c>
      <c r="I89" s="76" t="s">
        <v>47</v>
      </c>
      <c r="J89" s="76" t="s">
        <v>47</v>
      </c>
      <c r="K89" s="78" t="s">
        <v>47</v>
      </c>
      <c r="L89" s="78" t="s">
        <v>47</v>
      </c>
      <c r="M89" s="92"/>
      <c r="N89" s="93" t="s">
        <v>52</v>
      </c>
      <c r="O89" s="94"/>
      <c r="P89" s="95"/>
      <c r="Q89" s="96" t="s">
        <v>53</v>
      </c>
      <c r="R89" s="84" t="s">
        <v>54</v>
      </c>
      <c r="S89" s="85"/>
      <c r="T89" s="86"/>
      <c r="U89" s="69"/>
      <c r="AA89" s="76" t="s">
        <v>47</v>
      </c>
      <c r="AB89" s="76" t="s">
        <v>47</v>
      </c>
      <c r="AC89" s="78" t="s">
        <v>47</v>
      </c>
      <c r="AD89" s="78" t="s">
        <v>47</v>
      </c>
      <c r="AN89" s="77" t="s">
        <v>47</v>
      </c>
      <c r="AO89" s="76" t="s">
        <v>47</v>
      </c>
      <c r="AP89" s="76" t="s">
        <v>47</v>
      </c>
      <c r="AQ89" s="78" t="s">
        <v>47</v>
      </c>
      <c r="AR89" s="78" t="s">
        <v>47</v>
      </c>
    </row>
    <row r="90" spans="1:44" ht="18.95" customHeight="1">
      <c r="A90" s="70">
        <v>3</v>
      </c>
      <c r="B90" s="87" t="s">
        <v>49</v>
      </c>
      <c r="C90" s="88"/>
      <c r="D90" s="89"/>
      <c r="E90" s="90">
        <v>8.3333333333333329E-2</v>
      </c>
      <c r="F90" s="91"/>
      <c r="G90" s="76" t="s">
        <v>46</v>
      </c>
      <c r="H90" s="77" t="s">
        <v>46</v>
      </c>
      <c r="I90" s="76" t="s">
        <v>47</v>
      </c>
      <c r="J90" s="76" t="s">
        <v>47</v>
      </c>
      <c r="K90" s="78" t="s">
        <v>47</v>
      </c>
      <c r="L90" s="78" t="s">
        <v>47</v>
      </c>
      <c r="M90" s="92"/>
      <c r="N90" s="93" t="s">
        <v>56</v>
      </c>
      <c r="O90" s="94"/>
      <c r="P90" s="95"/>
      <c r="Q90" s="96" t="s">
        <v>57</v>
      </c>
      <c r="R90" s="84" t="s">
        <v>58</v>
      </c>
      <c r="S90" s="85"/>
      <c r="T90" s="86"/>
      <c r="U90" s="69"/>
      <c r="AA90" s="76" t="s">
        <v>47</v>
      </c>
      <c r="AB90" s="76" t="s">
        <v>47</v>
      </c>
      <c r="AC90" s="78" t="s">
        <v>47</v>
      </c>
      <c r="AD90" s="78" t="s">
        <v>47</v>
      </c>
      <c r="AN90" s="77" t="s">
        <v>47</v>
      </c>
      <c r="AO90" s="76" t="s">
        <v>47</v>
      </c>
      <c r="AP90" s="76" t="s">
        <v>47</v>
      </c>
      <c r="AQ90" s="78" t="s">
        <v>47</v>
      </c>
      <c r="AR90" s="78" t="s">
        <v>47</v>
      </c>
    </row>
    <row r="91" spans="1:44" ht="18.95" customHeight="1">
      <c r="A91" s="70">
        <v>4</v>
      </c>
      <c r="B91" s="87" t="s">
        <v>49</v>
      </c>
      <c r="C91" s="88"/>
      <c r="D91" s="89"/>
      <c r="E91" s="90">
        <v>8.3333333333333329E-2</v>
      </c>
      <c r="F91" s="91"/>
      <c r="G91" s="76" t="s">
        <v>46</v>
      </c>
      <c r="H91" s="77" t="s">
        <v>46</v>
      </c>
      <c r="I91" s="76" t="s">
        <v>47</v>
      </c>
      <c r="J91" s="76" t="s">
        <v>47</v>
      </c>
      <c r="K91" s="78" t="s">
        <v>47</v>
      </c>
      <c r="L91" s="78" t="s">
        <v>47</v>
      </c>
      <c r="M91" s="92"/>
      <c r="N91" s="93" t="s">
        <v>60</v>
      </c>
      <c r="O91" s="94"/>
      <c r="P91" s="95"/>
      <c r="Q91" s="96" t="s">
        <v>61</v>
      </c>
      <c r="R91" s="84" t="s">
        <v>62</v>
      </c>
      <c r="S91" s="85"/>
      <c r="T91" s="86"/>
      <c r="U91" s="69"/>
      <c r="AA91" s="76" t="s">
        <v>47</v>
      </c>
      <c r="AB91" s="76" t="s">
        <v>47</v>
      </c>
      <c r="AC91" s="78" t="s">
        <v>47</v>
      </c>
      <c r="AD91" s="78" t="s">
        <v>47</v>
      </c>
      <c r="AN91" s="77" t="s">
        <v>47</v>
      </c>
      <c r="AO91" s="76" t="s">
        <v>47</v>
      </c>
      <c r="AP91" s="76" t="s">
        <v>47</v>
      </c>
      <c r="AQ91" s="78" t="s">
        <v>47</v>
      </c>
      <c r="AR91" s="78" t="s">
        <v>47</v>
      </c>
    </row>
    <row r="92" spans="1:44" ht="18.95" customHeight="1">
      <c r="A92" s="70">
        <v>5</v>
      </c>
      <c r="B92" s="87" t="s">
        <v>49</v>
      </c>
      <c r="C92" s="88"/>
      <c r="D92" s="89"/>
      <c r="E92" s="90">
        <v>8.3333333333333329E-2</v>
      </c>
      <c r="F92" s="91"/>
      <c r="G92" s="76" t="s">
        <v>46</v>
      </c>
      <c r="H92" s="77" t="s">
        <v>46</v>
      </c>
      <c r="I92" s="76" t="s">
        <v>47</v>
      </c>
      <c r="J92" s="76" t="s">
        <v>47</v>
      </c>
      <c r="K92" s="78" t="s">
        <v>47</v>
      </c>
      <c r="L92" s="78" t="s">
        <v>47</v>
      </c>
      <c r="M92" s="92"/>
      <c r="N92" s="97" t="s">
        <v>64</v>
      </c>
      <c r="O92" s="98"/>
      <c r="P92" s="99"/>
      <c r="Q92" s="100" t="s">
        <v>45</v>
      </c>
      <c r="R92" s="101" t="s">
        <v>65</v>
      </c>
      <c r="S92" s="102"/>
      <c r="T92" s="103"/>
      <c r="U92" s="69"/>
      <c r="AA92" s="76" t="s">
        <v>47</v>
      </c>
      <c r="AB92" s="76" t="s">
        <v>47</v>
      </c>
      <c r="AC92" s="78" t="s">
        <v>47</v>
      </c>
      <c r="AD92" s="78" t="s">
        <v>47</v>
      </c>
      <c r="AN92" s="77" t="s">
        <v>47</v>
      </c>
      <c r="AO92" s="76" t="s">
        <v>47</v>
      </c>
      <c r="AP92" s="76" t="s">
        <v>47</v>
      </c>
      <c r="AQ92" s="78" t="s">
        <v>47</v>
      </c>
      <c r="AR92" s="78" t="s">
        <v>47</v>
      </c>
    </row>
    <row r="93" spans="1:44" ht="18.95" customHeight="1">
      <c r="A93" s="70">
        <v>6</v>
      </c>
      <c r="B93" s="87" t="s">
        <v>49</v>
      </c>
      <c r="C93" s="88"/>
      <c r="D93" s="89"/>
      <c r="E93" s="90">
        <v>8.3333333333333329E-2</v>
      </c>
      <c r="F93" s="91"/>
      <c r="G93" s="76" t="s">
        <v>46</v>
      </c>
      <c r="H93" s="77" t="s">
        <v>46</v>
      </c>
      <c r="I93" s="76" t="s">
        <v>47</v>
      </c>
      <c r="J93" s="76" t="s">
        <v>47</v>
      </c>
      <c r="K93" s="78" t="s">
        <v>47</v>
      </c>
      <c r="L93" s="78" t="s">
        <v>47</v>
      </c>
      <c r="M93" s="92"/>
      <c r="N93" s="97" t="s">
        <v>67</v>
      </c>
      <c r="O93" s="98"/>
      <c r="P93" s="99"/>
      <c r="Q93" s="100" t="s">
        <v>68</v>
      </c>
      <c r="R93" s="101" t="s">
        <v>69</v>
      </c>
      <c r="S93" s="102"/>
      <c r="T93" s="103"/>
      <c r="U93" s="69" t="s">
        <v>1</v>
      </c>
      <c r="AA93" s="76" t="s">
        <v>47</v>
      </c>
      <c r="AB93" s="76" t="s">
        <v>47</v>
      </c>
      <c r="AC93" s="78" t="s">
        <v>47</v>
      </c>
      <c r="AD93" s="78" t="s">
        <v>47</v>
      </c>
      <c r="AN93" s="77" t="s">
        <v>47</v>
      </c>
      <c r="AO93" s="76" t="s">
        <v>47</v>
      </c>
      <c r="AP93" s="76" t="s">
        <v>47</v>
      </c>
      <c r="AQ93" s="78" t="s">
        <v>47</v>
      </c>
      <c r="AR93" s="78" t="s">
        <v>47</v>
      </c>
    </row>
    <row r="94" spans="1:44" ht="18.95" customHeight="1">
      <c r="A94" s="70">
        <v>7</v>
      </c>
      <c r="B94" s="87" t="s">
        <v>49</v>
      </c>
      <c r="C94" s="88"/>
      <c r="D94" s="89"/>
      <c r="E94" s="90">
        <v>8.3333333333333329E-2</v>
      </c>
      <c r="F94" s="91"/>
      <c r="G94" s="76" t="s">
        <v>46</v>
      </c>
      <c r="H94" s="77" t="s">
        <v>46</v>
      </c>
      <c r="I94" s="76" t="s">
        <v>47</v>
      </c>
      <c r="J94" s="76" t="s">
        <v>47</v>
      </c>
      <c r="K94" s="78" t="s">
        <v>47</v>
      </c>
      <c r="L94" s="78" t="s">
        <v>47</v>
      </c>
      <c r="M94" s="92"/>
      <c r="N94" s="93" t="s">
        <v>71</v>
      </c>
      <c r="O94" s="94"/>
      <c r="P94" s="95"/>
      <c r="Q94" s="96" t="s">
        <v>72</v>
      </c>
      <c r="R94" s="84" t="s">
        <v>73</v>
      </c>
      <c r="S94" s="85"/>
      <c r="T94" s="86"/>
      <c r="U94" s="69" t="s">
        <v>1</v>
      </c>
      <c r="AA94" s="76" t="s">
        <v>47</v>
      </c>
      <c r="AB94" s="76" t="s">
        <v>47</v>
      </c>
      <c r="AC94" s="78" t="s">
        <v>47</v>
      </c>
      <c r="AD94" s="78" t="s">
        <v>47</v>
      </c>
      <c r="AN94" s="77" t="s">
        <v>47</v>
      </c>
      <c r="AO94" s="76" t="s">
        <v>47</v>
      </c>
      <c r="AP94" s="76" t="s">
        <v>47</v>
      </c>
      <c r="AQ94" s="78" t="s">
        <v>47</v>
      </c>
      <c r="AR94" s="78" t="s">
        <v>47</v>
      </c>
    </row>
    <row r="95" spans="1:44" ht="18.95" customHeight="1">
      <c r="A95" s="70">
        <v>8</v>
      </c>
      <c r="B95" s="87" t="s">
        <v>49</v>
      </c>
      <c r="C95" s="88"/>
      <c r="D95" s="89"/>
      <c r="E95" s="90"/>
      <c r="F95" s="91"/>
      <c r="G95" s="76" t="s">
        <v>46</v>
      </c>
      <c r="H95" s="77" t="s">
        <v>47</v>
      </c>
      <c r="I95" s="76" t="s">
        <v>47</v>
      </c>
      <c r="J95" s="76" t="s">
        <v>47</v>
      </c>
      <c r="K95" s="78" t="s">
        <v>47</v>
      </c>
      <c r="L95" s="78" t="s">
        <v>47</v>
      </c>
      <c r="M95" s="92"/>
      <c r="N95" s="93" t="s">
        <v>74</v>
      </c>
      <c r="O95" s="94"/>
      <c r="P95" s="95"/>
      <c r="Q95" s="96" t="s">
        <v>75</v>
      </c>
      <c r="R95" s="84" t="s">
        <v>76</v>
      </c>
      <c r="S95" s="85"/>
      <c r="T95" s="86"/>
      <c r="U95" s="69"/>
      <c r="AA95" s="76" t="s">
        <v>47</v>
      </c>
      <c r="AB95" s="76" t="s">
        <v>47</v>
      </c>
      <c r="AC95" s="78" t="s">
        <v>47</v>
      </c>
      <c r="AD95" s="78" t="s">
        <v>47</v>
      </c>
      <c r="AN95" s="77" t="s">
        <v>47</v>
      </c>
      <c r="AO95" s="76" t="s">
        <v>47</v>
      </c>
      <c r="AP95" s="76" t="s">
        <v>47</v>
      </c>
      <c r="AQ95" s="78" t="s">
        <v>47</v>
      </c>
      <c r="AR95" s="78" t="s">
        <v>47</v>
      </c>
    </row>
    <row r="96" spans="1:44" ht="18.95" customHeight="1">
      <c r="A96" s="70">
        <v>9</v>
      </c>
      <c r="B96" s="87" t="s">
        <v>45</v>
      </c>
      <c r="C96" s="88"/>
      <c r="D96" s="89"/>
      <c r="E96" s="90"/>
      <c r="F96" s="91"/>
      <c r="G96" s="76" t="s">
        <v>46</v>
      </c>
      <c r="H96" s="77" t="s">
        <v>47</v>
      </c>
      <c r="I96" s="76" t="s">
        <v>47</v>
      </c>
      <c r="J96" s="76" t="s">
        <v>47</v>
      </c>
      <c r="K96" s="78" t="s">
        <v>47</v>
      </c>
      <c r="L96" s="78" t="s">
        <v>47</v>
      </c>
      <c r="M96" s="92"/>
      <c r="N96" s="93" t="s">
        <v>77</v>
      </c>
      <c r="O96" s="94"/>
      <c r="P96" s="95"/>
      <c r="Q96" s="96" t="s">
        <v>78</v>
      </c>
      <c r="R96" s="84" t="s">
        <v>79</v>
      </c>
      <c r="S96" s="85"/>
      <c r="T96" s="86"/>
      <c r="U96" s="69"/>
      <c r="AA96" s="76" t="s">
        <v>47</v>
      </c>
      <c r="AB96" s="76" t="s">
        <v>47</v>
      </c>
      <c r="AC96" s="78" t="s">
        <v>47</v>
      </c>
      <c r="AD96" s="78" t="s">
        <v>47</v>
      </c>
      <c r="AN96" s="77" t="s">
        <v>47</v>
      </c>
      <c r="AO96" s="76" t="s">
        <v>47</v>
      </c>
      <c r="AP96" s="76" t="s">
        <v>47</v>
      </c>
      <c r="AQ96" s="78" t="s">
        <v>47</v>
      </c>
      <c r="AR96" s="78" t="s">
        <v>47</v>
      </c>
    </row>
    <row r="97" spans="1:44" ht="18.95" customHeight="1">
      <c r="A97" s="70">
        <v>10</v>
      </c>
      <c r="B97" s="87" t="s">
        <v>45</v>
      </c>
      <c r="C97" s="88"/>
      <c r="D97" s="89"/>
      <c r="E97" s="90"/>
      <c r="F97" s="91"/>
      <c r="G97" s="76" t="s">
        <v>46</v>
      </c>
      <c r="H97" s="77" t="s">
        <v>47</v>
      </c>
      <c r="I97" s="76" t="s">
        <v>47</v>
      </c>
      <c r="J97" s="76" t="s">
        <v>47</v>
      </c>
      <c r="K97" s="78" t="s">
        <v>47</v>
      </c>
      <c r="L97" s="78" t="s">
        <v>47</v>
      </c>
      <c r="M97" s="92"/>
      <c r="N97" s="93" t="s">
        <v>80</v>
      </c>
      <c r="O97" s="94"/>
      <c r="P97" s="95"/>
      <c r="Q97" s="96" t="s">
        <v>81</v>
      </c>
      <c r="R97" s="84" t="s">
        <v>82</v>
      </c>
      <c r="S97" s="85"/>
      <c r="T97" s="86"/>
      <c r="U97" s="69"/>
      <c r="AA97" s="76" t="s">
        <v>47</v>
      </c>
      <c r="AB97" s="76" t="s">
        <v>47</v>
      </c>
      <c r="AC97" s="78" t="s">
        <v>47</v>
      </c>
      <c r="AD97" s="78" t="s">
        <v>47</v>
      </c>
      <c r="AN97" s="77" t="s">
        <v>47</v>
      </c>
      <c r="AO97" s="76" t="s">
        <v>47</v>
      </c>
      <c r="AP97" s="76" t="s">
        <v>47</v>
      </c>
      <c r="AQ97" s="78" t="s">
        <v>47</v>
      </c>
      <c r="AR97" s="78" t="s">
        <v>47</v>
      </c>
    </row>
    <row r="98" spans="1:44" ht="18.95" customHeight="1">
      <c r="A98" s="70">
        <v>11</v>
      </c>
      <c r="B98" s="87" t="s">
        <v>45</v>
      </c>
      <c r="C98" s="88"/>
      <c r="D98" s="89"/>
      <c r="E98" s="90"/>
      <c r="F98" s="91"/>
      <c r="G98" s="76" t="s">
        <v>46</v>
      </c>
      <c r="H98" s="77" t="s">
        <v>47</v>
      </c>
      <c r="I98" s="76" t="s">
        <v>47</v>
      </c>
      <c r="J98" s="76" t="s">
        <v>47</v>
      </c>
      <c r="K98" s="78" t="s">
        <v>47</v>
      </c>
      <c r="L98" s="78" t="s">
        <v>47</v>
      </c>
      <c r="M98" s="92"/>
      <c r="N98" s="93" t="s">
        <v>83</v>
      </c>
      <c r="O98" s="94"/>
      <c r="P98" s="95"/>
      <c r="Q98" s="96" t="s">
        <v>84</v>
      </c>
      <c r="R98" s="84" t="s">
        <v>85</v>
      </c>
      <c r="S98" s="85"/>
      <c r="T98" s="86"/>
      <c r="U98" s="69" t="s">
        <v>1</v>
      </c>
      <c r="AA98" s="76" t="s">
        <v>47</v>
      </c>
      <c r="AB98" s="76" t="s">
        <v>47</v>
      </c>
      <c r="AC98" s="78" t="s">
        <v>47</v>
      </c>
      <c r="AD98" s="78" t="s">
        <v>47</v>
      </c>
      <c r="AN98" s="77" t="s">
        <v>47</v>
      </c>
      <c r="AO98" s="76" t="s">
        <v>47</v>
      </c>
      <c r="AP98" s="76" t="s">
        <v>47</v>
      </c>
      <c r="AQ98" s="78" t="s">
        <v>47</v>
      </c>
      <c r="AR98" s="78" t="s">
        <v>47</v>
      </c>
    </row>
    <row r="99" spans="1:44" ht="18.95" customHeight="1">
      <c r="A99" s="70">
        <v>12</v>
      </c>
      <c r="B99" s="87" t="s">
        <v>45</v>
      </c>
      <c r="C99" s="88"/>
      <c r="D99" s="89"/>
      <c r="E99" s="90"/>
      <c r="F99" s="91"/>
      <c r="G99" s="76" t="s">
        <v>46</v>
      </c>
      <c r="H99" s="77" t="s">
        <v>47</v>
      </c>
      <c r="I99" s="76" t="s">
        <v>47</v>
      </c>
      <c r="J99" s="76" t="s">
        <v>47</v>
      </c>
      <c r="K99" s="78" t="s">
        <v>47</v>
      </c>
      <c r="L99" s="78" t="s">
        <v>47</v>
      </c>
      <c r="M99" s="92"/>
      <c r="N99" s="93" t="s">
        <v>86</v>
      </c>
      <c r="O99" s="94"/>
      <c r="P99" s="95"/>
      <c r="Q99" s="96" t="s">
        <v>87</v>
      </c>
      <c r="R99" s="84" t="s">
        <v>88</v>
      </c>
      <c r="S99" s="85"/>
      <c r="T99" s="86"/>
      <c r="U99" s="69"/>
      <c r="AA99" s="76" t="s">
        <v>47</v>
      </c>
      <c r="AB99" s="76" t="s">
        <v>47</v>
      </c>
      <c r="AC99" s="78" t="s">
        <v>47</v>
      </c>
      <c r="AD99" s="78" t="s">
        <v>47</v>
      </c>
      <c r="AN99" s="77" t="s">
        <v>47</v>
      </c>
      <c r="AO99" s="76" t="s">
        <v>47</v>
      </c>
      <c r="AP99" s="76" t="s">
        <v>47</v>
      </c>
      <c r="AQ99" s="78" t="s">
        <v>47</v>
      </c>
      <c r="AR99" s="78" t="s">
        <v>47</v>
      </c>
    </row>
    <row r="100" spans="1:44" ht="18.95" customHeight="1">
      <c r="A100" s="70">
        <v>13</v>
      </c>
      <c r="B100" s="87" t="s">
        <v>45</v>
      </c>
      <c r="C100" s="88"/>
      <c r="D100" s="89"/>
      <c r="E100" s="90"/>
      <c r="F100" s="91"/>
      <c r="G100" s="76" t="s">
        <v>46</v>
      </c>
      <c r="H100" s="77" t="s">
        <v>47</v>
      </c>
      <c r="I100" s="76" t="s">
        <v>47</v>
      </c>
      <c r="J100" s="76" t="s">
        <v>47</v>
      </c>
      <c r="K100" s="78" t="s">
        <v>47</v>
      </c>
      <c r="L100" s="78" t="s">
        <v>47</v>
      </c>
      <c r="M100" s="92"/>
      <c r="N100" s="93" t="s">
        <v>89</v>
      </c>
      <c r="O100" s="94"/>
      <c r="P100" s="95"/>
      <c r="Q100" s="96" t="s">
        <v>4</v>
      </c>
      <c r="R100" s="84" t="s">
        <v>90</v>
      </c>
      <c r="S100" s="85"/>
      <c r="T100" s="86"/>
      <c r="U100" s="69" t="s">
        <v>122</v>
      </c>
      <c r="AA100" s="76" t="s">
        <v>47</v>
      </c>
      <c r="AB100" s="76" t="s">
        <v>47</v>
      </c>
      <c r="AC100" s="78" t="s">
        <v>47</v>
      </c>
      <c r="AD100" s="78" t="s">
        <v>47</v>
      </c>
      <c r="AN100" s="77" t="s">
        <v>47</v>
      </c>
      <c r="AO100" s="76" t="s">
        <v>47</v>
      </c>
      <c r="AP100" s="76" t="s">
        <v>47</v>
      </c>
      <c r="AQ100" s="78" t="s">
        <v>47</v>
      </c>
      <c r="AR100" s="78" t="s">
        <v>47</v>
      </c>
    </row>
    <row r="101" spans="1:44" ht="18.95" customHeight="1">
      <c r="A101" s="70">
        <v>14</v>
      </c>
      <c r="B101" s="87" t="s">
        <v>45</v>
      </c>
      <c r="C101" s="88"/>
      <c r="D101" s="89"/>
      <c r="E101" s="90"/>
      <c r="F101" s="91"/>
      <c r="G101" s="76" t="s">
        <v>46</v>
      </c>
      <c r="H101" s="77" t="s">
        <v>47</v>
      </c>
      <c r="I101" s="76" t="s">
        <v>47</v>
      </c>
      <c r="J101" s="76" t="s">
        <v>47</v>
      </c>
      <c r="K101" s="78" t="s">
        <v>47</v>
      </c>
      <c r="L101" s="78" t="s">
        <v>47</v>
      </c>
      <c r="M101" s="92"/>
      <c r="N101" s="93" t="s">
        <v>91</v>
      </c>
      <c r="O101" s="94"/>
      <c r="P101" s="95"/>
      <c r="Q101" s="96" t="s">
        <v>92</v>
      </c>
      <c r="R101" s="84" t="s">
        <v>93</v>
      </c>
      <c r="S101" s="85"/>
      <c r="T101" s="86"/>
      <c r="U101" s="69"/>
      <c r="AA101" s="76" t="s">
        <v>47</v>
      </c>
      <c r="AB101" s="76" t="s">
        <v>47</v>
      </c>
      <c r="AC101" s="78" t="s">
        <v>47</v>
      </c>
      <c r="AD101" s="78" t="s">
        <v>47</v>
      </c>
      <c r="AN101" s="77" t="s">
        <v>47</v>
      </c>
      <c r="AO101" s="76" t="s">
        <v>47</v>
      </c>
      <c r="AP101" s="76" t="s">
        <v>47</v>
      </c>
      <c r="AQ101" s="78" t="s">
        <v>47</v>
      </c>
      <c r="AR101" s="78" t="s">
        <v>47</v>
      </c>
    </row>
    <row r="102" spans="1:44" ht="18.95" customHeight="1">
      <c r="A102" s="70">
        <v>15</v>
      </c>
      <c r="B102" s="87" t="s">
        <v>45</v>
      </c>
      <c r="C102" s="88"/>
      <c r="D102" s="89"/>
      <c r="E102" s="90"/>
      <c r="F102" s="91"/>
      <c r="G102" s="76" t="s">
        <v>46</v>
      </c>
      <c r="H102" s="77" t="s">
        <v>47</v>
      </c>
      <c r="I102" s="76" t="s">
        <v>47</v>
      </c>
      <c r="J102" s="76" t="s">
        <v>46</v>
      </c>
      <c r="K102" s="78" t="s">
        <v>47</v>
      </c>
      <c r="L102" s="78" t="s">
        <v>47</v>
      </c>
      <c r="M102" s="92"/>
      <c r="N102" s="93" t="s">
        <v>94</v>
      </c>
      <c r="O102" s="94"/>
      <c r="P102" s="95"/>
      <c r="Q102" s="96" t="s">
        <v>95</v>
      </c>
      <c r="R102" s="84" t="s">
        <v>96</v>
      </c>
      <c r="S102" s="85"/>
      <c r="T102" s="86"/>
      <c r="U102" s="69"/>
      <c r="AA102" s="76" t="s">
        <v>47</v>
      </c>
      <c r="AB102" s="76" t="s">
        <v>47</v>
      </c>
      <c r="AC102" s="78" t="s">
        <v>47</v>
      </c>
      <c r="AD102" s="78" t="s">
        <v>47</v>
      </c>
      <c r="AN102" s="77" t="s">
        <v>47</v>
      </c>
      <c r="AO102" s="76" t="s">
        <v>47</v>
      </c>
      <c r="AP102" s="76" t="s">
        <v>47</v>
      </c>
      <c r="AQ102" s="78" t="s">
        <v>47</v>
      </c>
      <c r="AR102" s="78" t="s">
        <v>47</v>
      </c>
    </row>
    <row r="103" spans="1:44" ht="18.95" customHeight="1">
      <c r="A103" s="70">
        <v>16</v>
      </c>
      <c r="B103" s="87" t="s">
        <v>49</v>
      </c>
      <c r="C103" s="104"/>
      <c r="D103" s="105"/>
      <c r="E103" s="90">
        <v>4.1666666666666664E-2</v>
      </c>
      <c r="F103" s="91"/>
      <c r="G103" s="76" t="s">
        <v>46</v>
      </c>
      <c r="H103" s="77" t="s">
        <v>46</v>
      </c>
      <c r="I103" s="76" t="s">
        <v>47</v>
      </c>
      <c r="J103" s="76" t="s">
        <v>47</v>
      </c>
      <c r="K103" s="78" t="s">
        <v>47</v>
      </c>
      <c r="L103" s="78" t="s">
        <v>47</v>
      </c>
      <c r="M103" s="92"/>
      <c r="N103" s="93" t="s">
        <v>97</v>
      </c>
      <c r="O103" s="94"/>
      <c r="P103" s="95"/>
      <c r="Q103" s="96" t="s">
        <v>98</v>
      </c>
      <c r="R103" s="84" t="s">
        <v>99</v>
      </c>
      <c r="S103" s="85"/>
      <c r="T103" s="86"/>
      <c r="U103" s="69"/>
      <c r="AA103" s="76" t="s">
        <v>47</v>
      </c>
      <c r="AB103" s="76" t="s">
        <v>47</v>
      </c>
      <c r="AC103" s="78" t="s">
        <v>47</v>
      </c>
      <c r="AD103" s="78" t="s">
        <v>47</v>
      </c>
      <c r="AN103" s="77" t="s">
        <v>47</v>
      </c>
      <c r="AO103" s="76" t="s">
        <v>47</v>
      </c>
      <c r="AP103" s="76" t="s">
        <v>47</v>
      </c>
      <c r="AQ103" s="78" t="s">
        <v>47</v>
      </c>
      <c r="AR103" s="78" t="s">
        <v>47</v>
      </c>
    </row>
    <row r="104" spans="1:44" ht="18.95" customHeight="1">
      <c r="A104" s="70">
        <v>17</v>
      </c>
      <c r="B104" s="87" t="s">
        <v>49</v>
      </c>
      <c r="C104" s="88"/>
      <c r="D104" s="89"/>
      <c r="E104" s="90">
        <v>4.1666666666666664E-2</v>
      </c>
      <c r="F104" s="91"/>
      <c r="G104" s="76" t="s">
        <v>46</v>
      </c>
      <c r="H104" s="77" t="s">
        <v>46</v>
      </c>
      <c r="I104" s="76" t="s">
        <v>47</v>
      </c>
      <c r="J104" s="76" t="s">
        <v>47</v>
      </c>
      <c r="K104" s="78" t="s">
        <v>47</v>
      </c>
      <c r="L104" s="78" t="s">
        <v>47</v>
      </c>
      <c r="M104" s="92"/>
      <c r="N104" s="93" t="s">
        <v>100</v>
      </c>
      <c r="O104" s="94"/>
      <c r="P104" s="95"/>
      <c r="Q104" s="96" t="s">
        <v>101</v>
      </c>
      <c r="R104" s="84" t="s">
        <v>102</v>
      </c>
      <c r="S104" s="85"/>
      <c r="T104" s="86"/>
      <c r="U104" s="69"/>
      <c r="AA104" s="76" t="s">
        <v>47</v>
      </c>
      <c r="AB104" s="76" t="s">
        <v>47</v>
      </c>
      <c r="AC104" s="78" t="s">
        <v>47</v>
      </c>
      <c r="AD104" s="78" t="s">
        <v>47</v>
      </c>
      <c r="AN104" s="77" t="s">
        <v>47</v>
      </c>
      <c r="AO104" s="76" t="s">
        <v>47</v>
      </c>
      <c r="AP104" s="76" t="s">
        <v>47</v>
      </c>
      <c r="AQ104" s="78" t="s">
        <v>47</v>
      </c>
      <c r="AR104" s="78" t="s">
        <v>47</v>
      </c>
    </row>
    <row r="105" spans="1:44" ht="18.95" customHeight="1">
      <c r="A105" s="70">
        <v>18</v>
      </c>
      <c r="B105" s="87" t="s">
        <v>49</v>
      </c>
      <c r="C105" s="88"/>
      <c r="D105" s="89"/>
      <c r="E105" s="90">
        <v>4.1666666666666664E-2</v>
      </c>
      <c r="F105" s="91"/>
      <c r="G105" s="76" t="s">
        <v>46</v>
      </c>
      <c r="H105" s="77" t="s">
        <v>46</v>
      </c>
      <c r="I105" s="76" t="s">
        <v>47</v>
      </c>
      <c r="J105" s="76" t="s">
        <v>47</v>
      </c>
      <c r="K105" s="78" t="s">
        <v>47</v>
      </c>
      <c r="L105" s="78" t="s">
        <v>47</v>
      </c>
      <c r="M105" s="92"/>
      <c r="N105" s="93" t="s">
        <v>103</v>
      </c>
      <c r="O105" s="94"/>
      <c r="P105" s="95"/>
      <c r="Q105" s="96" t="s">
        <v>104</v>
      </c>
      <c r="R105" s="84" t="s">
        <v>105</v>
      </c>
      <c r="S105" s="85"/>
      <c r="T105" s="86"/>
      <c r="U105" s="69"/>
      <c r="AA105" s="76" t="s">
        <v>47</v>
      </c>
      <c r="AB105" s="76" t="s">
        <v>47</v>
      </c>
      <c r="AC105" s="78" t="s">
        <v>47</v>
      </c>
      <c r="AD105" s="78" t="s">
        <v>47</v>
      </c>
      <c r="AN105" s="77" t="s">
        <v>47</v>
      </c>
      <c r="AO105" s="76" t="s">
        <v>47</v>
      </c>
      <c r="AP105" s="76" t="s">
        <v>47</v>
      </c>
      <c r="AQ105" s="78" t="s">
        <v>47</v>
      </c>
      <c r="AR105" s="78" t="s">
        <v>47</v>
      </c>
    </row>
    <row r="106" spans="1:44" ht="18.95" customHeight="1">
      <c r="A106" s="70">
        <v>19</v>
      </c>
      <c r="B106" s="87" t="s">
        <v>49</v>
      </c>
      <c r="C106" s="88"/>
      <c r="D106" s="89"/>
      <c r="E106" s="90">
        <v>4.1666666666666664E-2</v>
      </c>
      <c r="F106" s="91"/>
      <c r="G106" s="76" t="s">
        <v>46</v>
      </c>
      <c r="H106" s="77" t="s">
        <v>46</v>
      </c>
      <c r="I106" s="76" t="s">
        <v>47</v>
      </c>
      <c r="J106" s="76" t="s">
        <v>47</v>
      </c>
      <c r="K106" s="78" t="s">
        <v>47</v>
      </c>
      <c r="L106" s="78" t="s">
        <v>47</v>
      </c>
      <c r="M106" s="92"/>
      <c r="N106" s="93" t="s">
        <v>106</v>
      </c>
      <c r="O106" s="94"/>
      <c r="P106" s="95"/>
      <c r="Q106" s="96" t="s">
        <v>107</v>
      </c>
      <c r="R106" s="84" t="s">
        <v>108</v>
      </c>
      <c r="S106" s="85"/>
      <c r="T106" s="86"/>
      <c r="U106" s="69"/>
      <c r="AA106" s="76" t="s">
        <v>47</v>
      </c>
      <c r="AB106" s="76" t="s">
        <v>47</v>
      </c>
      <c r="AC106" s="78" t="s">
        <v>47</v>
      </c>
      <c r="AD106" s="78" t="s">
        <v>47</v>
      </c>
      <c r="AN106" s="77" t="s">
        <v>47</v>
      </c>
      <c r="AO106" s="76" t="s">
        <v>47</v>
      </c>
      <c r="AP106" s="76" t="s">
        <v>47</v>
      </c>
      <c r="AQ106" s="78" t="s">
        <v>47</v>
      </c>
      <c r="AR106" s="78" t="s">
        <v>47</v>
      </c>
    </row>
    <row r="107" spans="1:44" ht="18.95" customHeight="1">
      <c r="A107" s="70">
        <v>20</v>
      </c>
      <c r="B107" s="87" t="s">
        <v>49</v>
      </c>
      <c r="C107" s="88"/>
      <c r="D107" s="89"/>
      <c r="E107" s="90">
        <v>4.1666666666666664E-2</v>
      </c>
      <c r="F107" s="91"/>
      <c r="G107" s="76" t="s">
        <v>46</v>
      </c>
      <c r="H107" s="77" t="s">
        <v>46</v>
      </c>
      <c r="I107" s="76" t="s">
        <v>47</v>
      </c>
      <c r="J107" s="76" t="s">
        <v>47</v>
      </c>
      <c r="K107" s="78" t="s">
        <v>47</v>
      </c>
      <c r="L107" s="78" t="s">
        <v>47</v>
      </c>
      <c r="M107" s="92"/>
      <c r="N107" s="93" t="s">
        <v>109</v>
      </c>
      <c r="O107" s="94"/>
      <c r="P107" s="95"/>
      <c r="Q107" s="96" t="s">
        <v>110</v>
      </c>
      <c r="R107" s="84" t="s">
        <v>111</v>
      </c>
      <c r="S107" s="85"/>
      <c r="T107" s="86"/>
      <c r="U107" s="69"/>
      <c r="AA107" s="76" t="s">
        <v>47</v>
      </c>
      <c r="AB107" s="76" t="s">
        <v>47</v>
      </c>
      <c r="AC107" s="78" t="s">
        <v>47</v>
      </c>
      <c r="AD107" s="78" t="s">
        <v>47</v>
      </c>
      <c r="AN107" s="77" t="s">
        <v>47</v>
      </c>
      <c r="AO107" s="76" t="s">
        <v>47</v>
      </c>
      <c r="AP107" s="76" t="s">
        <v>47</v>
      </c>
      <c r="AQ107" s="78" t="s">
        <v>47</v>
      </c>
      <c r="AR107" s="78" t="s">
        <v>47</v>
      </c>
    </row>
    <row r="108" spans="1:44" ht="18.95" customHeight="1" thickBot="1">
      <c r="A108" s="70">
        <v>21</v>
      </c>
      <c r="B108" s="87" t="s">
        <v>49</v>
      </c>
      <c r="C108" s="88"/>
      <c r="D108" s="89"/>
      <c r="E108" s="90">
        <v>4.1666666666666664E-2</v>
      </c>
      <c r="F108" s="91"/>
      <c r="G108" s="76" t="s">
        <v>46</v>
      </c>
      <c r="H108" s="77" t="s">
        <v>46</v>
      </c>
      <c r="I108" s="76" t="s">
        <v>47</v>
      </c>
      <c r="J108" s="76" t="s">
        <v>47</v>
      </c>
      <c r="K108" s="78" t="s">
        <v>47</v>
      </c>
      <c r="L108" s="78" t="s">
        <v>47</v>
      </c>
      <c r="M108" s="92"/>
      <c r="N108" s="106" t="s">
        <v>112</v>
      </c>
      <c r="O108" s="107"/>
      <c r="P108" s="108"/>
      <c r="Q108" s="109" t="s">
        <v>113</v>
      </c>
      <c r="R108" s="110" t="s">
        <v>114</v>
      </c>
      <c r="S108" s="111"/>
      <c r="T108" s="112"/>
      <c r="U108" s="69"/>
      <c r="AA108" s="76" t="s">
        <v>47</v>
      </c>
      <c r="AB108" s="76" t="s">
        <v>47</v>
      </c>
      <c r="AC108" s="78" t="s">
        <v>47</v>
      </c>
      <c r="AD108" s="78" t="s">
        <v>47</v>
      </c>
      <c r="AN108" s="77" t="s">
        <v>47</v>
      </c>
      <c r="AO108" s="76" t="s">
        <v>47</v>
      </c>
      <c r="AP108" s="76" t="s">
        <v>47</v>
      </c>
      <c r="AQ108" s="78" t="s">
        <v>47</v>
      </c>
      <c r="AR108" s="78" t="s">
        <v>47</v>
      </c>
    </row>
    <row r="109" spans="1:44" ht="18.95" customHeight="1" thickBot="1">
      <c r="A109" s="70">
        <v>22</v>
      </c>
      <c r="B109" s="87" t="s">
        <v>49</v>
      </c>
      <c r="C109" s="88"/>
      <c r="D109" s="89"/>
      <c r="E109" s="90"/>
      <c r="F109" s="91"/>
      <c r="G109" s="76" t="s">
        <v>46</v>
      </c>
      <c r="H109" s="77" t="s">
        <v>47</v>
      </c>
      <c r="I109" s="76" t="s">
        <v>47</v>
      </c>
      <c r="J109" s="76" t="s">
        <v>47</v>
      </c>
      <c r="K109" s="78" t="s">
        <v>47</v>
      </c>
      <c r="L109" s="78" t="s">
        <v>47</v>
      </c>
      <c r="M109" s="92"/>
      <c r="N109" s="113" t="s">
        <v>49</v>
      </c>
      <c r="O109" s="114" t="s">
        <v>53</v>
      </c>
      <c r="P109" s="114" t="s">
        <v>57</v>
      </c>
      <c r="Q109" s="115" t="s">
        <v>61</v>
      </c>
      <c r="R109" s="116" t="s">
        <v>45</v>
      </c>
      <c r="S109" s="116" t="s">
        <v>68</v>
      </c>
      <c r="T109" s="117" t="s">
        <v>75</v>
      </c>
      <c r="U109" s="69"/>
      <c r="AA109" s="76" t="s">
        <v>47</v>
      </c>
      <c r="AB109" s="76" t="s">
        <v>47</v>
      </c>
      <c r="AC109" s="78" t="s">
        <v>47</v>
      </c>
      <c r="AD109" s="78" t="s">
        <v>47</v>
      </c>
      <c r="AN109" s="77" t="s">
        <v>47</v>
      </c>
      <c r="AO109" s="76" t="s">
        <v>47</v>
      </c>
      <c r="AP109" s="76" t="s">
        <v>47</v>
      </c>
      <c r="AQ109" s="78" t="s">
        <v>47</v>
      </c>
      <c r="AR109" s="78" t="s">
        <v>47</v>
      </c>
    </row>
    <row r="110" spans="1:44" ht="18.95" customHeight="1">
      <c r="A110" s="70">
        <v>23</v>
      </c>
      <c r="B110" s="87" t="s">
        <v>45</v>
      </c>
      <c r="C110" s="88"/>
      <c r="D110" s="89"/>
      <c r="E110" s="90"/>
      <c r="F110" s="91"/>
      <c r="G110" s="76" t="s">
        <v>46</v>
      </c>
      <c r="H110" s="77" t="s">
        <v>47</v>
      </c>
      <c r="I110" s="76" t="s">
        <v>47</v>
      </c>
      <c r="J110" s="76" t="s">
        <v>47</v>
      </c>
      <c r="K110" s="78" t="s">
        <v>47</v>
      </c>
      <c r="L110" s="78" t="s">
        <v>47</v>
      </c>
      <c r="M110" s="92"/>
      <c r="N110" s="118">
        <f>COUNTIF(B88:B118,"X")</f>
        <v>14</v>
      </c>
      <c r="O110" s="119">
        <f>COUNTIF(B88:B118,"F")</f>
        <v>0</v>
      </c>
      <c r="P110" s="119">
        <f>COUNTIF(B88:B118,"O")</f>
        <v>0</v>
      </c>
      <c r="Q110" s="119">
        <f>COUNTIF(B88:B118,"H")</f>
        <v>0</v>
      </c>
      <c r="R110" s="119">
        <f>COUNTIF(B88:B118,"E")</f>
        <v>17</v>
      </c>
      <c r="S110" s="119">
        <f>COUNTIF(B88:B118,"A")</f>
        <v>0</v>
      </c>
      <c r="T110" s="120">
        <f>COUNTIF(B88:B118,"W")</f>
        <v>0</v>
      </c>
      <c r="U110" s="69"/>
      <c r="AA110" s="76" t="s">
        <v>47</v>
      </c>
      <c r="AB110" s="76" t="s">
        <v>47</v>
      </c>
      <c r="AC110" s="78" t="s">
        <v>47</v>
      </c>
      <c r="AD110" s="78" t="s">
        <v>47</v>
      </c>
      <c r="AN110" s="77" t="s">
        <v>47</v>
      </c>
      <c r="AO110" s="76" t="s">
        <v>47</v>
      </c>
      <c r="AP110" s="76" t="s">
        <v>47</v>
      </c>
      <c r="AQ110" s="78" t="s">
        <v>47</v>
      </c>
      <c r="AR110" s="78" t="s">
        <v>47</v>
      </c>
    </row>
    <row r="111" spans="1:44" ht="18.95" customHeight="1" thickBot="1">
      <c r="A111" s="70">
        <v>24</v>
      </c>
      <c r="B111" s="87" t="s">
        <v>45</v>
      </c>
      <c r="C111" s="88"/>
      <c r="D111" s="89"/>
      <c r="E111" s="90"/>
      <c r="F111" s="91"/>
      <c r="G111" s="76" t="s">
        <v>46</v>
      </c>
      <c r="H111" s="77" t="s">
        <v>47</v>
      </c>
      <c r="I111" s="76" t="s">
        <v>47</v>
      </c>
      <c r="J111" s="76" t="s">
        <v>47</v>
      </c>
      <c r="K111" s="78" t="s">
        <v>47</v>
      </c>
      <c r="L111" s="78" t="s">
        <v>47</v>
      </c>
      <c r="M111" s="92"/>
      <c r="N111" s="121"/>
      <c r="O111" s="122"/>
      <c r="P111" s="122"/>
      <c r="Q111" s="122"/>
      <c r="R111" s="122"/>
      <c r="S111" s="122"/>
      <c r="T111" s="123"/>
      <c r="U111" s="69"/>
      <c r="AA111" s="76" t="s">
        <v>47</v>
      </c>
      <c r="AB111" s="76" t="s">
        <v>47</v>
      </c>
      <c r="AC111" s="78" t="s">
        <v>47</v>
      </c>
      <c r="AD111" s="78" t="s">
        <v>47</v>
      </c>
      <c r="AN111" s="77" t="s">
        <v>47</v>
      </c>
      <c r="AO111" s="76" t="s">
        <v>47</v>
      </c>
      <c r="AP111" s="76" t="s">
        <v>47</v>
      </c>
      <c r="AQ111" s="78" t="s">
        <v>47</v>
      </c>
      <c r="AR111" s="78" t="s">
        <v>47</v>
      </c>
    </row>
    <row r="112" spans="1:44" ht="18.95" customHeight="1" thickBot="1">
      <c r="A112" s="70">
        <v>25</v>
      </c>
      <c r="B112" s="87" t="s">
        <v>45</v>
      </c>
      <c r="C112" s="88"/>
      <c r="D112" s="89"/>
      <c r="E112" s="90"/>
      <c r="F112" s="91"/>
      <c r="G112" s="76" t="s">
        <v>46</v>
      </c>
      <c r="H112" s="77" t="s">
        <v>47</v>
      </c>
      <c r="I112" s="76" t="s">
        <v>47</v>
      </c>
      <c r="J112" s="76" t="s">
        <v>47</v>
      </c>
      <c r="K112" s="78" t="s">
        <v>47</v>
      </c>
      <c r="L112" s="78" t="s">
        <v>47</v>
      </c>
      <c r="M112" s="92"/>
      <c r="N112" s="124" t="s">
        <v>115</v>
      </c>
      <c r="O112" s="114" t="s">
        <v>78</v>
      </c>
      <c r="P112" s="114" t="s">
        <v>81</v>
      </c>
      <c r="Q112" s="125" t="s">
        <v>84</v>
      </c>
      <c r="R112" s="114" t="s">
        <v>87</v>
      </c>
      <c r="S112" s="114" t="s">
        <v>4</v>
      </c>
      <c r="T112" s="117" t="s">
        <v>92</v>
      </c>
      <c r="U112" s="69"/>
      <c r="AA112" s="76" t="s">
        <v>47</v>
      </c>
      <c r="AB112" s="76" t="s">
        <v>47</v>
      </c>
      <c r="AC112" s="78" t="s">
        <v>47</v>
      </c>
      <c r="AD112" s="78" t="s">
        <v>47</v>
      </c>
      <c r="AN112" s="77" t="s">
        <v>47</v>
      </c>
      <c r="AO112" s="76" t="s">
        <v>47</v>
      </c>
      <c r="AP112" s="76" t="s">
        <v>47</v>
      </c>
      <c r="AQ112" s="78" t="s">
        <v>47</v>
      </c>
      <c r="AR112" s="78" t="s">
        <v>47</v>
      </c>
    </row>
    <row r="113" spans="1:44" ht="18.95" customHeight="1">
      <c r="A113" s="70">
        <v>26</v>
      </c>
      <c r="B113" s="87" t="s">
        <v>45</v>
      </c>
      <c r="C113" s="88"/>
      <c r="D113" s="89"/>
      <c r="E113" s="90"/>
      <c r="F113" s="91"/>
      <c r="G113" s="76" t="s">
        <v>46</v>
      </c>
      <c r="H113" s="77" t="s">
        <v>47</v>
      </c>
      <c r="I113" s="76" t="s">
        <v>47</v>
      </c>
      <c r="J113" s="76" t="s">
        <v>47</v>
      </c>
      <c r="K113" s="78" t="s">
        <v>47</v>
      </c>
      <c r="L113" s="78" t="s">
        <v>47</v>
      </c>
      <c r="M113" s="92"/>
      <c r="N113" s="126">
        <f>COUNTIF(B88:B118,"P")</f>
        <v>0</v>
      </c>
      <c r="O113" s="127">
        <f>COUNTIF(B88:B118,"N")</f>
        <v>0</v>
      </c>
      <c r="P113" s="127">
        <f>COUNTIF(B88:B118,"S")</f>
        <v>0</v>
      </c>
      <c r="Q113" s="119">
        <f>COUNTIF(B88:B118,"I")</f>
        <v>0</v>
      </c>
      <c r="R113" s="127">
        <f>COUNTIF(B88:B118,"T")</f>
        <v>0</v>
      </c>
      <c r="S113" s="127">
        <f>COUNTIF(B88:B118,"U")</f>
        <v>0</v>
      </c>
      <c r="T113" s="128">
        <f>COUNTIF(B88:B118,"B")</f>
        <v>0</v>
      </c>
      <c r="U113" s="129"/>
      <c r="AA113" s="76" t="s">
        <v>47</v>
      </c>
      <c r="AB113" s="76" t="s">
        <v>47</v>
      </c>
      <c r="AC113" s="78" t="s">
        <v>47</v>
      </c>
      <c r="AD113" s="78" t="s">
        <v>47</v>
      </c>
      <c r="AN113" s="77" t="s">
        <v>47</v>
      </c>
      <c r="AO113" s="76" t="s">
        <v>47</v>
      </c>
      <c r="AP113" s="76" t="s">
        <v>47</v>
      </c>
      <c r="AQ113" s="78" t="s">
        <v>47</v>
      </c>
      <c r="AR113" s="78" t="s">
        <v>47</v>
      </c>
    </row>
    <row r="114" spans="1:44" ht="18.95" customHeight="1" thickBot="1">
      <c r="A114" s="70">
        <v>27</v>
      </c>
      <c r="B114" s="87" t="s">
        <v>45</v>
      </c>
      <c r="C114" s="88"/>
      <c r="D114" s="89"/>
      <c r="E114" s="90"/>
      <c r="F114" s="91"/>
      <c r="G114" s="76" t="s">
        <v>46</v>
      </c>
      <c r="H114" s="77" t="s">
        <v>47</v>
      </c>
      <c r="I114" s="76" t="s">
        <v>47</v>
      </c>
      <c r="J114" s="76" t="s">
        <v>47</v>
      </c>
      <c r="K114" s="78" t="s">
        <v>47</v>
      </c>
      <c r="L114" s="78" t="s">
        <v>47</v>
      </c>
      <c r="M114" s="92"/>
      <c r="N114" s="130"/>
      <c r="O114" s="131"/>
      <c r="P114" s="131"/>
      <c r="Q114" s="122"/>
      <c r="R114" s="131"/>
      <c r="S114" s="131"/>
      <c r="T114" s="132"/>
      <c r="U114" s="69"/>
      <c r="AA114" s="76" t="s">
        <v>47</v>
      </c>
      <c r="AB114" s="76" t="s">
        <v>47</v>
      </c>
      <c r="AC114" s="78" t="s">
        <v>47</v>
      </c>
      <c r="AD114" s="78" t="s">
        <v>47</v>
      </c>
      <c r="AN114" s="77" t="s">
        <v>47</v>
      </c>
      <c r="AO114" s="76" t="s">
        <v>47</v>
      </c>
      <c r="AP114" s="76" t="s">
        <v>47</v>
      </c>
      <c r="AQ114" s="78" t="s">
        <v>47</v>
      </c>
      <c r="AR114" s="78" t="s">
        <v>47</v>
      </c>
    </row>
    <row r="115" spans="1:44" ht="18.95" customHeight="1" thickBot="1">
      <c r="A115" s="70">
        <v>28</v>
      </c>
      <c r="B115" s="87" t="s">
        <v>45</v>
      </c>
      <c r="C115" s="88"/>
      <c r="D115" s="89"/>
      <c r="E115" s="90"/>
      <c r="F115" s="91"/>
      <c r="G115" s="76" t="s">
        <v>46</v>
      </c>
      <c r="H115" s="77" t="s">
        <v>47</v>
      </c>
      <c r="I115" s="76" t="s">
        <v>47</v>
      </c>
      <c r="J115" s="76" t="s">
        <v>47</v>
      </c>
      <c r="K115" s="78" t="s">
        <v>47</v>
      </c>
      <c r="L115" s="78" t="s">
        <v>47</v>
      </c>
      <c r="M115" s="92"/>
      <c r="N115" s="124" t="s">
        <v>95</v>
      </c>
      <c r="O115" s="114" t="s">
        <v>98</v>
      </c>
      <c r="P115" s="114" t="s">
        <v>101</v>
      </c>
      <c r="Q115" s="125" t="s">
        <v>104</v>
      </c>
      <c r="R115" s="114" t="s">
        <v>107</v>
      </c>
      <c r="S115" s="114" t="s">
        <v>72</v>
      </c>
      <c r="T115" s="133" t="s">
        <v>116</v>
      </c>
      <c r="U115" s="69"/>
      <c r="AA115" s="76" t="s">
        <v>47</v>
      </c>
      <c r="AB115" s="76" t="s">
        <v>47</v>
      </c>
      <c r="AC115" s="78" t="s">
        <v>47</v>
      </c>
      <c r="AD115" s="78" t="s">
        <v>47</v>
      </c>
      <c r="AN115" s="77" t="s">
        <v>47</v>
      </c>
      <c r="AO115" s="76" t="s">
        <v>47</v>
      </c>
      <c r="AP115" s="76" t="s">
        <v>47</v>
      </c>
      <c r="AQ115" s="78" t="s">
        <v>47</v>
      </c>
      <c r="AR115" s="78" t="s">
        <v>47</v>
      </c>
    </row>
    <row r="116" spans="1:44" ht="18.95" customHeight="1">
      <c r="A116" s="70">
        <v>29</v>
      </c>
      <c r="B116" s="87" t="s">
        <v>45</v>
      </c>
      <c r="C116" s="88"/>
      <c r="D116" s="89"/>
      <c r="E116" s="90"/>
      <c r="F116" s="91"/>
      <c r="G116" s="76" t="s">
        <v>46</v>
      </c>
      <c r="H116" s="77" t="s">
        <v>47</v>
      </c>
      <c r="I116" s="76" t="s">
        <v>47</v>
      </c>
      <c r="J116" s="76" t="s">
        <v>47</v>
      </c>
      <c r="K116" s="78" t="s">
        <v>47</v>
      </c>
      <c r="L116" s="78" t="s">
        <v>47</v>
      </c>
      <c r="M116" s="92"/>
      <c r="N116" s="118">
        <f>COUNTIF(B88:B118,"Q")</f>
        <v>0</v>
      </c>
      <c r="O116" s="119">
        <f>COUNTIF(B88:B118,"D")</f>
        <v>0</v>
      </c>
      <c r="P116" s="119">
        <f>COUNTIF(B88:B118,"R")</f>
        <v>0</v>
      </c>
      <c r="Q116" s="119">
        <f>COUNTIF(B88:B118,"J")</f>
        <v>0</v>
      </c>
      <c r="R116" s="119">
        <f>COUNTIF(B88:B118,"L")</f>
        <v>0</v>
      </c>
      <c r="S116" s="119">
        <f>COUNTIF(B88:B118,"K")</f>
        <v>0</v>
      </c>
      <c r="T116" s="134">
        <f>SUM(N110:T111,N113:T114,N116:S117)</f>
        <v>31</v>
      </c>
      <c r="U116" s="69"/>
      <c r="Z116" s="221">
        <f>$T$116</f>
        <v>31</v>
      </c>
      <c r="AA116" s="76" t="s">
        <v>47</v>
      </c>
      <c r="AB116" s="76" t="s">
        <v>47</v>
      </c>
      <c r="AC116" s="78" t="s">
        <v>47</v>
      </c>
      <c r="AD116" s="78" t="s">
        <v>47</v>
      </c>
      <c r="AN116" s="77" t="s">
        <v>47</v>
      </c>
      <c r="AO116" s="76" t="s">
        <v>47</v>
      </c>
      <c r="AP116" s="76" t="s">
        <v>47</v>
      </c>
      <c r="AQ116" s="78" t="s">
        <v>47</v>
      </c>
      <c r="AR116" s="78" t="s">
        <v>47</v>
      </c>
    </row>
    <row r="117" spans="1:44" ht="18.95" customHeight="1" thickBot="1">
      <c r="A117" s="70">
        <v>30</v>
      </c>
      <c r="B117" s="87" t="s">
        <v>45</v>
      </c>
      <c r="C117" s="88"/>
      <c r="D117" s="89"/>
      <c r="E117" s="90"/>
      <c r="F117" s="91"/>
      <c r="G117" s="76" t="s">
        <v>46</v>
      </c>
      <c r="H117" s="77" t="s">
        <v>47</v>
      </c>
      <c r="I117" s="76" t="s">
        <v>47</v>
      </c>
      <c r="J117" s="76" t="s">
        <v>47</v>
      </c>
      <c r="K117" s="78" t="s">
        <v>47</v>
      </c>
      <c r="L117" s="78" t="s">
        <v>47</v>
      </c>
      <c r="M117" s="92"/>
      <c r="N117" s="121"/>
      <c r="O117" s="122"/>
      <c r="P117" s="122"/>
      <c r="Q117" s="122"/>
      <c r="R117" s="122"/>
      <c r="S117" s="122"/>
      <c r="T117" s="135"/>
      <c r="U117" s="69"/>
      <c r="AA117" s="76" t="s">
        <v>47</v>
      </c>
      <c r="AB117" s="76" t="s">
        <v>47</v>
      </c>
      <c r="AC117" s="78" t="s">
        <v>47</v>
      </c>
      <c r="AD117" s="78" t="s">
        <v>47</v>
      </c>
      <c r="AN117" s="77" t="s">
        <v>47</v>
      </c>
      <c r="AO117" s="76" t="s">
        <v>47</v>
      </c>
      <c r="AP117" s="76" t="s">
        <v>47</v>
      </c>
      <c r="AQ117" s="78" t="s">
        <v>47</v>
      </c>
      <c r="AR117" s="78" t="s">
        <v>47</v>
      </c>
    </row>
    <row r="118" spans="1:44" ht="18.95" customHeight="1" thickBot="1">
      <c r="A118" s="70">
        <v>31</v>
      </c>
      <c r="B118" s="136" t="s">
        <v>45</v>
      </c>
      <c r="C118" s="104"/>
      <c r="D118" s="105"/>
      <c r="E118" s="90"/>
      <c r="F118" s="137"/>
      <c r="G118" s="138" t="s">
        <v>46</v>
      </c>
      <c r="H118" s="77" t="s">
        <v>47</v>
      </c>
      <c r="I118" s="76" t="s">
        <v>47</v>
      </c>
      <c r="J118" s="76" t="s">
        <v>46</v>
      </c>
      <c r="K118" s="78" t="s">
        <v>47</v>
      </c>
      <c r="L118" s="78" t="s">
        <v>47</v>
      </c>
      <c r="M118" s="92"/>
      <c r="N118" s="139"/>
      <c r="O118" s="140"/>
      <c r="P118" s="140"/>
      <c r="Q118" s="140"/>
      <c r="R118" s="140"/>
      <c r="S118" s="140"/>
      <c r="T118" s="141"/>
      <c r="U118" s="69"/>
      <c r="AA118" s="76" t="s">
        <v>47</v>
      </c>
      <c r="AB118" s="76" t="s">
        <v>47</v>
      </c>
      <c r="AC118" s="78" t="s">
        <v>47</v>
      </c>
      <c r="AD118" s="78" t="s">
        <v>47</v>
      </c>
      <c r="AN118" s="77" t="s">
        <v>47</v>
      </c>
      <c r="AO118" s="76" t="s">
        <v>47</v>
      </c>
      <c r="AP118" s="76" t="s">
        <v>47</v>
      </c>
      <c r="AQ118" s="78" t="s">
        <v>47</v>
      </c>
      <c r="AR118" s="78" t="s">
        <v>47</v>
      </c>
    </row>
    <row r="119" spans="1:44" ht="24" customHeight="1" thickBot="1">
      <c r="A119" s="142" t="s">
        <v>116</v>
      </c>
      <c r="B119" s="143">
        <v>14</v>
      </c>
      <c r="C119" s="144"/>
      <c r="D119" s="144"/>
      <c r="E119" s="145">
        <v>0.75</v>
      </c>
      <c r="F119" s="146"/>
      <c r="G119" s="143">
        <v>31</v>
      </c>
      <c r="H119" s="147">
        <v>12</v>
      </c>
      <c r="I119" s="148">
        <v>3</v>
      </c>
      <c r="J119" s="149"/>
      <c r="K119" s="148">
        <v>0</v>
      </c>
      <c r="L119" s="149"/>
      <c r="M119" s="150"/>
      <c r="N119" s="151" t="s">
        <v>49</v>
      </c>
      <c r="O119" s="152"/>
      <c r="P119" s="152"/>
      <c r="Q119" s="153"/>
      <c r="R119" s="152"/>
      <c r="S119" s="152"/>
      <c r="T119" s="154"/>
      <c r="U119" s="69"/>
      <c r="AA119" s="155">
        <v>0</v>
      </c>
      <c r="AB119" s="156"/>
      <c r="AC119" s="155">
        <v>0</v>
      </c>
      <c r="AD119" s="156"/>
      <c r="AN119" s="147">
        <v>0</v>
      </c>
      <c r="AO119" s="148">
        <v>0</v>
      </c>
      <c r="AP119" s="149"/>
      <c r="AQ119" s="148">
        <v>0</v>
      </c>
      <c r="AR119" s="149"/>
    </row>
    <row r="120" spans="1:44" ht="41.25" customHeight="1" thickTop="1" thickBot="1">
      <c r="A120" s="157" t="s">
        <v>117</v>
      </c>
      <c r="B120" s="158"/>
      <c r="C120" s="158"/>
      <c r="D120" s="158"/>
      <c r="E120" s="159"/>
      <c r="F120" s="160"/>
      <c r="G120" s="160"/>
      <c r="H120" s="160"/>
      <c r="I120" s="160"/>
      <c r="J120" s="160"/>
      <c r="K120" s="161"/>
      <c r="L120" s="161"/>
      <c r="M120" s="161"/>
      <c r="N120" s="161"/>
      <c r="O120" s="161"/>
      <c r="P120" s="161"/>
      <c r="Q120" s="162" t="s">
        <v>118</v>
      </c>
      <c r="R120" s="158"/>
      <c r="S120" s="158"/>
      <c r="T120" s="160"/>
      <c r="U120" s="163"/>
      <c r="AA120" s="164"/>
      <c r="AB120" s="164"/>
      <c r="AC120" s="165"/>
      <c r="AD120" s="165"/>
      <c r="AN120" s="160"/>
      <c r="AO120" s="160"/>
      <c r="AP120" s="160"/>
      <c r="AQ120" s="161"/>
      <c r="AR120" s="161"/>
    </row>
    <row r="121" spans="1:44" ht="39.75" customHeight="1" thickTop="1" thickBot="1">
      <c r="A121" s="1" t="s">
        <v>0</v>
      </c>
      <c r="B121" s="2"/>
      <c r="C121" s="2"/>
      <c r="D121" s="2"/>
      <c r="E121" s="2"/>
      <c r="F121" s="2"/>
      <c r="G121" s="2"/>
      <c r="H121" s="2"/>
      <c r="I121" s="3"/>
      <c r="J121" s="3"/>
      <c r="K121" s="3"/>
      <c r="L121" s="3"/>
      <c r="M121" s="4" t="s">
        <v>1</v>
      </c>
      <c r="N121" s="4"/>
      <c r="O121" s="4"/>
      <c r="P121" s="4"/>
      <c r="Q121" s="5"/>
      <c r="R121" s="4"/>
      <c r="S121" s="4"/>
      <c r="T121" s="6" t="s">
        <v>2</v>
      </c>
      <c r="U121" s="7"/>
      <c r="AA121" s="3"/>
      <c r="AB121" s="3"/>
      <c r="AC121" s="3"/>
      <c r="AD121" s="3"/>
      <c r="AN121" s="2"/>
      <c r="AO121" s="3"/>
      <c r="AP121" s="3"/>
      <c r="AQ121" s="3"/>
      <c r="AR121" s="3"/>
    </row>
    <row r="122" spans="1:44" ht="27" customHeight="1">
      <c r="A122" s="9" t="s">
        <v>3</v>
      </c>
      <c r="B122" s="10"/>
      <c r="C122" s="11"/>
      <c r="D122" s="12">
        <v>0.45833333333333331</v>
      </c>
      <c r="E122" s="13" t="s">
        <v>4</v>
      </c>
      <c r="F122" s="14"/>
      <c r="G122" s="14"/>
      <c r="H122" s="14"/>
      <c r="I122" s="14"/>
      <c r="J122" s="14"/>
      <c r="K122" s="14"/>
      <c r="L122" s="14"/>
      <c r="M122" s="15" t="s">
        <v>5</v>
      </c>
      <c r="N122" s="220" t="str">
        <f ca="1">OFFSET(name!$B$1,MATCH(C124,Lab_NO,0),0)</f>
        <v>MOHAMED ABDO HELLAL</v>
      </c>
      <c r="O122" s="220"/>
      <c r="P122" s="220"/>
      <c r="Q122" s="220"/>
      <c r="R122" s="220"/>
      <c r="S122" s="16" t="s">
        <v>7</v>
      </c>
      <c r="T122" s="17"/>
      <c r="AA122" s="14"/>
      <c r="AB122" s="14"/>
      <c r="AC122" s="14"/>
      <c r="AD122" s="14"/>
      <c r="AN122" s="14"/>
      <c r="AO122" s="14"/>
      <c r="AP122" s="14"/>
      <c r="AQ122" s="14"/>
      <c r="AR122" s="14"/>
    </row>
    <row r="123" spans="1:44" ht="33" customHeight="1">
      <c r="A123" s="19" t="s">
        <v>9</v>
      </c>
      <c r="B123" s="20"/>
      <c r="C123" s="20"/>
      <c r="D123" s="20"/>
      <c r="E123" s="20"/>
      <c r="F123" s="20"/>
      <c r="G123" s="21"/>
      <c r="H123" s="22"/>
      <c r="I123" s="22"/>
      <c r="J123" s="22"/>
      <c r="K123" s="22"/>
      <c r="L123" s="23" t="s">
        <v>10</v>
      </c>
      <c r="M123" s="15" t="s">
        <v>11</v>
      </c>
      <c r="N123" s="24" t="str">
        <f ca="1">OFFSET(name!$B$1,MATCH(C124,Lab_NO,0),2)</f>
        <v>ADM.</v>
      </c>
      <c r="O123" s="24"/>
      <c r="P123" s="24"/>
      <c r="Q123" s="24"/>
      <c r="R123" s="24"/>
      <c r="S123" s="16" t="s">
        <v>13</v>
      </c>
      <c r="T123" s="17"/>
      <c r="U123" s="25"/>
      <c r="V123" s="26"/>
      <c r="W123" s="26"/>
      <c r="X123" s="25"/>
      <c r="Y123" s="25"/>
      <c r="AA123" s="22"/>
      <c r="AB123" s="22"/>
      <c r="AC123" s="22"/>
      <c r="AD123" s="27" t="s">
        <v>14</v>
      </c>
      <c r="AN123" s="22"/>
      <c r="AO123" s="22"/>
      <c r="AP123" s="22"/>
      <c r="AQ123" s="22"/>
      <c r="AR123" s="23" t="s">
        <v>10</v>
      </c>
    </row>
    <row r="124" spans="1:44" ht="30" customHeight="1" thickBot="1">
      <c r="A124" s="28" t="s">
        <v>16</v>
      </c>
      <c r="B124" s="29"/>
      <c r="C124" s="30">
        <f>INDEX(Lab_NO,INT(ROW()/40)+1)</f>
        <v>901</v>
      </c>
      <c r="D124" s="30"/>
      <c r="E124" s="31"/>
      <c r="F124" s="32" t="s">
        <v>18</v>
      </c>
      <c r="G124" s="33"/>
      <c r="H124" s="34"/>
      <c r="I124" s="34"/>
      <c r="J124" s="34"/>
      <c r="K124" s="34"/>
      <c r="L124" s="34"/>
      <c r="M124" s="35" t="s">
        <v>19</v>
      </c>
      <c r="N124" s="219" t="s">
        <v>20</v>
      </c>
      <c r="O124" s="219"/>
      <c r="P124" s="219"/>
      <c r="Q124" s="219"/>
      <c r="R124" s="219"/>
      <c r="S124" s="36" t="s">
        <v>21</v>
      </c>
      <c r="T124" s="37"/>
      <c r="U124" s="38"/>
      <c r="V124" s="38"/>
      <c r="X124" s="25"/>
      <c r="AA124" s="39"/>
      <c r="AB124" s="39"/>
      <c r="AC124" s="39"/>
      <c r="AD124" s="39"/>
      <c r="AN124" s="34"/>
      <c r="AO124" s="34"/>
      <c r="AP124" s="34"/>
      <c r="AQ124" s="34"/>
      <c r="AR124" s="34"/>
    </row>
    <row r="125" spans="1:44" ht="21.75" customHeight="1" thickTop="1">
      <c r="A125" s="40" t="s">
        <v>23</v>
      </c>
      <c r="B125" s="41" t="s">
        <v>24</v>
      </c>
      <c r="C125" s="42" t="s">
        <v>25</v>
      </c>
      <c r="D125" s="43"/>
      <c r="E125" s="44"/>
      <c r="F125" s="45" t="s">
        <v>26</v>
      </c>
      <c r="G125" s="42"/>
      <c r="H125" s="43" t="s">
        <v>27</v>
      </c>
      <c r="I125" s="44"/>
      <c r="J125" s="44"/>
      <c r="K125" s="44"/>
      <c r="L125" s="46" t="s">
        <v>28</v>
      </c>
      <c r="M125" s="47"/>
      <c r="N125" s="48" t="s">
        <v>29</v>
      </c>
      <c r="O125" s="49"/>
      <c r="P125" s="49"/>
      <c r="Q125" s="49"/>
      <c r="R125" s="49"/>
      <c r="S125" s="49"/>
      <c r="T125" s="50"/>
      <c r="AA125" s="44"/>
      <c r="AB125" s="44"/>
      <c r="AC125" s="44"/>
      <c r="AD125" s="46" t="s">
        <v>28</v>
      </c>
      <c r="AN125" s="43" t="s">
        <v>27</v>
      </c>
      <c r="AO125" s="44"/>
      <c r="AP125" s="44"/>
      <c r="AQ125" s="44"/>
      <c r="AR125" s="46" t="s">
        <v>28</v>
      </c>
    </row>
    <row r="126" spans="1:44" ht="18.75" customHeight="1">
      <c r="A126" s="51" t="s">
        <v>31</v>
      </c>
      <c r="B126" s="52" t="s">
        <v>32</v>
      </c>
      <c r="C126" s="53">
        <v>1</v>
      </c>
      <c r="D126" s="53">
        <v>1.25</v>
      </c>
      <c r="E126" s="53">
        <v>1.7</v>
      </c>
      <c r="F126" s="53">
        <v>2</v>
      </c>
      <c r="G126" s="54" t="s">
        <v>33</v>
      </c>
      <c r="H126" s="54" t="s">
        <v>34</v>
      </c>
      <c r="I126" s="55" t="s">
        <v>35</v>
      </c>
      <c r="J126" s="56"/>
      <c r="K126" s="55" t="s">
        <v>36</v>
      </c>
      <c r="L126" s="56"/>
      <c r="M126" s="54" t="s">
        <v>37</v>
      </c>
      <c r="N126" s="57"/>
      <c r="O126" s="58"/>
      <c r="P126" s="58"/>
      <c r="Q126" s="58"/>
      <c r="R126" s="58"/>
      <c r="S126" s="58"/>
      <c r="T126" s="59"/>
      <c r="AA126" s="55" t="s">
        <v>35</v>
      </c>
      <c r="AB126" s="56"/>
      <c r="AC126" s="55" t="s">
        <v>36</v>
      </c>
      <c r="AD126" s="56"/>
      <c r="AN126" s="54" t="s">
        <v>34</v>
      </c>
      <c r="AO126" s="55" t="s">
        <v>35</v>
      </c>
      <c r="AP126" s="56"/>
      <c r="AQ126" s="55" t="s">
        <v>36</v>
      </c>
      <c r="AR126" s="56"/>
    </row>
    <row r="127" spans="1:44" ht="18.75" customHeight="1" thickBot="1">
      <c r="A127" s="60"/>
      <c r="B127" s="61"/>
      <c r="C127" s="62"/>
      <c r="D127" s="62"/>
      <c r="E127" s="62"/>
      <c r="F127" s="62"/>
      <c r="G127" s="63" t="s">
        <v>39</v>
      </c>
      <c r="H127" s="63" t="s">
        <v>40</v>
      </c>
      <c r="I127" s="64" t="s">
        <v>41</v>
      </c>
      <c r="J127" s="65"/>
      <c r="K127" s="64" t="s">
        <v>42</v>
      </c>
      <c r="L127" s="65"/>
      <c r="M127" s="63" t="s">
        <v>43</v>
      </c>
      <c r="N127" s="66"/>
      <c r="O127" s="67"/>
      <c r="P127" s="67"/>
      <c r="Q127" s="67"/>
      <c r="R127" s="67"/>
      <c r="S127" s="67"/>
      <c r="T127" s="68"/>
      <c r="U127" s="69"/>
      <c r="AA127" s="64" t="s">
        <v>41</v>
      </c>
      <c r="AB127" s="65"/>
      <c r="AC127" s="64" t="s">
        <v>42</v>
      </c>
      <c r="AD127" s="65"/>
      <c r="AN127" s="63" t="s">
        <v>40</v>
      </c>
      <c r="AO127" s="64" t="s">
        <v>41</v>
      </c>
      <c r="AP127" s="65"/>
      <c r="AQ127" s="64" t="s">
        <v>42</v>
      </c>
      <c r="AR127" s="65"/>
    </row>
    <row r="128" spans="1:44" ht="18.75" customHeight="1" thickTop="1">
      <c r="A128" s="70">
        <v>1</v>
      </c>
      <c r="B128" s="71" t="s">
        <v>72</v>
      </c>
      <c r="C128" s="72"/>
      <c r="D128" s="73"/>
      <c r="E128" s="74"/>
      <c r="F128" s="75"/>
      <c r="G128" s="76" t="s">
        <v>47</v>
      </c>
      <c r="H128" s="77" t="s">
        <v>47</v>
      </c>
      <c r="I128" s="76" t="s">
        <v>47</v>
      </c>
      <c r="J128" s="76" t="s">
        <v>47</v>
      </c>
      <c r="K128" s="78" t="s">
        <v>47</v>
      </c>
      <c r="L128" s="78" t="s">
        <v>47</v>
      </c>
      <c r="M128" s="79"/>
      <c r="N128" s="80" t="s">
        <v>48</v>
      </c>
      <c r="O128" s="81"/>
      <c r="P128" s="82"/>
      <c r="Q128" s="83" t="s">
        <v>49</v>
      </c>
      <c r="R128" s="84" t="s">
        <v>50</v>
      </c>
      <c r="S128" s="85"/>
      <c r="T128" s="86"/>
      <c r="U128" s="69" t="s">
        <v>1</v>
      </c>
      <c r="AA128" s="76" t="s">
        <v>47</v>
      </c>
      <c r="AB128" s="76" t="s">
        <v>47</v>
      </c>
      <c r="AC128" s="78" t="s">
        <v>47</v>
      </c>
      <c r="AD128" s="78" t="s">
        <v>47</v>
      </c>
      <c r="AN128" s="77" t="s">
        <v>47</v>
      </c>
      <c r="AO128" s="76" t="s">
        <v>47</v>
      </c>
      <c r="AP128" s="76" t="s">
        <v>47</v>
      </c>
      <c r="AQ128" s="78" t="s">
        <v>47</v>
      </c>
      <c r="AR128" s="78" t="s">
        <v>47</v>
      </c>
    </row>
    <row r="129" spans="1:44" ht="18.95" customHeight="1">
      <c r="A129" s="70">
        <v>2</v>
      </c>
      <c r="B129" s="87" t="s">
        <v>72</v>
      </c>
      <c r="C129" s="88"/>
      <c r="D129" s="89"/>
      <c r="E129" s="90"/>
      <c r="F129" s="91"/>
      <c r="G129" s="76" t="s">
        <v>47</v>
      </c>
      <c r="H129" s="77" t="s">
        <v>47</v>
      </c>
      <c r="I129" s="76" t="s">
        <v>47</v>
      </c>
      <c r="J129" s="76" t="s">
        <v>47</v>
      </c>
      <c r="K129" s="78" t="s">
        <v>47</v>
      </c>
      <c r="L129" s="78" t="s">
        <v>47</v>
      </c>
      <c r="M129" s="92"/>
      <c r="N129" s="93" t="s">
        <v>52</v>
      </c>
      <c r="O129" s="94"/>
      <c r="P129" s="95"/>
      <c r="Q129" s="96" t="s">
        <v>53</v>
      </c>
      <c r="R129" s="84" t="s">
        <v>54</v>
      </c>
      <c r="S129" s="85"/>
      <c r="T129" s="86"/>
      <c r="U129" s="69"/>
      <c r="AA129" s="76" t="s">
        <v>47</v>
      </c>
      <c r="AB129" s="76" t="s">
        <v>47</v>
      </c>
      <c r="AC129" s="78" t="s">
        <v>47</v>
      </c>
      <c r="AD129" s="78" t="s">
        <v>47</v>
      </c>
      <c r="AN129" s="77" t="s">
        <v>47</v>
      </c>
      <c r="AO129" s="76" t="s">
        <v>47</v>
      </c>
      <c r="AP129" s="76" t="s">
        <v>47</v>
      </c>
      <c r="AQ129" s="78" t="s">
        <v>47</v>
      </c>
      <c r="AR129" s="78" t="s">
        <v>47</v>
      </c>
    </row>
    <row r="130" spans="1:44" ht="18.95" customHeight="1">
      <c r="A130" s="70">
        <v>3</v>
      </c>
      <c r="B130" s="87" t="s">
        <v>72</v>
      </c>
      <c r="C130" s="88"/>
      <c r="D130" s="89"/>
      <c r="E130" s="90"/>
      <c r="F130" s="91"/>
      <c r="G130" s="76" t="s">
        <v>47</v>
      </c>
      <c r="H130" s="77" t="s">
        <v>47</v>
      </c>
      <c r="I130" s="76" t="s">
        <v>47</v>
      </c>
      <c r="J130" s="76" t="s">
        <v>47</v>
      </c>
      <c r="K130" s="78" t="s">
        <v>47</v>
      </c>
      <c r="L130" s="78" t="s">
        <v>47</v>
      </c>
      <c r="M130" s="92"/>
      <c r="N130" s="93" t="s">
        <v>56</v>
      </c>
      <c r="O130" s="94"/>
      <c r="P130" s="95"/>
      <c r="Q130" s="96" t="s">
        <v>57</v>
      </c>
      <c r="R130" s="84" t="s">
        <v>58</v>
      </c>
      <c r="S130" s="85"/>
      <c r="T130" s="86"/>
      <c r="U130" s="69"/>
      <c r="AA130" s="76" t="s">
        <v>47</v>
      </c>
      <c r="AB130" s="76" t="s">
        <v>47</v>
      </c>
      <c r="AC130" s="78" t="s">
        <v>47</v>
      </c>
      <c r="AD130" s="78" t="s">
        <v>47</v>
      </c>
      <c r="AN130" s="77" t="s">
        <v>47</v>
      </c>
      <c r="AO130" s="76" t="s">
        <v>47</v>
      </c>
      <c r="AP130" s="76" t="s">
        <v>47</v>
      </c>
      <c r="AQ130" s="78" t="s">
        <v>47</v>
      </c>
      <c r="AR130" s="78" t="s">
        <v>47</v>
      </c>
    </row>
    <row r="131" spans="1:44" ht="18.95" customHeight="1">
      <c r="A131" s="70">
        <v>4</v>
      </c>
      <c r="B131" s="87" t="s">
        <v>72</v>
      </c>
      <c r="C131" s="88"/>
      <c r="D131" s="89"/>
      <c r="E131" s="90"/>
      <c r="F131" s="91"/>
      <c r="G131" s="76" t="s">
        <v>47</v>
      </c>
      <c r="H131" s="77" t="s">
        <v>47</v>
      </c>
      <c r="I131" s="76" t="s">
        <v>47</v>
      </c>
      <c r="J131" s="76" t="s">
        <v>47</v>
      </c>
      <c r="K131" s="78" t="s">
        <v>47</v>
      </c>
      <c r="L131" s="78" t="s">
        <v>47</v>
      </c>
      <c r="M131" s="92"/>
      <c r="N131" s="93" t="s">
        <v>60</v>
      </c>
      <c r="O131" s="94"/>
      <c r="P131" s="95"/>
      <c r="Q131" s="96" t="s">
        <v>61</v>
      </c>
      <c r="R131" s="84" t="s">
        <v>62</v>
      </c>
      <c r="S131" s="85"/>
      <c r="T131" s="86"/>
      <c r="U131" s="69"/>
      <c r="AA131" s="76" t="s">
        <v>47</v>
      </c>
      <c r="AB131" s="76" t="s">
        <v>47</v>
      </c>
      <c r="AC131" s="78" t="s">
        <v>47</v>
      </c>
      <c r="AD131" s="78" t="s">
        <v>47</v>
      </c>
      <c r="AN131" s="77" t="s">
        <v>47</v>
      </c>
      <c r="AO131" s="76" t="s">
        <v>47</v>
      </c>
      <c r="AP131" s="76" t="s">
        <v>47</v>
      </c>
      <c r="AQ131" s="78" t="s">
        <v>47</v>
      </c>
      <c r="AR131" s="78" t="s">
        <v>47</v>
      </c>
    </row>
    <row r="132" spans="1:44" ht="18.95" customHeight="1">
      <c r="A132" s="70">
        <v>5</v>
      </c>
      <c r="B132" s="87" t="s">
        <v>45</v>
      </c>
      <c r="C132" s="88"/>
      <c r="D132" s="89"/>
      <c r="E132" s="90"/>
      <c r="F132" s="91"/>
      <c r="G132" s="76" t="s">
        <v>46</v>
      </c>
      <c r="H132" s="77" t="s">
        <v>47</v>
      </c>
      <c r="I132" s="76" t="s">
        <v>47</v>
      </c>
      <c r="J132" s="76" t="s">
        <v>47</v>
      </c>
      <c r="K132" s="78" t="s">
        <v>47</v>
      </c>
      <c r="L132" s="78" t="s">
        <v>47</v>
      </c>
      <c r="M132" s="92"/>
      <c r="N132" s="97" t="s">
        <v>64</v>
      </c>
      <c r="O132" s="98"/>
      <c r="P132" s="99"/>
      <c r="Q132" s="100" t="s">
        <v>45</v>
      </c>
      <c r="R132" s="101" t="s">
        <v>65</v>
      </c>
      <c r="S132" s="102"/>
      <c r="T132" s="103"/>
      <c r="U132" s="69"/>
      <c r="AA132" s="76" t="s">
        <v>47</v>
      </c>
      <c r="AB132" s="76" t="s">
        <v>47</v>
      </c>
      <c r="AC132" s="78" t="s">
        <v>47</v>
      </c>
      <c r="AD132" s="78" t="s">
        <v>47</v>
      </c>
      <c r="AN132" s="77" t="s">
        <v>47</v>
      </c>
      <c r="AO132" s="76" t="s">
        <v>47</v>
      </c>
      <c r="AP132" s="76" t="s">
        <v>47</v>
      </c>
      <c r="AQ132" s="78" t="s">
        <v>47</v>
      </c>
      <c r="AR132" s="78" t="s">
        <v>47</v>
      </c>
    </row>
    <row r="133" spans="1:44" ht="18.95" customHeight="1">
      <c r="A133" s="70">
        <v>6</v>
      </c>
      <c r="B133" s="87" t="s">
        <v>45</v>
      </c>
      <c r="C133" s="88"/>
      <c r="D133" s="89"/>
      <c r="E133" s="90"/>
      <c r="F133" s="91"/>
      <c r="G133" s="76" t="s">
        <v>46</v>
      </c>
      <c r="H133" s="77" t="s">
        <v>47</v>
      </c>
      <c r="I133" s="76" t="s">
        <v>47</v>
      </c>
      <c r="J133" s="76" t="s">
        <v>47</v>
      </c>
      <c r="K133" s="78" t="s">
        <v>47</v>
      </c>
      <c r="L133" s="78" t="s">
        <v>47</v>
      </c>
      <c r="M133" s="92"/>
      <c r="N133" s="97" t="s">
        <v>67</v>
      </c>
      <c r="O133" s="98"/>
      <c r="P133" s="99"/>
      <c r="Q133" s="100" t="s">
        <v>68</v>
      </c>
      <c r="R133" s="101" t="s">
        <v>69</v>
      </c>
      <c r="S133" s="102"/>
      <c r="T133" s="103"/>
      <c r="U133" s="69" t="s">
        <v>1</v>
      </c>
      <c r="AA133" s="76" t="s">
        <v>47</v>
      </c>
      <c r="AB133" s="76" t="s">
        <v>47</v>
      </c>
      <c r="AC133" s="78" t="s">
        <v>47</v>
      </c>
      <c r="AD133" s="78" t="s">
        <v>47</v>
      </c>
      <c r="AN133" s="77" t="s">
        <v>47</v>
      </c>
      <c r="AO133" s="76" t="s">
        <v>47</v>
      </c>
      <c r="AP133" s="76" t="s">
        <v>47</v>
      </c>
      <c r="AQ133" s="78" t="s">
        <v>47</v>
      </c>
      <c r="AR133" s="78" t="s">
        <v>47</v>
      </c>
    </row>
    <row r="134" spans="1:44" ht="18.95" customHeight="1">
      <c r="A134" s="70">
        <v>7</v>
      </c>
      <c r="B134" s="87" t="s">
        <v>45</v>
      </c>
      <c r="C134" s="88"/>
      <c r="D134" s="89"/>
      <c r="E134" s="90"/>
      <c r="F134" s="91"/>
      <c r="G134" s="76" t="s">
        <v>46</v>
      </c>
      <c r="H134" s="77" t="s">
        <v>47</v>
      </c>
      <c r="I134" s="76" t="s">
        <v>47</v>
      </c>
      <c r="J134" s="76" t="s">
        <v>46</v>
      </c>
      <c r="K134" s="78" t="s">
        <v>47</v>
      </c>
      <c r="L134" s="78" t="s">
        <v>47</v>
      </c>
      <c r="M134" s="92"/>
      <c r="N134" s="93" t="s">
        <v>71</v>
      </c>
      <c r="O134" s="94"/>
      <c r="P134" s="95"/>
      <c r="Q134" s="96" t="s">
        <v>72</v>
      </c>
      <c r="R134" s="84" t="s">
        <v>73</v>
      </c>
      <c r="S134" s="85"/>
      <c r="T134" s="86"/>
      <c r="U134" s="69" t="s">
        <v>1</v>
      </c>
      <c r="AA134" s="76" t="s">
        <v>47</v>
      </c>
      <c r="AB134" s="76" t="s">
        <v>47</v>
      </c>
      <c r="AC134" s="78" t="s">
        <v>47</v>
      </c>
      <c r="AD134" s="78" t="s">
        <v>47</v>
      </c>
      <c r="AN134" s="77" t="s">
        <v>47</v>
      </c>
      <c r="AO134" s="76" t="s">
        <v>47</v>
      </c>
      <c r="AP134" s="76" t="s">
        <v>47</v>
      </c>
      <c r="AQ134" s="78" t="s">
        <v>47</v>
      </c>
      <c r="AR134" s="78" t="s">
        <v>47</v>
      </c>
    </row>
    <row r="135" spans="1:44" ht="18.95" customHeight="1">
      <c r="A135" s="70">
        <v>8</v>
      </c>
      <c r="B135" s="87" t="s">
        <v>49</v>
      </c>
      <c r="C135" s="88"/>
      <c r="D135" s="89"/>
      <c r="E135" s="90">
        <v>8.3333333333333329E-2</v>
      </c>
      <c r="F135" s="91"/>
      <c r="G135" s="76" t="s">
        <v>46</v>
      </c>
      <c r="H135" s="77" t="s">
        <v>46</v>
      </c>
      <c r="I135" s="76" t="s">
        <v>47</v>
      </c>
      <c r="J135" s="76" t="s">
        <v>47</v>
      </c>
      <c r="K135" s="78" t="s">
        <v>47</v>
      </c>
      <c r="L135" s="78" t="s">
        <v>47</v>
      </c>
      <c r="M135" s="92"/>
      <c r="N135" s="93" t="s">
        <v>74</v>
      </c>
      <c r="O135" s="94"/>
      <c r="P135" s="95"/>
      <c r="Q135" s="96" t="s">
        <v>75</v>
      </c>
      <c r="R135" s="84" t="s">
        <v>76</v>
      </c>
      <c r="S135" s="85"/>
      <c r="T135" s="86"/>
      <c r="U135" s="69"/>
      <c r="AA135" s="76" t="s">
        <v>47</v>
      </c>
      <c r="AB135" s="76" t="s">
        <v>47</v>
      </c>
      <c r="AC135" s="78" t="s">
        <v>47</v>
      </c>
      <c r="AD135" s="78" t="s">
        <v>47</v>
      </c>
      <c r="AN135" s="77" t="s">
        <v>47</v>
      </c>
      <c r="AO135" s="76" t="s">
        <v>47</v>
      </c>
      <c r="AP135" s="76" t="s">
        <v>47</v>
      </c>
      <c r="AQ135" s="78" t="s">
        <v>47</v>
      </c>
      <c r="AR135" s="78" t="s">
        <v>47</v>
      </c>
    </row>
    <row r="136" spans="1:44" ht="18.95" customHeight="1">
      <c r="A136" s="70">
        <v>9</v>
      </c>
      <c r="B136" s="87" t="s">
        <v>49</v>
      </c>
      <c r="C136" s="88"/>
      <c r="D136" s="89"/>
      <c r="E136" s="90">
        <v>8.3333333333333329E-2</v>
      </c>
      <c r="F136" s="91"/>
      <c r="G136" s="76" t="s">
        <v>46</v>
      </c>
      <c r="H136" s="77" t="s">
        <v>46</v>
      </c>
      <c r="I136" s="76" t="s">
        <v>47</v>
      </c>
      <c r="J136" s="76" t="s">
        <v>47</v>
      </c>
      <c r="K136" s="78" t="s">
        <v>47</v>
      </c>
      <c r="L136" s="78" t="s">
        <v>47</v>
      </c>
      <c r="M136" s="92"/>
      <c r="N136" s="93" t="s">
        <v>77</v>
      </c>
      <c r="O136" s="94"/>
      <c r="P136" s="95"/>
      <c r="Q136" s="96" t="s">
        <v>78</v>
      </c>
      <c r="R136" s="84" t="s">
        <v>79</v>
      </c>
      <c r="S136" s="85"/>
      <c r="T136" s="86"/>
      <c r="U136" s="69"/>
      <c r="AA136" s="76" t="s">
        <v>47</v>
      </c>
      <c r="AB136" s="76" t="s">
        <v>47</v>
      </c>
      <c r="AC136" s="78" t="s">
        <v>47</v>
      </c>
      <c r="AD136" s="78" t="s">
        <v>47</v>
      </c>
      <c r="AN136" s="77" t="s">
        <v>47</v>
      </c>
      <c r="AO136" s="76" t="s">
        <v>47</v>
      </c>
      <c r="AP136" s="76" t="s">
        <v>47</v>
      </c>
      <c r="AQ136" s="78" t="s">
        <v>47</v>
      </c>
      <c r="AR136" s="78" t="s">
        <v>47</v>
      </c>
    </row>
    <row r="137" spans="1:44" ht="18.95" customHeight="1">
      <c r="A137" s="70">
        <v>10</v>
      </c>
      <c r="B137" s="87" t="s">
        <v>49</v>
      </c>
      <c r="C137" s="88"/>
      <c r="D137" s="89"/>
      <c r="E137" s="90">
        <v>8.3333333333333329E-2</v>
      </c>
      <c r="F137" s="91"/>
      <c r="G137" s="76" t="s">
        <v>46</v>
      </c>
      <c r="H137" s="77" t="s">
        <v>46</v>
      </c>
      <c r="I137" s="76" t="s">
        <v>47</v>
      </c>
      <c r="J137" s="76" t="s">
        <v>47</v>
      </c>
      <c r="K137" s="78" t="s">
        <v>47</v>
      </c>
      <c r="L137" s="78" t="s">
        <v>47</v>
      </c>
      <c r="M137" s="92"/>
      <c r="N137" s="93" t="s">
        <v>80</v>
      </c>
      <c r="O137" s="94"/>
      <c r="P137" s="95"/>
      <c r="Q137" s="96" t="s">
        <v>81</v>
      </c>
      <c r="R137" s="84" t="s">
        <v>82</v>
      </c>
      <c r="S137" s="85"/>
      <c r="T137" s="86"/>
      <c r="U137" s="69"/>
      <c r="AA137" s="76" t="s">
        <v>47</v>
      </c>
      <c r="AB137" s="76" t="s">
        <v>47</v>
      </c>
      <c r="AC137" s="78" t="s">
        <v>47</v>
      </c>
      <c r="AD137" s="78" t="s">
        <v>47</v>
      </c>
      <c r="AN137" s="77" t="s">
        <v>47</v>
      </c>
      <c r="AO137" s="76" t="s">
        <v>47</v>
      </c>
      <c r="AP137" s="76" t="s">
        <v>47</v>
      </c>
      <c r="AQ137" s="78" t="s">
        <v>47</v>
      </c>
      <c r="AR137" s="78" t="s">
        <v>47</v>
      </c>
    </row>
    <row r="138" spans="1:44" ht="18.95" customHeight="1">
      <c r="A138" s="70">
        <v>11</v>
      </c>
      <c r="B138" s="87" t="s">
        <v>49</v>
      </c>
      <c r="C138" s="88"/>
      <c r="D138" s="89"/>
      <c r="E138" s="90">
        <v>8.3333333333333329E-2</v>
      </c>
      <c r="F138" s="91"/>
      <c r="G138" s="76" t="s">
        <v>46</v>
      </c>
      <c r="H138" s="77" t="s">
        <v>46</v>
      </c>
      <c r="I138" s="76" t="s">
        <v>47</v>
      </c>
      <c r="J138" s="76" t="s">
        <v>47</v>
      </c>
      <c r="K138" s="78" t="s">
        <v>47</v>
      </c>
      <c r="L138" s="78" t="s">
        <v>47</v>
      </c>
      <c r="M138" s="92"/>
      <c r="N138" s="93" t="s">
        <v>83</v>
      </c>
      <c r="O138" s="94"/>
      <c r="P138" s="95"/>
      <c r="Q138" s="96" t="s">
        <v>84</v>
      </c>
      <c r="R138" s="84" t="s">
        <v>85</v>
      </c>
      <c r="S138" s="85"/>
      <c r="T138" s="86"/>
      <c r="U138" s="69" t="s">
        <v>1</v>
      </c>
      <c r="AA138" s="76" t="s">
        <v>47</v>
      </c>
      <c r="AB138" s="76" t="s">
        <v>47</v>
      </c>
      <c r="AC138" s="78" t="s">
        <v>47</v>
      </c>
      <c r="AD138" s="78" t="s">
        <v>47</v>
      </c>
      <c r="AN138" s="77" t="s">
        <v>47</v>
      </c>
      <c r="AO138" s="76" t="s">
        <v>47</v>
      </c>
      <c r="AP138" s="76" t="s">
        <v>47</v>
      </c>
      <c r="AQ138" s="78" t="s">
        <v>47</v>
      </c>
      <c r="AR138" s="78" t="s">
        <v>47</v>
      </c>
    </row>
    <row r="139" spans="1:44" ht="18.95" customHeight="1">
      <c r="A139" s="70">
        <v>12</v>
      </c>
      <c r="B139" s="87" t="s">
        <v>49</v>
      </c>
      <c r="C139" s="88"/>
      <c r="D139" s="89"/>
      <c r="E139" s="90">
        <v>8.3333333333333329E-2</v>
      </c>
      <c r="F139" s="91"/>
      <c r="G139" s="76" t="s">
        <v>46</v>
      </c>
      <c r="H139" s="77" t="s">
        <v>46</v>
      </c>
      <c r="I139" s="76" t="s">
        <v>47</v>
      </c>
      <c r="J139" s="76" t="s">
        <v>47</v>
      </c>
      <c r="K139" s="78" t="s">
        <v>47</v>
      </c>
      <c r="L139" s="78" t="s">
        <v>47</v>
      </c>
      <c r="M139" s="92"/>
      <c r="N139" s="93" t="s">
        <v>86</v>
      </c>
      <c r="O139" s="94"/>
      <c r="P139" s="95"/>
      <c r="Q139" s="96" t="s">
        <v>87</v>
      </c>
      <c r="R139" s="84" t="s">
        <v>88</v>
      </c>
      <c r="S139" s="85"/>
      <c r="T139" s="86"/>
      <c r="U139" s="69"/>
      <c r="AA139" s="76" t="s">
        <v>47</v>
      </c>
      <c r="AB139" s="76" t="s">
        <v>47</v>
      </c>
      <c r="AC139" s="78" t="s">
        <v>47</v>
      </c>
      <c r="AD139" s="78" t="s">
        <v>47</v>
      </c>
      <c r="AN139" s="77" t="s">
        <v>47</v>
      </c>
      <c r="AO139" s="76" t="s">
        <v>47</v>
      </c>
      <c r="AP139" s="76" t="s">
        <v>47</v>
      </c>
      <c r="AQ139" s="78" t="s">
        <v>47</v>
      </c>
      <c r="AR139" s="78" t="s">
        <v>47</v>
      </c>
    </row>
    <row r="140" spans="1:44" ht="18.95" customHeight="1">
      <c r="A140" s="70">
        <v>13</v>
      </c>
      <c r="B140" s="87" t="s">
        <v>49</v>
      </c>
      <c r="C140" s="88"/>
      <c r="D140" s="89"/>
      <c r="E140" s="90">
        <v>8.3333333333333329E-2</v>
      </c>
      <c r="F140" s="91"/>
      <c r="G140" s="76" t="s">
        <v>46</v>
      </c>
      <c r="H140" s="77" t="s">
        <v>46</v>
      </c>
      <c r="I140" s="76" t="s">
        <v>47</v>
      </c>
      <c r="J140" s="76" t="s">
        <v>47</v>
      </c>
      <c r="K140" s="78" t="s">
        <v>47</v>
      </c>
      <c r="L140" s="78" t="s">
        <v>47</v>
      </c>
      <c r="M140" s="92"/>
      <c r="N140" s="93" t="s">
        <v>89</v>
      </c>
      <c r="O140" s="94"/>
      <c r="P140" s="95"/>
      <c r="Q140" s="96" t="s">
        <v>4</v>
      </c>
      <c r="R140" s="84" t="s">
        <v>90</v>
      </c>
      <c r="S140" s="85"/>
      <c r="T140" s="86"/>
      <c r="U140" s="69" t="s">
        <v>122</v>
      </c>
      <c r="AA140" s="76" t="s">
        <v>47</v>
      </c>
      <c r="AB140" s="76" t="s">
        <v>47</v>
      </c>
      <c r="AC140" s="78" t="s">
        <v>47</v>
      </c>
      <c r="AD140" s="78" t="s">
        <v>47</v>
      </c>
      <c r="AN140" s="77" t="s">
        <v>47</v>
      </c>
      <c r="AO140" s="76" t="s">
        <v>47</v>
      </c>
      <c r="AP140" s="76" t="s">
        <v>47</v>
      </c>
      <c r="AQ140" s="78" t="s">
        <v>47</v>
      </c>
      <c r="AR140" s="78" t="s">
        <v>47</v>
      </c>
    </row>
    <row r="141" spans="1:44" ht="18.95" customHeight="1">
      <c r="A141" s="70">
        <v>14</v>
      </c>
      <c r="B141" s="87" t="s">
        <v>49</v>
      </c>
      <c r="C141" s="88"/>
      <c r="D141" s="89"/>
      <c r="E141" s="90">
        <v>8.3333333333333329E-2</v>
      </c>
      <c r="F141" s="91"/>
      <c r="G141" s="76" t="s">
        <v>46</v>
      </c>
      <c r="H141" s="77" t="s">
        <v>46</v>
      </c>
      <c r="I141" s="76" t="s">
        <v>47</v>
      </c>
      <c r="J141" s="76" t="s">
        <v>47</v>
      </c>
      <c r="K141" s="78" t="s">
        <v>47</v>
      </c>
      <c r="L141" s="78" t="s">
        <v>47</v>
      </c>
      <c r="M141" s="92"/>
      <c r="N141" s="93" t="s">
        <v>91</v>
      </c>
      <c r="O141" s="94"/>
      <c r="P141" s="95"/>
      <c r="Q141" s="96" t="s">
        <v>92</v>
      </c>
      <c r="R141" s="84" t="s">
        <v>93</v>
      </c>
      <c r="S141" s="85"/>
      <c r="T141" s="86"/>
      <c r="U141" s="69"/>
      <c r="AA141" s="76" t="s">
        <v>47</v>
      </c>
      <c r="AB141" s="76" t="s">
        <v>47</v>
      </c>
      <c r="AC141" s="78" t="s">
        <v>47</v>
      </c>
      <c r="AD141" s="78" t="s">
        <v>47</v>
      </c>
      <c r="AN141" s="77" t="s">
        <v>47</v>
      </c>
      <c r="AO141" s="76" t="s">
        <v>47</v>
      </c>
      <c r="AP141" s="76" t="s">
        <v>47</v>
      </c>
      <c r="AQ141" s="78" t="s">
        <v>47</v>
      </c>
      <c r="AR141" s="78" t="s">
        <v>47</v>
      </c>
    </row>
    <row r="142" spans="1:44" ht="18.95" customHeight="1">
      <c r="A142" s="70">
        <v>15</v>
      </c>
      <c r="B142" s="87" t="s">
        <v>49</v>
      </c>
      <c r="C142" s="88"/>
      <c r="D142" s="89"/>
      <c r="E142" s="90">
        <v>8.3333333333333329E-2</v>
      </c>
      <c r="F142" s="91"/>
      <c r="G142" s="76" t="s">
        <v>46</v>
      </c>
      <c r="H142" s="77" t="s">
        <v>46</v>
      </c>
      <c r="I142" s="76" t="s">
        <v>47</v>
      </c>
      <c r="J142" s="76" t="s">
        <v>47</v>
      </c>
      <c r="K142" s="78" t="s">
        <v>47</v>
      </c>
      <c r="L142" s="78" t="s">
        <v>47</v>
      </c>
      <c r="M142" s="92"/>
      <c r="N142" s="93" t="s">
        <v>94</v>
      </c>
      <c r="O142" s="94"/>
      <c r="P142" s="95"/>
      <c r="Q142" s="96" t="s">
        <v>95</v>
      </c>
      <c r="R142" s="84" t="s">
        <v>96</v>
      </c>
      <c r="S142" s="85"/>
      <c r="T142" s="86"/>
      <c r="U142" s="69"/>
      <c r="AA142" s="76" t="s">
        <v>47</v>
      </c>
      <c r="AB142" s="76" t="s">
        <v>47</v>
      </c>
      <c r="AC142" s="78" t="s">
        <v>47</v>
      </c>
      <c r="AD142" s="78" t="s">
        <v>47</v>
      </c>
      <c r="AN142" s="77" t="s">
        <v>47</v>
      </c>
      <c r="AO142" s="76" t="s">
        <v>47</v>
      </c>
      <c r="AP142" s="76" t="s">
        <v>47</v>
      </c>
      <c r="AQ142" s="78" t="s">
        <v>47</v>
      </c>
      <c r="AR142" s="78" t="s">
        <v>47</v>
      </c>
    </row>
    <row r="143" spans="1:44" ht="18.95" customHeight="1">
      <c r="A143" s="70">
        <v>16</v>
      </c>
      <c r="B143" s="87" t="s">
        <v>49</v>
      </c>
      <c r="C143" s="104"/>
      <c r="D143" s="105"/>
      <c r="E143" s="90"/>
      <c r="F143" s="91"/>
      <c r="G143" s="76" t="s">
        <v>46</v>
      </c>
      <c r="H143" s="77" t="s">
        <v>47</v>
      </c>
      <c r="I143" s="76" t="s">
        <v>46</v>
      </c>
      <c r="J143" s="76" t="s">
        <v>47</v>
      </c>
      <c r="K143" s="78" t="s">
        <v>47</v>
      </c>
      <c r="L143" s="78" t="s">
        <v>47</v>
      </c>
      <c r="M143" s="92"/>
      <c r="N143" s="93" t="s">
        <v>97</v>
      </c>
      <c r="O143" s="94"/>
      <c r="P143" s="95"/>
      <c r="Q143" s="96" t="s">
        <v>98</v>
      </c>
      <c r="R143" s="84" t="s">
        <v>99</v>
      </c>
      <c r="S143" s="85"/>
      <c r="T143" s="86"/>
      <c r="U143" s="69"/>
      <c r="AA143" s="76" t="s">
        <v>47</v>
      </c>
      <c r="AB143" s="76" t="s">
        <v>47</v>
      </c>
      <c r="AC143" s="78" t="s">
        <v>47</v>
      </c>
      <c r="AD143" s="78" t="s">
        <v>47</v>
      </c>
      <c r="AN143" s="77" t="s">
        <v>47</v>
      </c>
      <c r="AO143" s="76" t="s">
        <v>47</v>
      </c>
      <c r="AP143" s="76" t="s">
        <v>47</v>
      </c>
      <c r="AQ143" s="78" t="s">
        <v>47</v>
      </c>
      <c r="AR143" s="78" t="s">
        <v>47</v>
      </c>
    </row>
    <row r="144" spans="1:44" ht="18.95" customHeight="1">
      <c r="A144" s="70">
        <v>17</v>
      </c>
      <c r="B144" s="87" t="s">
        <v>68</v>
      </c>
      <c r="C144" s="88"/>
      <c r="D144" s="89"/>
      <c r="E144" s="90"/>
      <c r="F144" s="91"/>
      <c r="G144" s="76" t="s">
        <v>46</v>
      </c>
      <c r="H144" s="77" t="s">
        <v>47</v>
      </c>
      <c r="I144" s="76" t="s">
        <v>47</v>
      </c>
      <c r="J144" s="76" t="s">
        <v>47</v>
      </c>
      <c r="K144" s="78" t="s">
        <v>47</v>
      </c>
      <c r="L144" s="78" t="s">
        <v>47</v>
      </c>
      <c r="M144" s="92"/>
      <c r="N144" s="93" t="s">
        <v>100</v>
      </c>
      <c r="O144" s="94"/>
      <c r="P144" s="95"/>
      <c r="Q144" s="96" t="s">
        <v>101</v>
      </c>
      <c r="R144" s="84" t="s">
        <v>102</v>
      </c>
      <c r="S144" s="85"/>
      <c r="T144" s="86"/>
      <c r="U144" s="69"/>
      <c r="AA144" s="76" t="s">
        <v>47</v>
      </c>
      <c r="AB144" s="76" t="s">
        <v>47</v>
      </c>
      <c r="AC144" s="78" t="s">
        <v>47</v>
      </c>
      <c r="AD144" s="78" t="s">
        <v>47</v>
      </c>
      <c r="AN144" s="77" t="s">
        <v>47</v>
      </c>
      <c r="AO144" s="76" t="s">
        <v>47</v>
      </c>
      <c r="AP144" s="76" t="s">
        <v>47</v>
      </c>
      <c r="AQ144" s="78" t="s">
        <v>47</v>
      </c>
      <c r="AR144" s="78" t="s">
        <v>47</v>
      </c>
    </row>
    <row r="145" spans="1:44" ht="18.95" customHeight="1">
      <c r="A145" s="70">
        <v>18</v>
      </c>
      <c r="B145" s="87" t="s">
        <v>68</v>
      </c>
      <c r="C145" s="88"/>
      <c r="D145" s="89"/>
      <c r="E145" s="90"/>
      <c r="F145" s="91"/>
      <c r="G145" s="76" t="s">
        <v>46</v>
      </c>
      <c r="H145" s="77" t="s">
        <v>47</v>
      </c>
      <c r="I145" s="76" t="s">
        <v>47</v>
      </c>
      <c r="J145" s="76" t="s">
        <v>47</v>
      </c>
      <c r="K145" s="78" t="s">
        <v>47</v>
      </c>
      <c r="L145" s="78" t="s">
        <v>47</v>
      </c>
      <c r="M145" s="92"/>
      <c r="N145" s="93" t="s">
        <v>103</v>
      </c>
      <c r="O145" s="94"/>
      <c r="P145" s="95"/>
      <c r="Q145" s="96" t="s">
        <v>104</v>
      </c>
      <c r="R145" s="84" t="s">
        <v>105</v>
      </c>
      <c r="S145" s="85"/>
      <c r="T145" s="86"/>
      <c r="U145" s="69"/>
      <c r="AA145" s="76" t="s">
        <v>47</v>
      </c>
      <c r="AB145" s="76" t="s">
        <v>47</v>
      </c>
      <c r="AC145" s="78" t="s">
        <v>47</v>
      </c>
      <c r="AD145" s="78" t="s">
        <v>47</v>
      </c>
      <c r="AN145" s="77" t="s">
        <v>47</v>
      </c>
      <c r="AO145" s="76" t="s">
        <v>47</v>
      </c>
      <c r="AP145" s="76" t="s">
        <v>47</v>
      </c>
      <c r="AQ145" s="78" t="s">
        <v>47</v>
      </c>
      <c r="AR145" s="78" t="s">
        <v>47</v>
      </c>
    </row>
    <row r="146" spans="1:44" ht="18.95" customHeight="1">
      <c r="A146" s="70">
        <v>19</v>
      </c>
      <c r="B146" s="87" t="s">
        <v>68</v>
      </c>
      <c r="C146" s="88"/>
      <c r="D146" s="89"/>
      <c r="E146" s="90"/>
      <c r="F146" s="91"/>
      <c r="G146" s="76" t="s">
        <v>46</v>
      </c>
      <c r="H146" s="77" t="s">
        <v>47</v>
      </c>
      <c r="I146" s="76" t="s">
        <v>47</v>
      </c>
      <c r="J146" s="76" t="s">
        <v>47</v>
      </c>
      <c r="K146" s="78" t="s">
        <v>47</v>
      </c>
      <c r="L146" s="78" t="s">
        <v>47</v>
      </c>
      <c r="M146" s="92"/>
      <c r="N146" s="93" t="s">
        <v>106</v>
      </c>
      <c r="O146" s="94"/>
      <c r="P146" s="95"/>
      <c r="Q146" s="96" t="s">
        <v>107</v>
      </c>
      <c r="R146" s="84" t="s">
        <v>108</v>
      </c>
      <c r="S146" s="85"/>
      <c r="T146" s="86"/>
      <c r="U146" s="69"/>
      <c r="AA146" s="76" t="s">
        <v>47</v>
      </c>
      <c r="AB146" s="76" t="s">
        <v>47</v>
      </c>
      <c r="AC146" s="78" t="s">
        <v>47</v>
      </c>
      <c r="AD146" s="78" t="s">
        <v>47</v>
      </c>
      <c r="AN146" s="77" t="s">
        <v>47</v>
      </c>
      <c r="AO146" s="76" t="s">
        <v>47</v>
      </c>
      <c r="AP146" s="76" t="s">
        <v>47</v>
      </c>
      <c r="AQ146" s="78" t="s">
        <v>47</v>
      </c>
      <c r="AR146" s="78" t="s">
        <v>47</v>
      </c>
    </row>
    <row r="147" spans="1:44" ht="18.95" customHeight="1">
      <c r="A147" s="70">
        <v>20</v>
      </c>
      <c r="B147" s="87" t="s">
        <v>68</v>
      </c>
      <c r="C147" s="88"/>
      <c r="D147" s="89"/>
      <c r="E147" s="90"/>
      <c r="F147" s="91"/>
      <c r="G147" s="76" t="s">
        <v>46</v>
      </c>
      <c r="H147" s="77" t="s">
        <v>47</v>
      </c>
      <c r="I147" s="76" t="s">
        <v>47</v>
      </c>
      <c r="J147" s="76" t="s">
        <v>47</v>
      </c>
      <c r="K147" s="78" t="s">
        <v>47</v>
      </c>
      <c r="L147" s="78" t="s">
        <v>47</v>
      </c>
      <c r="M147" s="92"/>
      <c r="N147" s="93" t="s">
        <v>109</v>
      </c>
      <c r="O147" s="94"/>
      <c r="P147" s="95"/>
      <c r="Q147" s="96" t="s">
        <v>110</v>
      </c>
      <c r="R147" s="84" t="s">
        <v>111</v>
      </c>
      <c r="S147" s="85"/>
      <c r="T147" s="86"/>
      <c r="U147" s="69"/>
      <c r="AA147" s="76" t="s">
        <v>47</v>
      </c>
      <c r="AB147" s="76" t="s">
        <v>47</v>
      </c>
      <c r="AC147" s="78" t="s">
        <v>47</v>
      </c>
      <c r="AD147" s="78" t="s">
        <v>47</v>
      </c>
      <c r="AN147" s="77" t="s">
        <v>47</v>
      </c>
      <c r="AO147" s="76" t="s">
        <v>47</v>
      </c>
      <c r="AP147" s="76" t="s">
        <v>47</v>
      </c>
      <c r="AQ147" s="78" t="s">
        <v>47</v>
      </c>
      <c r="AR147" s="78" t="s">
        <v>47</v>
      </c>
    </row>
    <row r="148" spans="1:44" ht="18.95" customHeight="1" thickBot="1">
      <c r="A148" s="70">
        <v>21</v>
      </c>
      <c r="B148" s="87" t="s">
        <v>68</v>
      </c>
      <c r="C148" s="88"/>
      <c r="D148" s="89"/>
      <c r="E148" s="90"/>
      <c r="F148" s="91"/>
      <c r="G148" s="76" t="s">
        <v>46</v>
      </c>
      <c r="H148" s="77" t="s">
        <v>47</v>
      </c>
      <c r="I148" s="76" t="s">
        <v>47</v>
      </c>
      <c r="J148" s="76" t="s">
        <v>47</v>
      </c>
      <c r="K148" s="78" t="s">
        <v>47</v>
      </c>
      <c r="L148" s="78" t="s">
        <v>47</v>
      </c>
      <c r="M148" s="92"/>
      <c r="N148" s="106" t="s">
        <v>112</v>
      </c>
      <c r="O148" s="107"/>
      <c r="P148" s="108"/>
      <c r="Q148" s="109" t="s">
        <v>113</v>
      </c>
      <c r="R148" s="110" t="s">
        <v>114</v>
      </c>
      <c r="S148" s="111"/>
      <c r="T148" s="112"/>
      <c r="U148" s="69"/>
      <c r="AA148" s="76" t="s">
        <v>47</v>
      </c>
      <c r="AB148" s="76" t="s">
        <v>47</v>
      </c>
      <c r="AC148" s="78" t="s">
        <v>47</v>
      </c>
      <c r="AD148" s="78" t="s">
        <v>47</v>
      </c>
      <c r="AN148" s="77" t="s">
        <v>47</v>
      </c>
      <c r="AO148" s="76" t="s">
        <v>47</v>
      </c>
      <c r="AP148" s="76" t="s">
        <v>47</v>
      </c>
      <c r="AQ148" s="78" t="s">
        <v>47</v>
      </c>
      <c r="AR148" s="78" t="s">
        <v>47</v>
      </c>
    </row>
    <row r="149" spans="1:44" ht="18.95" customHeight="1" thickBot="1">
      <c r="A149" s="70">
        <v>22</v>
      </c>
      <c r="B149" s="87" t="s">
        <v>68</v>
      </c>
      <c r="C149" s="88"/>
      <c r="D149" s="89"/>
      <c r="E149" s="90"/>
      <c r="F149" s="91"/>
      <c r="G149" s="76" t="s">
        <v>46</v>
      </c>
      <c r="H149" s="77" t="s">
        <v>47</v>
      </c>
      <c r="I149" s="76" t="s">
        <v>47</v>
      </c>
      <c r="J149" s="76" t="s">
        <v>46</v>
      </c>
      <c r="K149" s="78" t="s">
        <v>47</v>
      </c>
      <c r="L149" s="78" t="s">
        <v>47</v>
      </c>
      <c r="M149" s="92"/>
      <c r="N149" s="113" t="s">
        <v>49</v>
      </c>
      <c r="O149" s="114" t="s">
        <v>53</v>
      </c>
      <c r="P149" s="114" t="s">
        <v>57</v>
      </c>
      <c r="Q149" s="115" t="s">
        <v>61</v>
      </c>
      <c r="R149" s="116" t="s">
        <v>45</v>
      </c>
      <c r="S149" s="116" t="s">
        <v>68</v>
      </c>
      <c r="T149" s="117" t="s">
        <v>75</v>
      </c>
      <c r="U149" s="69"/>
      <c r="AA149" s="76" t="s">
        <v>47</v>
      </c>
      <c r="AB149" s="76" t="s">
        <v>47</v>
      </c>
      <c r="AC149" s="78" t="s">
        <v>47</v>
      </c>
      <c r="AD149" s="78" t="s">
        <v>47</v>
      </c>
      <c r="AN149" s="77" t="s">
        <v>47</v>
      </c>
      <c r="AO149" s="76" t="s">
        <v>47</v>
      </c>
      <c r="AP149" s="76" t="s">
        <v>47</v>
      </c>
      <c r="AQ149" s="78" t="s">
        <v>47</v>
      </c>
      <c r="AR149" s="78" t="s">
        <v>47</v>
      </c>
    </row>
    <row r="150" spans="1:44" ht="18.95" customHeight="1">
      <c r="A150" s="70">
        <v>23</v>
      </c>
      <c r="B150" s="87" t="s">
        <v>49</v>
      </c>
      <c r="C150" s="88"/>
      <c r="D150" s="89"/>
      <c r="E150" s="90">
        <v>8.3333333333333329E-2</v>
      </c>
      <c r="F150" s="91"/>
      <c r="G150" s="76" t="s">
        <v>46</v>
      </c>
      <c r="H150" s="77" t="s">
        <v>46</v>
      </c>
      <c r="I150" s="76" t="s">
        <v>47</v>
      </c>
      <c r="J150" s="76" t="s">
        <v>47</v>
      </c>
      <c r="K150" s="78" t="s">
        <v>47</v>
      </c>
      <c r="L150" s="78" t="s">
        <v>47</v>
      </c>
      <c r="M150" s="92"/>
      <c r="N150" s="118">
        <f>COUNTIF(B128:B158,"X")</f>
        <v>13</v>
      </c>
      <c r="O150" s="119">
        <f>COUNTIF(B128:B158,"F")</f>
        <v>0</v>
      </c>
      <c r="P150" s="119">
        <f>COUNTIF(B128:B158,"O")</f>
        <v>0</v>
      </c>
      <c r="Q150" s="119">
        <f>COUNTIF(B128:B158,"H")</f>
        <v>0</v>
      </c>
      <c r="R150" s="119">
        <f>COUNTIF(B128:B158,"E")</f>
        <v>8</v>
      </c>
      <c r="S150" s="119">
        <f>COUNTIF(B128:B158,"A")</f>
        <v>6</v>
      </c>
      <c r="T150" s="120">
        <f>COUNTIF(B128:B158,"W")</f>
        <v>0</v>
      </c>
      <c r="U150" s="69"/>
      <c r="AA150" s="76" t="s">
        <v>47</v>
      </c>
      <c r="AB150" s="76" t="s">
        <v>47</v>
      </c>
      <c r="AC150" s="78" t="s">
        <v>47</v>
      </c>
      <c r="AD150" s="78" t="s">
        <v>47</v>
      </c>
      <c r="AN150" s="77" t="s">
        <v>47</v>
      </c>
      <c r="AO150" s="76" t="s">
        <v>47</v>
      </c>
      <c r="AP150" s="76" t="s">
        <v>47</v>
      </c>
      <c r="AQ150" s="78" t="s">
        <v>47</v>
      </c>
      <c r="AR150" s="78" t="s">
        <v>47</v>
      </c>
    </row>
    <row r="151" spans="1:44" ht="18.95" customHeight="1" thickBot="1">
      <c r="A151" s="70">
        <v>24</v>
      </c>
      <c r="B151" s="87" t="s">
        <v>49</v>
      </c>
      <c r="C151" s="88"/>
      <c r="D151" s="89"/>
      <c r="E151" s="90">
        <v>4.1666666666666664E-2</v>
      </c>
      <c r="F151" s="91"/>
      <c r="G151" s="76" t="s">
        <v>46</v>
      </c>
      <c r="H151" s="77" t="s">
        <v>46</v>
      </c>
      <c r="I151" s="76" t="s">
        <v>47</v>
      </c>
      <c r="J151" s="76" t="s">
        <v>47</v>
      </c>
      <c r="K151" s="78" t="s">
        <v>47</v>
      </c>
      <c r="L151" s="78" t="s">
        <v>47</v>
      </c>
      <c r="M151" s="92"/>
      <c r="N151" s="121"/>
      <c r="O151" s="122"/>
      <c r="P151" s="122"/>
      <c r="Q151" s="122"/>
      <c r="R151" s="122"/>
      <c r="S151" s="122"/>
      <c r="T151" s="123"/>
      <c r="U151" s="69"/>
      <c r="AA151" s="76" t="s">
        <v>47</v>
      </c>
      <c r="AB151" s="76" t="s">
        <v>47</v>
      </c>
      <c r="AC151" s="78" t="s">
        <v>47</v>
      </c>
      <c r="AD151" s="78" t="s">
        <v>47</v>
      </c>
      <c r="AN151" s="77" t="s">
        <v>47</v>
      </c>
      <c r="AO151" s="76" t="s">
        <v>47</v>
      </c>
      <c r="AP151" s="76" t="s">
        <v>47</v>
      </c>
      <c r="AQ151" s="78" t="s">
        <v>47</v>
      </c>
      <c r="AR151" s="78" t="s">
        <v>47</v>
      </c>
    </row>
    <row r="152" spans="1:44" ht="18.95" customHeight="1" thickBot="1">
      <c r="A152" s="70">
        <v>25</v>
      </c>
      <c r="B152" s="87" t="s">
        <v>49</v>
      </c>
      <c r="C152" s="88"/>
      <c r="D152" s="89"/>
      <c r="E152" s="90">
        <v>4.1666666666666664E-2</v>
      </c>
      <c r="F152" s="91"/>
      <c r="G152" s="76" t="s">
        <v>46</v>
      </c>
      <c r="H152" s="77" t="s">
        <v>46</v>
      </c>
      <c r="I152" s="76" t="s">
        <v>47</v>
      </c>
      <c r="J152" s="76" t="s">
        <v>47</v>
      </c>
      <c r="K152" s="78" t="s">
        <v>47</v>
      </c>
      <c r="L152" s="78" t="s">
        <v>47</v>
      </c>
      <c r="M152" s="92"/>
      <c r="N152" s="124" t="s">
        <v>115</v>
      </c>
      <c r="O152" s="114" t="s">
        <v>78</v>
      </c>
      <c r="P152" s="114" t="s">
        <v>81</v>
      </c>
      <c r="Q152" s="125" t="s">
        <v>84</v>
      </c>
      <c r="R152" s="114" t="s">
        <v>87</v>
      </c>
      <c r="S152" s="114" t="s">
        <v>4</v>
      </c>
      <c r="T152" s="117" t="s">
        <v>92</v>
      </c>
      <c r="U152" s="69"/>
      <c r="AA152" s="76" t="s">
        <v>47</v>
      </c>
      <c r="AB152" s="76" t="s">
        <v>47</v>
      </c>
      <c r="AC152" s="78" t="s">
        <v>47</v>
      </c>
      <c r="AD152" s="78" t="s">
        <v>47</v>
      </c>
      <c r="AN152" s="77" t="s">
        <v>47</v>
      </c>
      <c r="AO152" s="76" t="s">
        <v>47</v>
      </c>
      <c r="AP152" s="76" t="s">
        <v>47</v>
      </c>
      <c r="AQ152" s="78" t="s">
        <v>47</v>
      </c>
      <c r="AR152" s="78" t="s">
        <v>47</v>
      </c>
    </row>
    <row r="153" spans="1:44" ht="18.95" customHeight="1">
      <c r="A153" s="70">
        <v>26</v>
      </c>
      <c r="B153" s="87" t="s">
        <v>49</v>
      </c>
      <c r="C153" s="88"/>
      <c r="D153" s="89"/>
      <c r="E153" s="90"/>
      <c r="F153" s="91"/>
      <c r="G153" s="76" t="s">
        <v>46</v>
      </c>
      <c r="H153" s="77" t="s">
        <v>47</v>
      </c>
      <c r="I153" s="76" t="s">
        <v>46</v>
      </c>
      <c r="J153" s="76" t="s">
        <v>47</v>
      </c>
      <c r="K153" s="78" t="s">
        <v>47</v>
      </c>
      <c r="L153" s="78" t="s">
        <v>47</v>
      </c>
      <c r="M153" s="92"/>
      <c r="N153" s="126">
        <f>COUNTIF(B128:B158,"P")</f>
        <v>0</v>
      </c>
      <c r="O153" s="127">
        <f>COUNTIF(B128:B158,"N")</f>
        <v>0</v>
      </c>
      <c r="P153" s="127">
        <f>COUNTIF(B128:B158,"S")</f>
        <v>0</v>
      </c>
      <c r="Q153" s="119">
        <f>COUNTIF(B128:B158,"I")</f>
        <v>0</v>
      </c>
      <c r="R153" s="127">
        <f>COUNTIF(B128:B158,"T")</f>
        <v>0</v>
      </c>
      <c r="S153" s="127">
        <f>COUNTIF(B128:B158,"U")</f>
        <v>0</v>
      </c>
      <c r="T153" s="128">
        <f>COUNTIF(B128:B158,"B")</f>
        <v>0</v>
      </c>
      <c r="U153" s="129"/>
      <c r="AA153" s="76" t="s">
        <v>47</v>
      </c>
      <c r="AB153" s="76" t="s">
        <v>47</v>
      </c>
      <c r="AC153" s="78" t="s">
        <v>47</v>
      </c>
      <c r="AD153" s="78" t="s">
        <v>47</v>
      </c>
      <c r="AN153" s="77" t="s">
        <v>47</v>
      </c>
      <c r="AO153" s="76" t="s">
        <v>47</v>
      </c>
      <c r="AP153" s="76" t="s">
        <v>47</v>
      </c>
      <c r="AQ153" s="78" t="s">
        <v>47</v>
      </c>
      <c r="AR153" s="78" t="s">
        <v>47</v>
      </c>
    </row>
    <row r="154" spans="1:44" ht="18.95" customHeight="1" thickBot="1">
      <c r="A154" s="70">
        <v>27</v>
      </c>
      <c r="B154" s="87" t="s">
        <v>45</v>
      </c>
      <c r="C154" s="88"/>
      <c r="D154" s="89"/>
      <c r="E154" s="90"/>
      <c r="F154" s="91"/>
      <c r="G154" s="76" t="s">
        <v>46</v>
      </c>
      <c r="H154" s="77" t="s">
        <v>47</v>
      </c>
      <c r="I154" s="76" t="s">
        <v>47</v>
      </c>
      <c r="J154" s="76" t="s">
        <v>47</v>
      </c>
      <c r="K154" s="78" t="s">
        <v>47</v>
      </c>
      <c r="L154" s="78" t="s">
        <v>47</v>
      </c>
      <c r="M154" s="92"/>
      <c r="N154" s="130"/>
      <c r="O154" s="131"/>
      <c r="P154" s="131"/>
      <c r="Q154" s="122"/>
      <c r="R154" s="131"/>
      <c r="S154" s="131"/>
      <c r="T154" s="132"/>
      <c r="U154" s="69"/>
      <c r="AA154" s="76" t="s">
        <v>47</v>
      </c>
      <c r="AB154" s="76" t="s">
        <v>47</v>
      </c>
      <c r="AC154" s="78" t="s">
        <v>47</v>
      </c>
      <c r="AD154" s="78" t="s">
        <v>47</v>
      </c>
      <c r="AN154" s="77" t="s">
        <v>47</v>
      </c>
      <c r="AO154" s="76" t="s">
        <v>47</v>
      </c>
      <c r="AP154" s="76" t="s">
        <v>47</v>
      </c>
      <c r="AQ154" s="78" t="s">
        <v>47</v>
      </c>
      <c r="AR154" s="78" t="s">
        <v>47</v>
      </c>
    </row>
    <row r="155" spans="1:44" ht="18.95" customHeight="1" thickBot="1">
      <c r="A155" s="70">
        <v>28</v>
      </c>
      <c r="B155" s="87" t="s">
        <v>45</v>
      </c>
      <c r="C155" s="88"/>
      <c r="D155" s="89"/>
      <c r="E155" s="90"/>
      <c r="F155" s="91"/>
      <c r="G155" s="76" t="s">
        <v>46</v>
      </c>
      <c r="H155" s="77" t="s">
        <v>47</v>
      </c>
      <c r="I155" s="76" t="s">
        <v>47</v>
      </c>
      <c r="J155" s="76" t="s">
        <v>47</v>
      </c>
      <c r="K155" s="78" t="s">
        <v>47</v>
      </c>
      <c r="L155" s="78" t="s">
        <v>47</v>
      </c>
      <c r="M155" s="92"/>
      <c r="N155" s="124" t="s">
        <v>95</v>
      </c>
      <c r="O155" s="114" t="s">
        <v>98</v>
      </c>
      <c r="P155" s="114" t="s">
        <v>101</v>
      </c>
      <c r="Q155" s="125" t="s">
        <v>104</v>
      </c>
      <c r="R155" s="114" t="s">
        <v>107</v>
      </c>
      <c r="S155" s="114" t="s">
        <v>72</v>
      </c>
      <c r="T155" s="133" t="s">
        <v>116</v>
      </c>
      <c r="U155" s="69"/>
      <c r="AA155" s="76" t="s">
        <v>47</v>
      </c>
      <c r="AB155" s="76" t="s">
        <v>47</v>
      </c>
      <c r="AC155" s="78" t="s">
        <v>47</v>
      </c>
      <c r="AD155" s="78" t="s">
        <v>47</v>
      </c>
      <c r="AN155" s="77" t="s">
        <v>47</v>
      </c>
      <c r="AO155" s="76" t="s">
        <v>47</v>
      </c>
      <c r="AP155" s="76" t="s">
        <v>47</v>
      </c>
      <c r="AQ155" s="78" t="s">
        <v>47</v>
      </c>
      <c r="AR155" s="78" t="s">
        <v>47</v>
      </c>
    </row>
    <row r="156" spans="1:44" ht="18.95" customHeight="1">
      <c r="A156" s="70">
        <v>29</v>
      </c>
      <c r="B156" s="87" t="s">
        <v>45</v>
      </c>
      <c r="C156" s="88"/>
      <c r="D156" s="89"/>
      <c r="E156" s="90"/>
      <c r="F156" s="91"/>
      <c r="G156" s="76" t="s">
        <v>46</v>
      </c>
      <c r="H156" s="77" t="s">
        <v>47</v>
      </c>
      <c r="I156" s="76" t="s">
        <v>47</v>
      </c>
      <c r="J156" s="76" t="s">
        <v>47</v>
      </c>
      <c r="K156" s="78" t="s">
        <v>47</v>
      </c>
      <c r="L156" s="78" t="s">
        <v>47</v>
      </c>
      <c r="M156" s="92"/>
      <c r="N156" s="118">
        <f>COUNTIF(B128:B158,"Q")</f>
        <v>0</v>
      </c>
      <c r="O156" s="119">
        <f>COUNTIF(B128:B158,"D")</f>
        <v>0</v>
      </c>
      <c r="P156" s="119">
        <f>COUNTIF(B128:B158,"R")</f>
        <v>0</v>
      </c>
      <c r="Q156" s="119">
        <f>COUNTIF(B128:B158,"J")</f>
        <v>0</v>
      </c>
      <c r="R156" s="119">
        <f>COUNTIF(B128:B158,"L")</f>
        <v>0</v>
      </c>
      <c r="S156" s="119">
        <f>COUNTIF(B128:B158,"K")</f>
        <v>4</v>
      </c>
      <c r="T156" s="134">
        <f>SUM(N150:T151,N153:T154,N156:S157)</f>
        <v>31</v>
      </c>
      <c r="U156" s="69"/>
      <c r="Z156" s="221">
        <f>$T$156</f>
        <v>31</v>
      </c>
      <c r="AA156" s="76" t="s">
        <v>47</v>
      </c>
      <c r="AB156" s="76" t="s">
        <v>47</v>
      </c>
      <c r="AC156" s="78" t="s">
        <v>47</v>
      </c>
      <c r="AD156" s="78" t="s">
        <v>47</v>
      </c>
      <c r="AN156" s="77" t="s">
        <v>47</v>
      </c>
      <c r="AO156" s="76" t="s">
        <v>47</v>
      </c>
      <c r="AP156" s="76" t="s">
        <v>47</v>
      </c>
      <c r="AQ156" s="78" t="s">
        <v>47</v>
      </c>
      <c r="AR156" s="78" t="s">
        <v>47</v>
      </c>
    </row>
    <row r="157" spans="1:44" ht="18.95" customHeight="1" thickBot="1">
      <c r="A157" s="70">
        <v>30</v>
      </c>
      <c r="B157" s="87" t="s">
        <v>45</v>
      </c>
      <c r="C157" s="88"/>
      <c r="D157" s="89"/>
      <c r="E157" s="90"/>
      <c r="F157" s="91"/>
      <c r="G157" s="76" t="s">
        <v>46</v>
      </c>
      <c r="H157" s="77" t="s">
        <v>47</v>
      </c>
      <c r="I157" s="76" t="s">
        <v>47</v>
      </c>
      <c r="J157" s="76" t="s">
        <v>47</v>
      </c>
      <c r="K157" s="78" t="s">
        <v>47</v>
      </c>
      <c r="L157" s="78" t="s">
        <v>47</v>
      </c>
      <c r="M157" s="92"/>
      <c r="N157" s="121"/>
      <c r="O157" s="122"/>
      <c r="P157" s="122"/>
      <c r="Q157" s="122"/>
      <c r="R157" s="122"/>
      <c r="S157" s="122"/>
      <c r="T157" s="135"/>
      <c r="U157" s="69"/>
      <c r="AA157" s="76" t="s">
        <v>47</v>
      </c>
      <c r="AB157" s="76" t="s">
        <v>47</v>
      </c>
      <c r="AC157" s="78" t="s">
        <v>47</v>
      </c>
      <c r="AD157" s="78" t="s">
        <v>47</v>
      </c>
      <c r="AN157" s="77" t="s">
        <v>47</v>
      </c>
      <c r="AO157" s="76" t="s">
        <v>47</v>
      </c>
      <c r="AP157" s="76" t="s">
        <v>47</v>
      </c>
      <c r="AQ157" s="78" t="s">
        <v>47</v>
      </c>
      <c r="AR157" s="78" t="s">
        <v>47</v>
      </c>
    </row>
    <row r="158" spans="1:44" ht="18.95" customHeight="1" thickBot="1">
      <c r="A158" s="70">
        <v>31</v>
      </c>
      <c r="B158" s="136" t="s">
        <v>45</v>
      </c>
      <c r="C158" s="104"/>
      <c r="D158" s="105"/>
      <c r="E158" s="90"/>
      <c r="F158" s="137"/>
      <c r="G158" s="138" t="s">
        <v>46</v>
      </c>
      <c r="H158" s="77" t="s">
        <v>47</v>
      </c>
      <c r="I158" s="76" t="s">
        <v>47</v>
      </c>
      <c r="J158" s="76" t="s">
        <v>47</v>
      </c>
      <c r="K158" s="78" t="s">
        <v>47</v>
      </c>
      <c r="L158" s="78" t="s">
        <v>47</v>
      </c>
      <c r="M158" s="92"/>
      <c r="N158" s="139"/>
      <c r="O158" s="140"/>
      <c r="P158" s="140"/>
      <c r="Q158" s="140"/>
      <c r="R158" s="140"/>
      <c r="S158" s="140"/>
      <c r="T158" s="141"/>
      <c r="U158" s="69"/>
      <c r="AA158" s="76" t="s">
        <v>47</v>
      </c>
      <c r="AB158" s="76" t="s">
        <v>47</v>
      </c>
      <c r="AC158" s="78" t="s">
        <v>47</v>
      </c>
      <c r="AD158" s="78" t="s">
        <v>47</v>
      </c>
      <c r="AN158" s="77" t="s">
        <v>47</v>
      </c>
      <c r="AO158" s="76" t="s">
        <v>47</v>
      </c>
      <c r="AP158" s="76" t="s">
        <v>47</v>
      </c>
      <c r="AQ158" s="78" t="s">
        <v>47</v>
      </c>
      <c r="AR158" s="78" t="s">
        <v>47</v>
      </c>
    </row>
    <row r="159" spans="1:44" ht="24" customHeight="1" thickBot="1">
      <c r="A159" s="142" t="s">
        <v>116</v>
      </c>
      <c r="B159" s="143">
        <v>13</v>
      </c>
      <c r="C159" s="144"/>
      <c r="D159" s="144"/>
      <c r="E159" s="145">
        <v>0.83333333333333337</v>
      </c>
      <c r="F159" s="146"/>
      <c r="G159" s="143">
        <v>27</v>
      </c>
      <c r="H159" s="147">
        <v>11</v>
      </c>
      <c r="I159" s="148">
        <v>4</v>
      </c>
      <c r="J159" s="149"/>
      <c r="K159" s="148">
        <v>0</v>
      </c>
      <c r="L159" s="149"/>
      <c r="M159" s="150"/>
      <c r="N159" s="151" t="s">
        <v>45</v>
      </c>
      <c r="O159" s="152"/>
      <c r="P159" s="152"/>
      <c r="Q159" s="153"/>
      <c r="R159" s="152"/>
      <c r="S159" s="152"/>
      <c r="T159" s="154"/>
      <c r="U159" s="69"/>
      <c r="AA159" s="155">
        <v>0</v>
      </c>
      <c r="AB159" s="156"/>
      <c r="AC159" s="155">
        <v>0</v>
      </c>
      <c r="AD159" s="156"/>
      <c r="AN159" s="147">
        <v>0</v>
      </c>
      <c r="AO159" s="148">
        <v>0</v>
      </c>
      <c r="AP159" s="149"/>
      <c r="AQ159" s="148">
        <v>0</v>
      </c>
      <c r="AR159" s="149"/>
    </row>
    <row r="160" spans="1:44" ht="41.25" customHeight="1" thickTop="1" thickBot="1">
      <c r="A160" s="157" t="s">
        <v>117</v>
      </c>
      <c r="B160" s="158"/>
      <c r="C160" s="158"/>
      <c r="D160" s="158"/>
      <c r="E160" s="159"/>
      <c r="F160" s="160"/>
      <c r="G160" s="160"/>
      <c r="H160" s="160"/>
      <c r="I160" s="160"/>
      <c r="J160" s="160"/>
      <c r="K160" s="161"/>
      <c r="L160" s="161"/>
      <c r="M160" s="161"/>
      <c r="N160" s="161"/>
      <c r="O160" s="161"/>
      <c r="P160" s="161"/>
      <c r="Q160" s="162" t="s">
        <v>118</v>
      </c>
      <c r="R160" s="158"/>
      <c r="S160" s="158"/>
      <c r="T160" s="160"/>
      <c r="U160" s="163"/>
      <c r="AA160" s="164"/>
      <c r="AB160" s="164"/>
      <c r="AC160" s="165"/>
      <c r="AD160" s="165"/>
      <c r="AN160" s="160"/>
      <c r="AO160" s="160"/>
      <c r="AP160" s="160"/>
      <c r="AQ160" s="161"/>
      <c r="AR160" s="161"/>
    </row>
    <row r="161" spans="1:44" ht="39.75" customHeight="1" thickTop="1" thickBot="1">
      <c r="A161" s="1" t="s">
        <v>0</v>
      </c>
      <c r="B161" s="2"/>
      <c r="C161" s="2"/>
      <c r="D161" s="2"/>
      <c r="E161" s="2"/>
      <c r="F161" s="2"/>
      <c r="G161" s="2"/>
      <c r="H161" s="2"/>
      <c r="I161" s="3"/>
      <c r="J161" s="3"/>
      <c r="K161" s="3"/>
      <c r="L161" s="3"/>
      <c r="M161" s="4" t="s">
        <v>1</v>
      </c>
      <c r="N161" s="4"/>
      <c r="O161" s="4"/>
      <c r="P161" s="4"/>
      <c r="Q161" s="5"/>
      <c r="R161" s="4"/>
      <c r="S161" s="4"/>
      <c r="T161" s="6" t="s">
        <v>2</v>
      </c>
      <c r="U161" s="7"/>
      <c r="AA161" s="3"/>
      <c r="AB161" s="3"/>
      <c r="AC161" s="3"/>
      <c r="AD161" s="3"/>
      <c r="AN161" s="2"/>
      <c r="AO161" s="3"/>
      <c r="AP161" s="3"/>
      <c r="AQ161" s="3"/>
      <c r="AR161" s="3"/>
    </row>
    <row r="162" spans="1:44" ht="27" customHeight="1">
      <c r="A162" s="9" t="s">
        <v>3</v>
      </c>
      <c r="B162" s="10"/>
      <c r="C162" s="11"/>
      <c r="D162" s="12">
        <v>0.45833333333333331</v>
      </c>
      <c r="E162" s="13" t="s">
        <v>4</v>
      </c>
      <c r="F162" s="14"/>
      <c r="G162" s="14"/>
      <c r="H162" s="14"/>
      <c r="I162" s="14"/>
      <c r="J162" s="14"/>
      <c r="K162" s="14"/>
      <c r="L162" s="14"/>
      <c r="M162" s="15" t="s">
        <v>5</v>
      </c>
      <c r="N162" s="220" t="str">
        <f ca="1">OFFSET(name!$B$1,MATCH(C164,Lab_NO,0),0)</f>
        <v>AHMED MOHAMED AHMED IBRAHEM</v>
      </c>
      <c r="O162" s="220"/>
      <c r="P162" s="220"/>
      <c r="Q162" s="220"/>
      <c r="R162" s="220"/>
      <c r="S162" s="16" t="s">
        <v>7</v>
      </c>
      <c r="T162" s="17"/>
      <c r="AA162" s="14"/>
      <c r="AB162" s="14"/>
      <c r="AC162" s="14"/>
      <c r="AD162" s="14"/>
      <c r="AN162" s="14"/>
      <c r="AO162" s="14"/>
      <c r="AP162" s="14"/>
      <c r="AQ162" s="14"/>
      <c r="AR162" s="14"/>
    </row>
    <row r="163" spans="1:44" ht="33" customHeight="1">
      <c r="A163" s="19" t="s">
        <v>9</v>
      </c>
      <c r="B163" s="20"/>
      <c r="C163" s="20"/>
      <c r="D163" s="20"/>
      <c r="E163" s="20"/>
      <c r="F163" s="20"/>
      <c r="G163" s="21"/>
      <c r="H163" s="22"/>
      <c r="I163" s="22"/>
      <c r="J163" s="22"/>
      <c r="K163" s="22"/>
      <c r="L163" s="23" t="s">
        <v>10</v>
      </c>
      <c r="M163" s="15" t="s">
        <v>11</v>
      </c>
      <c r="N163" s="24" t="str">
        <f ca="1">OFFSET(name!$B$1,MATCH(C164,Lab_NO,0),2)</f>
        <v>ADM.</v>
      </c>
      <c r="O163" s="24"/>
      <c r="P163" s="24"/>
      <c r="Q163" s="24"/>
      <c r="R163" s="24"/>
      <c r="S163" s="16" t="s">
        <v>13</v>
      </c>
      <c r="T163" s="17"/>
      <c r="U163" s="25"/>
      <c r="V163" s="26"/>
      <c r="W163" s="26"/>
      <c r="X163" s="25"/>
      <c r="Y163" s="25"/>
      <c r="AA163" s="22"/>
      <c r="AB163" s="22"/>
      <c r="AC163" s="22"/>
      <c r="AD163" s="27" t="s">
        <v>14</v>
      </c>
      <c r="AN163" s="22"/>
      <c r="AO163" s="22"/>
      <c r="AP163" s="22"/>
      <c r="AQ163" s="22"/>
      <c r="AR163" s="23" t="s">
        <v>10</v>
      </c>
    </row>
    <row r="164" spans="1:44" ht="30" customHeight="1" thickBot="1">
      <c r="A164" s="28" t="s">
        <v>16</v>
      </c>
      <c r="B164" s="29"/>
      <c r="C164" s="30">
        <f>INDEX(Lab_NO,INT(ROW()/40)+1)</f>
        <v>1773</v>
      </c>
      <c r="D164" s="30"/>
      <c r="E164" s="31"/>
      <c r="F164" s="32" t="s">
        <v>18</v>
      </c>
      <c r="G164" s="33"/>
      <c r="H164" s="34"/>
      <c r="I164" s="34"/>
      <c r="J164" s="34"/>
      <c r="K164" s="34"/>
      <c r="L164" s="34"/>
      <c r="M164" s="35" t="s">
        <v>19</v>
      </c>
      <c r="N164" s="219" t="s">
        <v>20</v>
      </c>
      <c r="O164" s="219"/>
      <c r="P164" s="219"/>
      <c r="Q164" s="219"/>
      <c r="R164" s="219"/>
      <c r="S164" s="36" t="s">
        <v>21</v>
      </c>
      <c r="T164" s="37"/>
      <c r="U164" s="38"/>
      <c r="V164" s="38"/>
      <c r="X164" s="25"/>
      <c r="AA164" s="39"/>
      <c r="AB164" s="39"/>
      <c r="AC164" s="39"/>
      <c r="AD164" s="39"/>
      <c r="AN164" s="34"/>
      <c r="AO164" s="34"/>
      <c r="AP164" s="34"/>
      <c r="AQ164" s="34"/>
      <c r="AR164" s="34"/>
    </row>
    <row r="165" spans="1:44" ht="21.75" customHeight="1" thickTop="1">
      <c r="A165" s="40" t="s">
        <v>23</v>
      </c>
      <c r="B165" s="41" t="s">
        <v>24</v>
      </c>
      <c r="C165" s="42" t="s">
        <v>25</v>
      </c>
      <c r="D165" s="43"/>
      <c r="E165" s="44"/>
      <c r="F165" s="45" t="s">
        <v>26</v>
      </c>
      <c r="G165" s="42"/>
      <c r="H165" s="43" t="s">
        <v>27</v>
      </c>
      <c r="I165" s="44"/>
      <c r="J165" s="44"/>
      <c r="K165" s="44"/>
      <c r="L165" s="46" t="s">
        <v>28</v>
      </c>
      <c r="M165" s="47"/>
      <c r="N165" s="48" t="s">
        <v>29</v>
      </c>
      <c r="O165" s="49"/>
      <c r="P165" s="49"/>
      <c r="Q165" s="49"/>
      <c r="R165" s="49"/>
      <c r="S165" s="49"/>
      <c r="T165" s="50"/>
      <c r="AA165" s="44"/>
      <c r="AB165" s="44"/>
      <c r="AC165" s="44"/>
      <c r="AD165" s="46" t="s">
        <v>28</v>
      </c>
      <c r="AN165" s="43" t="s">
        <v>27</v>
      </c>
      <c r="AO165" s="44"/>
      <c r="AP165" s="44"/>
      <c r="AQ165" s="44"/>
      <c r="AR165" s="46" t="s">
        <v>28</v>
      </c>
    </row>
    <row r="166" spans="1:44" ht="18.75" customHeight="1">
      <c r="A166" s="51" t="s">
        <v>31</v>
      </c>
      <c r="B166" s="52" t="s">
        <v>32</v>
      </c>
      <c r="C166" s="53">
        <v>1</v>
      </c>
      <c r="D166" s="53">
        <v>1.25</v>
      </c>
      <c r="E166" s="53">
        <v>1.7</v>
      </c>
      <c r="F166" s="53">
        <v>2</v>
      </c>
      <c r="G166" s="54" t="s">
        <v>33</v>
      </c>
      <c r="H166" s="54" t="s">
        <v>34</v>
      </c>
      <c r="I166" s="55" t="s">
        <v>35</v>
      </c>
      <c r="J166" s="56"/>
      <c r="K166" s="55" t="s">
        <v>36</v>
      </c>
      <c r="L166" s="56"/>
      <c r="M166" s="54" t="s">
        <v>37</v>
      </c>
      <c r="N166" s="57"/>
      <c r="O166" s="58"/>
      <c r="P166" s="58"/>
      <c r="Q166" s="58"/>
      <c r="R166" s="58"/>
      <c r="S166" s="58"/>
      <c r="T166" s="59"/>
      <c r="AA166" s="55" t="s">
        <v>35</v>
      </c>
      <c r="AB166" s="56"/>
      <c r="AC166" s="55" t="s">
        <v>36</v>
      </c>
      <c r="AD166" s="56"/>
      <c r="AN166" s="54" t="s">
        <v>34</v>
      </c>
      <c r="AO166" s="55" t="s">
        <v>35</v>
      </c>
      <c r="AP166" s="56"/>
      <c r="AQ166" s="55" t="s">
        <v>36</v>
      </c>
      <c r="AR166" s="56"/>
    </row>
    <row r="167" spans="1:44" ht="18.75" customHeight="1" thickBot="1">
      <c r="A167" s="60"/>
      <c r="B167" s="61"/>
      <c r="C167" s="62"/>
      <c r="D167" s="62"/>
      <c r="E167" s="62"/>
      <c r="F167" s="62"/>
      <c r="G167" s="63" t="s">
        <v>39</v>
      </c>
      <c r="H167" s="63" t="s">
        <v>40</v>
      </c>
      <c r="I167" s="64" t="s">
        <v>41</v>
      </c>
      <c r="J167" s="65"/>
      <c r="K167" s="64" t="s">
        <v>42</v>
      </c>
      <c r="L167" s="65"/>
      <c r="M167" s="63" t="s">
        <v>43</v>
      </c>
      <c r="N167" s="66"/>
      <c r="O167" s="67"/>
      <c r="P167" s="67"/>
      <c r="Q167" s="67"/>
      <c r="R167" s="67"/>
      <c r="S167" s="67"/>
      <c r="T167" s="68"/>
      <c r="U167" s="69"/>
      <c r="AA167" s="64" t="s">
        <v>41</v>
      </c>
      <c r="AB167" s="65"/>
      <c r="AC167" s="64" t="s">
        <v>42</v>
      </c>
      <c r="AD167" s="65"/>
      <c r="AN167" s="63" t="s">
        <v>40</v>
      </c>
      <c r="AO167" s="64" t="s">
        <v>41</v>
      </c>
      <c r="AP167" s="65"/>
      <c r="AQ167" s="64" t="s">
        <v>42</v>
      </c>
      <c r="AR167" s="65"/>
    </row>
    <row r="168" spans="1:44" ht="18.75" customHeight="1" thickTop="1">
      <c r="A168" s="70">
        <v>1</v>
      </c>
      <c r="B168" s="71" t="s">
        <v>49</v>
      </c>
      <c r="C168" s="72"/>
      <c r="D168" s="73"/>
      <c r="E168" s="74">
        <v>8.3333333333333329E-2</v>
      </c>
      <c r="F168" s="75"/>
      <c r="G168" s="76" t="s">
        <v>46</v>
      </c>
      <c r="H168" s="77" t="s">
        <v>46</v>
      </c>
      <c r="I168" s="76" t="s">
        <v>47</v>
      </c>
      <c r="J168" s="76" t="s">
        <v>47</v>
      </c>
      <c r="K168" s="78" t="s">
        <v>47</v>
      </c>
      <c r="L168" s="78" t="s">
        <v>47</v>
      </c>
      <c r="M168" s="79"/>
      <c r="N168" s="80" t="s">
        <v>48</v>
      </c>
      <c r="O168" s="81"/>
      <c r="P168" s="82"/>
      <c r="Q168" s="83" t="s">
        <v>49</v>
      </c>
      <c r="R168" s="84" t="s">
        <v>50</v>
      </c>
      <c r="S168" s="85"/>
      <c r="T168" s="86"/>
      <c r="U168" s="69" t="s">
        <v>1</v>
      </c>
      <c r="AA168" s="76" t="s">
        <v>47</v>
      </c>
      <c r="AB168" s="76" t="s">
        <v>47</v>
      </c>
      <c r="AC168" s="78" t="s">
        <v>47</v>
      </c>
      <c r="AD168" s="78" t="s">
        <v>47</v>
      </c>
      <c r="AN168" s="77" t="s">
        <v>47</v>
      </c>
      <c r="AO168" s="76" t="s">
        <v>47</v>
      </c>
      <c r="AP168" s="76" t="s">
        <v>47</v>
      </c>
      <c r="AQ168" s="78" t="s">
        <v>47</v>
      </c>
      <c r="AR168" s="78" t="s">
        <v>47</v>
      </c>
    </row>
    <row r="169" spans="1:44" ht="18.95" customHeight="1">
      <c r="A169" s="70">
        <v>2</v>
      </c>
      <c r="B169" s="87" t="s">
        <v>49</v>
      </c>
      <c r="C169" s="88"/>
      <c r="D169" s="89"/>
      <c r="E169" s="90"/>
      <c r="F169" s="91"/>
      <c r="G169" s="76" t="s">
        <v>46</v>
      </c>
      <c r="H169" s="77" t="s">
        <v>47</v>
      </c>
      <c r="I169" s="76" t="s">
        <v>46</v>
      </c>
      <c r="J169" s="76" t="s">
        <v>47</v>
      </c>
      <c r="K169" s="78" t="s">
        <v>47</v>
      </c>
      <c r="L169" s="78" t="s">
        <v>47</v>
      </c>
      <c r="M169" s="92"/>
      <c r="N169" s="93" t="s">
        <v>52</v>
      </c>
      <c r="O169" s="94"/>
      <c r="P169" s="95"/>
      <c r="Q169" s="96" t="s">
        <v>53</v>
      </c>
      <c r="R169" s="84" t="s">
        <v>54</v>
      </c>
      <c r="S169" s="85"/>
      <c r="T169" s="86"/>
      <c r="U169" s="69"/>
      <c r="AA169" s="76" t="s">
        <v>47</v>
      </c>
      <c r="AB169" s="76" t="s">
        <v>47</v>
      </c>
      <c r="AC169" s="78" t="s">
        <v>47</v>
      </c>
      <c r="AD169" s="78" t="s">
        <v>47</v>
      </c>
      <c r="AN169" s="77" t="s">
        <v>47</v>
      </c>
      <c r="AO169" s="76" t="s">
        <v>47</v>
      </c>
      <c r="AP169" s="76" t="s">
        <v>47</v>
      </c>
      <c r="AQ169" s="78" t="s">
        <v>47</v>
      </c>
      <c r="AR169" s="78" t="s">
        <v>47</v>
      </c>
    </row>
    <row r="170" spans="1:44" ht="18.95" customHeight="1">
      <c r="A170" s="70">
        <v>3</v>
      </c>
      <c r="B170" s="87" t="s">
        <v>45</v>
      </c>
      <c r="C170" s="88"/>
      <c r="D170" s="89"/>
      <c r="E170" s="90"/>
      <c r="F170" s="91"/>
      <c r="G170" s="76" t="s">
        <v>46</v>
      </c>
      <c r="H170" s="77" t="s">
        <v>47</v>
      </c>
      <c r="I170" s="76" t="s">
        <v>47</v>
      </c>
      <c r="J170" s="76" t="s">
        <v>47</v>
      </c>
      <c r="K170" s="78" t="s">
        <v>47</v>
      </c>
      <c r="L170" s="78" t="s">
        <v>47</v>
      </c>
      <c r="M170" s="92"/>
      <c r="N170" s="93" t="s">
        <v>56</v>
      </c>
      <c r="O170" s="94"/>
      <c r="P170" s="95"/>
      <c r="Q170" s="96" t="s">
        <v>57</v>
      </c>
      <c r="R170" s="84" t="s">
        <v>58</v>
      </c>
      <c r="S170" s="85"/>
      <c r="T170" s="86"/>
      <c r="U170" s="69"/>
      <c r="AA170" s="76" t="s">
        <v>47</v>
      </c>
      <c r="AB170" s="76" t="s">
        <v>47</v>
      </c>
      <c r="AC170" s="78" t="s">
        <v>47</v>
      </c>
      <c r="AD170" s="78" t="s">
        <v>47</v>
      </c>
      <c r="AN170" s="77" t="s">
        <v>47</v>
      </c>
      <c r="AO170" s="76" t="s">
        <v>47</v>
      </c>
      <c r="AP170" s="76" t="s">
        <v>47</v>
      </c>
      <c r="AQ170" s="78" t="s">
        <v>47</v>
      </c>
      <c r="AR170" s="78" t="s">
        <v>47</v>
      </c>
    </row>
    <row r="171" spans="1:44" ht="18.95" customHeight="1">
      <c r="A171" s="70">
        <v>4</v>
      </c>
      <c r="B171" s="87" t="s">
        <v>45</v>
      </c>
      <c r="C171" s="88"/>
      <c r="D171" s="89"/>
      <c r="E171" s="90"/>
      <c r="F171" s="91"/>
      <c r="G171" s="76" t="s">
        <v>46</v>
      </c>
      <c r="H171" s="77" t="s">
        <v>47</v>
      </c>
      <c r="I171" s="76" t="s">
        <v>47</v>
      </c>
      <c r="J171" s="76" t="s">
        <v>47</v>
      </c>
      <c r="K171" s="78" t="s">
        <v>47</v>
      </c>
      <c r="L171" s="78" t="s">
        <v>47</v>
      </c>
      <c r="M171" s="92"/>
      <c r="N171" s="93" t="s">
        <v>60</v>
      </c>
      <c r="O171" s="94"/>
      <c r="P171" s="95"/>
      <c r="Q171" s="96" t="s">
        <v>61</v>
      </c>
      <c r="R171" s="84" t="s">
        <v>62</v>
      </c>
      <c r="S171" s="85"/>
      <c r="T171" s="86"/>
      <c r="U171" s="69"/>
      <c r="AA171" s="76" t="s">
        <v>47</v>
      </c>
      <c r="AB171" s="76" t="s">
        <v>47</v>
      </c>
      <c r="AC171" s="78" t="s">
        <v>47</v>
      </c>
      <c r="AD171" s="78" t="s">
        <v>47</v>
      </c>
      <c r="AN171" s="77" t="s">
        <v>47</v>
      </c>
      <c r="AO171" s="76" t="s">
        <v>47</v>
      </c>
      <c r="AP171" s="76" t="s">
        <v>47</v>
      </c>
      <c r="AQ171" s="78" t="s">
        <v>47</v>
      </c>
      <c r="AR171" s="78" t="s">
        <v>47</v>
      </c>
    </row>
    <row r="172" spans="1:44" ht="18.95" customHeight="1">
      <c r="A172" s="70">
        <v>5</v>
      </c>
      <c r="B172" s="87" t="s">
        <v>45</v>
      </c>
      <c r="C172" s="88"/>
      <c r="D172" s="89"/>
      <c r="E172" s="90"/>
      <c r="F172" s="91"/>
      <c r="G172" s="76" t="s">
        <v>46</v>
      </c>
      <c r="H172" s="77" t="s">
        <v>47</v>
      </c>
      <c r="I172" s="76" t="s">
        <v>47</v>
      </c>
      <c r="J172" s="76" t="s">
        <v>47</v>
      </c>
      <c r="K172" s="78" t="s">
        <v>47</v>
      </c>
      <c r="L172" s="78" t="s">
        <v>47</v>
      </c>
      <c r="M172" s="92"/>
      <c r="N172" s="97" t="s">
        <v>64</v>
      </c>
      <c r="O172" s="98"/>
      <c r="P172" s="99"/>
      <c r="Q172" s="100" t="s">
        <v>45</v>
      </c>
      <c r="R172" s="101" t="s">
        <v>65</v>
      </c>
      <c r="S172" s="102"/>
      <c r="T172" s="103"/>
      <c r="U172" s="69"/>
      <c r="AA172" s="76" t="s">
        <v>47</v>
      </c>
      <c r="AB172" s="76" t="s">
        <v>47</v>
      </c>
      <c r="AC172" s="78" t="s">
        <v>47</v>
      </c>
      <c r="AD172" s="78" t="s">
        <v>47</v>
      </c>
      <c r="AN172" s="77" t="s">
        <v>47</v>
      </c>
      <c r="AO172" s="76" t="s">
        <v>47</v>
      </c>
      <c r="AP172" s="76" t="s">
        <v>47</v>
      </c>
      <c r="AQ172" s="78" t="s">
        <v>47</v>
      </c>
      <c r="AR172" s="78" t="s">
        <v>47</v>
      </c>
    </row>
    <row r="173" spans="1:44" ht="18.95" customHeight="1">
      <c r="A173" s="70">
        <v>6</v>
      </c>
      <c r="B173" s="87" t="s">
        <v>45</v>
      </c>
      <c r="C173" s="88"/>
      <c r="D173" s="89"/>
      <c r="E173" s="90"/>
      <c r="F173" s="91"/>
      <c r="G173" s="76" t="s">
        <v>46</v>
      </c>
      <c r="H173" s="77" t="s">
        <v>47</v>
      </c>
      <c r="I173" s="76" t="s">
        <v>47</v>
      </c>
      <c r="J173" s="76" t="s">
        <v>47</v>
      </c>
      <c r="K173" s="78" t="s">
        <v>47</v>
      </c>
      <c r="L173" s="78" t="s">
        <v>47</v>
      </c>
      <c r="M173" s="92"/>
      <c r="N173" s="97" t="s">
        <v>67</v>
      </c>
      <c r="O173" s="98"/>
      <c r="P173" s="99"/>
      <c r="Q173" s="100" t="s">
        <v>68</v>
      </c>
      <c r="R173" s="101" t="s">
        <v>69</v>
      </c>
      <c r="S173" s="102"/>
      <c r="T173" s="103"/>
      <c r="U173" s="69" t="s">
        <v>1</v>
      </c>
      <c r="AA173" s="76" t="s">
        <v>47</v>
      </c>
      <c r="AB173" s="76" t="s">
        <v>47</v>
      </c>
      <c r="AC173" s="78" t="s">
        <v>47</v>
      </c>
      <c r="AD173" s="78" t="s">
        <v>47</v>
      </c>
      <c r="AN173" s="77" t="s">
        <v>47</v>
      </c>
      <c r="AO173" s="76" t="s">
        <v>47</v>
      </c>
      <c r="AP173" s="76" t="s">
        <v>47</v>
      </c>
      <c r="AQ173" s="78" t="s">
        <v>47</v>
      </c>
      <c r="AR173" s="78" t="s">
        <v>47</v>
      </c>
    </row>
    <row r="174" spans="1:44" ht="18.95" customHeight="1">
      <c r="A174" s="70">
        <v>7</v>
      </c>
      <c r="B174" s="87" t="s">
        <v>45</v>
      </c>
      <c r="C174" s="88"/>
      <c r="D174" s="89"/>
      <c r="E174" s="90"/>
      <c r="F174" s="91"/>
      <c r="G174" s="76" t="s">
        <v>46</v>
      </c>
      <c r="H174" s="77" t="s">
        <v>47</v>
      </c>
      <c r="I174" s="76" t="s">
        <v>47</v>
      </c>
      <c r="J174" s="76" t="s">
        <v>47</v>
      </c>
      <c r="K174" s="78" t="s">
        <v>47</v>
      </c>
      <c r="L174" s="78" t="s">
        <v>47</v>
      </c>
      <c r="M174" s="92"/>
      <c r="N174" s="93" t="s">
        <v>71</v>
      </c>
      <c r="O174" s="94"/>
      <c r="P174" s="95"/>
      <c r="Q174" s="96" t="s">
        <v>72</v>
      </c>
      <c r="R174" s="84" t="s">
        <v>73</v>
      </c>
      <c r="S174" s="85"/>
      <c r="T174" s="86"/>
      <c r="U174" s="69" t="s">
        <v>1</v>
      </c>
      <c r="AA174" s="76" t="s">
        <v>47</v>
      </c>
      <c r="AB174" s="76" t="s">
        <v>47</v>
      </c>
      <c r="AC174" s="78" t="s">
        <v>47</v>
      </c>
      <c r="AD174" s="78" t="s">
        <v>47</v>
      </c>
      <c r="AN174" s="77" t="s">
        <v>47</v>
      </c>
      <c r="AO174" s="76" t="s">
        <v>47</v>
      </c>
      <c r="AP174" s="76" t="s">
        <v>47</v>
      </c>
      <c r="AQ174" s="78" t="s">
        <v>47</v>
      </c>
      <c r="AR174" s="78" t="s">
        <v>47</v>
      </c>
    </row>
    <row r="175" spans="1:44" ht="18.95" customHeight="1">
      <c r="A175" s="70">
        <v>8</v>
      </c>
      <c r="B175" s="87" t="s">
        <v>45</v>
      </c>
      <c r="C175" s="88"/>
      <c r="D175" s="89"/>
      <c r="E175" s="90"/>
      <c r="F175" s="91"/>
      <c r="G175" s="76" t="s">
        <v>46</v>
      </c>
      <c r="H175" s="77" t="s">
        <v>47</v>
      </c>
      <c r="I175" s="76" t="s">
        <v>47</v>
      </c>
      <c r="J175" s="76" t="s">
        <v>46</v>
      </c>
      <c r="K175" s="78" t="s">
        <v>47</v>
      </c>
      <c r="L175" s="78" t="s">
        <v>47</v>
      </c>
      <c r="M175" s="92"/>
      <c r="N175" s="93" t="s">
        <v>74</v>
      </c>
      <c r="O175" s="94"/>
      <c r="P175" s="95"/>
      <c r="Q175" s="96" t="s">
        <v>75</v>
      </c>
      <c r="R175" s="84" t="s">
        <v>76</v>
      </c>
      <c r="S175" s="85"/>
      <c r="T175" s="86"/>
      <c r="U175" s="69"/>
      <c r="AA175" s="76" t="s">
        <v>47</v>
      </c>
      <c r="AB175" s="76" t="s">
        <v>47</v>
      </c>
      <c r="AC175" s="78" t="s">
        <v>47</v>
      </c>
      <c r="AD175" s="78" t="s">
        <v>47</v>
      </c>
      <c r="AN175" s="77" t="s">
        <v>47</v>
      </c>
      <c r="AO175" s="76" t="s">
        <v>47</v>
      </c>
      <c r="AP175" s="76" t="s">
        <v>47</v>
      </c>
      <c r="AQ175" s="78" t="s">
        <v>47</v>
      </c>
      <c r="AR175" s="78" t="s">
        <v>47</v>
      </c>
    </row>
    <row r="176" spans="1:44" ht="18.95" customHeight="1">
      <c r="A176" s="70">
        <v>9</v>
      </c>
      <c r="B176" s="87" t="s">
        <v>49</v>
      </c>
      <c r="C176" s="88"/>
      <c r="D176" s="89"/>
      <c r="E176" s="90">
        <v>8.3333333333333329E-2</v>
      </c>
      <c r="F176" s="91"/>
      <c r="G176" s="76" t="s">
        <v>46</v>
      </c>
      <c r="H176" s="77" t="s">
        <v>46</v>
      </c>
      <c r="I176" s="76" t="s">
        <v>47</v>
      </c>
      <c r="J176" s="76" t="s">
        <v>47</v>
      </c>
      <c r="K176" s="78" t="s">
        <v>47</v>
      </c>
      <c r="L176" s="78" t="s">
        <v>47</v>
      </c>
      <c r="M176" s="92"/>
      <c r="N176" s="93" t="s">
        <v>77</v>
      </c>
      <c r="O176" s="94"/>
      <c r="P176" s="95"/>
      <c r="Q176" s="96" t="s">
        <v>78</v>
      </c>
      <c r="R176" s="84" t="s">
        <v>79</v>
      </c>
      <c r="S176" s="85"/>
      <c r="T176" s="86"/>
      <c r="U176" s="69"/>
      <c r="AA176" s="76" t="s">
        <v>47</v>
      </c>
      <c r="AB176" s="76" t="s">
        <v>47</v>
      </c>
      <c r="AC176" s="78" t="s">
        <v>47</v>
      </c>
      <c r="AD176" s="78" t="s">
        <v>47</v>
      </c>
      <c r="AN176" s="77" t="s">
        <v>47</v>
      </c>
      <c r="AO176" s="76" t="s">
        <v>47</v>
      </c>
      <c r="AP176" s="76" t="s">
        <v>47</v>
      </c>
      <c r="AQ176" s="78" t="s">
        <v>47</v>
      </c>
      <c r="AR176" s="78" t="s">
        <v>47</v>
      </c>
    </row>
    <row r="177" spans="1:44" ht="18.95" customHeight="1">
      <c r="A177" s="70">
        <v>10</v>
      </c>
      <c r="B177" s="87" t="s">
        <v>49</v>
      </c>
      <c r="C177" s="88"/>
      <c r="D177" s="89"/>
      <c r="E177" s="90">
        <v>8.3333333333333329E-2</v>
      </c>
      <c r="F177" s="91"/>
      <c r="G177" s="76" t="s">
        <v>46</v>
      </c>
      <c r="H177" s="77" t="s">
        <v>46</v>
      </c>
      <c r="I177" s="76" t="s">
        <v>47</v>
      </c>
      <c r="J177" s="76" t="s">
        <v>47</v>
      </c>
      <c r="K177" s="78" t="s">
        <v>47</v>
      </c>
      <c r="L177" s="78" t="s">
        <v>47</v>
      </c>
      <c r="M177" s="92"/>
      <c r="N177" s="93" t="s">
        <v>80</v>
      </c>
      <c r="O177" s="94"/>
      <c r="P177" s="95"/>
      <c r="Q177" s="96" t="s">
        <v>81</v>
      </c>
      <c r="R177" s="84" t="s">
        <v>82</v>
      </c>
      <c r="S177" s="85"/>
      <c r="T177" s="86"/>
      <c r="U177" s="69"/>
      <c r="AA177" s="76" t="s">
        <v>47</v>
      </c>
      <c r="AB177" s="76" t="s">
        <v>47</v>
      </c>
      <c r="AC177" s="78" t="s">
        <v>47</v>
      </c>
      <c r="AD177" s="78" t="s">
        <v>47</v>
      </c>
      <c r="AN177" s="77" t="s">
        <v>47</v>
      </c>
      <c r="AO177" s="76" t="s">
        <v>47</v>
      </c>
      <c r="AP177" s="76" t="s">
        <v>47</v>
      </c>
      <c r="AQ177" s="78" t="s">
        <v>47</v>
      </c>
      <c r="AR177" s="78" t="s">
        <v>47</v>
      </c>
    </row>
    <row r="178" spans="1:44" ht="18.95" customHeight="1">
      <c r="A178" s="70">
        <v>11</v>
      </c>
      <c r="B178" s="87" t="s">
        <v>49</v>
      </c>
      <c r="C178" s="88"/>
      <c r="D178" s="89"/>
      <c r="E178" s="90">
        <v>8.3333333333333329E-2</v>
      </c>
      <c r="F178" s="91"/>
      <c r="G178" s="76" t="s">
        <v>46</v>
      </c>
      <c r="H178" s="77" t="s">
        <v>46</v>
      </c>
      <c r="I178" s="76" t="s">
        <v>47</v>
      </c>
      <c r="J178" s="76" t="s">
        <v>47</v>
      </c>
      <c r="K178" s="78" t="s">
        <v>47</v>
      </c>
      <c r="L178" s="78" t="s">
        <v>47</v>
      </c>
      <c r="M178" s="92"/>
      <c r="N178" s="93" t="s">
        <v>83</v>
      </c>
      <c r="O178" s="94"/>
      <c r="P178" s="95"/>
      <c r="Q178" s="96" t="s">
        <v>84</v>
      </c>
      <c r="R178" s="84" t="s">
        <v>85</v>
      </c>
      <c r="S178" s="85"/>
      <c r="T178" s="86"/>
      <c r="U178" s="69" t="s">
        <v>1</v>
      </c>
      <c r="AA178" s="76" t="s">
        <v>47</v>
      </c>
      <c r="AB178" s="76" t="s">
        <v>47</v>
      </c>
      <c r="AC178" s="78" t="s">
        <v>47</v>
      </c>
      <c r="AD178" s="78" t="s">
        <v>47</v>
      </c>
      <c r="AN178" s="77" t="s">
        <v>47</v>
      </c>
      <c r="AO178" s="76" t="s">
        <v>47</v>
      </c>
      <c r="AP178" s="76" t="s">
        <v>47</v>
      </c>
      <c r="AQ178" s="78" t="s">
        <v>47</v>
      </c>
      <c r="AR178" s="78" t="s">
        <v>47</v>
      </c>
    </row>
    <row r="179" spans="1:44" ht="18.95" customHeight="1">
      <c r="A179" s="70">
        <v>12</v>
      </c>
      <c r="B179" s="87" t="s">
        <v>49</v>
      </c>
      <c r="C179" s="88"/>
      <c r="D179" s="89"/>
      <c r="E179" s="90">
        <v>8.3333333333333329E-2</v>
      </c>
      <c r="F179" s="91"/>
      <c r="G179" s="76" t="s">
        <v>46</v>
      </c>
      <c r="H179" s="77" t="s">
        <v>46</v>
      </c>
      <c r="I179" s="76" t="s">
        <v>47</v>
      </c>
      <c r="J179" s="76" t="s">
        <v>47</v>
      </c>
      <c r="K179" s="78" t="s">
        <v>47</v>
      </c>
      <c r="L179" s="78" t="s">
        <v>47</v>
      </c>
      <c r="M179" s="92"/>
      <c r="N179" s="93" t="s">
        <v>86</v>
      </c>
      <c r="O179" s="94"/>
      <c r="P179" s="95"/>
      <c r="Q179" s="96" t="s">
        <v>87</v>
      </c>
      <c r="R179" s="84" t="s">
        <v>88</v>
      </c>
      <c r="S179" s="85"/>
      <c r="T179" s="86"/>
      <c r="U179" s="69"/>
      <c r="AA179" s="76" t="s">
        <v>47</v>
      </c>
      <c r="AB179" s="76" t="s">
        <v>47</v>
      </c>
      <c r="AC179" s="78" t="s">
        <v>47</v>
      </c>
      <c r="AD179" s="78" t="s">
        <v>47</v>
      </c>
      <c r="AN179" s="77" t="s">
        <v>47</v>
      </c>
      <c r="AO179" s="76" t="s">
        <v>47</v>
      </c>
      <c r="AP179" s="76" t="s">
        <v>47</v>
      </c>
      <c r="AQ179" s="78" t="s">
        <v>47</v>
      </c>
      <c r="AR179" s="78" t="s">
        <v>47</v>
      </c>
    </row>
    <row r="180" spans="1:44" ht="18.95" customHeight="1">
      <c r="A180" s="70">
        <v>13</v>
      </c>
      <c r="B180" s="87" t="s">
        <v>49</v>
      </c>
      <c r="C180" s="88"/>
      <c r="D180" s="89"/>
      <c r="E180" s="90">
        <v>8.3333333333333329E-2</v>
      </c>
      <c r="F180" s="91"/>
      <c r="G180" s="76" t="s">
        <v>46</v>
      </c>
      <c r="H180" s="77" t="s">
        <v>46</v>
      </c>
      <c r="I180" s="76" t="s">
        <v>47</v>
      </c>
      <c r="J180" s="76" t="s">
        <v>47</v>
      </c>
      <c r="K180" s="78" t="s">
        <v>47</v>
      </c>
      <c r="L180" s="78" t="s">
        <v>47</v>
      </c>
      <c r="M180" s="92"/>
      <c r="N180" s="93" t="s">
        <v>89</v>
      </c>
      <c r="O180" s="94"/>
      <c r="P180" s="95"/>
      <c r="Q180" s="96" t="s">
        <v>4</v>
      </c>
      <c r="R180" s="84" t="s">
        <v>90</v>
      </c>
      <c r="S180" s="85"/>
      <c r="T180" s="86"/>
      <c r="U180" s="69" t="s">
        <v>122</v>
      </c>
      <c r="AA180" s="76" t="s">
        <v>47</v>
      </c>
      <c r="AB180" s="76" t="s">
        <v>47</v>
      </c>
      <c r="AC180" s="78" t="s">
        <v>47</v>
      </c>
      <c r="AD180" s="78" t="s">
        <v>47</v>
      </c>
      <c r="AN180" s="77" t="s">
        <v>47</v>
      </c>
      <c r="AO180" s="76" t="s">
        <v>47</v>
      </c>
      <c r="AP180" s="76" t="s">
        <v>47</v>
      </c>
      <c r="AQ180" s="78" t="s">
        <v>47</v>
      </c>
      <c r="AR180" s="78" t="s">
        <v>47</v>
      </c>
    </row>
    <row r="181" spans="1:44" ht="18.95" customHeight="1">
      <c r="A181" s="70">
        <v>14</v>
      </c>
      <c r="B181" s="87" t="s">
        <v>49</v>
      </c>
      <c r="C181" s="88"/>
      <c r="D181" s="89"/>
      <c r="E181" s="90">
        <v>8.3333333333333329E-2</v>
      </c>
      <c r="F181" s="91"/>
      <c r="G181" s="76" t="s">
        <v>46</v>
      </c>
      <c r="H181" s="77" t="s">
        <v>46</v>
      </c>
      <c r="I181" s="76" t="s">
        <v>47</v>
      </c>
      <c r="J181" s="76" t="s">
        <v>47</v>
      </c>
      <c r="K181" s="78" t="s">
        <v>47</v>
      </c>
      <c r="L181" s="78" t="s">
        <v>47</v>
      </c>
      <c r="M181" s="92"/>
      <c r="N181" s="93" t="s">
        <v>91</v>
      </c>
      <c r="O181" s="94"/>
      <c r="P181" s="95"/>
      <c r="Q181" s="96" t="s">
        <v>92</v>
      </c>
      <c r="R181" s="84" t="s">
        <v>93</v>
      </c>
      <c r="S181" s="85"/>
      <c r="T181" s="86"/>
      <c r="U181" s="69"/>
      <c r="AA181" s="76" t="s">
        <v>47</v>
      </c>
      <c r="AB181" s="76" t="s">
        <v>47</v>
      </c>
      <c r="AC181" s="78" t="s">
        <v>47</v>
      </c>
      <c r="AD181" s="78" t="s">
        <v>47</v>
      </c>
      <c r="AN181" s="77" t="s">
        <v>47</v>
      </c>
      <c r="AO181" s="76" t="s">
        <v>47</v>
      </c>
      <c r="AP181" s="76" t="s">
        <v>47</v>
      </c>
      <c r="AQ181" s="78" t="s">
        <v>47</v>
      </c>
      <c r="AR181" s="78" t="s">
        <v>47</v>
      </c>
    </row>
    <row r="182" spans="1:44" ht="18.95" customHeight="1">
      <c r="A182" s="70">
        <v>15</v>
      </c>
      <c r="B182" s="87" t="s">
        <v>49</v>
      </c>
      <c r="C182" s="88"/>
      <c r="D182" s="89"/>
      <c r="E182" s="90">
        <v>4.1666666666666664E-2</v>
      </c>
      <c r="F182" s="91"/>
      <c r="G182" s="76" t="s">
        <v>46</v>
      </c>
      <c r="H182" s="77" t="s">
        <v>46</v>
      </c>
      <c r="I182" s="76" t="s">
        <v>47</v>
      </c>
      <c r="J182" s="76" t="s">
        <v>47</v>
      </c>
      <c r="K182" s="78" t="s">
        <v>47</v>
      </c>
      <c r="L182" s="78" t="s">
        <v>47</v>
      </c>
      <c r="M182" s="92"/>
      <c r="N182" s="93" t="s">
        <v>94</v>
      </c>
      <c r="O182" s="94"/>
      <c r="P182" s="95"/>
      <c r="Q182" s="96" t="s">
        <v>95</v>
      </c>
      <c r="R182" s="84" t="s">
        <v>96</v>
      </c>
      <c r="S182" s="85"/>
      <c r="T182" s="86"/>
      <c r="U182" s="69"/>
      <c r="AA182" s="76" t="s">
        <v>47</v>
      </c>
      <c r="AB182" s="76" t="s">
        <v>47</v>
      </c>
      <c r="AC182" s="78" t="s">
        <v>47</v>
      </c>
      <c r="AD182" s="78" t="s">
        <v>47</v>
      </c>
      <c r="AN182" s="77" t="s">
        <v>47</v>
      </c>
      <c r="AO182" s="76" t="s">
        <v>47</v>
      </c>
      <c r="AP182" s="76" t="s">
        <v>47</v>
      </c>
      <c r="AQ182" s="78" t="s">
        <v>47</v>
      </c>
      <c r="AR182" s="78" t="s">
        <v>47</v>
      </c>
    </row>
    <row r="183" spans="1:44" ht="18.95" customHeight="1">
      <c r="A183" s="70">
        <v>16</v>
      </c>
      <c r="B183" s="87" t="s">
        <v>49</v>
      </c>
      <c r="C183" s="104"/>
      <c r="D183" s="105"/>
      <c r="E183" s="90"/>
      <c r="F183" s="91"/>
      <c r="G183" s="76" t="s">
        <v>46</v>
      </c>
      <c r="H183" s="77" t="s">
        <v>47</v>
      </c>
      <c r="I183" s="76" t="s">
        <v>46</v>
      </c>
      <c r="J183" s="76" t="s">
        <v>47</v>
      </c>
      <c r="K183" s="78" t="s">
        <v>47</v>
      </c>
      <c r="L183" s="78" t="s">
        <v>47</v>
      </c>
      <c r="M183" s="92"/>
      <c r="N183" s="93" t="s">
        <v>97</v>
      </c>
      <c r="O183" s="94"/>
      <c r="P183" s="95"/>
      <c r="Q183" s="96" t="s">
        <v>98</v>
      </c>
      <c r="R183" s="84" t="s">
        <v>99</v>
      </c>
      <c r="S183" s="85"/>
      <c r="T183" s="86"/>
      <c r="U183" s="69"/>
      <c r="AA183" s="76" t="s">
        <v>47</v>
      </c>
      <c r="AB183" s="76" t="s">
        <v>47</v>
      </c>
      <c r="AC183" s="78" t="s">
        <v>47</v>
      </c>
      <c r="AD183" s="78" t="s">
        <v>47</v>
      </c>
      <c r="AN183" s="77" t="s">
        <v>47</v>
      </c>
      <c r="AO183" s="76" t="s">
        <v>47</v>
      </c>
      <c r="AP183" s="76" t="s">
        <v>47</v>
      </c>
      <c r="AQ183" s="78" t="s">
        <v>47</v>
      </c>
      <c r="AR183" s="78" t="s">
        <v>47</v>
      </c>
    </row>
    <row r="184" spans="1:44" ht="18.95" customHeight="1">
      <c r="A184" s="70">
        <v>17</v>
      </c>
      <c r="B184" s="87" t="s">
        <v>45</v>
      </c>
      <c r="C184" s="88"/>
      <c r="D184" s="89"/>
      <c r="E184" s="90"/>
      <c r="F184" s="91"/>
      <c r="G184" s="76" t="s">
        <v>46</v>
      </c>
      <c r="H184" s="77" t="s">
        <v>47</v>
      </c>
      <c r="I184" s="76" t="s">
        <v>47</v>
      </c>
      <c r="J184" s="76" t="s">
        <v>47</v>
      </c>
      <c r="K184" s="78" t="s">
        <v>47</v>
      </c>
      <c r="L184" s="78" t="s">
        <v>47</v>
      </c>
      <c r="M184" s="92"/>
      <c r="N184" s="93" t="s">
        <v>100</v>
      </c>
      <c r="O184" s="94"/>
      <c r="P184" s="95"/>
      <c r="Q184" s="96" t="s">
        <v>101</v>
      </c>
      <c r="R184" s="84" t="s">
        <v>102</v>
      </c>
      <c r="S184" s="85"/>
      <c r="T184" s="86"/>
      <c r="U184" s="69"/>
      <c r="AA184" s="76" t="s">
        <v>47</v>
      </c>
      <c r="AB184" s="76" t="s">
        <v>47</v>
      </c>
      <c r="AC184" s="78" t="s">
        <v>47</v>
      </c>
      <c r="AD184" s="78" t="s">
        <v>47</v>
      </c>
      <c r="AN184" s="77" t="s">
        <v>47</v>
      </c>
      <c r="AO184" s="76" t="s">
        <v>47</v>
      </c>
      <c r="AP184" s="76" t="s">
        <v>47</v>
      </c>
      <c r="AQ184" s="78" t="s">
        <v>47</v>
      </c>
      <c r="AR184" s="78" t="s">
        <v>47</v>
      </c>
    </row>
    <row r="185" spans="1:44" ht="18.95" customHeight="1">
      <c r="A185" s="70">
        <v>18</v>
      </c>
      <c r="B185" s="87" t="s">
        <v>45</v>
      </c>
      <c r="C185" s="88"/>
      <c r="D185" s="89"/>
      <c r="E185" s="90"/>
      <c r="F185" s="91"/>
      <c r="G185" s="76" t="s">
        <v>46</v>
      </c>
      <c r="H185" s="77" t="s">
        <v>47</v>
      </c>
      <c r="I185" s="76" t="s">
        <v>47</v>
      </c>
      <c r="J185" s="76" t="s">
        <v>47</v>
      </c>
      <c r="K185" s="78" t="s">
        <v>47</v>
      </c>
      <c r="L185" s="78" t="s">
        <v>47</v>
      </c>
      <c r="M185" s="92"/>
      <c r="N185" s="93" t="s">
        <v>103</v>
      </c>
      <c r="O185" s="94"/>
      <c r="P185" s="95"/>
      <c r="Q185" s="96" t="s">
        <v>104</v>
      </c>
      <c r="R185" s="84" t="s">
        <v>105</v>
      </c>
      <c r="S185" s="85"/>
      <c r="T185" s="86"/>
      <c r="U185" s="69"/>
      <c r="AA185" s="76" t="s">
        <v>47</v>
      </c>
      <c r="AB185" s="76" t="s">
        <v>47</v>
      </c>
      <c r="AC185" s="78" t="s">
        <v>47</v>
      </c>
      <c r="AD185" s="78" t="s">
        <v>47</v>
      </c>
      <c r="AN185" s="77" t="s">
        <v>47</v>
      </c>
      <c r="AO185" s="76" t="s">
        <v>47</v>
      </c>
      <c r="AP185" s="76" t="s">
        <v>47</v>
      </c>
      <c r="AQ185" s="78" t="s">
        <v>47</v>
      </c>
      <c r="AR185" s="78" t="s">
        <v>47</v>
      </c>
    </row>
    <row r="186" spans="1:44" ht="18.95" customHeight="1">
      <c r="A186" s="70">
        <v>19</v>
      </c>
      <c r="B186" s="87" t="s">
        <v>45</v>
      </c>
      <c r="C186" s="88"/>
      <c r="D186" s="89"/>
      <c r="E186" s="90"/>
      <c r="F186" s="91"/>
      <c r="G186" s="76" t="s">
        <v>46</v>
      </c>
      <c r="H186" s="77" t="s">
        <v>47</v>
      </c>
      <c r="I186" s="76" t="s">
        <v>47</v>
      </c>
      <c r="J186" s="76" t="s">
        <v>47</v>
      </c>
      <c r="K186" s="78" t="s">
        <v>47</v>
      </c>
      <c r="L186" s="78" t="s">
        <v>47</v>
      </c>
      <c r="M186" s="92"/>
      <c r="N186" s="93" t="s">
        <v>106</v>
      </c>
      <c r="O186" s="94"/>
      <c r="P186" s="95"/>
      <c r="Q186" s="96" t="s">
        <v>107</v>
      </c>
      <c r="R186" s="84" t="s">
        <v>108</v>
      </c>
      <c r="S186" s="85"/>
      <c r="T186" s="86"/>
      <c r="U186" s="69"/>
      <c r="AA186" s="76" t="s">
        <v>47</v>
      </c>
      <c r="AB186" s="76" t="s">
        <v>47</v>
      </c>
      <c r="AC186" s="78" t="s">
        <v>47</v>
      </c>
      <c r="AD186" s="78" t="s">
        <v>47</v>
      </c>
      <c r="AN186" s="77" t="s">
        <v>47</v>
      </c>
      <c r="AO186" s="76" t="s">
        <v>47</v>
      </c>
      <c r="AP186" s="76" t="s">
        <v>47</v>
      </c>
      <c r="AQ186" s="78" t="s">
        <v>47</v>
      </c>
      <c r="AR186" s="78" t="s">
        <v>47</v>
      </c>
    </row>
    <row r="187" spans="1:44" ht="18.95" customHeight="1">
      <c r="A187" s="70">
        <v>20</v>
      </c>
      <c r="B187" s="87" t="s">
        <v>45</v>
      </c>
      <c r="C187" s="88"/>
      <c r="D187" s="89"/>
      <c r="E187" s="90"/>
      <c r="F187" s="91"/>
      <c r="G187" s="76" t="s">
        <v>46</v>
      </c>
      <c r="H187" s="77" t="s">
        <v>47</v>
      </c>
      <c r="I187" s="76" t="s">
        <v>47</v>
      </c>
      <c r="J187" s="76" t="s">
        <v>47</v>
      </c>
      <c r="K187" s="78" t="s">
        <v>47</v>
      </c>
      <c r="L187" s="78" t="s">
        <v>47</v>
      </c>
      <c r="M187" s="92"/>
      <c r="N187" s="93" t="s">
        <v>109</v>
      </c>
      <c r="O187" s="94"/>
      <c r="P187" s="95"/>
      <c r="Q187" s="96" t="s">
        <v>110</v>
      </c>
      <c r="R187" s="84" t="s">
        <v>111</v>
      </c>
      <c r="S187" s="85"/>
      <c r="T187" s="86"/>
      <c r="U187" s="69"/>
      <c r="AA187" s="76" t="s">
        <v>47</v>
      </c>
      <c r="AB187" s="76" t="s">
        <v>47</v>
      </c>
      <c r="AC187" s="78" t="s">
        <v>47</v>
      </c>
      <c r="AD187" s="78" t="s">
        <v>47</v>
      </c>
      <c r="AN187" s="77" t="s">
        <v>47</v>
      </c>
      <c r="AO187" s="76" t="s">
        <v>47</v>
      </c>
      <c r="AP187" s="76" t="s">
        <v>47</v>
      </c>
      <c r="AQ187" s="78" t="s">
        <v>47</v>
      </c>
      <c r="AR187" s="78" t="s">
        <v>47</v>
      </c>
    </row>
    <row r="188" spans="1:44" ht="18.95" customHeight="1" thickBot="1">
      <c r="A188" s="70">
        <v>21</v>
      </c>
      <c r="B188" s="87" t="s">
        <v>45</v>
      </c>
      <c r="C188" s="88"/>
      <c r="D188" s="89"/>
      <c r="E188" s="90"/>
      <c r="F188" s="91"/>
      <c r="G188" s="76" t="s">
        <v>46</v>
      </c>
      <c r="H188" s="77" t="s">
        <v>47</v>
      </c>
      <c r="I188" s="76" t="s">
        <v>47</v>
      </c>
      <c r="J188" s="76" t="s">
        <v>47</v>
      </c>
      <c r="K188" s="78" t="s">
        <v>47</v>
      </c>
      <c r="L188" s="78" t="s">
        <v>47</v>
      </c>
      <c r="M188" s="92"/>
      <c r="N188" s="106" t="s">
        <v>112</v>
      </c>
      <c r="O188" s="107"/>
      <c r="P188" s="108"/>
      <c r="Q188" s="109" t="s">
        <v>113</v>
      </c>
      <c r="R188" s="110" t="s">
        <v>114</v>
      </c>
      <c r="S188" s="111"/>
      <c r="T188" s="112"/>
      <c r="U188" s="69"/>
      <c r="AA188" s="76" t="s">
        <v>47</v>
      </c>
      <c r="AB188" s="76" t="s">
        <v>47</v>
      </c>
      <c r="AC188" s="78" t="s">
        <v>47</v>
      </c>
      <c r="AD188" s="78" t="s">
        <v>47</v>
      </c>
      <c r="AN188" s="77" t="s">
        <v>47</v>
      </c>
      <c r="AO188" s="76" t="s">
        <v>47</v>
      </c>
      <c r="AP188" s="76" t="s">
        <v>47</v>
      </c>
      <c r="AQ188" s="78" t="s">
        <v>47</v>
      </c>
      <c r="AR188" s="78" t="s">
        <v>47</v>
      </c>
    </row>
    <row r="189" spans="1:44" ht="18.95" customHeight="1" thickBot="1">
      <c r="A189" s="70">
        <v>22</v>
      </c>
      <c r="B189" s="87" t="s">
        <v>45</v>
      </c>
      <c r="C189" s="88"/>
      <c r="D189" s="89"/>
      <c r="E189" s="90"/>
      <c r="F189" s="91"/>
      <c r="G189" s="76" t="s">
        <v>46</v>
      </c>
      <c r="H189" s="77" t="s">
        <v>47</v>
      </c>
      <c r="I189" s="76" t="s">
        <v>47</v>
      </c>
      <c r="J189" s="76" t="s">
        <v>47</v>
      </c>
      <c r="K189" s="78" t="s">
        <v>47</v>
      </c>
      <c r="L189" s="78" t="s">
        <v>47</v>
      </c>
      <c r="M189" s="92"/>
      <c r="N189" s="113" t="s">
        <v>49</v>
      </c>
      <c r="O189" s="114" t="s">
        <v>53</v>
      </c>
      <c r="P189" s="114" t="s">
        <v>57</v>
      </c>
      <c r="Q189" s="115" t="s">
        <v>61</v>
      </c>
      <c r="R189" s="116" t="s">
        <v>45</v>
      </c>
      <c r="S189" s="116" t="s">
        <v>68</v>
      </c>
      <c r="T189" s="117" t="s">
        <v>75</v>
      </c>
      <c r="U189" s="69"/>
      <c r="AA189" s="76" t="s">
        <v>47</v>
      </c>
      <c r="AB189" s="76" t="s">
        <v>47</v>
      </c>
      <c r="AC189" s="78" t="s">
        <v>47</v>
      </c>
      <c r="AD189" s="78" t="s">
        <v>47</v>
      </c>
      <c r="AN189" s="77" t="s">
        <v>47</v>
      </c>
      <c r="AO189" s="76" t="s">
        <v>47</v>
      </c>
      <c r="AP189" s="76" t="s">
        <v>47</v>
      </c>
      <c r="AQ189" s="78" t="s">
        <v>47</v>
      </c>
      <c r="AR189" s="78" t="s">
        <v>47</v>
      </c>
    </row>
    <row r="190" spans="1:44" ht="18.95" customHeight="1">
      <c r="A190" s="70">
        <v>23</v>
      </c>
      <c r="B190" s="87" t="s">
        <v>45</v>
      </c>
      <c r="C190" s="88"/>
      <c r="D190" s="89"/>
      <c r="E190" s="90"/>
      <c r="F190" s="91"/>
      <c r="G190" s="76" t="s">
        <v>46</v>
      </c>
      <c r="H190" s="77" t="s">
        <v>47</v>
      </c>
      <c r="I190" s="76" t="s">
        <v>47</v>
      </c>
      <c r="J190" s="76" t="s">
        <v>47</v>
      </c>
      <c r="K190" s="78" t="s">
        <v>47</v>
      </c>
      <c r="L190" s="78" t="s">
        <v>47</v>
      </c>
      <c r="M190" s="92"/>
      <c r="N190" s="118">
        <f>COUNTIF(B168:B198,"X")</f>
        <v>17</v>
      </c>
      <c r="O190" s="119">
        <f>COUNTIF(B168:B198,"F")</f>
        <v>0</v>
      </c>
      <c r="P190" s="119">
        <f>COUNTIF(B168:B198,"O")</f>
        <v>0</v>
      </c>
      <c r="Q190" s="119">
        <f>COUNTIF(B168:B198,"H")</f>
        <v>0</v>
      </c>
      <c r="R190" s="119">
        <f>COUNTIF(B168:B198,"E")</f>
        <v>14</v>
      </c>
      <c r="S190" s="119">
        <f>COUNTIF(B168:B198,"A")</f>
        <v>0</v>
      </c>
      <c r="T190" s="120">
        <f>COUNTIF(B168:B198,"W")</f>
        <v>0</v>
      </c>
      <c r="U190" s="69"/>
      <c r="AA190" s="76" t="s">
        <v>47</v>
      </c>
      <c r="AB190" s="76" t="s">
        <v>47</v>
      </c>
      <c r="AC190" s="78" t="s">
        <v>47</v>
      </c>
      <c r="AD190" s="78" t="s">
        <v>47</v>
      </c>
      <c r="AN190" s="77" t="s">
        <v>47</v>
      </c>
      <c r="AO190" s="76" t="s">
        <v>47</v>
      </c>
      <c r="AP190" s="76" t="s">
        <v>47</v>
      </c>
      <c r="AQ190" s="78" t="s">
        <v>47</v>
      </c>
      <c r="AR190" s="78" t="s">
        <v>47</v>
      </c>
    </row>
    <row r="191" spans="1:44" ht="18.95" customHeight="1" thickBot="1">
      <c r="A191" s="70">
        <v>24</v>
      </c>
      <c r="B191" s="87" t="s">
        <v>45</v>
      </c>
      <c r="C191" s="88"/>
      <c r="D191" s="89"/>
      <c r="E191" s="90"/>
      <c r="F191" s="91"/>
      <c r="G191" s="76" t="s">
        <v>46</v>
      </c>
      <c r="H191" s="77" t="s">
        <v>47</v>
      </c>
      <c r="I191" s="76" t="s">
        <v>47</v>
      </c>
      <c r="J191" s="76" t="s">
        <v>46</v>
      </c>
      <c r="K191" s="78" t="s">
        <v>47</v>
      </c>
      <c r="L191" s="78" t="s">
        <v>47</v>
      </c>
      <c r="M191" s="92"/>
      <c r="N191" s="121"/>
      <c r="O191" s="122"/>
      <c r="P191" s="122"/>
      <c r="Q191" s="122"/>
      <c r="R191" s="122"/>
      <c r="S191" s="122"/>
      <c r="T191" s="123"/>
      <c r="U191" s="69"/>
      <c r="AA191" s="76" t="s">
        <v>47</v>
      </c>
      <c r="AB191" s="76" t="s">
        <v>47</v>
      </c>
      <c r="AC191" s="78" t="s">
        <v>47</v>
      </c>
      <c r="AD191" s="78" t="s">
        <v>47</v>
      </c>
      <c r="AN191" s="77" t="s">
        <v>47</v>
      </c>
      <c r="AO191" s="76" t="s">
        <v>47</v>
      </c>
      <c r="AP191" s="76" t="s">
        <v>47</v>
      </c>
      <c r="AQ191" s="78" t="s">
        <v>47</v>
      </c>
      <c r="AR191" s="78" t="s">
        <v>47</v>
      </c>
    </row>
    <row r="192" spans="1:44" ht="18.95" customHeight="1" thickBot="1">
      <c r="A192" s="70">
        <v>25</v>
      </c>
      <c r="B192" s="87" t="s">
        <v>49</v>
      </c>
      <c r="C192" s="88"/>
      <c r="D192" s="89"/>
      <c r="E192" s="90">
        <v>4.1666666666666664E-2</v>
      </c>
      <c r="F192" s="91"/>
      <c r="G192" s="76" t="s">
        <v>46</v>
      </c>
      <c r="H192" s="77" t="s">
        <v>46</v>
      </c>
      <c r="I192" s="76" t="s">
        <v>47</v>
      </c>
      <c r="J192" s="76" t="s">
        <v>47</v>
      </c>
      <c r="K192" s="78" t="s">
        <v>47</v>
      </c>
      <c r="L192" s="78" t="s">
        <v>47</v>
      </c>
      <c r="M192" s="92"/>
      <c r="N192" s="124" t="s">
        <v>115</v>
      </c>
      <c r="O192" s="114" t="s">
        <v>78</v>
      </c>
      <c r="P192" s="114" t="s">
        <v>81</v>
      </c>
      <c r="Q192" s="125" t="s">
        <v>84</v>
      </c>
      <c r="R192" s="114" t="s">
        <v>87</v>
      </c>
      <c r="S192" s="114" t="s">
        <v>4</v>
      </c>
      <c r="T192" s="117" t="s">
        <v>92</v>
      </c>
      <c r="U192" s="69"/>
      <c r="AA192" s="76" t="s">
        <v>47</v>
      </c>
      <c r="AB192" s="76" t="s">
        <v>47</v>
      </c>
      <c r="AC192" s="78" t="s">
        <v>47</v>
      </c>
      <c r="AD192" s="78" t="s">
        <v>47</v>
      </c>
      <c r="AN192" s="77" t="s">
        <v>47</v>
      </c>
      <c r="AO192" s="76" t="s">
        <v>47</v>
      </c>
      <c r="AP192" s="76" t="s">
        <v>47</v>
      </c>
      <c r="AQ192" s="78" t="s">
        <v>47</v>
      </c>
      <c r="AR192" s="78" t="s">
        <v>47</v>
      </c>
    </row>
    <row r="193" spans="1:44" ht="18.95" customHeight="1">
      <c r="A193" s="70">
        <v>26</v>
      </c>
      <c r="B193" s="87" t="s">
        <v>49</v>
      </c>
      <c r="C193" s="88"/>
      <c r="D193" s="89"/>
      <c r="E193" s="90">
        <v>4.1666666666666664E-2</v>
      </c>
      <c r="F193" s="91"/>
      <c r="G193" s="76" t="s">
        <v>46</v>
      </c>
      <c r="H193" s="77" t="s">
        <v>46</v>
      </c>
      <c r="I193" s="76" t="s">
        <v>47</v>
      </c>
      <c r="J193" s="76" t="s">
        <v>47</v>
      </c>
      <c r="K193" s="78" t="s">
        <v>47</v>
      </c>
      <c r="L193" s="78" t="s">
        <v>47</v>
      </c>
      <c r="M193" s="92"/>
      <c r="N193" s="126">
        <f>COUNTIF(B168:B198,"P")</f>
        <v>0</v>
      </c>
      <c r="O193" s="127">
        <f>COUNTIF(B168:B198,"N")</f>
        <v>0</v>
      </c>
      <c r="P193" s="127">
        <f>COUNTIF(B168:B198,"S")</f>
        <v>0</v>
      </c>
      <c r="Q193" s="119">
        <f>COUNTIF(B168:B198,"I")</f>
        <v>0</v>
      </c>
      <c r="R193" s="127">
        <f>COUNTIF(B168:B198,"T")</f>
        <v>0</v>
      </c>
      <c r="S193" s="127">
        <f>COUNTIF(B168:B198,"U")</f>
        <v>0</v>
      </c>
      <c r="T193" s="128">
        <f>COUNTIF(B168:B198,"B")</f>
        <v>0</v>
      </c>
      <c r="U193" s="129"/>
      <c r="AA193" s="76" t="s">
        <v>47</v>
      </c>
      <c r="AB193" s="76" t="s">
        <v>47</v>
      </c>
      <c r="AC193" s="78" t="s">
        <v>47</v>
      </c>
      <c r="AD193" s="78" t="s">
        <v>47</v>
      </c>
      <c r="AN193" s="77" t="s">
        <v>47</v>
      </c>
      <c r="AO193" s="76" t="s">
        <v>47</v>
      </c>
      <c r="AP193" s="76" t="s">
        <v>47</v>
      </c>
      <c r="AQ193" s="78" t="s">
        <v>47</v>
      </c>
      <c r="AR193" s="78" t="s">
        <v>47</v>
      </c>
    </row>
    <row r="194" spans="1:44" ht="18.95" customHeight="1" thickBot="1">
      <c r="A194" s="70">
        <v>27</v>
      </c>
      <c r="B194" s="87" t="s">
        <v>49</v>
      </c>
      <c r="C194" s="88"/>
      <c r="D194" s="89"/>
      <c r="E194" s="90">
        <v>4.1666666666666664E-2</v>
      </c>
      <c r="F194" s="91"/>
      <c r="G194" s="76" t="s">
        <v>46</v>
      </c>
      <c r="H194" s="77" t="s">
        <v>46</v>
      </c>
      <c r="I194" s="76" t="s">
        <v>47</v>
      </c>
      <c r="J194" s="76" t="s">
        <v>47</v>
      </c>
      <c r="K194" s="78" t="s">
        <v>47</v>
      </c>
      <c r="L194" s="78" t="s">
        <v>47</v>
      </c>
      <c r="M194" s="92"/>
      <c r="N194" s="130"/>
      <c r="O194" s="131"/>
      <c r="P194" s="131"/>
      <c r="Q194" s="122"/>
      <c r="R194" s="131"/>
      <c r="S194" s="131"/>
      <c r="T194" s="132"/>
      <c r="U194" s="69"/>
      <c r="AA194" s="76" t="s">
        <v>47</v>
      </c>
      <c r="AB194" s="76" t="s">
        <v>47</v>
      </c>
      <c r="AC194" s="78" t="s">
        <v>47</v>
      </c>
      <c r="AD194" s="78" t="s">
        <v>47</v>
      </c>
      <c r="AN194" s="77" t="s">
        <v>47</v>
      </c>
      <c r="AO194" s="76" t="s">
        <v>47</v>
      </c>
      <c r="AP194" s="76" t="s">
        <v>47</v>
      </c>
      <c r="AQ194" s="78" t="s">
        <v>47</v>
      </c>
      <c r="AR194" s="78" t="s">
        <v>47</v>
      </c>
    </row>
    <row r="195" spans="1:44" ht="18.95" customHeight="1" thickBot="1">
      <c r="A195" s="70">
        <v>28</v>
      </c>
      <c r="B195" s="87" t="s">
        <v>49</v>
      </c>
      <c r="C195" s="88"/>
      <c r="D195" s="89"/>
      <c r="E195" s="90">
        <v>4.1666666666666664E-2</v>
      </c>
      <c r="F195" s="91"/>
      <c r="G195" s="76" t="s">
        <v>46</v>
      </c>
      <c r="H195" s="77" t="s">
        <v>46</v>
      </c>
      <c r="I195" s="76" t="s">
        <v>47</v>
      </c>
      <c r="J195" s="76" t="s">
        <v>47</v>
      </c>
      <c r="K195" s="78" t="s">
        <v>47</v>
      </c>
      <c r="L195" s="78" t="s">
        <v>47</v>
      </c>
      <c r="M195" s="92"/>
      <c r="N195" s="124" t="s">
        <v>95</v>
      </c>
      <c r="O195" s="114" t="s">
        <v>98</v>
      </c>
      <c r="P195" s="114" t="s">
        <v>101</v>
      </c>
      <c r="Q195" s="125" t="s">
        <v>104</v>
      </c>
      <c r="R195" s="114" t="s">
        <v>107</v>
      </c>
      <c r="S195" s="114" t="s">
        <v>72</v>
      </c>
      <c r="T195" s="133" t="s">
        <v>116</v>
      </c>
      <c r="U195" s="69"/>
      <c r="AA195" s="76" t="s">
        <v>47</v>
      </c>
      <c r="AB195" s="76" t="s">
        <v>47</v>
      </c>
      <c r="AC195" s="78" t="s">
        <v>47</v>
      </c>
      <c r="AD195" s="78" t="s">
        <v>47</v>
      </c>
      <c r="AN195" s="77" t="s">
        <v>47</v>
      </c>
      <c r="AO195" s="76" t="s">
        <v>47</v>
      </c>
      <c r="AP195" s="76" t="s">
        <v>47</v>
      </c>
      <c r="AQ195" s="78" t="s">
        <v>47</v>
      </c>
      <c r="AR195" s="78" t="s">
        <v>47</v>
      </c>
    </row>
    <row r="196" spans="1:44" ht="18.95" customHeight="1">
      <c r="A196" s="70">
        <v>29</v>
      </c>
      <c r="B196" s="87" t="s">
        <v>49</v>
      </c>
      <c r="C196" s="88"/>
      <c r="D196" s="89"/>
      <c r="E196" s="90">
        <v>4.1666666666666664E-2</v>
      </c>
      <c r="F196" s="91"/>
      <c r="G196" s="76" t="s">
        <v>46</v>
      </c>
      <c r="H196" s="77" t="s">
        <v>46</v>
      </c>
      <c r="I196" s="76" t="s">
        <v>47</v>
      </c>
      <c r="J196" s="76" t="s">
        <v>47</v>
      </c>
      <c r="K196" s="78" t="s">
        <v>47</v>
      </c>
      <c r="L196" s="78" t="s">
        <v>47</v>
      </c>
      <c r="M196" s="92"/>
      <c r="N196" s="118">
        <f>COUNTIF(B168:B198,"Q")</f>
        <v>0</v>
      </c>
      <c r="O196" s="119">
        <f>COUNTIF(B168:B198,"D")</f>
        <v>0</v>
      </c>
      <c r="P196" s="119">
        <f>COUNTIF(B168:B198,"R")</f>
        <v>0</v>
      </c>
      <c r="Q196" s="119">
        <f>COUNTIF(B168:B198,"J")</f>
        <v>0</v>
      </c>
      <c r="R196" s="119">
        <f>COUNTIF(B168:B198,"L")</f>
        <v>0</v>
      </c>
      <c r="S196" s="119">
        <f>COUNTIF(B168:B198,"K")</f>
        <v>0</v>
      </c>
      <c r="T196" s="134">
        <f>SUM(N190:T191,N193:T194,N196:S197)</f>
        <v>31</v>
      </c>
      <c r="U196" s="69"/>
      <c r="Z196" s="221">
        <f>$T$196</f>
        <v>31</v>
      </c>
      <c r="AA196" s="76" t="s">
        <v>47</v>
      </c>
      <c r="AB196" s="76" t="s">
        <v>47</v>
      </c>
      <c r="AC196" s="78" t="s">
        <v>47</v>
      </c>
      <c r="AD196" s="78" t="s">
        <v>47</v>
      </c>
      <c r="AN196" s="77" t="s">
        <v>47</v>
      </c>
      <c r="AO196" s="76" t="s">
        <v>47</v>
      </c>
      <c r="AP196" s="76" t="s">
        <v>47</v>
      </c>
      <c r="AQ196" s="78" t="s">
        <v>47</v>
      </c>
      <c r="AR196" s="78" t="s">
        <v>47</v>
      </c>
    </row>
    <row r="197" spans="1:44" ht="18.95" customHeight="1" thickBot="1">
      <c r="A197" s="70">
        <v>30</v>
      </c>
      <c r="B197" s="87" t="s">
        <v>49</v>
      </c>
      <c r="C197" s="88"/>
      <c r="D197" s="89"/>
      <c r="E197" s="90">
        <v>4.1666666666666664E-2</v>
      </c>
      <c r="F197" s="91"/>
      <c r="G197" s="76" t="s">
        <v>46</v>
      </c>
      <c r="H197" s="77" t="s">
        <v>46</v>
      </c>
      <c r="I197" s="76" t="s">
        <v>47</v>
      </c>
      <c r="J197" s="76" t="s">
        <v>47</v>
      </c>
      <c r="K197" s="78" t="s">
        <v>47</v>
      </c>
      <c r="L197" s="78" t="s">
        <v>47</v>
      </c>
      <c r="M197" s="92"/>
      <c r="N197" s="121"/>
      <c r="O197" s="122"/>
      <c r="P197" s="122"/>
      <c r="Q197" s="122"/>
      <c r="R197" s="122"/>
      <c r="S197" s="122"/>
      <c r="T197" s="135"/>
      <c r="U197" s="69"/>
      <c r="AA197" s="76" t="s">
        <v>47</v>
      </c>
      <c r="AB197" s="76" t="s">
        <v>47</v>
      </c>
      <c r="AC197" s="78" t="s">
        <v>47</v>
      </c>
      <c r="AD197" s="78" t="s">
        <v>47</v>
      </c>
      <c r="AN197" s="77" t="s">
        <v>47</v>
      </c>
      <c r="AO197" s="76" t="s">
        <v>47</v>
      </c>
      <c r="AP197" s="76" t="s">
        <v>47</v>
      </c>
      <c r="AQ197" s="78" t="s">
        <v>47</v>
      </c>
      <c r="AR197" s="78" t="s">
        <v>47</v>
      </c>
    </row>
    <row r="198" spans="1:44" ht="18.95" customHeight="1" thickBot="1">
      <c r="A198" s="70">
        <v>31</v>
      </c>
      <c r="B198" s="136" t="s">
        <v>49</v>
      </c>
      <c r="C198" s="104"/>
      <c r="D198" s="105"/>
      <c r="E198" s="90"/>
      <c r="F198" s="137"/>
      <c r="G198" s="138" t="s">
        <v>46</v>
      </c>
      <c r="H198" s="77" t="s">
        <v>46</v>
      </c>
      <c r="I198" s="76" t="s">
        <v>47</v>
      </c>
      <c r="J198" s="76" t="s">
        <v>47</v>
      </c>
      <c r="K198" s="78" t="s">
        <v>47</v>
      </c>
      <c r="L198" s="78" t="s">
        <v>47</v>
      </c>
      <c r="M198" s="92"/>
      <c r="N198" s="139"/>
      <c r="O198" s="140"/>
      <c r="P198" s="140"/>
      <c r="Q198" s="140"/>
      <c r="R198" s="140"/>
      <c r="S198" s="140"/>
      <c r="T198" s="141"/>
      <c r="U198" s="69"/>
      <c r="AA198" s="76" t="s">
        <v>47</v>
      </c>
      <c r="AB198" s="76" t="s">
        <v>47</v>
      </c>
      <c r="AC198" s="78" t="s">
        <v>47</v>
      </c>
      <c r="AD198" s="78" t="s">
        <v>47</v>
      </c>
      <c r="AN198" s="77" t="s">
        <v>47</v>
      </c>
      <c r="AO198" s="76" t="s">
        <v>47</v>
      </c>
      <c r="AP198" s="76" t="s">
        <v>47</v>
      </c>
      <c r="AQ198" s="78" t="s">
        <v>47</v>
      </c>
      <c r="AR198" s="78" t="s">
        <v>47</v>
      </c>
    </row>
    <row r="199" spans="1:44" ht="24" customHeight="1" thickBot="1">
      <c r="A199" s="142" t="s">
        <v>116</v>
      </c>
      <c r="B199" s="143">
        <v>17</v>
      </c>
      <c r="C199" s="144"/>
      <c r="D199" s="144"/>
      <c r="E199" s="145">
        <v>0.875</v>
      </c>
      <c r="F199" s="146"/>
      <c r="G199" s="143">
        <v>31</v>
      </c>
      <c r="H199" s="147">
        <v>15</v>
      </c>
      <c r="I199" s="148">
        <v>4</v>
      </c>
      <c r="J199" s="149"/>
      <c r="K199" s="148">
        <v>0</v>
      </c>
      <c r="L199" s="149"/>
      <c r="M199" s="150"/>
      <c r="N199" s="151" t="s">
        <v>49</v>
      </c>
      <c r="O199" s="152"/>
      <c r="P199" s="152"/>
      <c r="Q199" s="153"/>
      <c r="R199" s="152"/>
      <c r="S199" s="152"/>
      <c r="T199" s="154"/>
      <c r="U199" s="69"/>
      <c r="AA199" s="155">
        <v>0</v>
      </c>
      <c r="AB199" s="156"/>
      <c r="AC199" s="155">
        <v>0</v>
      </c>
      <c r="AD199" s="156"/>
      <c r="AN199" s="147">
        <v>0</v>
      </c>
      <c r="AO199" s="148">
        <v>0</v>
      </c>
      <c r="AP199" s="149"/>
      <c r="AQ199" s="148">
        <v>0</v>
      </c>
      <c r="AR199" s="149"/>
    </row>
    <row r="200" spans="1:44" ht="41.25" customHeight="1" thickTop="1" thickBot="1">
      <c r="A200" s="157" t="s">
        <v>117</v>
      </c>
      <c r="B200" s="158"/>
      <c r="C200" s="158"/>
      <c r="D200" s="158"/>
      <c r="E200" s="159"/>
      <c r="F200" s="160"/>
      <c r="G200" s="160"/>
      <c r="H200" s="160"/>
      <c r="I200" s="160"/>
      <c r="J200" s="160"/>
      <c r="K200" s="161"/>
      <c r="L200" s="161"/>
      <c r="M200" s="161"/>
      <c r="N200" s="161"/>
      <c r="O200" s="161"/>
      <c r="P200" s="161"/>
      <c r="Q200" s="162" t="s">
        <v>118</v>
      </c>
      <c r="R200" s="158"/>
      <c r="S200" s="158"/>
      <c r="T200" s="160"/>
      <c r="U200" s="163"/>
      <c r="AA200" s="164"/>
      <c r="AB200" s="164"/>
      <c r="AC200" s="165"/>
      <c r="AD200" s="165"/>
      <c r="AN200" s="160"/>
      <c r="AO200" s="160"/>
      <c r="AP200" s="160"/>
      <c r="AQ200" s="161"/>
      <c r="AR200" s="161"/>
    </row>
    <row r="201" spans="1:44" ht="39.75" customHeight="1" thickTop="1" thickBot="1">
      <c r="A201" s="1" t="s">
        <v>0</v>
      </c>
      <c r="B201" s="2"/>
      <c r="C201" s="2"/>
      <c r="D201" s="2"/>
      <c r="E201" s="2"/>
      <c r="F201" s="2"/>
      <c r="G201" s="2"/>
      <c r="H201" s="2"/>
      <c r="I201" s="3"/>
      <c r="J201" s="3"/>
      <c r="K201" s="3"/>
      <c r="L201" s="3"/>
      <c r="M201" s="4" t="s">
        <v>1</v>
      </c>
      <c r="N201" s="4"/>
      <c r="O201" s="4"/>
      <c r="P201" s="4"/>
      <c r="Q201" s="5"/>
      <c r="R201" s="4"/>
      <c r="S201" s="4"/>
      <c r="T201" s="6" t="s">
        <v>2</v>
      </c>
      <c r="U201" s="7"/>
      <c r="AA201" s="3"/>
      <c r="AB201" s="3"/>
      <c r="AC201" s="3"/>
      <c r="AD201" s="3"/>
      <c r="AN201" s="2"/>
      <c r="AO201" s="3"/>
      <c r="AP201" s="3"/>
      <c r="AQ201" s="3"/>
      <c r="AR201" s="3"/>
    </row>
    <row r="202" spans="1:44" ht="27" customHeight="1">
      <c r="A202" s="9" t="s">
        <v>3</v>
      </c>
      <c r="B202" s="10"/>
      <c r="C202" s="11"/>
      <c r="D202" s="12">
        <v>0.45833333333333331</v>
      </c>
      <c r="E202" s="13" t="s">
        <v>4</v>
      </c>
      <c r="F202" s="14"/>
      <c r="G202" s="14"/>
      <c r="H202" s="14"/>
      <c r="I202" s="14"/>
      <c r="J202" s="14"/>
      <c r="K202" s="14"/>
      <c r="L202" s="14"/>
      <c r="M202" s="15" t="s">
        <v>5</v>
      </c>
      <c r="N202" s="220" t="str">
        <f ca="1">OFFSET(name!$B$1,MATCH(C204,Lab_NO,0),0)</f>
        <v>AHMED IBRAHEM HUSSEIN</v>
      </c>
      <c r="O202" s="220"/>
      <c r="P202" s="220"/>
      <c r="Q202" s="220"/>
      <c r="R202" s="220"/>
      <c r="S202" s="16" t="s">
        <v>7</v>
      </c>
      <c r="T202" s="17"/>
      <c r="AA202" s="14"/>
      <c r="AB202" s="14"/>
      <c r="AC202" s="14"/>
      <c r="AD202" s="14"/>
      <c r="AN202" s="14"/>
      <c r="AO202" s="14"/>
      <c r="AP202" s="14"/>
      <c r="AQ202" s="14"/>
      <c r="AR202" s="14"/>
    </row>
    <row r="203" spans="1:44" ht="33" customHeight="1">
      <c r="A203" s="19" t="s">
        <v>9</v>
      </c>
      <c r="B203" s="20"/>
      <c r="C203" s="20"/>
      <c r="D203" s="20"/>
      <c r="E203" s="20"/>
      <c r="F203" s="20"/>
      <c r="G203" s="21"/>
      <c r="H203" s="22"/>
      <c r="I203" s="22"/>
      <c r="J203" s="22"/>
      <c r="K203" s="22"/>
      <c r="L203" s="23" t="s">
        <v>10</v>
      </c>
      <c r="M203" s="15" t="s">
        <v>11</v>
      </c>
      <c r="N203" s="24" t="str">
        <f ca="1">OFFSET(name!$B$1,MATCH(C204,Lab_NO,0),2)</f>
        <v>ADM.</v>
      </c>
      <c r="O203" s="24"/>
      <c r="P203" s="24"/>
      <c r="Q203" s="24"/>
      <c r="R203" s="24"/>
      <c r="S203" s="16" t="s">
        <v>13</v>
      </c>
      <c r="T203" s="17"/>
      <c r="U203" s="25"/>
      <c r="V203" s="26"/>
      <c r="W203" s="26"/>
      <c r="X203" s="25"/>
      <c r="Y203" s="25"/>
      <c r="AA203" s="22"/>
      <c r="AB203" s="22"/>
      <c r="AC203" s="22"/>
      <c r="AD203" s="27" t="s">
        <v>14</v>
      </c>
      <c r="AN203" s="22"/>
      <c r="AO203" s="22"/>
      <c r="AP203" s="22"/>
      <c r="AQ203" s="22"/>
      <c r="AR203" s="23" t="s">
        <v>10</v>
      </c>
    </row>
    <row r="204" spans="1:44" ht="30" customHeight="1" thickBot="1">
      <c r="A204" s="28" t="s">
        <v>16</v>
      </c>
      <c r="B204" s="29"/>
      <c r="C204" s="30">
        <f>INDEX(Lab_NO,INT(ROW()/40)+1)</f>
        <v>1801</v>
      </c>
      <c r="D204" s="30"/>
      <c r="E204" s="31"/>
      <c r="F204" s="32" t="s">
        <v>18</v>
      </c>
      <c r="G204" s="33"/>
      <c r="H204" s="34"/>
      <c r="I204" s="34"/>
      <c r="J204" s="34"/>
      <c r="K204" s="34"/>
      <c r="L204" s="34"/>
      <c r="M204" s="35" t="s">
        <v>19</v>
      </c>
      <c r="N204" s="219" t="s">
        <v>20</v>
      </c>
      <c r="O204" s="219"/>
      <c r="P204" s="219"/>
      <c r="Q204" s="219"/>
      <c r="R204" s="219"/>
      <c r="S204" s="36" t="s">
        <v>21</v>
      </c>
      <c r="T204" s="37"/>
      <c r="U204" s="38"/>
      <c r="V204" s="38"/>
      <c r="X204" s="25"/>
      <c r="AA204" s="39"/>
      <c r="AB204" s="39"/>
      <c r="AC204" s="39"/>
      <c r="AD204" s="39"/>
      <c r="AN204" s="34"/>
      <c r="AO204" s="34"/>
      <c r="AP204" s="34"/>
      <c r="AQ204" s="34"/>
      <c r="AR204" s="34"/>
    </row>
    <row r="205" spans="1:44" ht="21.75" customHeight="1" thickTop="1">
      <c r="A205" s="40" t="s">
        <v>23</v>
      </c>
      <c r="B205" s="41" t="s">
        <v>24</v>
      </c>
      <c r="C205" s="42" t="s">
        <v>25</v>
      </c>
      <c r="D205" s="43"/>
      <c r="E205" s="44"/>
      <c r="F205" s="45" t="s">
        <v>26</v>
      </c>
      <c r="G205" s="42"/>
      <c r="H205" s="43" t="s">
        <v>27</v>
      </c>
      <c r="I205" s="44"/>
      <c r="J205" s="44"/>
      <c r="K205" s="44"/>
      <c r="L205" s="46" t="s">
        <v>28</v>
      </c>
      <c r="M205" s="47"/>
      <c r="N205" s="48" t="s">
        <v>29</v>
      </c>
      <c r="O205" s="49"/>
      <c r="P205" s="49"/>
      <c r="Q205" s="49"/>
      <c r="R205" s="49"/>
      <c r="S205" s="49"/>
      <c r="T205" s="50"/>
      <c r="AA205" s="44"/>
      <c r="AB205" s="44"/>
      <c r="AC205" s="44"/>
      <c r="AD205" s="46" t="s">
        <v>28</v>
      </c>
      <c r="AN205" s="43" t="s">
        <v>27</v>
      </c>
      <c r="AO205" s="44"/>
      <c r="AP205" s="44"/>
      <c r="AQ205" s="44"/>
      <c r="AR205" s="46" t="s">
        <v>28</v>
      </c>
    </row>
    <row r="206" spans="1:44" ht="18.75" customHeight="1">
      <c r="A206" s="51" t="s">
        <v>31</v>
      </c>
      <c r="B206" s="52" t="s">
        <v>32</v>
      </c>
      <c r="C206" s="53">
        <v>1</v>
      </c>
      <c r="D206" s="53">
        <v>1.25</v>
      </c>
      <c r="E206" s="53">
        <v>1.7</v>
      </c>
      <c r="F206" s="53">
        <v>2</v>
      </c>
      <c r="G206" s="54" t="s">
        <v>33</v>
      </c>
      <c r="H206" s="54" t="s">
        <v>34</v>
      </c>
      <c r="I206" s="55" t="s">
        <v>35</v>
      </c>
      <c r="J206" s="56"/>
      <c r="K206" s="55" t="s">
        <v>36</v>
      </c>
      <c r="L206" s="56"/>
      <c r="M206" s="54" t="s">
        <v>37</v>
      </c>
      <c r="N206" s="57"/>
      <c r="O206" s="58"/>
      <c r="P206" s="58"/>
      <c r="Q206" s="58"/>
      <c r="R206" s="58"/>
      <c r="S206" s="58"/>
      <c r="T206" s="59"/>
      <c r="AA206" s="55" t="s">
        <v>35</v>
      </c>
      <c r="AB206" s="56"/>
      <c r="AC206" s="55" t="s">
        <v>36</v>
      </c>
      <c r="AD206" s="56"/>
      <c r="AN206" s="54" t="s">
        <v>34</v>
      </c>
      <c r="AO206" s="55" t="s">
        <v>35</v>
      </c>
      <c r="AP206" s="56"/>
      <c r="AQ206" s="55" t="s">
        <v>36</v>
      </c>
      <c r="AR206" s="56"/>
    </row>
    <row r="207" spans="1:44" ht="18.75" customHeight="1" thickBot="1">
      <c r="A207" s="60"/>
      <c r="B207" s="61"/>
      <c r="C207" s="62"/>
      <c r="D207" s="62"/>
      <c r="E207" s="62"/>
      <c r="F207" s="62"/>
      <c r="G207" s="63" t="s">
        <v>39</v>
      </c>
      <c r="H207" s="63" t="s">
        <v>40</v>
      </c>
      <c r="I207" s="64" t="s">
        <v>41</v>
      </c>
      <c r="J207" s="65"/>
      <c r="K207" s="64" t="s">
        <v>42</v>
      </c>
      <c r="L207" s="65"/>
      <c r="M207" s="63" t="s">
        <v>43</v>
      </c>
      <c r="N207" s="66"/>
      <c r="O207" s="67"/>
      <c r="P207" s="67"/>
      <c r="Q207" s="67"/>
      <c r="R207" s="67"/>
      <c r="S207" s="67"/>
      <c r="T207" s="68"/>
      <c r="U207" s="69"/>
      <c r="AA207" s="64" t="s">
        <v>41</v>
      </c>
      <c r="AB207" s="65"/>
      <c r="AC207" s="64" t="s">
        <v>42</v>
      </c>
      <c r="AD207" s="65"/>
      <c r="AN207" s="63" t="s">
        <v>40</v>
      </c>
      <c r="AO207" s="64" t="s">
        <v>41</v>
      </c>
      <c r="AP207" s="65"/>
      <c r="AQ207" s="64" t="s">
        <v>42</v>
      </c>
      <c r="AR207" s="65"/>
    </row>
    <row r="208" spans="1:44" ht="18.75" customHeight="1" thickTop="1">
      <c r="A208" s="70">
        <v>1</v>
      </c>
      <c r="B208" s="71" t="s">
        <v>92</v>
      </c>
      <c r="C208" s="72"/>
      <c r="D208" s="73"/>
      <c r="E208" s="74"/>
      <c r="F208" s="75"/>
      <c r="G208" s="76" t="s">
        <v>47</v>
      </c>
      <c r="H208" s="77" t="s">
        <v>47</v>
      </c>
      <c r="I208" s="76" t="s">
        <v>47</v>
      </c>
      <c r="J208" s="76" t="s">
        <v>47</v>
      </c>
      <c r="K208" s="78" t="s">
        <v>47</v>
      </c>
      <c r="L208" s="78" t="s">
        <v>47</v>
      </c>
      <c r="M208" s="79"/>
      <c r="N208" s="80" t="s">
        <v>48</v>
      </c>
      <c r="O208" s="81"/>
      <c r="P208" s="82"/>
      <c r="Q208" s="83" t="s">
        <v>49</v>
      </c>
      <c r="R208" s="84" t="s">
        <v>50</v>
      </c>
      <c r="S208" s="85"/>
      <c r="T208" s="86"/>
      <c r="U208" s="69" t="s">
        <v>1</v>
      </c>
      <c r="AA208" s="76" t="s">
        <v>47</v>
      </c>
      <c r="AB208" s="76" t="s">
        <v>47</v>
      </c>
      <c r="AC208" s="78" t="s">
        <v>47</v>
      </c>
      <c r="AD208" s="78" t="s">
        <v>47</v>
      </c>
      <c r="AN208" s="77" t="s">
        <v>47</v>
      </c>
      <c r="AO208" s="76" t="s">
        <v>47</v>
      </c>
      <c r="AP208" s="76" t="s">
        <v>47</v>
      </c>
      <c r="AQ208" s="78" t="s">
        <v>47</v>
      </c>
      <c r="AR208" s="78" t="s">
        <v>47</v>
      </c>
    </row>
    <row r="209" spans="1:44" ht="18.95" customHeight="1">
      <c r="A209" s="70">
        <v>2</v>
      </c>
      <c r="B209" s="87" t="s">
        <v>45</v>
      </c>
      <c r="C209" s="88"/>
      <c r="D209" s="89"/>
      <c r="E209" s="90"/>
      <c r="F209" s="91"/>
      <c r="G209" s="76" t="s">
        <v>46</v>
      </c>
      <c r="H209" s="77" t="s">
        <v>47</v>
      </c>
      <c r="I209" s="76" t="s">
        <v>47</v>
      </c>
      <c r="J209" s="76" t="s">
        <v>46</v>
      </c>
      <c r="K209" s="78" t="s">
        <v>47</v>
      </c>
      <c r="L209" s="78" t="s">
        <v>47</v>
      </c>
      <c r="M209" s="92"/>
      <c r="N209" s="93" t="s">
        <v>52</v>
      </c>
      <c r="O209" s="94"/>
      <c r="P209" s="95"/>
      <c r="Q209" s="96" t="s">
        <v>53</v>
      </c>
      <c r="R209" s="84" t="s">
        <v>54</v>
      </c>
      <c r="S209" s="85"/>
      <c r="T209" s="86"/>
      <c r="U209" s="69"/>
      <c r="AA209" s="76" t="s">
        <v>47</v>
      </c>
      <c r="AB209" s="76" t="s">
        <v>47</v>
      </c>
      <c r="AC209" s="78" t="s">
        <v>47</v>
      </c>
      <c r="AD209" s="78" t="s">
        <v>47</v>
      </c>
      <c r="AN209" s="77" t="s">
        <v>47</v>
      </c>
      <c r="AO209" s="76" t="s">
        <v>47</v>
      </c>
      <c r="AP209" s="76" t="s">
        <v>47</v>
      </c>
      <c r="AQ209" s="78" t="s">
        <v>47</v>
      </c>
      <c r="AR209" s="78" t="s">
        <v>47</v>
      </c>
    </row>
    <row r="210" spans="1:44" ht="18.95" customHeight="1">
      <c r="A210" s="70">
        <v>3</v>
      </c>
      <c r="B210" s="87" t="s">
        <v>49</v>
      </c>
      <c r="C210" s="88"/>
      <c r="D210" s="89"/>
      <c r="E210" s="90">
        <v>0.125</v>
      </c>
      <c r="F210" s="91"/>
      <c r="G210" s="76" t="s">
        <v>46</v>
      </c>
      <c r="H210" s="77" t="s">
        <v>46</v>
      </c>
      <c r="I210" s="76" t="s">
        <v>47</v>
      </c>
      <c r="J210" s="76" t="s">
        <v>47</v>
      </c>
      <c r="K210" s="78" t="s">
        <v>47</v>
      </c>
      <c r="L210" s="78" t="s">
        <v>47</v>
      </c>
      <c r="M210" s="92"/>
      <c r="N210" s="93" t="s">
        <v>56</v>
      </c>
      <c r="O210" s="94"/>
      <c r="P210" s="95"/>
      <c r="Q210" s="96" t="s">
        <v>57</v>
      </c>
      <c r="R210" s="84" t="s">
        <v>58</v>
      </c>
      <c r="S210" s="85"/>
      <c r="T210" s="86"/>
      <c r="U210" s="69"/>
      <c r="AA210" s="76" t="s">
        <v>47</v>
      </c>
      <c r="AB210" s="76" t="s">
        <v>47</v>
      </c>
      <c r="AC210" s="78" t="s">
        <v>47</v>
      </c>
      <c r="AD210" s="78" t="s">
        <v>47</v>
      </c>
      <c r="AN210" s="77" t="s">
        <v>47</v>
      </c>
      <c r="AO210" s="76" t="s">
        <v>47</v>
      </c>
      <c r="AP210" s="76" t="s">
        <v>47</v>
      </c>
      <c r="AQ210" s="78" t="s">
        <v>47</v>
      </c>
      <c r="AR210" s="78" t="s">
        <v>47</v>
      </c>
    </row>
    <row r="211" spans="1:44" ht="18.95" customHeight="1">
      <c r="A211" s="70">
        <v>4</v>
      </c>
      <c r="B211" s="87" t="s">
        <v>49</v>
      </c>
      <c r="C211" s="88"/>
      <c r="D211" s="89"/>
      <c r="E211" s="90">
        <v>0.125</v>
      </c>
      <c r="F211" s="91"/>
      <c r="G211" s="76" t="s">
        <v>46</v>
      </c>
      <c r="H211" s="77" t="s">
        <v>46</v>
      </c>
      <c r="I211" s="76" t="s">
        <v>47</v>
      </c>
      <c r="J211" s="76" t="s">
        <v>47</v>
      </c>
      <c r="K211" s="78" t="s">
        <v>47</v>
      </c>
      <c r="L211" s="78" t="s">
        <v>47</v>
      </c>
      <c r="M211" s="92"/>
      <c r="N211" s="93" t="s">
        <v>60</v>
      </c>
      <c r="O211" s="94"/>
      <c r="P211" s="95"/>
      <c r="Q211" s="96" t="s">
        <v>61</v>
      </c>
      <c r="R211" s="84" t="s">
        <v>62</v>
      </c>
      <c r="S211" s="85"/>
      <c r="T211" s="86"/>
      <c r="U211" s="69"/>
      <c r="AA211" s="76" t="s">
        <v>47</v>
      </c>
      <c r="AB211" s="76" t="s">
        <v>47</v>
      </c>
      <c r="AC211" s="78" t="s">
        <v>47</v>
      </c>
      <c r="AD211" s="78" t="s">
        <v>47</v>
      </c>
      <c r="AN211" s="77" t="s">
        <v>47</v>
      </c>
      <c r="AO211" s="76" t="s">
        <v>47</v>
      </c>
      <c r="AP211" s="76" t="s">
        <v>47</v>
      </c>
      <c r="AQ211" s="78" t="s">
        <v>47</v>
      </c>
      <c r="AR211" s="78" t="s">
        <v>47</v>
      </c>
    </row>
    <row r="212" spans="1:44" ht="18.95" customHeight="1">
      <c r="A212" s="70">
        <v>5</v>
      </c>
      <c r="B212" s="87" t="s">
        <v>49</v>
      </c>
      <c r="C212" s="88"/>
      <c r="D212" s="89"/>
      <c r="E212" s="90">
        <v>0.125</v>
      </c>
      <c r="F212" s="91"/>
      <c r="G212" s="76" t="s">
        <v>46</v>
      </c>
      <c r="H212" s="77" t="s">
        <v>46</v>
      </c>
      <c r="I212" s="76" t="s">
        <v>47</v>
      </c>
      <c r="J212" s="76" t="s">
        <v>47</v>
      </c>
      <c r="K212" s="78" t="s">
        <v>47</v>
      </c>
      <c r="L212" s="78" t="s">
        <v>47</v>
      </c>
      <c r="M212" s="92"/>
      <c r="N212" s="97" t="s">
        <v>64</v>
      </c>
      <c r="O212" s="98"/>
      <c r="P212" s="99"/>
      <c r="Q212" s="100" t="s">
        <v>45</v>
      </c>
      <c r="R212" s="101" t="s">
        <v>65</v>
      </c>
      <c r="S212" s="102"/>
      <c r="T212" s="103"/>
      <c r="U212" s="69"/>
      <c r="AA212" s="76" t="s">
        <v>47</v>
      </c>
      <c r="AB212" s="76" t="s">
        <v>47</v>
      </c>
      <c r="AC212" s="78" t="s">
        <v>47</v>
      </c>
      <c r="AD212" s="78" t="s">
        <v>47</v>
      </c>
      <c r="AN212" s="77" t="s">
        <v>47</v>
      </c>
      <c r="AO212" s="76" t="s">
        <v>47</v>
      </c>
      <c r="AP212" s="76" t="s">
        <v>47</v>
      </c>
      <c r="AQ212" s="78" t="s">
        <v>47</v>
      </c>
      <c r="AR212" s="78" t="s">
        <v>47</v>
      </c>
    </row>
    <row r="213" spans="1:44" ht="18.95" customHeight="1">
      <c r="A213" s="70">
        <v>6</v>
      </c>
      <c r="B213" s="87" t="s">
        <v>49</v>
      </c>
      <c r="C213" s="88"/>
      <c r="D213" s="89"/>
      <c r="E213" s="90">
        <v>0.125</v>
      </c>
      <c r="F213" s="91"/>
      <c r="G213" s="76" t="s">
        <v>46</v>
      </c>
      <c r="H213" s="77" t="s">
        <v>46</v>
      </c>
      <c r="I213" s="76" t="s">
        <v>47</v>
      </c>
      <c r="J213" s="76" t="s">
        <v>47</v>
      </c>
      <c r="K213" s="78" t="s">
        <v>47</v>
      </c>
      <c r="L213" s="78" t="s">
        <v>47</v>
      </c>
      <c r="M213" s="92"/>
      <c r="N213" s="97" t="s">
        <v>67</v>
      </c>
      <c r="O213" s="98"/>
      <c r="P213" s="99"/>
      <c r="Q213" s="100" t="s">
        <v>68</v>
      </c>
      <c r="R213" s="101" t="s">
        <v>69</v>
      </c>
      <c r="S213" s="102"/>
      <c r="T213" s="103"/>
      <c r="U213" s="69" t="s">
        <v>1</v>
      </c>
      <c r="AA213" s="76" t="s">
        <v>47</v>
      </c>
      <c r="AB213" s="76" t="s">
        <v>47</v>
      </c>
      <c r="AC213" s="78" t="s">
        <v>47</v>
      </c>
      <c r="AD213" s="78" t="s">
        <v>47</v>
      </c>
      <c r="AN213" s="77" t="s">
        <v>47</v>
      </c>
      <c r="AO213" s="76" t="s">
        <v>47</v>
      </c>
      <c r="AP213" s="76" t="s">
        <v>47</v>
      </c>
      <c r="AQ213" s="78" t="s">
        <v>47</v>
      </c>
      <c r="AR213" s="78" t="s">
        <v>47</v>
      </c>
    </row>
    <row r="214" spans="1:44" ht="18.95" customHeight="1">
      <c r="A214" s="70">
        <v>7</v>
      </c>
      <c r="B214" s="87" t="s">
        <v>49</v>
      </c>
      <c r="C214" s="88"/>
      <c r="D214" s="89"/>
      <c r="E214" s="90"/>
      <c r="F214" s="91"/>
      <c r="G214" s="76" t="s">
        <v>46</v>
      </c>
      <c r="H214" s="77" t="s">
        <v>47</v>
      </c>
      <c r="I214" s="76" t="s">
        <v>46</v>
      </c>
      <c r="J214" s="76" t="s">
        <v>47</v>
      </c>
      <c r="K214" s="78" t="s">
        <v>47</v>
      </c>
      <c r="L214" s="78" t="s">
        <v>47</v>
      </c>
      <c r="M214" s="92"/>
      <c r="N214" s="93" t="s">
        <v>71</v>
      </c>
      <c r="O214" s="94"/>
      <c r="P214" s="95"/>
      <c r="Q214" s="96" t="s">
        <v>72</v>
      </c>
      <c r="R214" s="84" t="s">
        <v>73</v>
      </c>
      <c r="S214" s="85"/>
      <c r="T214" s="86"/>
      <c r="U214" s="69" t="s">
        <v>1</v>
      </c>
      <c r="AA214" s="76" t="s">
        <v>47</v>
      </c>
      <c r="AB214" s="76" t="s">
        <v>47</v>
      </c>
      <c r="AC214" s="78" t="s">
        <v>47</v>
      </c>
      <c r="AD214" s="78" t="s">
        <v>47</v>
      </c>
      <c r="AN214" s="77" t="s">
        <v>47</v>
      </c>
      <c r="AO214" s="76" t="s">
        <v>47</v>
      </c>
      <c r="AP214" s="76" t="s">
        <v>47</v>
      </c>
      <c r="AQ214" s="78" t="s">
        <v>47</v>
      </c>
      <c r="AR214" s="78" t="s">
        <v>47</v>
      </c>
    </row>
    <row r="215" spans="1:44" ht="18.95" customHeight="1">
      <c r="A215" s="70">
        <v>8</v>
      </c>
      <c r="B215" s="87" t="s">
        <v>68</v>
      </c>
      <c r="C215" s="88"/>
      <c r="D215" s="89"/>
      <c r="E215" s="90"/>
      <c r="F215" s="91"/>
      <c r="G215" s="76" t="s">
        <v>46</v>
      </c>
      <c r="H215" s="77" t="s">
        <v>47</v>
      </c>
      <c r="I215" s="76" t="s">
        <v>47</v>
      </c>
      <c r="J215" s="76" t="s">
        <v>47</v>
      </c>
      <c r="K215" s="78" t="s">
        <v>47</v>
      </c>
      <c r="L215" s="78" t="s">
        <v>47</v>
      </c>
      <c r="M215" s="92"/>
      <c r="N215" s="93" t="s">
        <v>74</v>
      </c>
      <c r="O215" s="94"/>
      <c r="P215" s="95"/>
      <c r="Q215" s="96" t="s">
        <v>75</v>
      </c>
      <c r="R215" s="84" t="s">
        <v>76</v>
      </c>
      <c r="S215" s="85"/>
      <c r="T215" s="86"/>
      <c r="U215" s="69"/>
      <c r="AA215" s="76" t="s">
        <v>47</v>
      </c>
      <c r="AB215" s="76" t="s">
        <v>47</v>
      </c>
      <c r="AC215" s="78" t="s">
        <v>47</v>
      </c>
      <c r="AD215" s="78" t="s">
        <v>47</v>
      </c>
      <c r="AN215" s="77" t="s">
        <v>47</v>
      </c>
      <c r="AO215" s="76" t="s">
        <v>47</v>
      </c>
      <c r="AP215" s="76" t="s">
        <v>47</v>
      </c>
      <c r="AQ215" s="78" t="s">
        <v>47</v>
      </c>
      <c r="AR215" s="78" t="s">
        <v>47</v>
      </c>
    </row>
    <row r="216" spans="1:44" ht="18.95" customHeight="1">
      <c r="A216" s="70">
        <v>9</v>
      </c>
      <c r="B216" s="87" t="s">
        <v>68</v>
      </c>
      <c r="C216" s="88"/>
      <c r="D216" s="89"/>
      <c r="E216" s="90"/>
      <c r="F216" s="91"/>
      <c r="G216" s="76" t="s">
        <v>46</v>
      </c>
      <c r="H216" s="77" t="s">
        <v>47</v>
      </c>
      <c r="I216" s="76" t="s">
        <v>47</v>
      </c>
      <c r="J216" s="76" t="s">
        <v>47</v>
      </c>
      <c r="K216" s="78" t="s">
        <v>47</v>
      </c>
      <c r="L216" s="78" t="s">
        <v>47</v>
      </c>
      <c r="M216" s="92"/>
      <c r="N216" s="93" t="s">
        <v>77</v>
      </c>
      <c r="O216" s="94"/>
      <c r="P216" s="95"/>
      <c r="Q216" s="96" t="s">
        <v>78</v>
      </c>
      <c r="R216" s="84" t="s">
        <v>79</v>
      </c>
      <c r="S216" s="85"/>
      <c r="T216" s="86"/>
      <c r="U216" s="69"/>
      <c r="AA216" s="76" t="s">
        <v>47</v>
      </c>
      <c r="AB216" s="76" t="s">
        <v>47</v>
      </c>
      <c r="AC216" s="78" t="s">
        <v>47</v>
      </c>
      <c r="AD216" s="78" t="s">
        <v>47</v>
      </c>
      <c r="AN216" s="77" t="s">
        <v>47</v>
      </c>
      <c r="AO216" s="76" t="s">
        <v>47</v>
      </c>
      <c r="AP216" s="76" t="s">
        <v>47</v>
      </c>
      <c r="AQ216" s="78" t="s">
        <v>47</v>
      </c>
      <c r="AR216" s="78" t="s">
        <v>47</v>
      </c>
    </row>
    <row r="217" spans="1:44" ht="18.95" customHeight="1">
      <c r="A217" s="70">
        <v>10</v>
      </c>
      <c r="B217" s="87" t="s">
        <v>68</v>
      </c>
      <c r="C217" s="88"/>
      <c r="D217" s="89"/>
      <c r="E217" s="90"/>
      <c r="F217" s="91"/>
      <c r="G217" s="76" t="s">
        <v>46</v>
      </c>
      <c r="H217" s="77" t="s">
        <v>47</v>
      </c>
      <c r="I217" s="76" t="s">
        <v>47</v>
      </c>
      <c r="J217" s="76" t="s">
        <v>47</v>
      </c>
      <c r="K217" s="78" t="s">
        <v>47</v>
      </c>
      <c r="L217" s="78" t="s">
        <v>47</v>
      </c>
      <c r="M217" s="92"/>
      <c r="N217" s="93" t="s">
        <v>80</v>
      </c>
      <c r="O217" s="94"/>
      <c r="P217" s="95"/>
      <c r="Q217" s="96" t="s">
        <v>81</v>
      </c>
      <c r="R217" s="84" t="s">
        <v>82</v>
      </c>
      <c r="S217" s="85"/>
      <c r="T217" s="86"/>
      <c r="U217" s="69"/>
      <c r="AA217" s="76" t="s">
        <v>47</v>
      </c>
      <c r="AB217" s="76" t="s">
        <v>47</v>
      </c>
      <c r="AC217" s="78" t="s">
        <v>47</v>
      </c>
      <c r="AD217" s="78" t="s">
        <v>47</v>
      </c>
      <c r="AN217" s="77" t="s">
        <v>47</v>
      </c>
      <c r="AO217" s="76" t="s">
        <v>47</v>
      </c>
      <c r="AP217" s="76" t="s">
        <v>47</v>
      </c>
      <c r="AQ217" s="78" t="s">
        <v>47</v>
      </c>
      <c r="AR217" s="78" t="s">
        <v>47</v>
      </c>
    </row>
    <row r="218" spans="1:44" ht="18.95" customHeight="1">
      <c r="A218" s="70">
        <v>11</v>
      </c>
      <c r="B218" s="87" t="s">
        <v>68</v>
      </c>
      <c r="C218" s="88"/>
      <c r="D218" s="89"/>
      <c r="E218" s="90"/>
      <c r="F218" s="91"/>
      <c r="G218" s="76" t="s">
        <v>46</v>
      </c>
      <c r="H218" s="77" t="s">
        <v>47</v>
      </c>
      <c r="I218" s="76" t="s">
        <v>47</v>
      </c>
      <c r="J218" s="76" t="s">
        <v>47</v>
      </c>
      <c r="K218" s="78" t="s">
        <v>47</v>
      </c>
      <c r="L218" s="78" t="s">
        <v>47</v>
      </c>
      <c r="M218" s="92"/>
      <c r="N218" s="93" t="s">
        <v>83</v>
      </c>
      <c r="O218" s="94"/>
      <c r="P218" s="95"/>
      <c r="Q218" s="96" t="s">
        <v>84</v>
      </c>
      <c r="R218" s="84" t="s">
        <v>85</v>
      </c>
      <c r="S218" s="85"/>
      <c r="T218" s="86"/>
      <c r="U218" s="69" t="s">
        <v>1</v>
      </c>
      <c r="AA218" s="76" t="s">
        <v>47</v>
      </c>
      <c r="AB218" s="76" t="s">
        <v>47</v>
      </c>
      <c r="AC218" s="78" t="s">
        <v>47</v>
      </c>
      <c r="AD218" s="78" t="s">
        <v>47</v>
      </c>
      <c r="AN218" s="77" t="s">
        <v>47</v>
      </c>
      <c r="AO218" s="76" t="s">
        <v>47</v>
      </c>
      <c r="AP218" s="76" t="s">
        <v>47</v>
      </c>
      <c r="AQ218" s="78" t="s">
        <v>47</v>
      </c>
      <c r="AR218" s="78" t="s">
        <v>47</v>
      </c>
    </row>
    <row r="219" spans="1:44" ht="18.95" customHeight="1">
      <c r="A219" s="70">
        <v>12</v>
      </c>
      <c r="B219" s="87" t="s">
        <v>68</v>
      </c>
      <c r="C219" s="88"/>
      <c r="D219" s="89"/>
      <c r="E219" s="90"/>
      <c r="F219" s="91"/>
      <c r="G219" s="76" t="s">
        <v>46</v>
      </c>
      <c r="H219" s="77" t="s">
        <v>47</v>
      </c>
      <c r="I219" s="76" t="s">
        <v>47</v>
      </c>
      <c r="J219" s="76" t="s">
        <v>47</v>
      </c>
      <c r="K219" s="78" t="s">
        <v>47</v>
      </c>
      <c r="L219" s="78" t="s">
        <v>47</v>
      </c>
      <c r="M219" s="92"/>
      <c r="N219" s="93" t="s">
        <v>86</v>
      </c>
      <c r="O219" s="94"/>
      <c r="P219" s="95"/>
      <c r="Q219" s="96" t="s">
        <v>87</v>
      </c>
      <c r="R219" s="84" t="s">
        <v>88</v>
      </c>
      <c r="S219" s="85"/>
      <c r="T219" s="86"/>
      <c r="U219" s="69"/>
      <c r="AA219" s="76" t="s">
        <v>47</v>
      </c>
      <c r="AB219" s="76" t="s">
        <v>47</v>
      </c>
      <c r="AC219" s="78" t="s">
        <v>47</v>
      </c>
      <c r="AD219" s="78" t="s">
        <v>47</v>
      </c>
      <c r="AN219" s="77" t="s">
        <v>47</v>
      </c>
      <c r="AO219" s="76" t="s">
        <v>47</v>
      </c>
      <c r="AP219" s="76" t="s">
        <v>47</v>
      </c>
      <c r="AQ219" s="78" t="s">
        <v>47</v>
      </c>
      <c r="AR219" s="78" t="s">
        <v>47</v>
      </c>
    </row>
    <row r="220" spans="1:44" ht="18.95" customHeight="1">
      <c r="A220" s="70">
        <v>13</v>
      </c>
      <c r="B220" s="87" t="s">
        <v>68</v>
      </c>
      <c r="C220" s="88"/>
      <c r="D220" s="89"/>
      <c r="E220" s="90"/>
      <c r="F220" s="91"/>
      <c r="G220" s="76" t="s">
        <v>46</v>
      </c>
      <c r="H220" s="77" t="s">
        <v>47</v>
      </c>
      <c r="I220" s="76" t="s">
        <v>47</v>
      </c>
      <c r="J220" s="76" t="s">
        <v>47</v>
      </c>
      <c r="K220" s="78" t="s">
        <v>47</v>
      </c>
      <c r="L220" s="78" t="s">
        <v>47</v>
      </c>
      <c r="M220" s="92"/>
      <c r="N220" s="93" t="s">
        <v>89</v>
      </c>
      <c r="O220" s="94"/>
      <c r="P220" s="95"/>
      <c r="Q220" s="96" t="s">
        <v>4</v>
      </c>
      <c r="R220" s="84" t="s">
        <v>90</v>
      </c>
      <c r="S220" s="85"/>
      <c r="T220" s="86"/>
      <c r="U220" s="69" t="s">
        <v>122</v>
      </c>
      <c r="AA220" s="76" t="s">
        <v>47</v>
      </c>
      <c r="AB220" s="76" t="s">
        <v>47</v>
      </c>
      <c r="AC220" s="78" t="s">
        <v>47</v>
      </c>
      <c r="AD220" s="78" t="s">
        <v>47</v>
      </c>
      <c r="AN220" s="77" t="s">
        <v>47</v>
      </c>
      <c r="AO220" s="76" t="s">
        <v>47</v>
      </c>
      <c r="AP220" s="76" t="s">
        <v>47</v>
      </c>
      <c r="AQ220" s="78" t="s">
        <v>47</v>
      </c>
      <c r="AR220" s="78" t="s">
        <v>47</v>
      </c>
    </row>
    <row r="221" spans="1:44" ht="18.95" customHeight="1">
      <c r="A221" s="70">
        <v>14</v>
      </c>
      <c r="B221" s="87" t="s">
        <v>68</v>
      </c>
      <c r="C221" s="88"/>
      <c r="D221" s="89"/>
      <c r="E221" s="90"/>
      <c r="F221" s="91"/>
      <c r="G221" s="76" t="s">
        <v>46</v>
      </c>
      <c r="H221" s="77" t="s">
        <v>47</v>
      </c>
      <c r="I221" s="76" t="s">
        <v>47</v>
      </c>
      <c r="J221" s="76" t="s">
        <v>47</v>
      </c>
      <c r="K221" s="78" t="s">
        <v>47</v>
      </c>
      <c r="L221" s="78" t="s">
        <v>47</v>
      </c>
      <c r="M221" s="92"/>
      <c r="N221" s="93" t="s">
        <v>91</v>
      </c>
      <c r="O221" s="94"/>
      <c r="P221" s="95"/>
      <c r="Q221" s="96" t="s">
        <v>92</v>
      </c>
      <c r="R221" s="84" t="s">
        <v>93</v>
      </c>
      <c r="S221" s="85"/>
      <c r="T221" s="86"/>
      <c r="U221" s="69"/>
      <c r="AA221" s="76" t="s">
        <v>47</v>
      </c>
      <c r="AB221" s="76" t="s">
        <v>47</v>
      </c>
      <c r="AC221" s="78" t="s">
        <v>47</v>
      </c>
      <c r="AD221" s="78" t="s">
        <v>47</v>
      </c>
      <c r="AN221" s="77" t="s">
        <v>47</v>
      </c>
      <c r="AO221" s="76" t="s">
        <v>47</v>
      </c>
      <c r="AP221" s="76" t="s">
        <v>47</v>
      </c>
      <c r="AQ221" s="78" t="s">
        <v>47</v>
      </c>
      <c r="AR221" s="78" t="s">
        <v>47</v>
      </c>
    </row>
    <row r="222" spans="1:44" ht="18.95" customHeight="1">
      <c r="A222" s="70">
        <v>15</v>
      </c>
      <c r="B222" s="87" t="s">
        <v>92</v>
      </c>
      <c r="C222" s="88"/>
      <c r="D222" s="89"/>
      <c r="E222" s="90"/>
      <c r="F222" s="91"/>
      <c r="G222" s="76" t="s">
        <v>47</v>
      </c>
      <c r="H222" s="77" t="s">
        <v>47</v>
      </c>
      <c r="I222" s="76" t="s">
        <v>47</v>
      </c>
      <c r="J222" s="76" t="s">
        <v>47</v>
      </c>
      <c r="K222" s="78" t="s">
        <v>47</v>
      </c>
      <c r="L222" s="78" t="s">
        <v>47</v>
      </c>
      <c r="M222" s="92"/>
      <c r="N222" s="93" t="s">
        <v>94</v>
      </c>
      <c r="O222" s="94"/>
      <c r="P222" s="95"/>
      <c r="Q222" s="96" t="s">
        <v>95</v>
      </c>
      <c r="R222" s="84" t="s">
        <v>96</v>
      </c>
      <c r="S222" s="85"/>
      <c r="T222" s="86"/>
      <c r="U222" s="69"/>
      <c r="AA222" s="76" t="s">
        <v>47</v>
      </c>
      <c r="AB222" s="76" t="s">
        <v>47</v>
      </c>
      <c r="AC222" s="78" t="s">
        <v>47</v>
      </c>
      <c r="AD222" s="78" t="s">
        <v>47</v>
      </c>
      <c r="AN222" s="77" t="s">
        <v>47</v>
      </c>
      <c r="AO222" s="76" t="s">
        <v>47</v>
      </c>
      <c r="AP222" s="76" t="s">
        <v>47</v>
      </c>
      <c r="AQ222" s="78" t="s">
        <v>47</v>
      </c>
      <c r="AR222" s="78" t="s">
        <v>47</v>
      </c>
    </row>
    <row r="223" spans="1:44" ht="18.95" customHeight="1">
      <c r="A223" s="70">
        <v>16</v>
      </c>
      <c r="B223" s="87" t="s">
        <v>45</v>
      </c>
      <c r="C223" s="104"/>
      <c r="D223" s="105"/>
      <c r="E223" s="90"/>
      <c r="F223" s="91"/>
      <c r="G223" s="76" t="s">
        <v>46</v>
      </c>
      <c r="H223" s="77" t="s">
        <v>47</v>
      </c>
      <c r="I223" s="76" t="s">
        <v>47</v>
      </c>
      <c r="J223" s="76" t="s">
        <v>46</v>
      </c>
      <c r="K223" s="78" t="s">
        <v>47</v>
      </c>
      <c r="L223" s="78" t="s">
        <v>47</v>
      </c>
      <c r="M223" s="92"/>
      <c r="N223" s="93" t="s">
        <v>97</v>
      </c>
      <c r="O223" s="94"/>
      <c r="P223" s="95"/>
      <c r="Q223" s="96" t="s">
        <v>98</v>
      </c>
      <c r="R223" s="84" t="s">
        <v>99</v>
      </c>
      <c r="S223" s="85"/>
      <c r="T223" s="86"/>
      <c r="U223" s="69"/>
      <c r="AA223" s="76" t="s">
        <v>47</v>
      </c>
      <c r="AB223" s="76" t="s">
        <v>47</v>
      </c>
      <c r="AC223" s="78" t="s">
        <v>47</v>
      </c>
      <c r="AD223" s="78" t="s">
        <v>47</v>
      </c>
      <c r="AN223" s="77" t="s">
        <v>47</v>
      </c>
      <c r="AO223" s="76" t="s">
        <v>47</v>
      </c>
      <c r="AP223" s="76" t="s">
        <v>47</v>
      </c>
      <c r="AQ223" s="78" t="s">
        <v>47</v>
      </c>
      <c r="AR223" s="78" t="s">
        <v>47</v>
      </c>
    </row>
    <row r="224" spans="1:44" ht="18.95" customHeight="1">
      <c r="A224" s="70">
        <v>17</v>
      </c>
      <c r="B224" s="87" t="s">
        <v>49</v>
      </c>
      <c r="C224" s="88"/>
      <c r="D224" s="89"/>
      <c r="E224" s="90">
        <v>0.125</v>
      </c>
      <c r="F224" s="91"/>
      <c r="G224" s="76" t="s">
        <v>46</v>
      </c>
      <c r="H224" s="77" t="s">
        <v>46</v>
      </c>
      <c r="I224" s="76" t="s">
        <v>47</v>
      </c>
      <c r="J224" s="76" t="s">
        <v>47</v>
      </c>
      <c r="K224" s="78" t="s">
        <v>47</v>
      </c>
      <c r="L224" s="78" t="s">
        <v>47</v>
      </c>
      <c r="M224" s="92"/>
      <c r="N224" s="93" t="s">
        <v>100</v>
      </c>
      <c r="O224" s="94"/>
      <c r="P224" s="95"/>
      <c r="Q224" s="96" t="s">
        <v>101</v>
      </c>
      <c r="R224" s="84" t="s">
        <v>102</v>
      </c>
      <c r="S224" s="85"/>
      <c r="T224" s="86"/>
      <c r="U224" s="69"/>
      <c r="AA224" s="76" t="s">
        <v>47</v>
      </c>
      <c r="AB224" s="76" t="s">
        <v>47</v>
      </c>
      <c r="AC224" s="78" t="s">
        <v>47</v>
      </c>
      <c r="AD224" s="78" t="s">
        <v>47</v>
      </c>
      <c r="AN224" s="77" t="s">
        <v>47</v>
      </c>
      <c r="AO224" s="76" t="s">
        <v>47</v>
      </c>
      <c r="AP224" s="76" t="s">
        <v>47</v>
      </c>
      <c r="AQ224" s="78" t="s">
        <v>47</v>
      </c>
      <c r="AR224" s="78" t="s">
        <v>47</v>
      </c>
    </row>
    <row r="225" spans="1:44" ht="18.95" customHeight="1">
      <c r="A225" s="70">
        <v>18</v>
      </c>
      <c r="B225" s="87" t="s">
        <v>49</v>
      </c>
      <c r="C225" s="88"/>
      <c r="D225" s="89"/>
      <c r="E225" s="90">
        <v>8.3333333333333329E-2</v>
      </c>
      <c r="F225" s="91"/>
      <c r="G225" s="76" t="s">
        <v>46</v>
      </c>
      <c r="H225" s="77" t="s">
        <v>46</v>
      </c>
      <c r="I225" s="76" t="s">
        <v>47</v>
      </c>
      <c r="J225" s="76" t="s">
        <v>47</v>
      </c>
      <c r="K225" s="78" t="s">
        <v>47</v>
      </c>
      <c r="L225" s="78" t="s">
        <v>47</v>
      </c>
      <c r="M225" s="92"/>
      <c r="N225" s="93" t="s">
        <v>103</v>
      </c>
      <c r="O225" s="94"/>
      <c r="P225" s="95"/>
      <c r="Q225" s="96" t="s">
        <v>104</v>
      </c>
      <c r="R225" s="84" t="s">
        <v>105</v>
      </c>
      <c r="S225" s="85"/>
      <c r="T225" s="86"/>
      <c r="U225" s="69"/>
      <c r="AA225" s="76" t="s">
        <v>47</v>
      </c>
      <c r="AB225" s="76" t="s">
        <v>47</v>
      </c>
      <c r="AC225" s="78" t="s">
        <v>47</v>
      </c>
      <c r="AD225" s="78" t="s">
        <v>47</v>
      </c>
      <c r="AN225" s="77" t="s">
        <v>47</v>
      </c>
      <c r="AO225" s="76" t="s">
        <v>47</v>
      </c>
      <c r="AP225" s="76" t="s">
        <v>47</v>
      </c>
      <c r="AQ225" s="78" t="s">
        <v>47</v>
      </c>
      <c r="AR225" s="78" t="s">
        <v>47</v>
      </c>
    </row>
    <row r="226" spans="1:44" ht="18.95" customHeight="1">
      <c r="A226" s="70">
        <v>19</v>
      </c>
      <c r="B226" s="87" t="s">
        <v>49</v>
      </c>
      <c r="C226" s="88"/>
      <c r="D226" s="89"/>
      <c r="E226" s="90">
        <v>8.3333333333333329E-2</v>
      </c>
      <c r="F226" s="91"/>
      <c r="G226" s="76" t="s">
        <v>46</v>
      </c>
      <c r="H226" s="77" t="s">
        <v>46</v>
      </c>
      <c r="I226" s="76" t="s">
        <v>47</v>
      </c>
      <c r="J226" s="76" t="s">
        <v>47</v>
      </c>
      <c r="K226" s="78" t="s">
        <v>47</v>
      </c>
      <c r="L226" s="78" t="s">
        <v>47</v>
      </c>
      <c r="M226" s="92"/>
      <c r="N226" s="93" t="s">
        <v>106</v>
      </c>
      <c r="O226" s="94"/>
      <c r="P226" s="95"/>
      <c r="Q226" s="96" t="s">
        <v>107</v>
      </c>
      <c r="R226" s="84" t="s">
        <v>108</v>
      </c>
      <c r="S226" s="85"/>
      <c r="T226" s="86"/>
      <c r="U226" s="69"/>
      <c r="AA226" s="76" t="s">
        <v>47</v>
      </c>
      <c r="AB226" s="76" t="s">
        <v>47</v>
      </c>
      <c r="AC226" s="78" t="s">
        <v>47</v>
      </c>
      <c r="AD226" s="78" t="s">
        <v>47</v>
      </c>
      <c r="AN226" s="77" t="s">
        <v>47</v>
      </c>
      <c r="AO226" s="76" t="s">
        <v>47</v>
      </c>
      <c r="AP226" s="76" t="s">
        <v>47</v>
      </c>
      <c r="AQ226" s="78" t="s">
        <v>47</v>
      </c>
      <c r="AR226" s="78" t="s">
        <v>47</v>
      </c>
    </row>
    <row r="227" spans="1:44" ht="18.95" customHeight="1">
      <c r="A227" s="70">
        <v>20</v>
      </c>
      <c r="B227" s="87" t="s">
        <v>49</v>
      </c>
      <c r="C227" s="88"/>
      <c r="D227" s="89"/>
      <c r="E227" s="90">
        <v>8.3333333333333329E-2</v>
      </c>
      <c r="F227" s="91"/>
      <c r="G227" s="76" t="s">
        <v>46</v>
      </c>
      <c r="H227" s="77" t="s">
        <v>46</v>
      </c>
      <c r="I227" s="76" t="s">
        <v>47</v>
      </c>
      <c r="J227" s="76" t="s">
        <v>47</v>
      </c>
      <c r="K227" s="78" t="s">
        <v>47</v>
      </c>
      <c r="L227" s="78" t="s">
        <v>47</v>
      </c>
      <c r="M227" s="92"/>
      <c r="N227" s="93" t="s">
        <v>109</v>
      </c>
      <c r="O227" s="94"/>
      <c r="P227" s="95"/>
      <c r="Q227" s="96" t="s">
        <v>110</v>
      </c>
      <c r="R227" s="84" t="s">
        <v>111</v>
      </c>
      <c r="S227" s="85"/>
      <c r="T227" s="86"/>
      <c r="U227" s="69"/>
      <c r="AA227" s="76" t="s">
        <v>47</v>
      </c>
      <c r="AB227" s="76" t="s">
        <v>47</v>
      </c>
      <c r="AC227" s="78" t="s">
        <v>47</v>
      </c>
      <c r="AD227" s="78" t="s">
        <v>47</v>
      </c>
      <c r="AN227" s="77" t="s">
        <v>47</v>
      </c>
      <c r="AO227" s="76" t="s">
        <v>47</v>
      </c>
      <c r="AP227" s="76" t="s">
        <v>47</v>
      </c>
      <c r="AQ227" s="78" t="s">
        <v>47</v>
      </c>
      <c r="AR227" s="78" t="s">
        <v>47</v>
      </c>
    </row>
    <row r="228" spans="1:44" ht="18.95" customHeight="1" thickBot="1">
      <c r="A228" s="70">
        <v>21</v>
      </c>
      <c r="B228" s="87" t="s">
        <v>49</v>
      </c>
      <c r="C228" s="88"/>
      <c r="D228" s="89"/>
      <c r="E228" s="90">
        <v>8.3333333333333329E-2</v>
      </c>
      <c r="F228" s="91"/>
      <c r="G228" s="76" t="s">
        <v>46</v>
      </c>
      <c r="H228" s="77" t="s">
        <v>46</v>
      </c>
      <c r="I228" s="76" t="s">
        <v>47</v>
      </c>
      <c r="J228" s="76" t="s">
        <v>47</v>
      </c>
      <c r="K228" s="78" t="s">
        <v>47</v>
      </c>
      <c r="L228" s="78" t="s">
        <v>47</v>
      </c>
      <c r="M228" s="92"/>
      <c r="N228" s="106" t="s">
        <v>112</v>
      </c>
      <c r="O228" s="107"/>
      <c r="P228" s="108"/>
      <c r="Q228" s="109" t="s">
        <v>113</v>
      </c>
      <c r="R228" s="110" t="s">
        <v>114</v>
      </c>
      <c r="S228" s="111"/>
      <c r="T228" s="112"/>
      <c r="U228" s="69"/>
      <c r="AA228" s="76" t="s">
        <v>47</v>
      </c>
      <c r="AB228" s="76" t="s">
        <v>47</v>
      </c>
      <c r="AC228" s="78" t="s">
        <v>47</v>
      </c>
      <c r="AD228" s="78" t="s">
        <v>47</v>
      </c>
      <c r="AN228" s="77" t="s">
        <v>47</v>
      </c>
      <c r="AO228" s="76" t="s">
        <v>47</v>
      </c>
      <c r="AP228" s="76" t="s">
        <v>47</v>
      </c>
      <c r="AQ228" s="78" t="s">
        <v>47</v>
      </c>
      <c r="AR228" s="78" t="s">
        <v>47</v>
      </c>
    </row>
    <row r="229" spans="1:44" ht="18.95" customHeight="1" thickBot="1">
      <c r="A229" s="70">
        <v>22</v>
      </c>
      <c r="B229" s="87" t="s">
        <v>49</v>
      </c>
      <c r="C229" s="88"/>
      <c r="D229" s="89"/>
      <c r="E229" s="90"/>
      <c r="F229" s="91"/>
      <c r="G229" s="76" t="s">
        <v>46</v>
      </c>
      <c r="H229" s="77" t="s">
        <v>47</v>
      </c>
      <c r="I229" s="76" t="s">
        <v>46</v>
      </c>
      <c r="J229" s="76" t="s">
        <v>47</v>
      </c>
      <c r="K229" s="78" t="s">
        <v>47</v>
      </c>
      <c r="L229" s="78" t="s">
        <v>47</v>
      </c>
      <c r="M229" s="92"/>
      <c r="N229" s="113" t="s">
        <v>49</v>
      </c>
      <c r="O229" s="114" t="s">
        <v>53</v>
      </c>
      <c r="P229" s="114" t="s">
        <v>57</v>
      </c>
      <c r="Q229" s="115" t="s">
        <v>61</v>
      </c>
      <c r="R229" s="116" t="s">
        <v>45</v>
      </c>
      <c r="S229" s="116" t="s">
        <v>68</v>
      </c>
      <c r="T229" s="117" t="s">
        <v>75</v>
      </c>
      <c r="U229" s="69"/>
      <c r="AA229" s="76" t="s">
        <v>47</v>
      </c>
      <c r="AB229" s="76" t="s">
        <v>47</v>
      </c>
      <c r="AC229" s="78" t="s">
        <v>47</v>
      </c>
      <c r="AD229" s="78" t="s">
        <v>47</v>
      </c>
      <c r="AN229" s="77" t="s">
        <v>47</v>
      </c>
      <c r="AO229" s="76" t="s">
        <v>47</v>
      </c>
      <c r="AP229" s="76" t="s">
        <v>47</v>
      </c>
      <c r="AQ229" s="78" t="s">
        <v>47</v>
      </c>
      <c r="AR229" s="78" t="s">
        <v>47</v>
      </c>
    </row>
    <row r="230" spans="1:44" ht="18.95" customHeight="1">
      <c r="A230" s="70">
        <v>23</v>
      </c>
      <c r="B230" s="87" t="s">
        <v>45</v>
      </c>
      <c r="C230" s="88"/>
      <c r="D230" s="89"/>
      <c r="E230" s="90"/>
      <c r="F230" s="91"/>
      <c r="G230" s="76" t="s">
        <v>46</v>
      </c>
      <c r="H230" s="77" t="s">
        <v>47</v>
      </c>
      <c r="I230" s="76" t="s">
        <v>47</v>
      </c>
      <c r="J230" s="76" t="s">
        <v>47</v>
      </c>
      <c r="K230" s="78" t="s">
        <v>47</v>
      </c>
      <c r="L230" s="78" t="s">
        <v>47</v>
      </c>
      <c r="M230" s="92"/>
      <c r="N230" s="118">
        <f>COUNTIF(B208:B238,"X")</f>
        <v>11</v>
      </c>
      <c r="O230" s="119">
        <f>COUNTIF(B208:B238,"F")</f>
        <v>0</v>
      </c>
      <c r="P230" s="119">
        <f>COUNTIF(B208:B238,"O")</f>
        <v>0</v>
      </c>
      <c r="Q230" s="119">
        <f>COUNTIF(B208:B238,"H")</f>
        <v>0</v>
      </c>
      <c r="R230" s="119">
        <f>COUNTIF(B208:B238,"E")</f>
        <v>11</v>
      </c>
      <c r="S230" s="119">
        <f>COUNTIF(B208:B238,"A")</f>
        <v>7</v>
      </c>
      <c r="T230" s="120">
        <f>COUNTIF(B208:B238,"W")</f>
        <v>0</v>
      </c>
      <c r="U230" s="69"/>
      <c r="AA230" s="76" t="s">
        <v>47</v>
      </c>
      <c r="AB230" s="76" t="s">
        <v>47</v>
      </c>
      <c r="AC230" s="78" t="s">
        <v>47</v>
      </c>
      <c r="AD230" s="78" t="s">
        <v>47</v>
      </c>
      <c r="AN230" s="77" t="s">
        <v>47</v>
      </c>
      <c r="AO230" s="76" t="s">
        <v>47</v>
      </c>
      <c r="AP230" s="76" t="s">
        <v>47</v>
      </c>
      <c r="AQ230" s="78" t="s">
        <v>47</v>
      </c>
      <c r="AR230" s="78" t="s">
        <v>47</v>
      </c>
    </row>
    <row r="231" spans="1:44" ht="18.95" customHeight="1" thickBot="1">
      <c r="A231" s="70">
        <v>24</v>
      </c>
      <c r="B231" s="87" t="s">
        <v>45</v>
      </c>
      <c r="C231" s="88"/>
      <c r="D231" s="89"/>
      <c r="E231" s="90"/>
      <c r="F231" s="91"/>
      <c r="G231" s="76" t="s">
        <v>46</v>
      </c>
      <c r="H231" s="77" t="s">
        <v>47</v>
      </c>
      <c r="I231" s="76" t="s">
        <v>47</v>
      </c>
      <c r="J231" s="76" t="s">
        <v>47</v>
      </c>
      <c r="K231" s="78" t="s">
        <v>47</v>
      </c>
      <c r="L231" s="78" t="s">
        <v>47</v>
      </c>
      <c r="M231" s="92"/>
      <c r="N231" s="121"/>
      <c r="O231" s="122"/>
      <c r="P231" s="122"/>
      <c r="Q231" s="122"/>
      <c r="R231" s="122"/>
      <c r="S231" s="122"/>
      <c r="T231" s="123"/>
      <c r="U231" s="69"/>
      <c r="AA231" s="76" t="s">
        <v>47</v>
      </c>
      <c r="AB231" s="76" t="s">
        <v>47</v>
      </c>
      <c r="AC231" s="78" t="s">
        <v>47</v>
      </c>
      <c r="AD231" s="78" t="s">
        <v>47</v>
      </c>
      <c r="AN231" s="77" t="s">
        <v>47</v>
      </c>
      <c r="AO231" s="76" t="s">
        <v>47</v>
      </c>
      <c r="AP231" s="76" t="s">
        <v>47</v>
      </c>
      <c r="AQ231" s="78" t="s">
        <v>47</v>
      </c>
      <c r="AR231" s="78" t="s">
        <v>47</v>
      </c>
    </row>
    <row r="232" spans="1:44" ht="18.95" customHeight="1" thickBot="1">
      <c r="A232" s="70">
        <v>25</v>
      </c>
      <c r="B232" s="87" t="s">
        <v>45</v>
      </c>
      <c r="C232" s="88"/>
      <c r="D232" s="89"/>
      <c r="E232" s="90"/>
      <c r="F232" s="91"/>
      <c r="G232" s="76" t="s">
        <v>46</v>
      </c>
      <c r="H232" s="77" t="s">
        <v>47</v>
      </c>
      <c r="I232" s="76" t="s">
        <v>47</v>
      </c>
      <c r="J232" s="76" t="s">
        <v>47</v>
      </c>
      <c r="K232" s="78" t="s">
        <v>47</v>
      </c>
      <c r="L232" s="78" t="s">
        <v>47</v>
      </c>
      <c r="M232" s="92"/>
      <c r="N232" s="124" t="s">
        <v>115</v>
      </c>
      <c r="O232" s="114" t="s">
        <v>78</v>
      </c>
      <c r="P232" s="114" t="s">
        <v>81</v>
      </c>
      <c r="Q232" s="125" t="s">
        <v>84</v>
      </c>
      <c r="R232" s="114" t="s">
        <v>87</v>
      </c>
      <c r="S232" s="114" t="s">
        <v>4</v>
      </c>
      <c r="T232" s="117" t="s">
        <v>92</v>
      </c>
      <c r="U232" s="69"/>
      <c r="AA232" s="76" t="s">
        <v>47</v>
      </c>
      <c r="AB232" s="76" t="s">
        <v>47</v>
      </c>
      <c r="AC232" s="78" t="s">
        <v>47</v>
      </c>
      <c r="AD232" s="78" t="s">
        <v>47</v>
      </c>
      <c r="AN232" s="77" t="s">
        <v>47</v>
      </c>
      <c r="AO232" s="76" t="s">
        <v>47</v>
      </c>
      <c r="AP232" s="76" t="s">
        <v>47</v>
      </c>
      <c r="AQ232" s="78" t="s">
        <v>47</v>
      </c>
      <c r="AR232" s="78" t="s">
        <v>47</v>
      </c>
    </row>
    <row r="233" spans="1:44" ht="18.95" customHeight="1">
      <c r="A233" s="70">
        <v>26</v>
      </c>
      <c r="B233" s="87" t="s">
        <v>45</v>
      </c>
      <c r="C233" s="88"/>
      <c r="D233" s="89"/>
      <c r="E233" s="90"/>
      <c r="F233" s="91"/>
      <c r="G233" s="76" t="s">
        <v>46</v>
      </c>
      <c r="H233" s="77" t="s">
        <v>47</v>
      </c>
      <c r="I233" s="76" t="s">
        <v>47</v>
      </c>
      <c r="J233" s="76" t="s">
        <v>47</v>
      </c>
      <c r="K233" s="78" t="s">
        <v>47</v>
      </c>
      <c r="L233" s="78" t="s">
        <v>47</v>
      </c>
      <c r="M233" s="92"/>
      <c r="N233" s="126">
        <f>COUNTIF(B208:B238,"P")</f>
        <v>0</v>
      </c>
      <c r="O233" s="127">
        <f>COUNTIF(B208:B238,"N")</f>
        <v>0</v>
      </c>
      <c r="P233" s="127">
        <f>COUNTIF(B208:B238,"S")</f>
        <v>0</v>
      </c>
      <c r="Q233" s="119">
        <f>COUNTIF(B208:B238,"I")</f>
        <v>0</v>
      </c>
      <c r="R233" s="127">
        <f>COUNTIF(B208:B238,"T")</f>
        <v>0</v>
      </c>
      <c r="S233" s="127">
        <f>COUNTIF(B208:B238,"U")</f>
        <v>0</v>
      </c>
      <c r="T233" s="128">
        <f>COUNTIF(B208:B238,"B")</f>
        <v>2</v>
      </c>
      <c r="U233" s="129"/>
      <c r="AA233" s="76" t="s">
        <v>47</v>
      </c>
      <c r="AB233" s="76" t="s">
        <v>47</v>
      </c>
      <c r="AC233" s="78" t="s">
        <v>47</v>
      </c>
      <c r="AD233" s="78" t="s">
        <v>47</v>
      </c>
      <c r="AN233" s="77" t="s">
        <v>47</v>
      </c>
      <c r="AO233" s="76" t="s">
        <v>47</v>
      </c>
      <c r="AP233" s="76" t="s">
        <v>47</v>
      </c>
      <c r="AQ233" s="78" t="s">
        <v>47</v>
      </c>
      <c r="AR233" s="78" t="s">
        <v>47</v>
      </c>
    </row>
    <row r="234" spans="1:44" ht="18.95" customHeight="1" thickBot="1">
      <c r="A234" s="70">
        <v>27</v>
      </c>
      <c r="B234" s="87" t="s">
        <v>45</v>
      </c>
      <c r="C234" s="88"/>
      <c r="D234" s="89"/>
      <c r="E234" s="90"/>
      <c r="F234" s="91"/>
      <c r="G234" s="76" t="s">
        <v>46</v>
      </c>
      <c r="H234" s="77" t="s">
        <v>47</v>
      </c>
      <c r="I234" s="76" t="s">
        <v>47</v>
      </c>
      <c r="J234" s="76" t="s">
        <v>47</v>
      </c>
      <c r="K234" s="78" t="s">
        <v>47</v>
      </c>
      <c r="L234" s="78" t="s">
        <v>47</v>
      </c>
      <c r="M234" s="92"/>
      <c r="N234" s="130"/>
      <c r="O234" s="131"/>
      <c r="P234" s="131"/>
      <c r="Q234" s="122"/>
      <c r="R234" s="131"/>
      <c r="S234" s="131"/>
      <c r="T234" s="132"/>
      <c r="U234" s="69"/>
      <c r="AA234" s="76" t="s">
        <v>47</v>
      </c>
      <c r="AB234" s="76" t="s">
        <v>47</v>
      </c>
      <c r="AC234" s="78" t="s">
        <v>47</v>
      </c>
      <c r="AD234" s="78" t="s">
        <v>47</v>
      </c>
      <c r="AN234" s="77" t="s">
        <v>47</v>
      </c>
      <c r="AO234" s="76" t="s">
        <v>47</v>
      </c>
      <c r="AP234" s="76" t="s">
        <v>47</v>
      </c>
      <c r="AQ234" s="78" t="s">
        <v>47</v>
      </c>
      <c r="AR234" s="78" t="s">
        <v>47</v>
      </c>
    </row>
    <row r="235" spans="1:44" ht="18.95" customHeight="1" thickBot="1">
      <c r="A235" s="70">
        <v>28</v>
      </c>
      <c r="B235" s="87" t="s">
        <v>45</v>
      </c>
      <c r="C235" s="88"/>
      <c r="D235" s="89"/>
      <c r="E235" s="90"/>
      <c r="F235" s="91"/>
      <c r="G235" s="76" t="s">
        <v>46</v>
      </c>
      <c r="H235" s="77" t="s">
        <v>47</v>
      </c>
      <c r="I235" s="76" t="s">
        <v>47</v>
      </c>
      <c r="J235" s="76" t="s">
        <v>47</v>
      </c>
      <c r="K235" s="78" t="s">
        <v>47</v>
      </c>
      <c r="L235" s="78" t="s">
        <v>47</v>
      </c>
      <c r="M235" s="92"/>
      <c r="N235" s="124" t="s">
        <v>95</v>
      </c>
      <c r="O235" s="114" t="s">
        <v>98</v>
      </c>
      <c r="P235" s="114" t="s">
        <v>101</v>
      </c>
      <c r="Q235" s="125" t="s">
        <v>104</v>
      </c>
      <c r="R235" s="114" t="s">
        <v>107</v>
      </c>
      <c r="S235" s="114" t="s">
        <v>72</v>
      </c>
      <c r="T235" s="133" t="s">
        <v>116</v>
      </c>
      <c r="U235" s="69"/>
      <c r="AA235" s="76" t="s">
        <v>47</v>
      </c>
      <c r="AB235" s="76" t="s">
        <v>47</v>
      </c>
      <c r="AC235" s="78" t="s">
        <v>47</v>
      </c>
      <c r="AD235" s="78" t="s">
        <v>47</v>
      </c>
      <c r="AN235" s="77" t="s">
        <v>47</v>
      </c>
      <c r="AO235" s="76" t="s">
        <v>47</v>
      </c>
      <c r="AP235" s="76" t="s">
        <v>47</v>
      </c>
      <c r="AQ235" s="78" t="s">
        <v>47</v>
      </c>
      <c r="AR235" s="78" t="s">
        <v>47</v>
      </c>
    </row>
    <row r="236" spans="1:44" ht="18.95" customHeight="1">
      <c r="A236" s="70">
        <v>29</v>
      </c>
      <c r="B236" s="87" t="s">
        <v>45</v>
      </c>
      <c r="C236" s="88"/>
      <c r="D236" s="89"/>
      <c r="E236" s="90"/>
      <c r="F236" s="91"/>
      <c r="G236" s="76" t="s">
        <v>46</v>
      </c>
      <c r="H236" s="77" t="s">
        <v>47</v>
      </c>
      <c r="I236" s="76" t="s">
        <v>47</v>
      </c>
      <c r="J236" s="76" t="s">
        <v>47</v>
      </c>
      <c r="K236" s="78" t="s">
        <v>47</v>
      </c>
      <c r="L236" s="78" t="s">
        <v>47</v>
      </c>
      <c r="M236" s="92"/>
      <c r="N236" s="118">
        <f>COUNTIF(B208:B238,"Q")</f>
        <v>0</v>
      </c>
      <c r="O236" s="119">
        <f>COUNTIF(B208:B238,"D")</f>
        <v>0</v>
      </c>
      <c r="P236" s="119">
        <f>COUNTIF(B208:B238,"R")</f>
        <v>0</v>
      </c>
      <c r="Q236" s="119">
        <f>COUNTIF(B208:B238,"J")</f>
        <v>0</v>
      </c>
      <c r="R236" s="119">
        <f>COUNTIF(B208:B238,"L")</f>
        <v>0</v>
      </c>
      <c r="S236" s="119">
        <f>COUNTIF(B208:B238,"K")</f>
        <v>0</v>
      </c>
      <c r="T236" s="134">
        <f>SUM(N230:T231,N233:T234,N236:S237)</f>
        <v>31</v>
      </c>
      <c r="U236" s="69"/>
      <c r="Z236" s="221">
        <f>$T$236</f>
        <v>31</v>
      </c>
      <c r="AA236" s="76" t="s">
        <v>47</v>
      </c>
      <c r="AB236" s="76" t="s">
        <v>47</v>
      </c>
      <c r="AC236" s="78" t="s">
        <v>47</v>
      </c>
      <c r="AD236" s="78" t="s">
        <v>47</v>
      </c>
      <c r="AN236" s="77" t="s">
        <v>47</v>
      </c>
      <c r="AO236" s="76" t="s">
        <v>47</v>
      </c>
      <c r="AP236" s="76" t="s">
        <v>47</v>
      </c>
      <c r="AQ236" s="78" t="s">
        <v>47</v>
      </c>
      <c r="AR236" s="78" t="s">
        <v>47</v>
      </c>
    </row>
    <row r="237" spans="1:44" ht="18.95" customHeight="1" thickBot="1">
      <c r="A237" s="70">
        <v>30</v>
      </c>
      <c r="B237" s="87" t="s">
        <v>45</v>
      </c>
      <c r="C237" s="88"/>
      <c r="D237" s="89"/>
      <c r="E237" s="90"/>
      <c r="F237" s="91"/>
      <c r="G237" s="76" t="s">
        <v>46</v>
      </c>
      <c r="H237" s="77" t="s">
        <v>47</v>
      </c>
      <c r="I237" s="76" t="s">
        <v>47</v>
      </c>
      <c r="J237" s="76" t="s">
        <v>47</v>
      </c>
      <c r="K237" s="78" t="s">
        <v>47</v>
      </c>
      <c r="L237" s="78" t="s">
        <v>47</v>
      </c>
      <c r="M237" s="92"/>
      <c r="N237" s="121"/>
      <c r="O237" s="122"/>
      <c r="P237" s="122"/>
      <c r="Q237" s="122"/>
      <c r="R237" s="122"/>
      <c r="S237" s="122"/>
      <c r="T237" s="135"/>
      <c r="U237" s="69"/>
      <c r="AA237" s="76" t="s">
        <v>47</v>
      </c>
      <c r="AB237" s="76" t="s">
        <v>47</v>
      </c>
      <c r="AC237" s="78" t="s">
        <v>47</v>
      </c>
      <c r="AD237" s="78" t="s">
        <v>47</v>
      </c>
      <c r="AN237" s="77" t="s">
        <v>47</v>
      </c>
      <c r="AO237" s="76" t="s">
        <v>47</v>
      </c>
      <c r="AP237" s="76" t="s">
        <v>47</v>
      </c>
      <c r="AQ237" s="78" t="s">
        <v>47</v>
      </c>
      <c r="AR237" s="78" t="s">
        <v>47</v>
      </c>
    </row>
    <row r="238" spans="1:44" ht="18.95" customHeight="1" thickBot="1">
      <c r="A238" s="70">
        <v>31</v>
      </c>
      <c r="B238" s="136" t="s">
        <v>45</v>
      </c>
      <c r="C238" s="104"/>
      <c r="D238" s="105"/>
      <c r="E238" s="90"/>
      <c r="F238" s="137"/>
      <c r="G238" s="138" t="s">
        <v>46</v>
      </c>
      <c r="H238" s="77" t="s">
        <v>47</v>
      </c>
      <c r="I238" s="76" t="s">
        <v>47</v>
      </c>
      <c r="J238" s="76" t="s">
        <v>47</v>
      </c>
      <c r="K238" s="78" t="s">
        <v>47</v>
      </c>
      <c r="L238" s="78" t="s">
        <v>47</v>
      </c>
      <c r="M238" s="92"/>
      <c r="N238" s="139"/>
      <c r="O238" s="140"/>
      <c r="P238" s="140"/>
      <c r="Q238" s="140"/>
      <c r="R238" s="140"/>
      <c r="S238" s="140"/>
      <c r="T238" s="141"/>
      <c r="U238" s="69"/>
      <c r="AA238" s="76" t="s">
        <v>47</v>
      </c>
      <c r="AB238" s="76" t="s">
        <v>47</v>
      </c>
      <c r="AC238" s="78" t="s">
        <v>47</v>
      </c>
      <c r="AD238" s="78" t="s">
        <v>47</v>
      </c>
      <c r="AN238" s="77" t="s">
        <v>47</v>
      </c>
      <c r="AO238" s="76" t="s">
        <v>47</v>
      </c>
      <c r="AP238" s="76" t="s">
        <v>47</v>
      </c>
      <c r="AQ238" s="78" t="s">
        <v>47</v>
      </c>
      <c r="AR238" s="78" t="s">
        <v>47</v>
      </c>
    </row>
    <row r="239" spans="1:44" ht="24" customHeight="1" thickBot="1">
      <c r="A239" s="142" t="s">
        <v>116</v>
      </c>
      <c r="B239" s="143">
        <v>11</v>
      </c>
      <c r="C239" s="144"/>
      <c r="D239" s="144"/>
      <c r="E239" s="145">
        <v>0.95833333333333337</v>
      </c>
      <c r="F239" s="146"/>
      <c r="G239" s="143">
        <v>29</v>
      </c>
      <c r="H239" s="147">
        <v>9</v>
      </c>
      <c r="I239" s="148">
        <v>4</v>
      </c>
      <c r="J239" s="149"/>
      <c r="K239" s="148">
        <v>0</v>
      </c>
      <c r="L239" s="149"/>
      <c r="M239" s="150"/>
      <c r="N239" s="151" t="s">
        <v>45</v>
      </c>
      <c r="O239" s="152"/>
      <c r="P239" s="152"/>
      <c r="Q239" s="153"/>
      <c r="R239" s="152"/>
      <c r="S239" s="152"/>
      <c r="T239" s="154"/>
      <c r="U239" s="69"/>
      <c r="AA239" s="155">
        <v>0</v>
      </c>
      <c r="AB239" s="156"/>
      <c r="AC239" s="155">
        <v>0</v>
      </c>
      <c r="AD239" s="156"/>
      <c r="AN239" s="147">
        <v>0</v>
      </c>
      <c r="AO239" s="148">
        <v>0</v>
      </c>
      <c r="AP239" s="149"/>
      <c r="AQ239" s="148">
        <v>0</v>
      </c>
      <c r="AR239" s="149"/>
    </row>
    <row r="240" spans="1:44" ht="41.25" customHeight="1" thickTop="1" thickBot="1">
      <c r="A240" s="157" t="s">
        <v>117</v>
      </c>
      <c r="B240" s="158"/>
      <c r="C240" s="158"/>
      <c r="D240" s="158"/>
      <c r="E240" s="159"/>
      <c r="F240" s="160"/>
      <c r="G240" s="160"/>
      <c r="H240" s="160"/>
      <c r="I240" s="160"/>
      <c r="J240" s="160"/>
      <c r="K240" s="161"/>
      <c r="L240" s="161"/>
      <c r="M240" s="161"/>
      <c r="N240" s="161"/>
      <c r="O240" s="161"/>
      <c r="P240" s="161"/>
      <c r="Q240" s="162" t="s">
        <v>118</v>
      </c>
      <c r="R240" s="158"/>
      <c r="S240" s="158"/>
      <c r="T240" s="160"/>
      <c r="U240" s="163"/>
      <c r="AA240" s="164"/>
      <c r="AB240" s="164"/>
      <c r="AC240" s="165"/>
      <c r="AD240" s="165"/>
      <c r="AN240" s="160"/>
      <c r="AO240" s="160"/>
      <c r="AP240" s="160"/>
      <c r="AQ240" s="161"/>
      <c r="AR240" s="161"/>
    </row>
    <row r="241" spans="1:44" ht="39.75" customHeight="1" thickTop="1" thickBot="1">
      <c r="A241" s="1" t="s">
        <v>0</v>
      </c>
      <c r="B241" s="2"/>
      <c r="C241" s="2"/>
      <c r="D241" s="2"/>
      <c r="E241" s="2"/>
      <c r="F241" s="2"/>
      <c r="G241" s="2"/>
      <c r="H241" s="2"/>
      <c r="I241" s="3"/>
      <c r="J241" s="3"/>
      <c r="K241" s="3"/>
      <c r="L241" s="3"/>
      <c r="M241" s="4" t="s">
        <v>1</v>
      </c>
      <c r="N241" s="4"/>
      <c r="O241" s="4"/>
      <c r="P241" s="4"/>
      <c r="Q241" s="5"/>
      <c r="R241" s="4"/>
      <c r="S241" s="4"/>
      <c r="T241" s="6" t="s">
        <v>2</v>
      </c>
      <c r="U241" s="7"/>
      <c r="AA241" s="3"/>
      <c r="AB241" s="3"/>
      <c r="AC241" s="3"/>
      <c r="AD241" s="3"/>
      <c r="AN241" s="2"/>
      <c r="AO241" s="3"/>
      <c r="AP241" s="3"/>
      <c r="AQ241" s="3"/>
      <c r="AR241" s="3"/>
    </row>
    <row r="242" spans="1:44" ht="27" customHeight="1">
      <c r="A242" s="9" t="s">
        <v>3</v>
      </c>
      <c r="B242" s="10"/>
      <c r="C242" s="11"/>
      <c r="D242" s="12">
        <v>0.45833333333333331</v>
      </c>
      <c r="E242" s="13" t="s">
        <v>4</v>
      </c>
      <c r="F242" s="14"/>
      <c r="G242" s="14"/>
      <c r="H242" s="14"/>
      <c r="I242" s="14"/>
      <c r="J242" s="14"/>
      <c r="K242" s="14"/>
      <c r="L242" s="14"/>
      <c r="M242" s="15" t="s">
        <v>5</v>
      </c>
      <c r="N242" s="220" t="str">
        <f ca="1">OFFSET(name!$B$1,MATCH(C244,Lab_NO,0),0)</f>
        <v xml:space="preserve">HESHAM FATHEY MOSSA </v>
      </c>
      <c r="O242" s="220"/>
      <c r="P242" s="220"/>
      <c r="Q242" s="220"/>
      <c r="R242" s="220"/>
      <c r="S242" s="16" t="s">
        <v>7</v>
      </c>
      <c r="T242" s="17"/>
      <c r="AA242" s="14"/>
      <c r="AB242" s="14"/>
      <c r="AC242" s="14"/>
      <c r="AD242" s="14"/>
      <c r="AN242" s="14"/>
      <c r="AO242" s="14"/>
      <c r="AP242" s="14"/>
      <c r="AQ242" s="14"/>
      <c r="AR242" s="14"/>
    </row>
    <row r="243" spans="1:44" ht="33" customHeight="1">
      <c r="A243" s="19" t="s">
        <v>9</v>
      </c>
      <c r="B243" s="20"/>
      <c r="C243" s="20"/>
      <c r="D243" s="20"/>
      <c r="E243" s="20"/>
      <c r="F243" s="20"/>
      <c r="G243" s="21"/>
      <c r="H243" s="22"/>
      <c r="I243" s="22"/>
      <c r="J243" s="22"/>
      <c r="K243" s="22"/>
      <c r="L243" s="23" t="s">
        <v>10</v>
      </c>
      <c r="M243" s="15" t="s">
        <v>11</v>
      </c>
      <c r="N243" s="24" t="str">
        <f ca="1">OFFSET(name!$B$1,MATCH(C244,Lab_NO,0),2)</f>
        <v>ADM.</v>
      </c>
      <c r="O243" s="24"/>
      <c r="P243" s="24"/>
      <c r="Q243" s="24"/>
      <c r="R243" s="24"/>
      <c r="S243" s="16" t="s">
        <v>13</v>
      </c>
      <c r="T243" s="17"/>
      <c r="U243" s="25"/>
      <c r="V243" s="26"/>
      <c r="W243" s="26"/>
      <c r="X243" s="25"/>
      <c r="Y243" s="25"/>
      <c r="AA243" s="22"/>
      <c r="AB243" s="22"/>
      <c r="AC243" s="22"/>
      <c r="AD243" s="27" t="s">
        <v>14</v>
      </c>
      <c r="AN243" s="22"/>
      <c r="AO243" s="22"/>
      <c r="AP243" s="22"/>
      <c r="AQ243" s="22"/>
      <c r="AR243" s="23" t="s">
        <v>10</v>
      </c>
    </row>
    <row r="244" spans="1:44" ht="30" customHeight="1" thickBot="1">
      <c r="A244" s="28" t="s">
        <v>16</v>
      </c>
      <c r="B244" s="29"/>
      <c r="C244" s="30">
        <f>INDEX(Lab_NO,INT(ROW()/40)+1)</f>
        <v>1854</v>
      </c>
      <c r="D244" s="30"/>
      <c r="E244" s="31"/>
      <c r="F244" s="32" t="s">
        <v>18</v>
      </c>
      <c r="G244" s="33"/>
      <c r="H244" s="34"/>
      <c r="I244" s="34"/>
      <c r="J244" s="34"/>
      <c r="K244" s="34"/>
      <c r="L244" s="34"/>
      <c r="M244" s="35" t="s">
        <v>19</v>
      </c>
      <c r="N244" s="219" t="s">
        <v>20</v>
      </c>
      <c r="O244" s="219"/>
      <c r="P244" s="219"/>
      <c r="Q244" s="219"/>
      <c r="R244" s="219"/>
      <c r="S244" s="36" t="s">
        <v>21</v>
      </c>
      <c r="T244" s="37"/>
      <c r="U244" s="38"/>
      <c r="V244" s="38"/>
      <c r="X244" s="25"/>
      <c r="AA244" s="39"/>
      <c r="AB244" s="39"/>
      <c r="AC244" s="39"/>
      <c r="AD244" s="39"/>
      <c r="AN244" s="34"/>
      <c r="AO244" s="34"/>
      <c r="AP244" s="34"/>
      <c r="AQ244" s="34"/>
      <c r="AR244" s="34"/>
    </row>
    <row r="245" spans="1:44" ht="21.75" customHeight="1" thickTop="1">
      <c r="A245" s="40" t="s">
        <v>23</v>
      </c>
      <c r="B245" s="41" t="s">
        <v>24</v>
      </c>
      <c r="C245" s="42" t="s">
        <v>25</v>
      </c>
      <c r="D245" s="43"/>
      <c r="E245" s="44"/>
      <c r="F245" s="45" t="s">
        <v>26</v>
      </c>
      <c r="G245" s="42"/>
      <c r="H245" s="43" t="s">
        <v>27</v>
      </c>
      <c r="I245" s="44"/>
      <c r="J245" s="44"/>
      <c r="K245" s="44"/>
      <c r="L245" s="46" t="s">
        <v>28</v>
      </c>
      <c r="M245" s="47"/>
      <c r="N245" s="48" t="s">
        <v>29</v>
      </c>
      <c r="O245" s="49"/>
      <c r="P245" s="49"/>
      <c r="Q245" s="49"/>
      <c r="R245" s="49"/>
      <c r="S245" s="49"/>
      <c r="T245" s="50"/>
      <c r="AA245" s="44"/>
      <c r="AB245" s="44"/>
      <c r="AC245" s="44"/>
      <c r="AD245" s="46" t="s">
        <v>28</v>
      </c>
      <c r="AN245" s="43" t="s">
        <v>27</v>
      </c>
      <c r="AO245" s="44"/>
      <c r="AP245" s="44"/>
      <c r="AQ245" s="44"/>
      <c r="AR245" s="46" t="s">
        <v>28</v>
      </c>
    </row>
    <row r="246" spans="1:44" ht="18.75" customHeight="1">
      <c r="A246" s="51" t="s">
        <v>31</v>
      </c>
      <c r="B246" s="52" t="s">
        <v>32</v>
      </c>
      <c r="C246" s="53">
        <v>1</v>
      </c>
      <c r="D246" s="53">
        <v>1.25</v>
      </c>
      <c r="E246" s="53">
        <v>1.7</v>
      </c>
      <c r="F246" s="53">
        <v>2</v>
      </c>
      <c r="G246" s="54" t="s">
        <v>33</v>
      </c>
      <c r="H246" s="54" t="s">
        <v>34</v>
      </c>
      <c r="I246" s="55" t="s">
        <v>35</v>
      </c>
      <c r="J246" s="56"/>
      <c r="K246" s="55" t="s">
        <v>36</v>
      </c>
      <c r="L246" s="56"/>
      <c r="M246" s="54" t="s">
        <v>37</v>
      </c>
      <c r="N246" s="57"/>
      <c r="O246" s="58"/>
      <c r="P246" s="58"/>
      <c r="Q246" s="58"/>
      <c r="R246" s="58"/>
      <c r="S246" s="58"/>
      <c r="T246" s="59"/>
      <c r="AA246" s="55" t="s">
        <v>35</v>
      </c>
      <c r="AB246" s="56"/>
      <c r="AC246" s="55" t="s">
        <v>36</v>
      </c>
      <c r="AD246" s="56"/>
      <c r="AN246" s="54" t="s">
        <v>34</v>
      </c>
      <c r="AO246" s="55" t="s">
        <v>35</v>
      </c>
      <c r="AP246" s="56"/>
      <c r="AQ246" s="55" t="s">
        <v>36</v>
      </c>
      <c r="AR246" s="56"/>
    </row>
    <row r="247" spans="1:44" ht="18.75" customHeight="1" thickBot="1">
      <c r="A247" s="60"/>
      <c r="B247" s="61"/>
      <c r="C247" s="62"/>
      <c r="D247" s="62"/>
      <c r="E247" s="62"/>
      <c r="F247" s="62"/>
      <c r="G247" s="63" t="s">
        <v>39</v>
      </c>
      <c r="H247" s="63" t="s">
        <v>40</v>
      </c>
      <c r="I247" s="64" t="s">
        <v>41</v>
      </c>
      <c r="J247" s="65"/>
      <c r="K247" s="64" t="s">
        <v>42</v>
      </c>
      <c r="L247" s="65"/>
      <c r="M247" s="63" t="s">
        <v>43</v>
      </c>
      <c r="N247" s="66"/>
      <c r="O247" s="67"/>
      <c r="P247" s="67"/>
      <c r="Q247" s="67"/>
      <c r="R247" s="67"/>
      <c r="S247" s="67"/>
      <c r="T247" s="68"/>
      <c r="U247" s="69"/>
      <c r="AA247" s="64" t="s">
        <v>41</v>
      </c>
      <c r="AB247" s="65"/>
      <c r="AC247" s="64" t="s">
        <v>42</v>
      </c>
      <c r="AD247" s="65"/>
      <c r="AN247" s="63" t="s">
        <v>40</v>
      </c>
      <c r="AO247" s="64" t="s">
        <v>41</v>
      </c>
      <c r="AP247" s="65"/>
      <c r="AQ247" s="64" t="s">
        <v>42</v>
      </c>
      <c r="AR247" s="65"/>
    </row>
    <row r="248" spans="1:44" ht="18.75" customHeight="1" thickTop="1">
      <c r="A248" s="70">
        <v>1</v>
      </c>
      <c r="B248" s="71" t="s">
        <v>45</v>
      </c>
      <c r="C248" s="72"/>
      <c r="D248" s="73"/>
      <c r="E248" s="74"/>
      <c r="F248" s="75"/>
      <c r="G248" s="76" t="s">
        <v>46</v>
      </c>
      <c r="H248" s="77" t="s">
        <v>47</v>
      </c>
      <c r="I248" s="76" t="s">
        <v>47</v>
      </c>
      <c r="J248" s="76" t="s">
        <v>47</v>
      </c>
      <c r="K248" s="78" t="s">
        <v>47</v>
      </c>
      <c r="L248" s="78" t="s">
        <v>47</v>
      </c>
      <c r="M248" s="79"/>
      <c r="N248" s="80" t="s">
        <v>48</v>
      </c>
      <c r="O248" s="81"/>
      <c r="P248" s="82"/>
      <c r="Q248" s="83" t="s">
        <v>49</v>
      </c>
      <c r="R248" s="84" t="s">
        <v>50</v>
      </c>
      <c r="S248" s="85"/>
      <c r="T248" s="86"/>
      <c r="U248" s="69" t="s">
        <v>1</v>
      </c>
      <c r="AA248" s="76" t="s">
        <v>47</v>
      </c>
      <c r="AB248" s="76" t="s">
        <v>47</v>
      </c>
      <c r="AC248" s="78" t="s">
        <v>47</v>
      </c>
      <c r="AD248" s="78" t="s">
        <v>47</v>
      </c>
      <c r="AN248" s="77" t="s">
        <v>47</v>
      </c>
      <c r="AO248" s="76" t="s">
        <v>47</v>
      </c>
      <c r="AP248" s="76" t="s">
        <v>47</v>
      </c>
      <c r="AQ248" s="78" t="s">
        <v>47</v>
      </c>
      <c r="AR248" s="78" t="s">
        <v>47</v>
      </c>
    </row>
    <row r="249" spans="1:44" ht="18.95" customHeight="1">
      <c r="A249" s="70">
        <v>2</v>
      </c>
      <c r="B249" s="87" t="s">
        <v>45</v>
      </c>
      <c r="C249" s="88"/>
      <c r="D249" s="89"/>
      <c r="E249" s="90"/>
      <c r="F249" s="91"/>
      <c r="G249" s="76" t="s">
        <v>46</v>
      </c>
      <c r="H249" s="77" t="s">
        <v>47</v>
      </c>
      <c r="I249" s="76" t="s">
        <v>47</v>
      </c>
      <c r="J249" s="76" t="s">
        <v>47</v>
      </c>
      <c r="K249" s="78" t="s">
        <v>47</v>
      </c>
      <c r="L249" s="78" t="s">
        <v>47</v>
      </c>
      <c r="M249" s="92"/>
      <c r="N249" s="93" t="s">
        <v>52</v>
      </c>
      <c r="O249" s="94"/>
      <c r="P249" s="95"/>
      <c r="Q249" s="96" t="s">
        <v>53</v>
      </c>
      <c r="R249" s="84" t="s">
        <v>54</v>
      </c>
      <c r="S249" s="85"/>
      <c r="T249" s="86"/>
      <c r="U249" s="69"/>
      <c r="AA249" s="76" t="s">
        <v>47</v>
      </c>
      <c r="AB249" s="76" t="s">
        <v>47</v>
      </c>
      <c r="AC249" s="78" t="s">
        <v>47</v>
      </c>
      <c r="AD249" s="78" t="s">
        <v>47</v>
      </c>
      <c r="AN249" s="77" t="s">
        <v>47</v>
      </c>
      <c r="AO249" s="76" t="s">
        <v>47</v>
      </c>
      <c r="AP249" s="76" t="s">
        <v>47</v>
      </c>
      <c r="AQ249" s="78" t="s">
        <v>47</v>
      </c>
      <c r="AR249" s="78" t="s">
        <v>47</v>
      </c>
    </row>
    <row r="250" spans="1:44" ht="18.95" customHeight="1">
      <c r="A250" s="70">
        <v>3</v>
      </c>
      <c r="B250" s="87" t="s">
        <v>45</v>
      </c>
      <c r="C250" s="88"/>
      <c r="D250" s="89"/>
      <c r="E250" s="90"/>
      <c r="F250" s="91"/>
      <c r="G250" s="76" t="s">
        <v>46</v>
      </c>
      <c r="H250" s="77" t="s">
        <v>47</v>
      </c>
      <c r="I250" s="76" t="s">
        <v>47</v>
      </c>
      <c r="J250" s="76" t="s">
        <v>47</v>
      </c>
      <c r="K250" s="78" t="s">
        <v>47</v>
      </c>
      <c r="L250" s="78" t="s">
        <v>47</v>
      </c>
      <c r="M250" s="92"/>
      <c r="N250" s="93" t="s">
        <v>56</v>
      </c>
      <c r="O250" s="94"/>
      <c r="P250" s="95"/>
      <c r="Q250" s="96" t="s">
        <v>57</v>
      </c>
      <c r="R250" s="84" t="s">
        <v>58</v>
      </c>
      <c r="S250" s="85"/>
      <c r="T250" s="86"/>
      <c r="U250" s="69"/>
      <c r="AA250" s="76" t="s">
        <v>47</v>
      </c>
      <c r="AB250" s="76" t="s">
        <v>47</v>
      </c>
      <c r="AC250" s="78" t="s">
        <v>47</v>
      </c>
      <c r="AD250" s="78" t="s">
        <v>47</v>
      </c>
      <c r="AN250" s="77" t="s">
        <v>47</v>
      </c>
      <c r="AO250" s="76" t="s">
        <v>47</v>
      </c>
      <c r="AP250" s="76" t="s">
        <v>47</v>
      </c>
      <c r="AQ250" s="78" t="s">
        <v>47</v>
      </c>
      <c r="AR250" s="78" t="s">
        <v>47</v>
      </c>
    </row>
    <row r="251" spans="1:44" ht="18.95" customHeight="1">
      <c r="A251" s="70">
        <v>4</v>
      </c>
      <c r="B251" s="87" t="s">
        <v>45</v>
      </c>
      <c r="C251" s="88"/>
      <c r="D251" s="89"/>
      <c r="E251" s="90"/>
      <c r="F251" s="91"/>
      <c r="G251" s="76" t="s">
        <v>46</v>
      </c>
      <c r="H251" s="77" t="s">
        <v>47</v>
      </c>
      <c r="I251" s="76" t="s">
        <v>47</v>
      </c>
      <c r="J251" s="76" t="s">
        <v>47</v>
      </c>
      <c r="K251" s="78" t="s">
        <v>47</v>
      </c>
      <c r="L251" s="78" t="s">
        <v>47</v>
      </c>
      <c r="M251" s="92"/>
      <c r="N251" s="93" t="s">
        <v>60</v>
      </c>
      <c r="O251" s="94"/>
      <c r="P251" s="95"/>
      <c r="Q251" s="96" t="s">
        <v>61</v>
      </c>
      <c r="R251" s="84" t="s">
        <v>62</v>
      </c>
      <c r="S251" s="85"/>
      <c r="T251" s="86"/>
      <c r="U251" s="69"/>
      <c r="AA251" s="76" t="s">
        <v>47</v>
      </c>
      <c r="AB251" s="76" t="s">
        <v>47</v>
      </c>
      <c r="AC251" s="78" t="s">
        <v>47</v>
      </c>
      <c r="AD251" s="78" t="s">
        <v>47</v>
      </c>
      <c r="AN251" s="77" t="s">
        <v>47</v>
      </c>
      <c r="AO251" s="76" t="s">
        <v>47</v>
      </c>
      <c r="AP251" s="76" t="s">
        <v>47</v>
      </c>
      <c r="AQ251" s="78" t="s">
        <v>47</v>
      </c>
      <c r="AR251" s="78" t="s">
        <v>47</v>
      </c>
    </row>
    <row r="252" spans="1:44" ht="18.95" customHeight="1">
      <c r="A252" s="70">
        <v>5</v>
      </c>
      <c r="B252" s="87" t="s">
        <v>45</v>
      </c>
      <c r="C252" s="88"/>
      <c r="D252" s="89"/>
      <c r="E252" s="90"/>
      <c r="F252" s="91"/>
      <c r="G252" s="76" t="s">
        <v>46</v>
      </c>
      <c r="H252" s="77" t="s">
        <v>47</v>
      </c>
      <c r="I252" s="76" t="s">
        <v>47</v>
      </c>
      <c r="J252" s="76" t="s">
        <v>47</v>
      </c>
      <c r="K252" s="78" t="s">
        <v>47</v>
      </c>
      <c r="L252" s="78" t="s">
        <v>47</v>
      </c>
      <c r="M252" s="92"/>
      <c r="N252" s="97" t="s">
        <v>64</v>
      </c>
      <c r="O252" s="98"/>
      <c r="P252" s="99"/>
      <c r="Q252" s="100" t="s">
        <v>45</v>
      </c>
      <c r="R252" s="101" t="s">
        <v>65</v>
      </c>
      <c r="S252" s="102"/>
      <c r="T252" s="103"/>
      <c r="U252" s="69"/>
      <c r="AA252" s="76" t="s">
        <v>47</v>
      </c>
      <c r="AB252" s="76" t="s">
        <v>47</v>
      </c>
      <c r="AC252" s="78" t="s">
        <v>47</v>
      </c>
      <c r="AD252" s="78" t="s">
        <v>47</v>
      </c>
      <c r="AN252" s="77" t="s">
        <v>47</v>
      </c>
      <c r="AO252" s="76" t="s">
        <v>47</v>
      </c>
      <c r="AP252" s="76" t="s">
        <v>47</v>
      </c>
      <c r="AQ252" s="78" t="s">
        <v>47</v>
      </c>
      <c r="AR252" s="78" t="s">
        <v>47</v>
      </c>
    </row>
    <row r="253" spans="1:44" ht="18.95" customHeight="1">
      <c r="A253" s="70">
        <v>6</v>
      </c>
      <c r="B253" s="87" t="s">
        <v>45</v>
      </c>
      <c r="C253" s="88"/>
      <c r="D253" s="89"/>
      <c r="E253" s="90"/>
      <c r="F253" s="91"/>
      <c r="G253" s="76" t="s">
        <v>46</v>
      </c>
      <c r="H253" s="77" t="s">
        <v>47</v>
      </c>
      <c r="I253" s="76" t="s">
        <v>47</v>
      </c>
      <c r="J253" s="76" t="s">
        <v>47</v>
      </c>
      <c r="K253" s="78" t="s">
        <v>47</v>
      </c>
      <c r="L253" s="78" t="s">
        <v>47</v>
      </c>
      <c r="M253" s="92"/>
      <c r="N253" s="97" t="s">
        <v>67</v>
      </c>
      <c r="O253" s="98"/>
      <c r="P253" s="99"/>
      <c r="Q253" s="100" t="s">
        <v>68</v>
      </c>
      <c r="R253" s="101" t="s">
        <v>69</v>
      </c>
      <c r="S253" s="102"/>
      <c r="T253" s="103"/>
      <c r="U253" s="69" t="s">
        <v>1</v>
      </c>
      <c r="AA253" s="76" t="s">
        <v>47</v>
      </c>
      <c r="AB253" s="76" t="s">
        <v>47</v>
      </c>
      <c r="AC253" s="78" t="s">
        <v>47</v>
      </c>
      <c r="AD253" s="78" t="s">
        <v>47</v>
      </c>
      <c r="AN253" s="77" t="s">
        <v>47</v>
      </c>
      <c r="AO253" s="76" t="s">
        <v>47</v>
      </c>
      <c r="AP253" s="76" t="s">
        <v>47</v>
      </c>
      <c r="AQ253" s="78" t="s">
        <v>47</v>
      </c>
      <c r="AR253" s="78" t="s">
        <v>47</v>
      </c>
    </row>
    <row r="254" spans="1:44" ht="18.95" customHeight="1">
      <c r="A254" s="70">
        <v>7</v>
      </c>
      <c r="B254" s="87" t="s">
        <v>45</v>
      </c>
      <c r="C254" s="88"/>
      <c r="D254" s="89"/>
      <c r="E254" s="90"/>
      <c r="F254" s="91"/>
      <c r="G254" s="76" t="s">
        <v>46</v>
      </c>
      <c r="H254" s="77" t="s">
        <v>47</v>
      </c>
      <c r="I254" s="76" t="s">
        <v>47</v>
      </c>
      <c r="J254" s="76" t="s">
        <v>47</v>
      </c>
      <c r="K254" s="78" t="s">
        <v>47</v>
      </c>
      <c r="L254" s="78" t="s">
        <v>47</v>
      </c>
      <c r="M254" s="92"/>
      <c r="N254" s="93" t="s">
        <v>71</v>
      </c>
      <c r="O254" s="94"/>
      <c r="P254" s="95"/>
      <c r="Q254" s="96" t="s">
        <v>72</v>
      </c>
      <c r="R254" s="84" t="s">
        <v>73</v>
      </c>
      <c r="S254" s="85"/>
      <c r="T254" s="86"/>
      <c r="U254" s="69" t="s">
        <v>1</v>
      </c>
      <c r="AA254" s="76" t="s">
        <v>47</v>
      </c>
      <c r="AB254" s="76" t="s">
        <v>47</v>
      </c>
      <c r="AC254" s="78" t="s">
        <v>47</v>
      </c>
      <c r="AD254" s="78" t="s">
        <v>47</v>
      </c>
      <c r="AN254" s="77" t="s">
        <v>47</v>
      </c>
      <c r="AO254" s="76" t="s">
        <v>47</v>
      </c>
      <c r="AP254" s="76" t="s">
        <v>47</v>
      </c>
      <c r="AQ254" s="78" t="s">
        <v>47</v>
      </c>
      <c r="AR254" s="78" t="s">
        <v>47</v>
      </c>
    </row>
    <row r="255" spans="1:44" ht="18.95" customHeight="1">
      <c r="A255" s="70">
        <v>8</v>
      </c>
      <c r="B255" s="87" t="s">
        <v>45</v>
      </c>
      <c r="C255" s="88"/>
      <c r="D255" s="89"/>
      <c r="E255" s="90"/>
      <c r="F255" s="91"/>
      <c r="G255" s="76" t="s">
        <v>46</v>
      </c>
      <c r="H255" s="77" t="s">
        <v>47</v>
      </c>
      <c r="I255" s="76" t="s">
        <v>47</v>
      </c>
      <c r="J255" s="76" t="s">
        <v>47</v>
      </c>
      <c r="K255" s="78" t="s">
        <v>47</v>
      </c>
      <c r="L255" s="78" t="s">
        <v>47</v>
      </c>
      <c r="M255" s="92"/>
      <c r="N255" s="93" t="s">
        <v>74</v>
      </c>
      <c r="O255" s="94"/>
      <c r="P255" s="95"/>
      <c r="Q255" s="96" t="s">
        <v>75</v>
      </c>
      <c r="R255" s="84" t="s">
        <v>76</v>
      </c>
      <c r="S255" s="85"/>
      <c r="T255" s="86"/>
      <c r="U255" s="69"/>
      <c r="AA255" s="76" t="s">
        <v>47</v>
      </c>
      <c r="AB255" s="76" t="s">
        <v>47</v>
      </c>
      <c r="AC255" s="78" t="s">
        <v>47</v>
      </c>
      <c r="AD255" s="78" t="s">
        <v>47</v>
      </c>
      <c r="AN255" s="77" t="s">
        <v>47</v>
      </c>
      <c r="AO255" s="76" t="s">
        <v>47</v>
      </c>
      <c r="AP255" s="76" t="s">
        <v>47</v>
      </c>
      <c r="AQ255" s="78" t="s">
        <v>47</v>
      </c>
      <c r="AR255" s="78" t="s">
        <v>47</v>
      </c>
    </row>
    <row r="256" spans="1:44" ht="18.95" customHeight="1">
      <c r="A256" s="70">
        <v>9</v>
      </c>
      <c r="B256" s="87" t="s">
        <v>45</v>
      </c>
      <c r="C256" s="88"/>
      <c r="D256" s="89"/>
      <c r="E256" s="90"/>
      <c r="F256" s="91"/>
      <c r="G256" s="76" t="s">
        <v>46</v>
      </c>
      <c r="H256" s="77" t="s">
        <v>47</v>
      </c>
      <c r="I256" s="76" t="s">
        <v>47</v>
      </c>
      <c r="J256" s="76" t="s">
        <v>46</v>
      </c>
      <c r="K256" s="78" t="s">
        <v>47</v>
      </c>
      <c r="L256" s="78" t="s">
        <v>47</v>
      </c>
      <c r="M256" s="92"/>
      <c r="N256" s="93" t="s">
        <v>77</v>
      </c>
      <c r="O256" s="94"/>
      <c r="P256" s="95"/>
      <c r="Q256" s="96" t="s">
        <v>78</v>
      </c>
      <c r="R256" s="84" t="s">
        <v>79</v>
      </c>
      <c r="S256" s="85"/>
      <c r="T256" s="86"/>
      <c r="U256" s="69"/>
      <c r="AA256" s="76" t="s">
        <v>47</v>
      </c>
      <c r="AB256" s="76" t="s">
        <v>47</v>
      </c>
      <c r="AC256" s="78" t="s">
        <v>47</v>
      </c>
      <c r="AD256" s="78" t="s">
        <v>47</v>
      </c>
      <c r="AN256" s="77" t="s">
        <v>47</v>
      </c>
      <c r="AO256" s="76" t="s">
        <v>47</v>
      </c>
      <c r="AP256" s="76" t="s">
        <v>47</v>
      </c>
      <c r="AQ256" s="78" t="s">
        <v>47</v>
      </c>
      <c r="AR256" s="78" t="s">
        <v>47</v>
      </c>
    </row>
    <row r="257" spans="1:44" ht="18.95" customHeight="1">
      <c r="A257" s="70">
        <v>10</v>
      </c>
      <c r="B257" s="87" t="s">
        <v>49</v>
      </c>
      <c r="C257" s="88"/>
      <c r="D257" s="89"/>
      <c r="E257" s="90">
        <v>0.125</v>
      </c>
      <c r="F257" s="91"/>
      <c r="G257" s="76" t="s">
        <v>46</v>
      </c>
      <c r="H257" s="77" t="s">
        <v>46</v>
      </c>
      <c r="I257" s="76" t="s">
        <v>47</v>
      </c>
      <c r="J257" s="76" t="s">
        <v>47</v>
      </c>
      <c r="K257" s="78" t="s">
        <v>47</v>
      </c>
      <c r="L257" s="78" t="s">
        <v>47</v>
      </c>
      <c r="M257" s="92"/>
      <c r="N257" s="93" t="s">
        <v>80</v>
      </c>
      <c r="O257" s="94"/>
      <c r="P257" s="95"/>
      <c r="Q257" s="96" t="s">
        <v>81</v>
      </c>
      <c r="R257" s="84" t="s">
        <v>82</v>
      </c>
      <c r="S257" s="85"/>
      <c r="T257" s="86"/>
      <c r="U257" s="69"/>
      <c r="AA257" s="76" t="s">
        <v>47</v>
      </c>
      <c r="AB257" s="76" t="s">
        <v>47</v>
      </c>
      <c r="AC257" s="78" t="s">
        <v>47</v>
      </c>
      <c r="AD257" s="78" t="s">
        <v>47</v>
      </c>
      <c r="AN257" s="77" t="s">
        <v>47</v>
      </c>
      <c r="AO257" s="76" t="s">
        <v>47</v>
      </c>
      <c r="AP257" s="76" t="s">
        <v>47</v>
      </c>
      <c r="AQ257" s="78" t="s">
        <v>47</v>
      </c>
      <c r="AR257" s="78" t="s">
        <v>47</v>
      </c>
    </row>
    <row r="258" spans="1:44" ht="18.95" customHeight="1">
      <c r="A258" s="70">
        <v>11</v>
      </c>
      <c r="B258" s="87" t="s">
        <v>49</v>
      </c>
      <c r="C258" s="88"/>
      <c r="D258" s="89"/>
      <c r="E258" s="90">
        <v>0.125</v>
      </c>
      <c r="F258" s="91"/>
      <c r="G258" s="76" t="s">
        <v>46</v>
      </c>
      <c r="H258" s="77" t="s">
        <v>46</v>
      </c>
      <c r="I258" s="76" t="s">
        <v>47</v>
      </c>
      <c r="J258" s="76" t="s">
        <v>47</v>
      </c>
      <c r="K258" s="78" t="s">
        <v>47</v>
      </c>
      <c r="L258" s="78" t="s">
        <v>47</v>
      </c>
      <c r="M258" s="92"/>
      <c r="N258" s="93" t="s">
        <v>83</v>
      </c>
      <c r="O258" s="94"/>
      <c r="P258" s="95"/>
      <c r="Q258" s="96" t="s">
        <v>84</v>
      </c>
      <c r="R258" s="84" t="s">
        <v>85</v>
      </c>
      <c r="S258" s="85"/>
      <c r="T258" s="86"/>
      <c r="U258" s="69" t="s">
        <v>1</v>
      </c>
      <c r="AA258" s="76" t="s">
        <v>47</v>
      </c>
      <c r="AB258" s="76" t="s">
        <v>47</v>
      </c>
      <c r="AC258" s="78" t="s">
        <v>47</v>
      </c>
      <c r="AD258" s="78" t="s">
        <v>47</v>
      </c>
      <c r="AN258" s="77" t="s">
        <v>47</v>
      </c>
      <c r="AO258" s="76" t="s">
        <v>47</v>
      </c>
      <c r="AP258" s="76" t="s">
        <v>47</v>
      </c>
      <c r="AQ258" s="78" t="s">
        <v>47</v>
      </c>
      <c r="AR258" s="78" t="s">
        <v>47</v>
      </c>
    </row>
    <row r="259" spans="1:44" ht="18.95" customHeight="1">
      <c r="A259" s="70">
        <v>12</v>
      </c>
      <c r="B259" s="87" t="s">
        <v>49</v>
      </c>
      <c r="C259" s="88"/>
      <c r="D259" s="89"/>
      <c r="E259" s="90">
        <v>0.125</v>
      </c>
      <c r="F259" s="91"/>
      <c r="G259" s="76" t="s">
        <v>46</v>
      </c>
      <c r="H259" s="77" t="s">
        <v>46</v>
      </c>
      <c r="I259" s="76" t="s">
        <v>47</v>
      </c>
      <c r="J259" s="76" t="s">
        <v>47</v>
      </c>
      <c r="K259" s="78" t="s">
        <v>47</v>
      </c>
      <c r="L259" s="78" t="s">
        <v>47</v>
      </c>
      <c r="M259" s="92"/>
      <c r="N259" s="93" t="s">
        <v>86</v>
      </c>
      <c r="O259" s="94"/>
      <c r="P259" s="95"/>
      <c r="Q259" s="96" t="s">
        <v>87</v>
      </c>
      <c r="R259" s="84" t="s">
        <v>88</v>
      </c>
      <c r="S259" s="85"/>
      <c r="T259" s="86"/>
      <c r="U259" s="69"/>
      <c r="AA259" s="76" t="s">
        <v>47</v>
      </c>
      <c r="AB259" s="76" t="s">
        <v>47</v>
      </c>
      <c r="AC259" s="78" t="s">
        <v>47</v>
      </c>
      <c r="AD259" s="78" t="s">
        <v>47</v>
      </c>
      <c r="AN259" s="77" t="s">
        <v>47</v>
      </c>
      <c r="AO259" s="76" t="s">
        <v>47</v>
      </c>
      <c r="AP259" s="76" t="s">
        <v>47</v>
      </c>
      <c r="AQ259" s="78" t="s">
        <v>47</v>
      </c>
      <c r="AR259" s="78" t="s">
        <v>47</v>
      </c>
    </row>
    <row r="260" spans="1:44" ht="18.95" customHeight="1">
      <c r="A260" s="70">
        <v>13</v>
      </c>
      <c r="B260" s="87" t="s">
        <v>49</v>
      </c>
      <c r="C260" s="88"/>
      <c r="D260" s="89"/>
      <c r="E260" s="90">
        <v>0.125</v>
      </c>
      <c r="F260" s="91"/>
      <c r="G260" s="76" t="s">
        <v>46</v>
      </c>
      <c r="H260" s="77" t="s">
        <v>46</v>
      </c>
      <c r="I260" s="76" t="s">
        <v>47</v>
      </c>
      <c r="J260" s="76" t="s">
        <v>47</v>
      </c>
      <c r="K260" s="78" t="s">
        <v>47</v>
      </c>
      <c r="L260" s="78" t="s">
        <v>47</v>
      </c>
      <c r="M260" s="92"/>
      <c r="N260" s="93" t="s">
        <v>89</v>
      </c>
      <c r="O260" s="94"/>
      <c r="P260" s="95"/>
      <c r="Q260" s="96" t="s">
        <v>4</v>
      </c>
      <c r="R260" s="84" t="s">
        <v>90</v>
      </c>
      <c r="S260" s="85"/>
      <c r="T260" s="86"/>
      <c r="U260" s="69" t="s">
        <v>122</v>
      </c>
      <c r="AA260" s="76" t="s">
        <v>47</v>
      </c>
      <c r="AB260" s="76" t="s">
        <v>47</v>
      </c>
      <c r="AC260" s="78" t="s">
        <v>47</v>
      </c>
      <c r="AD260" s="78" t="s">
        <v>47</v>
      </c>
      <c r="AN260" s="77" t="s">
        <v>47</v>
      </c>
      <c r="AO260" s="76" t="s">
        <v>47</v>
      </c>
      <c r="AP260" s="76" t="s">
        <v>47</v>
      </c>
      <c r="AQ260" s="78" t="s">
        <v>47</v>
      </c>
      <c r="AR260" s="78" t="s">
        <v>47</v>
      </c>
    </row>
    <row r="261" spans="1:44" ht="18.95" customHeight="1">
      <c r="A261" s="70">
        <v>14</v>
      </c>
      <c r="B261" s="87" t="s">
        <v>49</v>
      </c>
      <c r="C261" s="88"/>
      <c r="D261" s="89"/>
      <c r="E261" s="90">
        <v>0.125</v>
      </c>
      <c r="F261" s="91"/>
      <c r="G261" s="76" t="s">
        <v>46</v>
      </c>
      <c r="H261" s="77" t="s">
        <v>46</v>
      </c>
      <c r="I261" s="76" t="s">
        <v>47</v>
      </c>
      <c r="J261" s="76" t="s">
        <v>47</v>
      </c>
      <c r="K261" s="78" t="s">
        <v>47</v>
      </c>
      <c r="L261" s="78" t="s">
        <v>47</v>
      </c>
      <c r="M261" s="92"/>
      <c r="N261" s="93" t="s">
        <v>91</v>
      </c>
      <c r="O261" s="94"/>
      <c r="P261" s="95"/>
      <c r="Q261" s="96" t="s">
        <v>92</v>
      </c>
      <c r="R261" s="84" t="s">
        <v>93</v>
      </c>
      <c r="S261" s="85"/>
      <c r="T261" s="86"/>
      <c r="U261" s="69"/>
      <c r="AA261" s="76" t="s">
        <v>47</v>
      </c>
      <c r="AB261" s="76" t="s">
        <v>47</v>
      </c>
      <c r="AC261" s="78" t="s">
        <v>47</v>
      </c>
      <c r="AD261" s="78" t="s">
        <v>47</v>
      </c>
      <c r="AN261" s="77" t="s">
        <v>47</v>
      </c>
      <c r="AO261" s="76" t="s">
        <v>47</v>
      </c>
      <c r="AP261" s="76" t="s">
        <v>47</v>
      </c>
      <c r="AQ261" s="78" t="s">
        <v>47</v>
      </c>
      <c r="AR261" s="78" t="s">
        <v>47</v>
      </c>
    </row>
    <row r="262" spans="1:44" ht="18.95" customHeight="1">
      <c r="A262" s="70">
        <v>15</v>
      </c>
      <c r="B262" s="87" t="s">
        <v>49</v>
      </c>
      <c r="C262" s="88"/>
      <c r="D262" s="89"/>
      <c r="E262" s="90"/>
      <c r="F262" s="91"/>
      <c r="G262" s="76" t="s">
        <v>46</v>
      </c>
      <c r="H262" s="77" t="s">
        <v>47</v>
      </c>
      <c r="I262" s="76" t="s">
        <v>46</v>
      </c>
      <c r="J262" s="76" t="s">
        <v>47</v>
      </c>
      <c r="K262" s="78" t="s">
        <v>47</v>
      </c>
      <c r="L262" s="78" t="s">
        <v>47</v>
      </c>
      <c r="M262" s="92"/>
      <c r="N262" s="93" t="s">
        <v>94</v>
      </c>
      <c r="O262" s="94"/>
      <c r="P262" s="95"/>
      <c r="Q262" s="96" t="s">
        <v>95</v>
      </c>
      <c r="R262" s="84" t="s">
        <v>96</v>
      </c>
      <c r="S262" s="85"/>
      <c r="T262" s="86"/>
      <c r="U262" s="69"/>
      <c r="AA262" s="76" t="s">
        <v>47</v>
      </c>
      <c r="AB262" s="76" t="s">
        <v>47</v>
      </c>
      <c r="AC262" s="78" t="s">
        <v>47</v>
      </c>
      <c r="AD262" s="78" t="s">
        <v>47</v>
      </c>
      <c r="AN262" s="77" t="s">
        <v>47</v>
      </c>
      <c r="AO262" s="76" t="s">
        <v>47</v>
      </c>
      <c r="AP262" s="76" t="s">
        <v>47</v>
      </c>
      <c r="AQ262" s="78" t="s">
        <v>47</v>
      </c>
      <c r="AR262" s="78" t="s">
        <v>47</v>
      </c>
    </row>
    <row r="263" spans="1:44" ht="18.95" customHeight="1">
      <c r="A263" s="70">
        <v>16</v>
      </c>
      <c r="B263" s="87" t="s">
        <v>45</v>
      </c>
      <c r="C263" s="104"/>
      <c r="D263" s="105"/>
      <c r="E263" s="90"/>
      <c r="F263" s="91"/>
      <c r="G263" s="76" t="s">
        <v>46</v>
      </c>
      <c r="H263" s="77" t="s">
        <v>47</v>
      </c>
      <c r="I263" s="76" t="s">
        <v>47</v>
      </c>
      <c r="J263" s="76" t="s">
        <v>47</v>
      </c>
      <c r="K263" s="78" t="s">
        <v>47</v>
      </c>
      <c r="L263" s="78" t="s">
        <v>47</v>
      </c>
      <c r="M263" s="92"/>
      <c r="N263" s="93" t="s">
        <v>97</v>
      </c>
      <c r="O263" s="94"/>
      <c r="P263" s="95"/>
      <c r="Q263" s="96" t="s">
        <v>98</v>
      </c>
      <c r="R263" s="84" t="s">
        <v>99</v>
      </c>
      <c r="S263" s="85"/>
      <c r="T263" s="86"/>
      <c r="U263" s="69"/>
      <c r="AA263" s="76" t="s">
        <v>47</v>
      </c>
      <c r="AB263" s="76" t="s">
        <v>47</v>
      </c>
      <c r="AC263" s="78" t="s">
        <v>47</v>
      </c>
      <c r="AD263" s="78" t="s">
        <v>47</v>
      </c>
      <c r="AN263" s="77" t="s">
        <v>47</v>
      </c>
      <c r="AO263" s="76" t="s">
        <v>47</v>
      </c>
      <c r="AP263" s="76" t="s">
        <v>47</v>
      </c>
      <c r="AQ263" s="78" t="s">
        <v>47</v>
      </c>
      <c r="AR263" s="78" t="s">
        <v>47</v>
      </c>
    </row>
    <row r="264" spans="1:44" ht="18.95" customHeight="1">
      <c r="A264" s="70">
        <v>17</v>
      </c>
      <c r="B264" s="87" t="s">
        <v>45</v>
      </c>
      <c r="C264" s="88"/>
      <c r="D264" s="89"/>
      <c r="E264" s="90"/>
      <c r="F264" s="91"/>
      <c r="G264" s="76" t="s">
        <v>46</v>
      </c>
      <c r="H264" s="77" t="s">
        <v>47</v>
      </c>
      <c r="I264" s="76" t="s">
        <v>47</v>
      </c>
      <c r="J264" s="76" t="s">
        <v>47</v>
      </c>
      <c r="K264" s="78" t="s">
        <v>47</v>
      </c>
      <c r="L264" s="78" t="s">
        <v>47</v>
      </c>
      <c r="M264" s="92"/>
      <c r="N264" s="93" t="s">
        <v>100</v>
      </c>
      <c r="O264" s="94"/>
      <c r="P264" s="95"/>
      <c r="Q264" s="96" t="s">
        <v>101</v>
      </c>
      <c r="R264" s="84" t="s">
        <v>102</v>
      </c>
      <c r="S264" s="85"/>
      <c r="T264" s="86"/>
      <c r="U264" s="69"/>
      <c r="AA264" s="76" t="s">
        <v>47</v>
      </c>
      <c r="AB264" s="76" t="s">
        <v>47</v>
      </c>
      <c r="AC264" s="78" t="s">
        <v>47</v>
      </c>
      <c r="AD264" s="78" t="s">
        <v>47</v>
      </c>
      <c r="AN264" s="77" t="s">
        <v>47</v>
      </c>
      <c r="AO264" s="76" t="s">
        <v>47</v>
      </c>
      <c r="AP264" s="76" t="s">
        <v>47</v>
      </c>
      <c r="AQ264" s="78" t="s">
        <v>47</v>
      </c>
      <c r="AR264" s="78" t="s">
        <v>47</v>
      </c>
    </row>
    <row r="265" spans="1:44" ht="18.95" customHeight="1">
      <c r="A265" s="70">
        <v>18</v>
      </c>
      <c r="B265" s="87" t="s">
        <v>45</v>
      </c>
      <c r="C265" s="88"/>
      <c r="D265" s="89"/>
      <c r="E265" s="90"/>
      <c r="F265" s="91"/>
      <c r="G265" s="76" t="s">
        <v>46</v>
      </c>
      <c r="H265" s="77" t="s">
        <v>47</v>
      </c>
      <c r="I265" s="76" t="s">
        <v>47</v>
      </c>
      <c r="J265" s="76" t="s">
        <v>47</v>
      </c>
      <c r="K265" s="78" t="s">
        <v>47</v>
      </c>
      <c r="L265" s="78" t="s">
        <v>47</v>
      </c>
      <c r="M265" s="92"/>
      <c r="N265" s="93" t="s">
        <v>103</v>
      </c>
      <c r="O265" s="94"/>
      <c r="P265" s="95"/>
      <c r="Q265" s="96" t="s">
        <v>104</v>
      </c>
      <c r="R265" s="84" t="s">
        <v>105</v>
      </c>
      <c r="S265" s="85"/>
      <c r="T265" s="86"/>
      <c r="U265" s="69"/>
      <c r="AA265" s="76" t="s">
        <v>47</v>
      </c>
      <c r="AB265" s="76" t="s">
        <v>47</v>
      </c>
      <c r="AC265" s="78" t="s">
        <v>47</v>
      </c>
      <c r="AD265" s="78" t="s">
        <v>47</v>
      </c>
      <c r="AN265" s="77" t="s">
        <v>47</v>
      </c>
      <c r="AO265" s="76" t="s">
        <v>47</v>
      </c>
      <c r="AP265" s="76" t="s">
        <v>47</v>
      </c>
      <c r="AQ265" s="78" t="s">
        <v>47</v>
      </c>
      <c r="AR265" s="78" t="s">
        <v>47</v>
      </c>
    </row>
    <row r="266" spans="1:44" ht="18.95" customHeight="1">
      <c r="A266" s="70">
        <v>19</v>
      </c>
      <c r="B266" s="87" t="s">
        <v>45</v>
      </c>
      <c r="C266" s="88"/>
      <c r="D266" s="89"/>
      <c r="E266" s="90"/>
      <c r="F266" s="91"/>
      <c r="G266" s="76" t="s">
        <v>46</v>
      </c>
      <c r="H266" s="77" t="s">
        <v>47</v>
      </c>
      <c r="I266" s="76" t="s">
        <v>47</v>
      </c>
      <c r="J266" s="76" t="s">
        <v>47</v>
      </c>
      <c r="K266" s="78" t="s">
        <v>47</v>
      </c>
      <c r="L266" s="78" t="s">
        <v>47</v>
      </c>
      <c r="M266" s="92"/>
      <c r="N266" s="93" t="s">
        <v>106</v>
      </c>
      <c r="O266" s="94"/>
      <c r="P266" s="95"/>
      <c r="Q266" s="96" t="s">
        <v>107</v>
      </c>
      <c r="R266" s="84" t="s">
        <v>108</v>
      </c>
      <c r="S266" s="85"/>
      <c r="T266" s="86"/>
      <c r="U266" s="69"/>
      <c r="AA266" s="76" t="s">
        <v>47</v>
      </c>
      <c r="AB266" s="76" t="s">
        <v>47</v>
      </c>
      <c r="AC266" s="78" t="s">
        <v>47</v>
      </c>
      <c r="AD266" s="78" t="s">
        <v>47</v>
      </c>
      <c r="AN266" s="77" t="s">
        <v>47</v>
      </c>
      <c r="AO266" s="76" t="s">
        <v>47</v>
      </c>
      <c r="AP266" s="76" t="s">
        <v>47</v>
      </c>
      <c r="AQ266" s="78" t="s">
        <v>47</v>
      </c>
      <c r="AR266" s="78" t="s">
        <v>47</v>
      </c>
    </row>
    <row r="267" spans="1:44" ht="18.95" customHeight="1">
      <c r="A267" s="70">
        <v>20</v>
      </c>
      <c r="B267" s="87" t="s">
        <v>45</v>
      </c>
      <c r="C267" s="88"/>
      <c r="D267" s="89"/>
      <c r="E267" s="90"/>
      <c r="F267" s="91"/>
      <c r="G267" s="76" t="s">
        <v>46</v>
      </c>
      <c r="H267" s="77" t="s">
        <v>47</v>
      </c>
      <c r="I267" s="76" t="s">
        <v>47</v>
      </c>
      <c r="J267" s="76" t="s">
        <v>47</v>
      </c>
      <c r="K267" s="78" t="s">
        <v>47</v>
      </c>
      <c r="L267" s="78" t="s">
        <v>47</v>
      </c>
      <c r="M267" s="92"/>
      <c r="N267" s="93" t="s">
        <v>109</v>
      </c>
      <c r="O267" s="94"/>
      <c r="P267" s="95"/>
      <c r="Q267" s="96" t="s">
        <v>110</v>
      </c>
      <c r="R267" s="84" t="s">
        <v>111</v>
      </c>
      <c r="S267" s="85"/>
      <c r="T267" s="86"/>
      <c r="U267" s="69"/>
      <c r="AA267" s="76" t="s">
        <v>47</v>
      </c>
      <c r="AB267" s="76" t="s">
        <v>47</v>
      </c>
      <c r="AC267" s="78" t="s">
        <v>47</v>
      </c>
      <c r="AD267" s="78" t="s">
        <v>47</v>
      </c>
      <c r="AN267" s="77" t="s">
        <v>47</v>
      </c>
      <c r="AO267" s="76" t="s">
        <v>47</v>
      </c>
      <c r="AP267" s="76" t="s">
        <v>47</v>
      </c>
      <c r="AQ267" s="78" t="s">
        <v>47</v>
      </c>
      <c r="AR267" s="78" t="s">
        <v>47</v>
      </c>
    </row>
    <row r="268" spans="1:44" ht="18.95" customHeight="1" thickBot="1">
      <c r="A268" s="70">
        <v>21</v>
      </c>
      <c r="B268" s="87" t="s">
        <v>45</v>
      </c>
      <c r="C268" s="88"/>
      <c r="D268" s="89"/>
      <c r="E268" s="90"/>
      <c r="F268" s="91"/>
      <c r="G268" s="76" t="s">
        <v>46</v>
      </c>
      <c r="H268" s="77" t="s">
        <v>47</v>
      </c>
      <c r="I268" s="76" t="s">
        <v>47</v>
      </c>
      <c r="J268" s="76" t="s">
        <v>46</v>
      </c>
      <c r="K268" s="78" t="s">
        <v>47</v>
      </c>
      <c r="L268" s="78" t="s">
        <v>47</v>
      </c>
      <c r="M268" s="92"/>
      <c r="N268" s="106" t="s">
        <v>112</v>
      </c>
      <c r="O268" s="107"/>
      <c r="P268" s="108"/>
      <c r="Q268" s="109" t="s">
        <v>113</v>
      </c>
      <c r="R268" s="110" t="s">
        <v>114</v>
      </c>
      <c r="S268" s="111"/>
      <c r="T268" s="112"/>
      <c r="U268" s="69"/>
      <c r="AA268" s="76" t="s">
        <v>47</v>
      </c>
      <c r="AB268" s="76" t="s">
        <v>47</v>
      </c>
      <c r="AC268" s="78" t="s">
        <v>47</v>
      </c>
      <c r="AD268" s="78" t="s">
        <v>47</v>
      </c>
      <c r="AN268" s="77" t="s">
        <v>47</v>
      </c>
      <c r="AO268" s="76" t="s">
        <v>47</v>
      </c>
      <c r="AP268" s="76" t="s">
        <v>47</v>
      </c>
      <c r="AQ268" s="78" t="s">
        <v>47</v>
      </c>
      <c r="AR268" s="78" t="s">
        <v>47</v>
      </c>
    </row>
    <row r="269" spans="1:44" ht="18.95" customHeight="1" thickBot="1">
      <c r="A269" s="70">
        <v>22</v>
      </c>
      <c r="B269" s="87" t="s">
        <v>49</v>
      </c>
      <c r="C269" s="88"/>
      <c r="D269" s="89"/>
      <c r="E269" s="90">
        <v>0.125</v>
      </c>
      <c r="F269" s="91"/>
      <c r="G269" s="76" t="s">
        <v>46</v>
      </c>
      <c r="H269" s="77" t="s">
        <v>46</v>
      </c>
      <c r="I269" s="76" t="s">
        <v>47</v>
      </c>
      <c r="J269" s="76" t="s">
        <v>47</v>
      </c>
      <c r="K269" s="78" t="s">
        <v>47</v>
      </c>
      <c r="L269" s="78" t="s">
        <v>47</v>
      </c>
      <c r="M269" s="92"/>
      <c r="N269" s="113" t="s">
        <v>49</v>
      </c>
      <c r="O269" s="114" t="s">
        <v>53</v>
      </c>
      <c r="P269" s="114" t="s">
        <v>57</v>
      </c>
      <c r="Q269" s="115" t="s">
        <v>61</v>
      </c>
      <c r="R269" s="116" t="s">
        <v>45</v>
      </c>
      <c r="S269" s="116" t="s">
        <v>68</v>
      </c>
      <c r="T269" s="117" t="s">
        <v>75</v>
      </c>
      <c r="U269" s="69"/>
      <c r="AA269" s="76" t="s">
        <v>47</v>
      </c>
      <c r="AB269" s="76" t="s">
        <v>47</v>
      </c>
      <c r="AC269" s="78" t="s">
        <v>47</v>
      </c>
      <c r="AD269" s="78" t="s">
        <v>47</v>
      </c>
      <c r="AN269" s="77" t="s">
        <v>47</v>
      </c>
      <c r="AO269" s="76" t="s">
        <v>47</v>
      </c>
      <c r="AP269" s="76" t="s">
        <v>47</v>
      </c>
      <c r="AQ269" s="78" t="s">
        <v>47</v>
      </c>
      <c r="AR269" s="78" t="s">
        <v>47</v>
      </c>
    </row>
    <row r="270" spans="1:44" ht="18.95" customHeight="1">
      <c r="A270" s="70">
        <v>23</v>
      </c>
      <c r="B270" s="87" t="s">
        <v>49</v>
      </c>
      <c r="C270" s="88"/>
      <c r="D270" s="89"/>
      <c r="E270" s="90">
        <v>8.3333333333333329E-2</v>
      </c>
      <c r="F270" s="91"/>
      <c r="G270" s="76" t="s">
        <v>46</v>
      </c>
      <c r="H270" s="77" t="s">
        <v>46</v>
      </c>
      <c r="I270" s="76" t="s">
        <v>47</v>
      </c>
      <c r="J270" s="76" t="s">
        <v>47</v>
      </c>
      <c r="K270" s="78" t="s">
        <v>47</v>
      </c>
      <c r="L270" s="78" t="s">
        <v>47</v>
      </c>
      <c r="M270" s="92"/>
      <c r="N270" s="118">
        <f>COUNTIF(B248:B278,"X")</f>
        <v>11</v>
      </c>
      <c r="O270" s="119">
        <f>COUNTIF(B248:B278,"F")</f>
        <v>0</v>
      </c>
      <c r="P270" s="119">
        <f>COUNTIF(B248:B278,"O")</f>
        <v>0</v>
      </c>
      <c r="Q270" s="119">
        <f>COUNTIF(B248:B278,"H")</f>
        <v>0</v>
      </c>
      <c r="R270" s="119">
        <f>COUNTIF(B248:B278,"E")</f>
        <v>20</v>
      </c>
      <c r="S270" s="119">
        <f>COUNTIF(B248:B278,"A")</f>
        <v>0</v>
      </c>
      <c r="T270" s="120">
        <f>COUNTIF(B248:B278,"W")</f>
        <v>0</v>
      </c>
      <c r="U270" s="69"/>
      <c r="AA270" s="76" t="s">
        <v>47</v>
      </c>
      <c r="AB270" s="76" t="s">
        <v>47</v>
      </c>
      <c r="AC270" s="78" t="s">
        <v>47</v>
      </c>
      <c r="AD270" s="78" t="s">
        <v>47</v>
      </c>
      <c r="AN270" s="77" t="s">
        <v>47</v>
      </c>
      <c r="AO270" s="76" t="s">
        <v>47</v>
      </c>
      <c r="AP270" s="76" t="s">
        <v>47</v>
      </c>
      <c r="AQ270" s="78" t="s">
        <v>47</v>
      </c>
      <c r="AR270" s="78" t="s">
        <v>47</v>
      </c>
    </row>
    <row r="271" spans="1:44" ht="18.95" customHeight="1" thickBot="1">
      <c r="A271" s="70">
        <v>24</v>
      </c>
      <c r="B271" s="87" t="s">
        <v>49</v>
      </c>
      <c r="C271" s="88"/>
      <c r="D271" s="89"/>
      <c r="E271" s="90">
        <v>8.3333333333333329E-2</v>
      </c>
      <c r="F271" s="91"/>
      <c r="G271" s="76" t="s">
        <v>46</v>
      </c>
      <c r="H271" s="77" t="s">
        <v>46</v>
      </c>
      <c r="I271" s="76" t="s">
        <v>47</v>
      </c>
      <c r="J271" s="76" t="s">
        <v>47</v>
      </c>
      <c r="K271" s="78" t="s">
        <v>47</v>
      </c>
      <c r="L271" s="78" t="s">
        <v>47</v>
      </c>
      <c r="M271" s="92"/>
      <c r="N271" s="121"/>
      <c r="O271" s="122"/>
      <c r="P271" s="122"/>
      <c r="Q271" s="122"/>
      <c r="R271" s="122"/>
      <c r="S271" s="122"/>
      <c r="T271" s="123"/>
      <c r="U271" s="69"/>
      <c r="AA271" s="76" t="s">
        <v>47</v>
      </c>
      <c r="AB271" s="76" t="s">
        <v>47</v>
      </c>
      <c r="AC271" s="78" t="s">
        <v>47</v>
      </c>
      <c r="AD271" s="78" t="s">
        <v>47</v>
      </c>
      <c r="AN271" s="77" t="s">
        <v>47</v>
      </c>
      <c r="AO271" s="76" t="s">
        <v>47</v>
      </c>
      <c r="AP271" s="76" t="s">
        <v>47</v>
      </c>
      <c r="AQ271" s="78" t="s">
        <v>47</v>
      </c>
      <c r="AR271" s="78" t="s">
        <v>47</v>
      </c>
    </row>
    <row r="272" spans="1:44" ht="18.95" customHeight="1" thickBot="1">
      <c r="A272" s="70">
        <v>25</v>
      </c>
      <c r="B272" s="87" t="s">
        <v>49</v>
      </c>
      <c r="C272" s="88"/>
      <c r="D272" s="89"/>
      <c r="E272" s="90">
        <v>8.3333333333333329E-2</v>
      </c>
      <c r="F272" s="91"/>
      <c r="G272" s="76" t="s">
        <v>46</v>
      </c>
      <c r="H272" s="77" t="s">
        <v>46</v>
      </c>
      <c r="I272" s="76" t="s">
        <v>47</v>
      </c>
      <c r="J272" s="76" t="s">
        <v>47</v>
      </c>
      <c r="K272" s="78" t="s">
        <v>47</v>
      </c>
      <c r="L272" s="78" t="s">
        <v>47</v>
      </c>
      <c r="M272" s="92"/>
      <c r="N272" s="124" t="s">
        <v>115</v>
      </c>
      <c r="O272" s="114" t="s">
        <v>78</v>
      </c>
      <c r="P272" s="114" t="s">
        <v>81</v>
      </c>
      <c r="Q272" s="125" t="s">
        <v>84</v>
      </c>
      <c r="R272" s="114" t="s">
        <v>87</v>
      </c>
      <c r="S272" s="114" t="s">
        <v>4</v>
      </c>
      <c r="T272" s="117" t="s">
        <v>92</v>
      </c>
      <c r="U272" s="69"/>
      <c r="AA272" s="76" t="s">
        <v>47</v>
      </c>
      <c r="AB272" s="76" t="s">
        <v>47</v>
      </c>
      <c r="AC272" s="78" t="s">
        <v>47</v>
      </c>
      <c r="AD272" s="78" t="s">
        <v>47</v>
      </c>
      <c r="AN272" s="77" t="s">
        <v>47</v>
      </c>
      <c r="AO272" s="76" t="s">
        <v>47</v>
      </c>
      <c r="AP272" s="76" t="s">
        <v>47</v>
      </c>
      <c r="AQ272" s="78" t="s">
        <v>47</v>
      </c>
      <c r="AR272" s="78" t="s">
        <v>47</v>
      </c>
    </row>
    <row r="273" spans="1:44" ht="18.95" customHeight="1">
      <c r="A273" s="70">
        <v>26</v>
      </c>
      <c r="B273" s="87" t="s">
        <v>49</v>
      </c>
      <c r="C273" s="88"/>
      <c r="D273" s="89"/>
      <c r="E273" s="90"/>
      <c r="F273" s="91"/>
      <c r="G273" s="76" t="s">
        <v>46</v>
      </c>
      <c r="H273" s="77" t="s">
        <v>47</v>
      </c>
      <c r="I273" s="76" t="s">
        <v>46</v>
      </c>
      <c r="J273" s="76" t="s">
        <v>47</v>
      </c>
      <c r="K273" s="78" t="s">
        <v>47</v>
      </c>
      <c r="L273" s="78" t="s">
        <v>47</v>
      </c>
      <c r="M273" s="92"/>
      <c r="N273" s="126">
        <f>COUNTIF(B248:B278,"P")</f>
        <v>0</v>
      </c>
      <c r="O273" s="127">
        <f>COUNTIF(B248:B278,"N")</f>
        <v>0</v>
      </c>
      <c r="P273" s="127">
        <f>COUNTIF(B248:B278,"S")</f>
        <v>0</v>
      </c>
      <c r="Q273" s="119">
        <f>COUNTIF(B248:B278,"I")</f>
        <v>0</v>
      </c>
      <c r="R273" s="127">
        <f>COUNTIF(B248:B278,"T")</f>
        <v>0</v>
      </c>
      <c r="S273" s="127">
        <f>COUNTIF(B248:B278,"U")</f>
        <v>0</v>
      </c>
      <c r="T273" s="128">
        <f>COUNTIF(B248:B278,"B")</f>
        <v>0</v>
      </c>
      <c r="U273" s="129"/>
      <c r="AA273" s="76" t="s">
        <v>47</v>
      </c>
      <c r="AB273" s="76" t="s">
        <v>47</v>
      </c>
      <c r="AC273" s="78" t="s">
        <v>47</v>
      </c>
      <c r="AD273" s="78" t="s">
        <v>47</v>
      </c>
      <c r="AN273" s="77" t="s">
        <v>47</v>
      </c>
      <c r="AO273" s="76" t="s">
        <v>47</v>
      </c>
      <c r="AP273" s="76" t="s">
        <v>47</v>
      </c>
      <c r="AQ273" s="78" t="s">
        <v>47</v>
      </c>
      <c r="AR273" s="78" t="s">
        <v>47</v>
      </c>
    </row>
    <row r="274" spans="1:44" ht="18.95" customHeight="1" thickBot="1">
      <c r="A274" s="70">
        <v>27</v>
      </c>
      <c r="B274" s="87" t="s">
        <v>45</v>
      </c>
      <c r="C274" s="88"/>
      <c r="D274" s="89"/>
      <c r="E274" s="90"/>
      <c r="F274" s="91"/>
      <c r="G274" s="76" t="s">
        <v>46</v>
      </c>
      <c r="H274" s="77" t="s">
        <v>47</v>
      </c>
      <c r="I274" s="76" t="s">
        <v>47</v>
      </c>
      <c r="J274" s="76" t="s">
        <v>47</v>
      </c>
      <c r="K274" s="78" t="s">
        <v>47</v>
      </c>
      <c r="L274" s="78" t="s">
        <v>47</v>
      </c>
      <c r="M274" s="92"/>
      <c r="N274" s="130"/>
      <c r="O274" s="131"/>
      <c r="P274" s="131"/>
      <c r="Q274" s="122"/>
      <c r="R274" s="131"/>
      <c r="S274" s="131"/>
      <c r="T274" s="132"/>
      <c r="U274" s="69"/>
      <c r="AA274" s="76" t="s">
        <v>47</v>
      </c>
      <c r="AB274" s="76" t="s">
        <v>47</v>
      </c>
      <c r="AC274" s="78" t="s">
        <v>47</v>
      </c>
      <c r="AD274" s="78" t="s">
        <v>47</v>
      </c>
      <c r="AN274" s="77" t="s">
        <v>47</v>
      </c>
      <c r="AO274" s="76" t="s">
        <v>47</v>
      </c>
      <c r="AP274" s="76" t="s">
        <v>47</v>
      </c>
      <c r="AQ274" s="78" t="s">
        <v>47</v>
      </c>
      <c r="AR274" s="78" t="s">
        <v>47</v>
      </c>
    </row>
    <row r="275" spans="1:44" ht="18.95" customHeight="1" thickBot="1">
      <c r="A275" s="70">
        <v>28</v>
      </c>
      <c r="B275" s="87" t="s">
        <v>45</v>
      </c>
      <c r="C275" s="88"/>
      <c r="D275" s="89"/>
      <c r="E275" s="90"/>
      <c r="F275" s="91"/>
      <c r="G275" s="76" t="s">
        <v>46</v>
      </c>
      <c r="H275" s="77" t="s">
        <v>47</v>
      </c>
      <c r="I275" s="76" t="s">
        <v>47</v>
      </c>
      <c r="J275" s="76" t="s">
        <v>47</v>
      </c>
      <c r="K275" s="78" t="s">
        <v>47</v>
      </c>
      <c r="L275" s="78" t="s">
        <v>47</v>
      </c>
      <c r="M275" s="92"/>
      <c r="N275" s="124" t="s">
        <v>95</v>
      </c>
      <c r="O275" s="114" t="s">
        <v>98</v>
      </c>
      <c r="P275" s="114" t="s">
        <v>101</v>
      </c>
      <c r="Q275" s="125" t="s">
        <v>104</v>
      </c>
      <c r="R275" s="114" t="s">
        <v>107</v>
      </c>
      <c r="S275" s="114" t="s">
        <v>72</v>
      </c>
      <c r="T275" s="133" t="s">
        <v>116</v>
      </c>
      <c r="U275" s="69"/>
      <c r="AA275" s="76" t="s">
        <v>47</v>
      </c>
      <c r="AB275" s="76" t="s">
        <v>47</v>
      </c>
      <c r="AC275" s="78" t="s">
        <v>47</v>
      </c>
      <c r="AD275" s="78" t="s">
        <v>47</v>
      </c>
      <c r="AN275" s="77" t="s">
        <v>47</v>
      </c>
      <c r="AO275" s="76" t="s">
        <v>47</v>
      </c>
      <c r="AP275" s="76" t="s">
        <v>47</v>
      </c>
      <c r="AQ275" s="78" t="s">
        <v>47</v>
      </c>
      <c r="AR275" s="78" t="s">
        <v>47</v>
      </c>
    </row>
    <row r="276" spans="1:44" ht="18.95" customHeight="1">
      <c r="A276" s="70">
        <v>29</v>
      </c>
      <c r="B276" s="87" t="s">
        <v>45</v>
      </c>
      <c r="C276" s="88"/>
      <c r="D276" s="89"/>
      <c r="E276" s="90"/>
      <c r="F276" s="91"/>
      <c r="G276" s="76" t="s">
        <v>46</v>
      </c>
      <c r="H276" s="77" t="s">
        <v>47</v>
      </c>
      <c r="I276" s="76" t="s">
        <v>47</v>
      </c>
      <c r="J276" s="76" t="s">
        <v>47</v>
      </c>
      <c r="K276" s="78" t="s">
        <v>47</v>
      </c>
      <c r="L276" s="78" t="s">
        <v>47</v>
      </c>
      <c r="M276" s="92"/>
      <c r="N276" s="118">
        <f>COUNTIF(B248:B278,"Q")</f>
        <v>0</v>
      </c>
      <c r="O276" s="119">
        <f>COUNTIF(B248:B278,"D")</f>
        <v>0</v>
      </c>
      <c r="P276" s="119">
        <f>COUNTIF(B248:B278,"R")</f>
        <v>0</v>
      </c>
      <c r="Q276" s="119">
        <f>COUNTIF(B248:B278,"J")</f>
        <v>0</v>
      </c>
      <c r="R276" s="119">
        <f>COUNTIF(B248:B278,"L")</f>
        <v>0</v>
      </c>
      <c r="S276" s="119">
        <f>COUNTIF(B248:B278,"K")</f>
        <v>0</v>
      </c>
      <c r="T276" s="134">
        <f>SUM(N270:T271,N273:T274,N276:S277)</f>
        <v>31</v>
      </c>
      <c r="U276" s="69"/>
      <c r="Z276" s="221">
        <f>$T$276</f>
        <v>31</v>
      </c>
      <c r="AA276" s="76" t="s">
        <v>47</v>
      </c>
      <c r="AB276" s="76" t="s">
        <v>47</v>
      </c>
      <c r="AC276" s="78" t="s">
        <v>47</v>
      </c>
      <c r="AD276" s="78" t="s">
        <v>47</v>
      </c>
      <c r="AN276" s="77" t="s">
        <v>47</v>
      </c>
      <c r="AO276" s="76" t="s">
        <v>47</v>
      </c>
      <c r="AP276" s="76" t="s">
        <v>47</v>
      </c>
      <c r="AQ276" s="78" t="s">
        <v>47</v>
      </c>
      <c r="AR276" s="78" t="s">
        <v>47</v>
      </c>
    </row>
    <row r="277" spans="1:44" ht="18.95" customHeight="1" thickBot="1">
      <c r="A277" s="70">
        <v>30</v>
      </c>
      <c r="B277" s="87" t="s">
        <v>45</v>
      </c>
      <c r="C277" s="88"/>
      <c r="D277" s="89"/>
      <c r="E277" s="90"/>
      <c r="F277" s="91"/>
      <c r="G277" s="76" t="s">
        <v>46</v>
      </c>
      <c r="H277" s="77" t="s">
        <v>47</v>
      </c>
      <c r="I277" s="76" t="s">
        <v>47</v>
      </c>
      <c r="J277" s="76" t="s">
        <v>47</v>
      </c>
      <c r="K277" s="78" t="s">
        <v>47</v>
      </c>
      <c r="L277" s="78" t="s">
        <v>47</v>
      </c>
      <c r="M277" s="92"/>
      <c r="N277" s="121"/>
      <c r="O277" s="122"/>
      <c r="P277" s="122"/>
      <c r="Q277" s="122"/>
      <c r="R277" s="122"/>
      <c r="S277" s="122"/>
      <c r="T277" s="135"/>
      <c r="U277" s="69"/>
      <c r="AA277" s="76" t="s">
        <v>47</v>
      </c>
      <c r="AB277" s="76" t="s">
        <v>47</v>
      </c>
      <c r="AC277" s="78" t="s">
        <v>47</v>
      </c>
      <c r="AD277" s="78" t="s">
        <v>47</v>
      </c>
      <c r="AN277" s="77" t="s">
        <v>47</v>
      </c>
      <c r="AO277" s="76" t="s">
        <v>47</v>
      </c>
      <c r="AP277" s="76" t="s">
        <v>47</v>
      </c>
      <c r="AQ277" s="78" t="s">
        <v>47</v>
      </c>
      <c r="AR277" s="78" t="s">
        <v>47</v>
      </c>
    </row>
    <row r="278" spans="1:44" ht="18.95" customHeight="1" thickBot="1">
      <c r="A278" s="70">
        <v>31</v>
      </c>
      <c r="B278" s="136" t="s">
        <v>45</v>
      </c>
      <c r="C278" s="104"/>
      <c r="D278" s="105"/>
      <c r="E278" s="90"/>
      <c r="F278" s="137"/>
      <c r="G278" s="138" t="s">
        <v>46</v>
      </c>
      <c r="H278" s="77" t="s">
        <v>47</v>
      </c>
      <c r="I278" s="76" t="s">
        <v>47</v>
      </c>
      <c r="J278" s="76" t="s">
        <v>47</v>
      </c>
      <c r="K278" s="78" t="s">
        <v>47</v>
      </c>
      <c r="L278" s="78" t="s">
        <v>47</v>
      </c>
      <c r="M278" s="92"/>
      <c r="N278" s="139"/>
      <c r="O278" s="140"/>
      <c r="P278" s="140"/>
      <c r="Q278" s="140"/>
      <c r="R278" s="140"/>
      <c r="S278" s="140"/>
      <c r="T278" s="141"/>
      <c r="U278" s="69"/>
      <c r="AA278" s="76" t="s">
        <v>47</v>
      </c>
      <c r="AB278" s="76" t="s">
        <v>47</v>
      </c>
      <c r="AC278" s="78" t="s">
        <v>47</v>
      </c>
      <c r="AD278" s="78" t="s">
        <v>47</v>
      </c>
      <c r="AN278" s="77" t="s">
        <v>47</v>
      </c>
      <c r="AO278" s="76" t="s">
        <v>47</v>
      </c>
      <c r="AP278" s="76" t="s">
        <v>47</v>
      </c>
      <c r="AQ278" s="78" t="s">
        <v>47</v>
      </c>
      <c r="AR278" s="78" t="s">
        <v>47</v>
      </c>
    </row>
    <row r="279" spans="1:44" ht="24" customHeight="1" thickBot="1">
      <c r="A279" s="142" t="s">
        <v>116</v>
      </c>
      <c r="B279" s="143">
        <v>11</v>
      </c>
      <c r="C279" s="144"/>
      <c r="D279" s="144"/>
      <c r="E279" s="145">
        <v>1</v>
      </c>
      <c r="F279" s="146"/>
      <c r="G279" s="143">
        <v>31</v>
      </c>
      <c r="H279" s="147">
        <v>9</v>
      </c>
      <c r="I279" s="148">
        <v>4</v>
      </c>
      <c r="J279" s="149"/>
      <c r="K279" s="148">
        <v>0</v>
      </c>
      <c r="L279" s="149"/>
      <c r="M279" s="150"/>
      <c r="N279" s="151" t="s">
        <v>45</v>
      </c>
      <c r="O279" s="152"/>
      <c r="P279" s="152"/>
      <c r="Q279" s="153"/>
      <c r="R279" s="152"/>
      <c r="S279" s="152"/>
      <c r="T279" s="154"/>
      <c r="U279" s="69"/>
      <c r="AA279" s="155">
        <v>0</v>
      </c>
      <c r="AB279" s="156"/>
      <c r="AC279" s="155">
        <v>0</v>
      </c>
      <c r="AD279" s="156"/>
      <c r="AN279" s="147">
        <v>0</v>
      </c>
      <c r="AO279" s="148">
        <v>0</v>
      </c>
      <c r="AP279" s="149"/>
      <c r="AQ279" s="148">
        <v>0</v>
      </c>
      <c r="AR279" s="149"/>
    </row>
    <row r="280" spans="1:44" ht="41.25" customHeight="1" thickTop="1" thickBot="1">
      <c r="A280" s="157" t="s">
        <v>117</v>
      </c>
      <c r="B280" s="158"/>
      <c r="C280" s="158"/>
      <c r="D280" s="158"/>
      <c r="E280" s="159"/>
      <c r="F280" s="160"/>
      <c r="G280" s="160"/>
      <c r="H280" s="160"/>
      <c r="I280" s="160"/>
      <c r="J280" s="160"/>
      <c r="K280" s="161"/>
      <c r="L280" s="161"/>
      <c r="M280" s="161"/>
      <c r="N280" s="161"/>
      <c r="O280" s="161"/>
      <c r="P280" s="161"/>
      <c r="Q280" s="162" t="s">
        <v>118</v>
      </c>
      <c r="R280" s="158"/>
      <c r="S280" s="158"/>
      <c r="T280" s="160"/>
      <c r="U280" s="163"/>
      <c r="AA280" s="164"/>
      <c r="AB280" s="164"/>
      <c r="AC280" s="165"/>
      <c r="AD280" s="165"/>
      <c r="AN280" s="160"/>
      <c r="AO280" s="160"/>
      <c r="AP280" s="160"/>
      <c r="AQ280" s="161"/>
      <c r="AR280" s="161"/>
    </row>
    <row r="281" spans="1:44" ht="39.75" customHeight="1" thickTop="1" thickBot="1">
      <c r="A281" s="1" t="s">
        <v>0</v>
      </c>
      <c r="B281" s="2"/>
      <c r="C281" s="2"/>
      <c r="D281" s="2"/>
      <c r="E281" s="2"/>
      <c r="F281" s="2"/>
      <c r="G281" s="2"/>
      <c r="H281" s="2"/>
      <c r="I281" s="3"/>
      <c r="J281" s="3"/>
      <c r="K281" s="3"/>
      <c r="L281" s="3"/>
      <c r="M281" s="4" t="s">
        <v>1</v>
      </c>
      <c r="N281" s="4"/>
      <c r="O281" s="4"/>
      <c r="P281" s="4"/>
      <c r="Q281" s="5"/>
      <c r="R281" s="4"/>
      <c r="S281" s="4"/>
      <c r="T281" s="6" t="s">
        <v>2</v>
      </c>
      <c r="U281" s="7"/>
      <c r="AA281" s="3"/>
      <c r="AB281" s="3"/>
      <c r="AC281" s="3"/>
      <c r="AD281" s="3"/>
      <c r="AN281" s="2"/>
      <c r="AO281" s="3"/>
      <c r="AP281" s="3"/>
      <c r="AQ281" s="3"/>
      <c r="AR281" s="3"/>
    </row>
    <row r="282" spans="1:44" ht="27" customHeight="1">
      <c r="A282" s="9" t="s">
        <v>3</v>
      </c>
      <c r="B282" s="10"/>
      <c r="C282" s="11"/>
      <c r="D282" s="12">
        <v>0.45833333333333331</v>
      </c>
      <c r="E282" s="13" t="s">
        <v>4</v>
      </c>
      <c r="F282" s="14"/>
      <c r="G282" s="14"/>
      <c r="H282" s="14"/>
      <c r="I282" s="14"/>
      <c r="J282" s="14"/>
      <c r="K282" s="14"/>
      <c r="L282" s="14"/>
      <c r="M282" s="15" t="s">
        <v>5</v>
      </c>
      <c r="N282" s="220" t="str">
        <f ca="1">OFFSET(name!$B$1,MATCH(C284,Lab_NO,0),0)</f>
        <v>AHMED IBRAHEM ABD EL RAHMAN</v>
      </c>
      <c r="O282" s="220"/>
      <c r="P282" s="220"/>
      <c r="Q282" s="220"/>
      <c r="R282" s="220"/>
      <c r="S282" s="16" t="s">
        <v>7</v>
      </c>
      <c r="T282" s="17"/>
      <c r="AA282" s="14"/>
      <c r="AB282" s="14"/>
      <c r="AC282" s="14"/>
      <c r="AD282" s="14"/>
      <c r="AN282" s="14"/>
      <c r="AO282" s="14"/>
      <c r="AP282" s="14"/>
      <c r="AQ282" s="14"/>
      <c r="AR282" s="14"/>
    </row>
    <row r="283" spans="1:44" ht="33" customHeight="1">
      <c r="A283" s="19" t="s">
        <v>9</v>
      </c>
      <c r="B283" s="20"/>
      <c r="C283" s="20"/>
      <c r="D283" s="20"/>
      <c r="E283" s="20"/>
      <c r="F283" s="20"/>
      <c r="G283" s="21"/>
      <c r="H283" s="22"/>
      <c r="I283" s="22"/>
      <c r="J283" s="22"/>
      <c r="K283" s="22"/>
      <c r="L283" s="23" t="s">
        <v>10</v>
      </c>
      <c r="M283" s="15" t="s">
        <v>11</v>
      </c>
      <c r="N283" s="24" t="str">
        <f ca="1">OFFSET(name!$B$1,MATCH(C284,Lab_NO,0),2)</f>
        <v>ADM.</v>
      </c>
      <c r="O283" s="24"/>
      <c r="P283" s="24"/>
      <c r="Q283" s="24"/>
      <c r="R283" s="24"/>
      <c r="S283" s="16" t="s">
        <v>13</v>
      </c>
      <c r="T283" s="17"/>
      <c r="U283" s="25"/>
      <c r="V283" s="26"/>
      <c r="W283" s="26"/>
      <c r="X283" s="25"/>
      <c r="Y283" s="25"/>
      <c r="AA283" s="22"/>
      <c r="AB283" s="22"/>
      <c r="AC283" s="22"/>
      <c r="AD283" s="27" t="s">
        <v>14</v>
      </c>
      <c r="AN283" s="22"/>
      <c r="AO283" s="22"/>
      <c r="AP283" s="22"/>
      <c r="AQ283" s="22"/>
      <c r="AR283" s="23" t="s">
        <v>10</v>
      </c>
    </row>
    <row r="284" spans="1:44" ht="30" customHeight="1" thickBot="1">
      <c r="A284" s="28" t="s">
        <v>16</v>
      </c>
      <c r="B284" s="29"/>
      <c r="C284" s="30">
        <f>INDEX(Lab_NO,INT(ROW()/40)+1)</f>
        <v>1862</v>
      </c>
      <c r="D284" s="30"/>
      <c r="E284" s="31"/>
      <c r="F284" s="32" t="s">
        <v>18</v>
      </c>
      <c r="G284" s="33"/>
      <c r="H284" s="34"/>
      <c r="I284" s="34"/>
      <c r="J284" s="34"/>
      <c r="K284" s="34"/>
      <c r="L284" s="34"/>
      <c r="M284" s="35" t="s">
        <v>19</v>
      </c>
      <c r="N284" s="219" t="s">
        <v>20</v>
      </c>
      <c r="O284" s="219"/>
      <c r="P284" s="219"/>
      <c r="Q284" s="219"/>
      <c r="R284" s="219"/>
      <c r="S284" s="36" t="s">
        <v>21</v>
      </c>
      <c r="T284" s="37"/>
      <c r="U284" s="38"/>
      <c r="V284" s="38"/>
      <c r="X284" s="25"/>
      <c r="AA284" s="39"/>
      <c r="AB284" s="39"/>
      <c r="AC284" s="39"/>
      <c r="AD284" s="39"/>
      <c r="AN284" s="34"/>
      <c r="AO284" s="34"/>
      <c r="AP284" s="34"/>
      <c r="AQ284" s="34"/>
      <c r="AR284" s="34"/>
    </row>
    <row r="285" spans="1:44" ht="21.75" customHeight="1" thickTop="1">
      <c r="A285" s="40" t="s">
        <v>23</v>
      </c>
      <c r="B285" s="41" t="s">
        <v>24</v>
      </c>
      <c r="C285" s="42" t="s">
        <v>25</v>
      </c>
      <c r="D285" s="43"/>
      <c r="E285" s="44"/>
      <c r="F285" s="45" t="s">
        <v>26</v>
      </c>
      <c r="G285" s="42"/>
      <c r="H285" s="43" t="s">
        <v>27</v>
      </c>
      <c r="I285" s="44"/>
      <c r="J285" s="44"/>
      <c r="K285" s="44"/>
      <c r="L285" s="46" t="s">
        <v>28</v>
      </c>
      <c r="M285" s="47"/>
      <c r="N285" s="48" t="s">
        <v>29</v>
      </c>
      <c r="O285" s="49"/>
      <c r="P285" s="49"/>
      <c r="Q285" s="49"/>
      <c r="R285" s="49"/>
      <c r="S285" s="49"/>
      <c r="T285" s="50"/>
      <c r="AA285" s="44"/>
      <c r="AB285" s="44"/>
      <c r="AC285" s="44"/>
      <c r="AD285" s="46" t="s">
        <v>28</v>
      </c>
      <c r="AN285" s="43" t="s">
        <v>27</v>
      </c>
      <c r="AO285" s="44"/>
      <c r="AP285" s="44"/>
      <c r="AQ285" s="44"/>
      <c r="AR285" s="46" t="s">
        <v>28</v>
      </c>
    </row>
    <row r="286" spans="1:44" ht="18.75" customHeight="1">
      <c r="A286" s="51" t="s">
        <v>31</v>
      </c>
      <c r="B286" s="52" t="s">
        <v>32</v>
      </c>
      <c r="C286" s="53">
        <v>1</v>
      </c>
      <c r="D286" s="53">
        <v>1.25</v>
      </c>
      <c r="E286" s="53">
        <v>1.7</v>
      </c>
      <c r="F286" s="53">
        <v>2</v>
      </c>
      <c r="G286" s="54" t="s">
        <v>33</v>
      </c>
      <c r="H286" s="54" t="s">
        <v>34</v>
      </c>
      <c r="I286" s="55" t="s">
        <v>35</v>
      </c>
      <c r="J286" s="56"/>
      <c r="K286" s="55" t="s">
        <v>36</v>
      </c>
      <c r="L286" s="56"/>
      <c r="M286" s="54" t="s">
        <v>37</v>
      </c>
      <c r="N286" s="57"/>
      <c r="O286" s="58"/>
      <c r="P286" s="58"/>
      <c r="Q286" s="58"/>
      <c r="R286" s="58"/>
      <c r="S286" s="58"/>
      <c r="T286" s="59"/>
      <c r="AA286" s="55" t="s">
        <v>35</v>
      </c>
      <c r="AB286" s="56"/>
      <c r="AC286" s="55" t="s">
        <v>36</v>
      </c>
      <c r="AD286" s="56"/>
      <c r="AN286" s="54" t="s">
        <v>34</v>
      </c>
      <c r="AO286" s="55" t="s">
        <v>35</v>
      </c>
      <c r="AP286" s="56"/>
      <c r="AQ286" s="55" t="s">
        <v>36</v>
      </c>
      <c r="AR286" s="56"/>
    </row>
    <row r="287" spans="1:44" ht="18.75" customHeight="1" thickBot="1">
      <c r="A287" s="60"/>
      <c r="B287" s="61"/>
      <c r="C287" s="62"/>
      <c r="D287" s="62"/>
      <c r="E287" s="62"/>
      <c r="F287" s="62"/>
      <c r="G287" s="63" t="s">
        <v>39</v>
      </c>
      <c r="H287" s="63" t="s">
        <v>40</v>
      </c>
      <c r="I287" s="64" t="s">
        <v>41</v>
      </c>
      <c r="J287" s="65"/>
      <c r="K287" s="64" t="s">
        <v>42</v>
      </c>
      <c r="L287" s="65"/>
      <c r="M287" s="63" t="s">
        <v>43</v>
      </c>
      <c r="N287" s="66"/>
      <c r="O287" s="67"/>
      <c r="P287" s="67"/>
      <c r="Q287" s="67"/>
      <c r="R287" s="67"/>
      <c r="S287" s="67"/>
      <c r="T287" s="68"/>
      <c r="U287" s="69"/>
      <c r="AA287" s="64" t="s">
        <v>41</v>
      </c>
      <c r="AB287" s="65"/>
      <c r="AC287" s="64" t="s">
        <v>42</v>
      </c>
      <c r="AD287" s="65"/>
      <c r="AN287" s="63" t="s">
        <v>40</v>
      </c>
      <c r="AO287" s="64" t="s">
        <v>41</v>
      </c>
      <c r="AP287" s="65"/>
      <c r="AQ287" s="64" t="s">
        <v>42</v>
      </c>
      <c r="AR287" s="65"/>
    </row>
    <row r="288" spans="1:44" ht="18.75" customHeight="1" thickTop="1">
      <c r="A288" s="70">
        <v>1</v>
      </c>
      <c r="B288" s="71" t="s">
        <v>72</v>
      </c>
      <c r="C288" s="72"/>
      <c r="D288" s="73"/>
      <c r="E288" s="74"/>
      <c r="F288" s="75"/>
      <c r="G288" s="76" t="s">
        <v>47</v>
      </c>
      <c r="H288" s="77" t="s">
        <v>47</v>
      </c>
      <c r="I288" s="76" t="s">
        <v>47</v>
      </c>
      <c r="J288" s="76" t="s">
        <v>47</v>
      </c>
      <c r="K288" s="78" t="s">
        <v>47</v>
      </c>
      <c r="L288" s="78" t="s">
        <v>47</v>
      </c>
      <c r="M288" s="79"/>
      <c r="N288" s="80" t="s">
        <v>48</v>
      </c>
      <c r="O288" s="81"/>
      <c r="P288" s="82"/>
      <c r="Q288" s="83" t="s">
        <v>49</v>
      </c>
      <c r="R288" s="84" t="s">
        <v>50</v>
      </c>
      <c r="S288" s="85"/>
      <c r="T288" s="86"/>
      <c r="U288" s="69" t="s">
        <v>1</v>
      </c>
      <c r="AA288" s="76" t="s">
        <v>47</v>
      </c>
      <c r="AB288" s="76" t="s">
        <v>47</v>
      </c>
      <c r="AC288" s="78" t="s">
        <v>47</v>
      </c>
      <c r="AD288" s="78" t="s">
        <v>47</v>
      </c>
      <c r="AN288" s="77" t="s">
        <v>47</v>
      </c>
      <c r="AO288" s="76" t="s">
        <v>47</v>
      </c>
      <c r="AP288" s="76" t="s">
        <v>47</v>
      </c>
      <c r="AQ288" s="78" t="s">
        <v>47</v>
      </c>
      <c r="AR288" s="78" t="s">
        <v>47</v>
      </c>
    </row>
    <row r="289" spans="1:44" ht="18.95" customHeight="1">
      <c r="A289" s="70">
        <v>2</v>
      </c>
      <c r="B289" s="87" t="s">
        <v>72</v>
      </c>
      <c r="C289" s="88"/>
      <c r="D289" s="89"/>
      <c r="E289" s="90"/>
      <c r="F289" s="91"/>
      <c r="G289" s="76" t="s">
        <v>47</v>
      </c>
      <c r="H289" s="77" t="s">
        <v>47</v>
      </c>
      <c r="I289" s="76" t="s">
        <v>47</v>
      </c>
      <c r="J289" s="76" t="s">
        <v>47</v>
      </c>
      <c r="K289" s="78" t="s">
        <v>47</v>
      </c>
      <c r="L289" s="78" t="s">
        <v>47</v>
      </c>
      <c r="M289" s="92"/>
      <c r="N289" s="93" t="s">
        <v>52</v>
      </c>
      <c r="O289" s="94"/>
      <c r="P289" s="95"/>
      <c r="Q289" s="96" t="s">
        <v>53</v>
      </c>
      <c r="R289" s="84" t="s">
        <v>54</v>
      </c>
      <c r="S289" s="85"/>
      <c r="T289" s="86"/>
      <c r="U289" s="69"/>
      <c r="AA289" s="76" t="s">
        <v>47</v>
      </c>
      <c r="AB289" s="76" t="s">
        <v>47</v>
      </c>
      <c r="AC289" s="78" t="s">
        <v>47</v>
      </c>
      <c r="AD289" s="78" t="s">
        <v>47</v>
      </c>
      <c r="AN289" s="77" t="s">
        <v>47</v>
      </c>
      <c r="AO289" s="76" t="s">
        <v>47</v>
      </c>
      <c r="AP289" s="76" t="s">
        <v>47</v>
      </c>
      <c r="AQ289" s="78" t="s">
        <v>47</v>
      </c>
      <c r="AR289" s="78" t="s">
        <v>47</v>
      </c>
    </row>
    <row r="290" spans="1:44" ht="18.95" customHeight="1">
      <c r="A290" s="70">
        <v>3</v>
      </c>
      <c r="B290" s="87" t="s">
        <v>72</v>
      </c>
      <c r="C290" s="88"/>
      <c r="D290" s="89"/>
      <c r="E290" s="90"/>
      <c r="F290" s="91"/>
      <c r="G290" s="76" t="s">
        <v>47</v>
      </c>
      <c r="H290" s="77" t="s">
        <v>47</v>
      </c>
      <c r="I290" s="76" t="s">
        <v>47</v>
      </c>
      <c r="J290" s="76" t="s">
        <v>47</v>
      </c>
      <c r="K290" s="78" t="s">
        <v>47</v>
      </c>
      <c r="L290" s="78" t="s">
        <v>47</v>
      </c>
      <c r="M290" s="92"/>
      <c r="N290" s="93" t="s">
        <v>56</v>
      </c>
      <c r="O290" s="94"/>
      <c r="P290" s="95"/>
      <c r="Q290" s="96" t="s">
        <v>57</v>
      </c>
      <c r="R290" s="84" t="s">
        <v>58</v>
      </c>
      <c r="S290" s="85"/>
      <c r="T290" s="86"/>
      <c r="U290" s="69"/>
      <c r="AA290" s="76" t="s">
        <v>47</v>
      </c>
      <c r="AB290" s="76" t="s">
        <v>47</v>
      </c>
      <c r="AC290" s="78" t="s">
        <v>47</v>
      </c>
      <c r="AD290" s="78" t="s">
        <v>47</v>
      </c>
      <c r="AN290" s="77" t="s">
        <v>47</v>
      </c>
      <c r="AO290" s="76" t="s">
        <v>47</v>
      </c>
      <c r="AP290" s="76" t="s">
        <v>47</v>
      </c>
      <c r="AQ290" s="78" t="s">
        <v>47</v>
      </c>
      <c r="AR290" s="78" t="s">
        <v>47</v>
      </c>
    </row>
    <row r="291" spans="1:44" ht="18.95" customHeight="1">
      <c r="A291" s="70">
        <v>4</v>
      </c>
      <c r="B291" s="87" t="s">
        <v>72</v>
      </c>
      <c r="C291" s="88"/>
      <c r="D291" s="89"/>
      <c r="E291" s="90"/>
      <c r="F291" s="91"/>
      <c r="G291" s="76" t="s">
        <v>47</v>
      </c>
      <c r="H291" s="77" t="s">
        <v>47</v>
      </c>
      <c r="I291" s="76" t="s">
        <v>47</v>
      </c>
      <c r="J291" s="76" t="s">
        <v>47</v>
      </c>
      <c r="K291" s="78" t="s">
        <v>47</v>
      </c>
      <c r="L291" s="78" t="s">
        <v>47</v>
      </c>
      <c r="M291" s="92"/>
      <c r="N291" s="93" t="s">
        <v>60</v>
      </c>
      <c r="O291" s="94"/>
      <c r="P291" s="95"/>
      <c r="Q291" s="96" t="s">
        <v>61</v>
      </c>
      <c r="R291" s="84" t="s">
        <v>62</v>
      </c>
      <c r="S291" s="85"/>
      <c r="T291" s="86"/>
      <c r="U291" s="69"/>
      <c r="AA291" s="76" t="s">
        <v>47</v>
      </c>
      <c r="AB291" s="76" t="s">
        <v>47</v>
      </c>
      <c r="AC291" s="78" t="s">
        <v>47</v>
      </c>
      <c r="AD291" s="78" t="s">
        <v>47</v>
      </c>
      <c r="AN291" s="77" t="s">
        <v>47</v>
      </c>
      <c r="AO291" s="76" t="s">
        <v>47</v>
      </c>
      <c r="AP291" s="76" t="s">
        <v>47</v>
      </c>
      <c r="AQ291" s="78" t="s">
        <v>47</v>
      </c>
      <c r="AR291" s="78" t="s">
        <v>47</v>
      </c>
    </row>
    <row r="292" spans="1:44" ht="18.95" customHeight="1">
      <c r="A292" s="70">
        <v>5</v>
      </c>
      <c r="B292" s="87" t="s">
        <v>45</v>
      </c>
      <c r="C292" s="88"/>
      <c r="D292" s="89"/>
      <c r="E292" s="90"/>
      <c r="F292" s="91"/>
      <c r="G292" s="76" t="s">
        <v>46</v>
      </c>
      <c r="H292" s="77" t="s">
        <v>47</v>
      </c>
      <c r="I292" s="76" t="s">
        <v>47</v>
      </c>
      <c r="J292" s="76" t="s">
        <v>46</v>
      </c>
      <c r="K292" s="78" t="s">
        <v>47</v>
      </c>
      <c r="L292" s="78" t="s">
        <v>47</v>
      </c>
      <c r="M292" s="92"/>
      <c r="N292" s="97" t="s">
        <v>64</v>
      </c>
      <c r="O292" s="98"/>
      <c r="P292" s="99"/>
      <c r="Q292" s="100" t="s">
        <v>45</v>
      </c>
      <c r="R292" s="101" t="s">
        <v>65</v>
      </c>
      <c r="S292" s="102"/>
      <c r="T292" s="103"/>
      <c r="U292" s="69"/>
      <c r="AA292" s="76" t="s">
        <v>47</v>
      </c>
      <c r="AB292" s="76" t="s">
        <v>47</v>
      </c>
      <c r="AC292" s="78" t="s">
        <v>47</v>
      </c>
      <c r="AD292" s="78" t="s">
        <v>47</v>
      </c>
      <c r="AN292" s="77" t="s">
        <v>47</v>
      </c>
      <c r="AO292" s="76" t="s">
        <v>47</v>
      </c>
      <c r="AP292" s="76" t="s">
        <v>47</v>
      </c>
      <c r="AQ292" s="78" t="s">
        <v>47</v>
      </c>
      <c r="AR292" s="78" t="s">
        <v>47</v>
      </c>
    </row>
    <row r="293" spans="1:44" ht="18.95" customHeight="1">
      <c r="A293" s="70">
        <v>6</v>
      </c>
      <c r="B293" s="87" t="s">
        <v>49</v>
      </c>
      <c r="C293" s="88"/>
      <c r="D293" s="89"/>
      <c r="E293" s="90">
        <v>0.125</v>
      </c>
      <c r="F293" s="91"/>
      <c r="G293" s="76" t="s">
        <v>46</v>
      </c>
      <c r="H293" s="77" t="s">
        <v>47</v>
      </c>
      <c r="I293" s="76" t="s">
        <v>47</v>
      </c>
      <c r="J293" s="76" t="s">
        <v>47</v>
      </c>
      <c r="K293" s="78" t="s">
        <v>47</v>
      </c>
      <c r="L293" s="78" t="s">
        <v>47</v>
      </c>
      <c r="M293" s="92"/>
      <c r="N293" s="97" t="s">
        <v>67</v>
      </c>
      <c r="O293" s="98"/>
      <c r="P293" s="99"/>
      <c r="Q293" s="100" t="s">
        <v>68</v>
      </c>
      <c r="R293" s="101" t="s">
        <v>69</v>
      </c>
      <c r="S293" s="102"/>
      <c r="T293" s="103"/>
      <c r="U293" s="69" t="s">
        <v>1</v>
      </c>
      <c r="AA293" s="76" t="s">
        <v>47</v>
      </c>
      <c r="AB293" s="76" t="s">
        <v>47</v>
      </c>
      <c r="AC293" s="78" t="s">
        <v>47</v>
      </c>
      <c r="AD293" s="78" t="s">
        <v>47</v>
      </c>
      <c r="AN293" s="77" t="s">
        <v>47</v>
      </c>
      <c r="AO293" s="76" t="s">
        <v>47</v>
      </c>
      <c r="AP293" s="76" t="s">
        <v>47</v>
      </c>
      <c r="AQ293" s="78" t="s">
        <v>47</v>
      </c>
      <c r="AR293" s="78" t="s">
        <v>47</v>
      </c>
    </row>
    <row r="294" spans="1:44" ht="18.95" customHeight="1">
      <c r="A294" s="70">
        <v>7</v>
      </c>
      <c r="B294" s="87" t="s">
        <v>49</v>
      </c>
      <c r="C294" s="88"/>
      <c r="D294" s="89"/>
      <c r="E294" s="90">
        <v>0.125</v>
      </c>
      <c r="F294" s="91"/>
      <c r="G294" s="76" t="s">
        <v>46</v>
      </c>
      <c r="H294" s="77" t="s">
        <v>46</v>
      </c>
      <c r="I294" s="76" t="s">
        <v>47</v>
      </c>
      <c r="J294" s="76" t="s">
        <v>47</v>
      </c>
      <c r="K294" s="78" t="s">
        <v>47</v>
      </c>
      <c r="L294" s="78" t="s">
        <v>47</v>
      </c>
      <c r="M294" s="92"/>
      <c r="N294" s="93" t="s">
        <v>71</v>
      </c>
      <c r="O294" s="94"/>
      <c r="P294" s="95"/>
      <c r="Q294" s="96" t="s">
        <v>72</v>
      </c>
      <c r="R294" s="84" t="s">
        <v>73</v>
      </c>
      <c r="S294" s="85"/>
      <c r="T294" s="86"/>
      <c r="U294" s="69" t="s">
        <v>1</v>
      </c>
      <c r="AA294" s="76" t="s">
        <v>47</v>
      </c>
      <c r="AB294" s="76" t="s">
        <v>47</v>
      </c>
      <c r="AC294" s="78" t="s">
        <v>47</v>
      </c>
      <c r="AD294" s="78" t="s">
        <v>47</v>
      </c>
      <c r="AN294" s="77" t="s">
        <v>47</v>
      </c>
      <c r="AO294" s="76" t="s">
        <v>47</v>
      </c>
      <c r="AP294" s="76" t="s">
        <v>47</v>
      </c>
      <c r="AQ294" s="78" t="s">
        <v>47</v>
      </c>
      <c r="AR294" s="78" t="s">
        <v>47</v>
      </c>
    </row>
    <row r="295" spans="1:44" ht="18.95" customHeight="1">
      <c r="A295" s="70">
        <v>8</v>
      </c>
      <c r="B295" s="87" t="s">
        <v>49</v>
      </c>
      <c r="C295" s="88"/>
      <c r="D295" s="89"/>
      <c r="E295" s="90"/>
      <c r="F295" s="91"/>
      <c r="G295" s="76" t="s">
        <v>46</v>
      </c>
      <c r="H295" s="77" t="s">
        <v>47</v>
      </c>
      <c r="I295" s="76" t="s">
        <v>46</v>
      </c>
      <c r="J295" s="76" t="s">
        <v>47</v>
      </c>
      <c r="K295" s="78" t="s">
        <v>47</v>
      </c>
      <c r="L295" s="78" t="s">
        <v>47</v>
      </c>
      <c r="M295" s="92"/>
      <c r="N295" s="93" t="s">
        <v>74</v>
      </c>
      <c r="O295" s="94"/>
      <c r="P295" s="95"/>
      <c r="Q295" s="96" t="s">
        <v>75</v>
      </c>
      <c r="R295" s="84" t="s">
        <v>76</v>
      </c>
      <c r="S295" s="85"/>
      <c r="T295" s="86"/>
      <c r="U295" s="69"/>
      <c r="AA295" s="76" t="s">
        <v>47</v>
      </c>
      <c r="AB295" s="76" t="s">
        <v>47</v>
      </c>
      <c r="AC295" s="78" t="s">
        <v>47</v>
      </c>
      <c r="AD295" s="78" t="s">
        <v>47</v>
      </c>
      <c r="AN295" s="77" t="s">
        <v>47</v>
      </c>
      <c r="AO295" s="76" t="s">
        <v>47</v>
      </c>
      <c r="AP295" s="76" t="s">
        <v>47</v>
      </c>
      <c r="AQ295" s="78" t="s">
        <v>47</v>
      </c>
      <c r="AR295" s="78" t="s">
        <v>47</v>
      </c>
    </row>
    <row r="296" spans="1:44" ht="18.95" customHeight="1">
      <c r="A296" s="70">
        <v>9</v>
      </c>
      <c r="B296" s="87" t="s">
        <v>45</v>
      </c>
      <c r="C296" s="88"/>
      <c r="D296" s="89"/>
      <c r="E296" s="90"/>
      <c r="F296" s="91"/>
      <c r="G296" s="76" t="s">
        <v>46</v>
      </c>
      <c r="H296" s="77" t="s">
        <v>47</v>
      </c>
      <c r="I296" s="76" t="s">
        <v>47</v>
      </c>
      <c r="J296" s="76" t="s">
        <v>47</v>
      </c>
      <c r="K296" s="78" t="s">
        <v>47</v>
      </c>
      <c r="L296" s="78" t="s">
        <v>47</v>
      </c>
      <c r="M296" s="92"/>
      <c r="N296" s="93" t="s">
        <v>77</v>
      </c>
      <c r="O296" s="94"/>
      <c r="P296" s="95"/>
      <c r="Q296" s="96" t="s">
        <v>78</v>
      </c>
      <c r="R296" s="84" t="s">
        <v>79</v>
      </c>
      <c r="S296" s="85"/>
      <c r="T296" s="86"/>
      <c r="U296" s="69"/>
      <c r="AA296" s="76" t="s">
        <v>47</v>
      </c>
      <c r="AB296" s="76" t="s">
        <v>47</v>
      </c>
      <c r="AC296" s="78" t="s">
        <v>47</v>
      </c>
      <c r="AD296" s="78" t="s">
        <v>47</v>
      </c>
      <c r="AN296" s="77" t="s">
        <v>47</v>
      </c>
      <c r="AO296" s="76" t="s">
        <v>47</v>
      </c>
      <c r="AP296" s="76" t="s">
        <v>47</v>
      </c>
      <c r="AQ296" s="78" t="s">
        <v>47</v>
      </c>
      <c r="AR296" s="78" t="s">
        <v>47</v>
      </c>
    </row>
    <row r="297" spans="1:44" ht="18.95" customHeight="1">
      <c r="A297" s="70">
        <v>10</v>
      </c>
      <c r="B297" s="87" t="s">
        <v>45</v>
      </c>
      <c r="C297" s="88"/>
      <c r="D297" s="89"/>
      <c r="E297" s="90"/>
      <c r="F297" s="91"/>
      <c r="G297" s="76" t="s">
        <v>46</v>
      </c>
      <c r="H297" s="77" t="s">
        <v>47</v>
      </c>
      <c r="I297" s="76" t="s">
        <v>47</v>
      </c>
      <c r="J297" s="76" t="s">
        <v>47</v>
      </c>
      <c r="K297" s="78" t="s">
        <v>47</v>
      </c>
      <c r="L297" s="78" t="s">
        <v>47</v>
      </c>
      <c r="M297" s="92"/>
      <c r="N297" s="93" t="s">
        <v>80</v>
      </c>
      <c r="O297" s="94"/>
      <c r="P297" s="95"/>
      <c r="Q297" s="96" t="s">
        <v>81</v>
      </c>
      <c r="R297" s="84" t="s">
        <v>82</v>
      </c>
      <c r="S297" s="85"/>
      <c r="T297" s="86"/>
      <c r="U297" s="69"/>
      <c r="AA297" s="76" t="s">
        <v>47</v>
      </c>
      <c r="AB297" s="76" t="s">
        <v>47</v>
      </c>
      <c r="AC297" s="78" t="s">
        <v>47</v>
      </c>
      <c r="AD297" s="78" t="s">
        <v>47</v>
      </c>
      <c r="AN297" s="77" t="s">
        <v>47</v>
      </c>
      <c r="AO297" s="76" t="s">
        <v>47</v>
      </c>
      <c r="AP297" s="76" t="s">
        <v>47</v>
      </c>
      <c r="AQ297" s="78" t="s">
        <v>47</v>
      </c>
      <c r="AR297" s="78" t="s">
        <v>47</v>
      </c>
    </row>
    <row r="298" spans="1:44" ht="18.95" customHeight="1">
      <c r="A298" s="70">
        <v>11</v>
      </c>
      <c r="B298" s="87" t="s">
        <v>45</v>
      </c>
      <c r="C298" s="88"/>
      <c r="D298" s="89"/>
      <c r="E298" s="90"/>
      <c r="F298" s="91"/>
      <c r="G298" s="76" t="s">
        <v>46</v>
      </c>
      <c r="H298" s="77" t="s">
        <v>47</v>
      </c>
      <c r="I298" s="76" t="s">
        <v>47</v>
      </c>
      <c r="J298" s="76" t="s">
        <v>47</v>
      </c>
      <c r="K298" s="78" t="s">
        <v>47</v>
      </c>
      <c r="L298" s="78" t="s">
        <v>47</v>
      </c>
      <c r="M298" s="92"/>
      <c r="N298" s="93" t="s">
        <v>83</v>
      </c>
      <c r="O298" s="94"/>
      <c r="P298" s="95"/>
      <c r="Q298" s="96" t="s">
        <v>84</v>
      </c>
      <c r="R298" s="84" t="s">
        <v>85</v>
      </c>
      <c r="S298" s="85"/>
      <c r="T298" s="86"/>
      <c r="U298" s="69" t="s">
        <v>1</v>
      </c>
      <c r="AA298" s="76" t="s">
        <v>47</v>
      </c>
      <c r="AB298" s="76" t="s">
        <v>47</v>
      </c>
      <c r="AC298" s="78" t="s">
        <v>47</v>
      </c>
      <c r="AD298" s="78" t="s">
        <v>47</v>
      </c>
      <c r="AN298" s="77" t="s">
        <v>47</v>
      </c>
      <c r="AO298" s="76" t="s">
        <v>47</v>
      </c>
      <c r="AP298" s="76" t="s">
        <v>47</v>
      </c>
      <c r="AQ298" s="78" t="s">
        <v>47</v>
      </c>
      <c r="AR298" s="78" t="s">
        <v>47</v>
      </c>
    </row>
    <row r="299" spans="1:44" ht="18.95" customHeight="1">
      <c r="A299" s="70">
        <v>12</v>
      </c>
      <c r="B299" s="87" t="s">
        <v>45</v>
      </c>
      <c r="C299" s="88"/>
      <c r="D299" s="89"/>
      <c r="E299" s="90"/>
      <c r="F299" s="91"/>
      <c r="G299" s="76" t="s">
        <v>46</v>
      </c>
      <c r="H299" s="77" t="s">
        <v>47</v>
      </c>
      <c r="I299" s="76" t="s">
        <v>47</v>
      </c>
      <c r="J299" s="76" t="s">
        <v>47</v>
      </c>
      <c r="K299" s="78" t="s">
        <v>47</v>
      </c>
      <c r="L299" s="78" t="s">
        <v>47</v>
      </c>
      <c r="M299" s="92"/>
      <c r="N299" s="93" t="s">
        <v>86</v>
      </c>
      <c r="O299" s="94"/>
      <c r="P299" s="95"/>
      <c r="Q299" s="96" t="s">
        <v>87</v>
      </c>
      <c r="R299" s="84" t="s">
        <v>88</v>
      </c>
      <c r="S299" s="85"/>
      <c r="T299" s="86"/>
      <c r="U299" s="69"/>
      <c r="AA299" s="76" t="s">
        <v>47</v>
      </c>
      <c r="AB299" s="76" t="s">
        <v>47</v>
      </c>
      <c r="AC299" s="78" t="s">
        <v>47</v>
      </c>
      <c r="AD299" s="78" t="s">
        <v>47</v>
      </c>
      <c r="AN299" s="77" t="s">
        <v>47</v>
      </c>
      <c r="AO299" s="76" t="s">
        <v>47</v>
      </c>
      <c r="AP299" s="76" t="s">
        <v>47</v>
      </c>
      <c r="AQ299" s="78" t="s">
        <v>47</v>
      </c>
      <c r="AR299" s="78" t="s">
        <v>47</v>
      </c>
    </row>
    <row r="300" spans="1:44" ht="18.95" customHeight="1">
      <c r="A300" s="70">
        <v>13</v>
      </c>
      <c r="B300" s="87" t="s">
        <v>45</v>
      </c>
      <c r="C300" s="88"/>
      <c r="D300" s="89"/>
      <c r="E300" s="90"/>
      <c r="F300" s="91"/>
      <c r="G300" s="76" t="s">
        <v>46</v>
      </c>
      <c r="H300" s="77" t="s">
        <v>47</v>
      </c>
      <c r="I300" s="76" t="s">
        <v>47</v>
      </c>
      <c r="J300" s="76" t="s">
        <v>47</v>
      </c>
      <c r="K300" s="78" t="s">
        <v>47</v>
      </c>
      <c r="L300" s="78" t="s">
        <v>47</v>
      </c>
      <c r="M300" s="92"/>
      <c r="N300" s="93" t="s">
        <v>89</v>
      </c>
      <c r="O300" s="94"/>
      <c r="P300" s="95"/>
      <c r="Q300" s="96" t="s">
        <v>4</v>
      </c>
      <c r="R300" s="84" t="s">
        <v>90</v>
      </c>
      <c r="S300" s="85"/>
      <c r="T300" s="86"/>
      <c r="U300" s="69" t="s">
        <v>122</v>
      </c>
      <c r="AA300" s="76" t="s">
        <v>47</v>
      </c>
      <c r="AB300" s="76" t="s">
        <v>47</v>
      </c>
      <c r="AC300" s="78" t="s">
        <v>47</v>
      </c>
      <c r="AD300" s="78" t="s">
        <v>47</v>
      </c>
      <c r="AN300" s="77" t="s">
        <v>47</v>
      </c>
      <c r="AO300" s="76" t="s">
        <v>47</v>
      </c>
      <c r="AP300" s="76" t="s">
        <v>47</v>
      </c>
      <c r="AQ300" s="78" t="s">
        <v>47</v>
      </c>
      <c r="AR300" s="78" t="s">
        <v>47</v>
      </c>
    </row>
    <row r="301" spans="1:44" ht="18.95" customHeight="1">
      <c r="A301" s="70">
        <v>14</v>
      </c>
      <c r="B301" s="87" t="s">
        <v>45</v>
      </c>
      <c r="C301" s="88"/>
      <c r="D301" s="89"/>
      <c r="E301" s="90"/>
      <c r="F301" s="91"/>
      <c r="G301" s="76" t="s">
        <v>46</v>
      </c>
      <c r="H301" s="77" t="s">
        <v>47</v>
      </c>
      <c r="I301" s="76" t="s">
        <v>47</v>
      </c>
      <c r="J301" s="76" t="s">
        <v>47</v>
      </c>
      <c r="K301" s="78" t="s">
        <v>47</v>
      </c>
      <c r="L301" s="78" t="s">
        <v>47</v>
      </c>
      <c r="M301" s="92"/>
      <c r="N301" s="93" t="s">
        <v>91</v>
      </c>
      <c r="O301" s="94"/>
      <c r="P301" s="95"/>
      <c r="Q301" s="96" t="s">
        <v>92</v>
      </c>
      <c r="R301" s="84" t="s">
        <v>93</v>
      </c>
      <c r="S301" s="85"/>
      <c r="T301" s="86"/>
      <c r="U301" s="69"/>
      <c r="AA301" s="76" t="s">
        <v>47</v>
      </c>
      <c r="AB301" s="76" t="s">
        <v>47</v>
      </c>
      <c r="AC301" s="78" t="s">
        <v>47</v>
      </c>
      <c r="AD301" s="78" t="s">
        <v>47</v>
      </c>
      <c r="AN301" s="77" t="s">
        <v>47</v>
      </c>
      <c r="AO301" s="76" t="s">
        <v>47</v>
      </c>
      <c r="AP301" s="76" t="s">
        <v>47</v>
      </c>
      <c r="AQ301" s="78" t="s">
        <v>47</v>
      </c>
      <c r="AR301" s="78" t="s">
        <v>47</v>
      </c>
    </row>
    <row r="302" spans="1:44" ht="18.95" customHeight="1">
      <c r="A302" s="70">
        <v>15</v>
      </c>
      <c r="B302" s="87" t="s">
        <v>45</v>
      </c>
      <c r="C302" s="88"/>
      <c r="D302" s="89"/>
      <c r="E302" s="90"/>
      <c r="F302" s="91"/>
      <c r="G302" s="76" t="s">
        <v>46</v>
      </c>
      <c r="H302" s="77" t="s">
        <v>47</v>
      </c>
      <c r="I302" s="76" t="s">
        <v>47</v>
      </c>
      <c r="J302" s="76" t="s">
        <v>46</v>
      </c>
      <c r="K302" s="78" t="s">
        <v>47</v>
      </c>
      <c r="L302" s="78" t="s">
        <v>47</v>
      </c>
      <c r="M302" s="92"/>
      <c r="N302" s="93" t="s">
        <v>94</v>
      </c>
      <c r="O302" s="94"/>
      <c r="P302" s="95"/>
      <c r="Q302" s="96" t="s">
        <v>95</v>
      </c>
      <c r="R302" s="84" t="s">
        <v>96</v>
      </c>
      <c r="S302" s="85"/>
      <c r="T302" s="86"/>
      <c r="U302" s="69"/>
      <c r="AA302" s="76" t="s">
        <v>47</v>
      </c>
      <c r="AB302" s="76" t="s">
        <v>47</v>
      </c>
      <c r="AC302" s="78" t="s">
        <v>47</v>
      </c>
      <c r="AD302" s="78" t="s">
        <v>47</v>
      </c>
      <c r="AN302" s="77" t="s">
        <v>47</v>
      </c>
      <c r="AO302" s="76" t="s">
        <v>47</v>
      </c>
      <c r="AP302" s="76" t="s">
        <v>47</v>
      </c>
      <c r="AQ302" s="78" t="s">
        <v>47</v>
      </c>
      <c r="AR302" s="78" t="s">
        <v>47</v>
      </c>
    </row>
    <row r="303" spans="1:44" ht="18.95" customHeight="1">
      <c r="A303" s="70">
        <v>16</v>
      </c>
      <c r="B303" s="87" t="s">
        <v>49</v>
      </c>
      <c r="C303" s="104"/>
      <c r="D303" s="105"/>
      <c r="E303" s="90">
        <v>0.125</v>
      </c>
      <c r="F303" s="91"/>
      <c r="G303" s="76" t="s">
        <v>46</v>
      </c>
      <c r="H303" s="77" t="s">
        <v>47</v>
      </c>
      <c r="I303" s="76" t="s">
        <v>47</v>
      </c>
      <c r="J303" s="76" t="s">
        <v>47</v>
      </c>
      <c r="K303" s="78" t="s">
        <v>47</v>
      </c>
      <c r="L303" s="78" t="s">
        <v>47</v>
      </c>
      <c r="M303" s="92"/>
      <c r="N303" s="93" t="s">
        <v>97</v>
      </c>
      <c r="O303" s="94"/>
      <c r="P303" s="95"/>
      <c r="Q303" s="96" t="s">
        <v>98</v>
      </c>
      <c r="R303" s="84" t="s">
        <v>99</v>
      </c>
      <c r="S303" s="85"/>
      <c r="T303" s="86"/>
      <c r="U303" s="69"/>
      <c r="AA303" s="76" t="s">
        <v>47</v>
      </c>
      <c r="AB303" s="76" t="s">
        <v>47</v>
      </c>
      <c r="AC303" s="78" t="s">
        <v>47</v>
      </c>
      <c r="AD303" s="78" t="s">
        <v>47</v>
      </c>
      <c r="AN303" s="77" t="s">
        <v>47</v>
      </c>
      <c r="AO303" s="76" t="s">
        <v>47</v>
      </c>
      <c r="AP303" s="76" t="s">
        <v>47</v>
      </c>
      <c r="AQ303" s="78" t="s">
        <v>47</v>
      </c>
      <c r="AR303" s="78" t="s">
        <v>47</v>
      </c>
    </row>
    <row r="304" spans="1:44" ht="18.95" customHeight="1">
      <c r="A304" s="70">
        <v>17</v>
      </c>
      <c r="B304" s="87" t="s">
        <v>49</v>
      </c>
      <c r="C304" s="88"/>
      <c r="D304" s="89"/>
      <c r="E304" s="90">
        <v>0.125</v>
      </c>
      <c r="F304" s="91"/>
      <c r="G304" s="76" t="s">
        <v>46</v>
      </c>
      <c r="H304" s="77" t="s">
        <v>46</v>
      </c>
      <c r="I304" s="76" t="s">
        <v>47</v>
      </c>
      <c r="J304" s="76" t="s">
        <v>47</v>
      </c>
      <c r="K304" s="78" t="s">
        <v>47</v>
      </c>
      <c r="L304" s="78" t="s">
        <v>47</v>
      </c>
      <c r="M304" s="92"/>
      <c r="N304" s="93" t="s">
        <v>100</v>
      </c>
      <c r="O304" s="94"/>
      <c r="P304" s="95"/>
      <c r="Q304" s="96" t="s">
        <v>101</v>
      </c>
      <c r="R304" s="84" t="s">
        <v>102</v>
      </c>
      <c r="S304" s="85"/>
      <c r="T304" s="86"/>
      <c r="U304" s="69"/>
      <c r="AA304" s="76" t="s">
        <v>47</v>
      </c>
      <c r="AB304" s="76" t="s">
        <v>47</v>
      </c>
      <c r="AC304" s="78" t="s">
        <v>47</v>
      </c>
      <c r="AD304" s="78" t="s">
        <v>47</v>
      </c>
      <c r="AN304" s="77" t="s">
        <v>47</v>
      </c>
      <c r="AO304" s="76" t="s">
        <v>47</v>
      </c>
      <c r="AP304" s="76" t="s">
        <v>47</v>
      </c>
      <c r="AQ304" s="78" t="s">
        <v>47</v>
      </c>
      <c r="AR304" s="78" t="s">
        <v>47</v>
      </c>
    </row>
    <row r="305" spans="1:44" ht="18.95" customHeight="1">
      <c r="A305" s="70">
        <v>18</v>
      </c>
      <c r="B305" s="87" t="s">
        <v>49</v>
      </c>
      <c r="C305" s="88"/>
      <c r="D305" s="89"/>
      <c r="E305" s="90">
        <v>0.125</v>
      </c>
      <c r="F305" s="91"/>
      <c r="G305" s="76" t="s">
        <v>46</v>
      </c>
      <c r="H305" s="77" t="s">
        <v>46</v>
      </c>
      <c r="I305" s="76" t="s">
        <v>47</v>
      </c>
      <c r="J305" s="76" t="s">
        <v>47</v>
      </c>
      <c r="K305" s="78" t="s">
        <v>47</v>
      </c>
      <c r="L305" s="78" t="s">
        <v>47</v>
      </c>
      <c r="M305" s="92"/>
      <c r="N305" s="93" t="s">
        <v>103</v>
      </c>
      <c r="O305" s="94"/>
      <c r="P305" s="95"/>
      <c r="Q305" s="96" t="s">
        <v>104</v>
      </c>
      <c r="R305" s="84" t="s">
        <v>105</v>
      </c>
      <c r="S305" s="85"/>
      <c r="T305" s="86"/>
      <c r="U305" s="69"/>
      <c r="AA305" s="76" t="s">
        <v>47</v>
      </c>
      <c r="AB305" s="76" t="s">
        <v>47</v>
      </c>
      <c r="AC305" s="78" t="s">
        <v>47</v>
      </c>
      <c r="AD305" s="78" t="s">
        <v>47</v>
      </c>
      <c r="AN305" s="77" t="s">
        <v>47</v>
      </c>
      <c r="AO305" s="76" t="s">
        <v>47</v>
      </c>
      <c r="AP305" s="76" t="s">
        <v>47</v>
      </c>
      <c r="AQ305" s="78" t="s">
        <v>47</v>
      </c>
      <c r="AR305" s="78" t="s">
        <v>47</v>
      </c>
    </row>
    <row r="306" spans="1:44" ht="18.95" customHeight="1">
      <c r="A306" s="70">
        <v>19</v>
      </c>
      <c r="B306" s="87" t="s">
        <v>49</v>
      </c>
      <c r="C306" s="88"/>
      <c r="D306" s="89"/>
      <c r="E306" s="90">
        <v>0.125</v>
      </c>
      <c r="F306" s="91"/>
      <c r="G306" s="76" t="s">
        <v>46</v>
      </c>
      <c r="H306" s="77" t="s">
        <v>46</v>
      </c>
      <c r="I306" s="76" t="s">
        <v>47</v>
      </c>
      <c r="J306" s="76" t="s">
        <v>47</v>
      </c>
      <c r="K306" s="78" t="s">
        <v>47</v>
      </c>
      <c r="L306" s="78" t="s">
        <v>47</v>
      </c>
      <c r="M306" s="92"/>
      <c r="N306" s="93" t="s">
        <v>106</v>
      </c>
      <c r="O306" s="94"/>
      <c r="P306" s="95"/>
      <c r="Q306" s="96" t="s">
        <v>107</v>
      </c>
      <c r="R306" s="84" t="s">
        <v>108</v>
      </c>
      <c r="S306" s="85"/>
      <c r="T306" s="86"/>
      <c r="U306" s="69"/>
      <c r="AA306" s="76" t="s">
        <v>47</v>
      </c>
      <c r="AB306" s="76" t="s">
        <v>47</v>
      </c>
      <c r="AC306" s="78" t="s">
        <v>47</v>
      </c>
      <c r="AD306" s="78" t="s">
        <v>47</v>
      </c>
      <c r="AN306" s="77" t="s">
        <v>47</v>
      </c>
      <c r="AO306" s="76" t="s">
        <v>47</v>
      </c>
      <c r="AP306" s="76" t="s">
        <v>47</v>
      </c>
      <c r="AQ306" s="78" t="s">
        <v>47</v>
      </c>
      <c r="AR306" s="78" t="s">
        <v>47</v>
      </c>
    </row>
    <row r="307" spans="1:44" ht="18.95" customHeight="1">
      <c r="A307" s="70">
        <v>20</v>
      </c>
      <c r="B307" s="87" t="s">
        <v>49</v>
      </c>
      <c r="C307" s="88"/>
      <c r="D307" s="89"/>
      <c r="E307" s="90">
        <v>8.3333333333333329E-2</v>
      </c>
      <c r="F307" s="91"/>
      <c r="G307" s="76" t="s">
        <v>46</v>
      </c>
      <c r="H307" s="77" t="s">
        <v>46</v>
      </c>
      <c r="I307" s="76" t="s">
        <v>47</v>
      </c>
      <c r="J307" s="76" t="s">
        <v>47</v>
      </c>
      <c r="K307" s="78" t="s">
        <v>47</v>
      </c>
      <c r="L307" s="78" t="s">
        <v>47</v>
      </c>
      <c r="M307" s="92"/>
      <c r="N307" s="93" t="s">
        <v>109</v>
      </c>
      <c r="O307" s="94"/>
      <c r="P307" s="95"/>
      <c r="Q307" s="96" t="s">
        <v>110</v>
      </c>
      <c r="R307" s="84" t="s">
        <v>111</v>
      </c>
      <c r="S307" s="85"/>
      <c r="T307" s="86"/>
      <c r="U307" s="69"/>
      <c r="AA307" s="76" t="s">
        <v>47</v>
      </c>
      <c r="AB307" s="76" t="s">
        <v>47</v>
      </c>
      <c r="AC307" s="78" t="s">
        <v>47</v>
      </c>
      <c r="AD307" s="78" t="s">
        <v>47</v>
      </c>
      <c r="AN307" s="77" t="s">
        <v>47</v>
      </c>
      <c r="AO307" s="76" t="s">
        <v>47</v>
      </c>
      <c r="AP307" s="76" t="s">
        <v>47</v>
      </c>
      <c r="AQ307" s="78" t="s">
        <v>47</v>
      </c>
      <c r="AR307" s="78" t="s">
        <v>47</v>
      </c>
    </row>
    <row r="308" spans="1:44" ht="18.95" customHeight="1" thickBot="1">
      <c r="A308" s="70">
        <v>21</v>
      </c>
      <c r="B308" s="87" t="s">
        <v>49</v>
      </c>
      <c r="C308" s="88"/>
      <c r="D308" s="89"/>
      <c r="E308" s="90">
        <v>8.3333333333333329E-2</v>
      </c>
      <c r="F308" s="91"/>
      <c r="G308" s="76" t="s">
        <v>46</v>
      </c>
      <c r="H308" s="77" t="s">
        <v>46</v>
      </c>
      <c r="I308" s="76" t="s">
        <v>47</v>
      </c>
      <c r="J308" s="76" t="s">
        <v>47</v>
      </c>
      <c r="K308" s="78" t="s">
        <v>47</v>
      </c>
      <c r="L308" s="78" t="s">
        <v>47</v>
      </c>
      <c r="M308" s="92"/>
      <c r="N308" s="106" t="s">
        <v>112</v>
      </c>
      <c r="O308" s="107"/>
      <c r="P308" s="108"/>
      <c r="Q308" s="109" t="s">
        <v>113</v>
      </c>
      <c r="R308" s="110" t="s">
        <v>114</v>
      </c>
      <c r="S308" s="111"/>
      <c r="T308" s="112"/>
      <c r="U308" s="69"/>
      <c r="AA308" s="76" t="s">
        <v>47</v>
      </c>
      <c r="AB308" s="76" t="s">
        <v>47</v>
      </c>
      <c r="AC308" s="78" t="s">
        <v>47</v>
      </c>
      <c r="AD308" s="78" t="s">
        <v>47</v>
      </c>
      <c r="AN308" s="77" t="s">
        <v>47</v>
      </c>
      <c r="AO308" s="76" t="s">
        <v>47</v>
      </c>
      <c r="AP308" s="76" t="s">
        <v>47</v>
      </c>
      <c r="AQ308" s="78" t="s">
        <v>47</v>
      </c>
      <c r="AR308" s="78" t="s">
        <v>47</v>
      </c>
    </row>
    <row r="309" spans="1:44" ht="18.95" customHeight="1" thickBot="1">
      <c r="A309" s="70">
        <v>22</v>
      </c>
      <c r="B309" s="87" t="s">
        <v>49</v>
      </c>
      <c r="C309" s="88"/>
      <c r="D309" s="89"/>
      <c r="E309" s="90"/>
      <c r="F309" s="91"/>
      <c r="G309" s="76" t="s">
        <v>46</v>
      </c>
      <c r="H309" s="77" t="s">
        <v>47</v>
      </c>
      <c r="I309" s="76" t="s">
        <v>46</v>
      </c>
      <c r="J309" s="76" t="s">
        <v>47</v>
      </c>
      <c r="K309" s="78" t="s">
        <v>47</v>
      </c>
      <c r="L309" s="78" t="s">
        <v>47</v>
      </c>
      <c r="M309" s="92"/>
      <c r="N309" s="113" t="s">
        <v>49</v>
      </c>
      <c r="O309" s="114" t="s">
        <v>53</v>
      </c>
      <c r="P309" s="114" t="s">
        <v>57</v>
      </c>
      <c r="Q309" s="115" t="s">
        <v>61</v>
      </c>
      <c r="R309" s="116" t="s">
        <v>45</v>
      </c>
      <c r="S309" s="116" t="s">
        <v>68</v>
      </c>
      <c r="T309" s="117" t="s">
        <v>75</v>
      </c>
      <c r="U309" s="69"/>
      <c r="AA309" s="76" t="s">
        <v>47</v>
      </c>
      <c r="AB309" s="76" t="s">
        <v>47</v>
      </c>
      <c r="AC309" s="78" t="s">
        <v>47</v>
      </c>
      <c r="AD309" s="78" t="s">
        <v>47</v>
      </c>
      <c r="AN309" s="77" t="s">
        <v>47</v>
      </c>
      <c r="AO309" s="76" t="s">
        <v>47</v>
      </c>
      <c r="AP309" s="76" t="s">
        <v>47</v>
      </c>
      <c r="AQ309" s="78" t="s">
        <v>47</v>
      </c>
      <c r="AR309" s="78" t="s">
        <v>47</v>
      </c>
    </row>
    <row r="310" spans="1:44" ht="18.95" customHeight="1">
      <c r="A310" s="70">
        <v>23</v>
      </c>
      <c r="B310" s="87" t="s">
        <v>45</v>
      </c>
      <c r="C310" s="88"/>
      <c r="D310" s="89"/>
      <c r="E310" s="90"/>
      <c r="F310" s="91"/>
      <c r="G310" s="76" t="s">
        <v>46</v>
      </c>
      <c r="H310" s="77" t="s">
        <v>47</v>
      </c>
      <c r="I310" s="76" t="s">
        <v>47</v>
      </c>
      <c r="J310" s="76" t="s">
        <v>47</v>
      </c>
      <c r="K310" s="78" t="s">
        <v>47</v>
      </c>
      <c r="L310" s="78" t="s">
        <v>47</v>
      </c>
      <c r="M310" s="92"/>
      <c r="N310" s="118">
        <f>COUNTIF(B288:B318,"X")</f>
        <v>10</v>
      </c>
      <c r="O310" s="119">
        <f>COUNTIF(B288:B318,"F")</f>
        <v>0</v>
      </c>
      <c r="P310" s="119">
        <f>COUNTIF(B288:B318,"O")</f>
        <v>0</v>
      </c>
      <c r="Q310" s="119">
        <f>COUNTIF(B288:B318,"H")</f>
        <v>0</v>
      </c>
      <c r="R310" s="119">
        <f>COUNTIF(B288:B318,"E")</f>
        <v>17</v>
      </c>
      <c r="S310" s="119">
        <f>COUNTIF(B288:B318,"A")</f>
        <v>0</v>
      </c>
      <c r="T310" s="120">
        <f>COUNTIF(B288:B318,"W")</f>
        <v>0</v>
      </c>
      <c r="U310" s="69"/>
      <c r="AA310" s="76" t="s">
        <v>47</v>
      </c>
      <c r="AB310" s="76" t="s">
        <v>47</v>
      </c>
      <c r="AC310" s="78" t="s">
        <v>47</v>
      </c>
      <c r="AD310" s="78" t="s">
        <v>47</v>
      </c>
      <c r="AN310" s="77" t="s">
        <v>47</v>
      </c>
      <c r="AO310" s="76" t="s">
        <v>47</v>
      </c>
      <c r="AP310" s="76" t="s">
        <v>47</v>
      </c>
      <c r="AQ310" s="78" t="s">
        <v>47</v>
      </c>
      <c r="AR310" s="78" t="s">
        <v>47</v>
      </c>
    </row>
    <row r="311" spans="1:44" ht="18.95" customHeight="1" thickBot="1">
      <c r="A311" s="70">
        <v>24</v>
      </c>
      <c r="B311" s="87" t="s">
        <v>45</v>
      </c>
      <c r="C311" s="88"/>
      <c r="D311" s="89"/>
      <c r="E311" s="90"/>
      <c r="F311" s="91"/>
      <c r="G311" s="76" t="s">
        <v>46</v>
      </c>
      <c r="H311" s="77" t="s">
        <v>47</v>
      </c>
      <c r="I311" s="76" t="s">
        <v>47</v>
      </c>
      <c r="J311" s="76" t="s">
        <v>47</v>
      </c>
      <c r="K311" s="78" t="s">
        <v>47</v>
      </c>
      <c r="L311" s="78" t="s">
        <v>47</v>
      </c>
      <c r="M311" s="92"/>
      <c r="N311" s="121"/>
      <c r="O311" s="122"/>
      <c r="P311" s="122"/>
      <c r="Q311" s="122"/>
      <c r="R311" s="122"/>
      <c r="S311" s="122"/>
      <c r="T311" s="123"/>
      <c r="U311" s="69"/>
      <c r="AA311" s="76" t="s">
        <v>47</v>
      </c>
      <c r="AB311" s="76" t="s">
        <v>47</v>
      </c>
      <c r="AC311" s="78" t="s">
        <v>47</v>
      </c>
      <c r="AD311" s="78" t="s">
        <v>47</v>
      </c>
      <c r="AN311" s="77" t="s">
        <v>47</v>
      </c>
      <c r="AO311" s="76" t="s">
        <v>47</v>
      </c>
      <c r="AP311" s="76" t="s">
        <v>47</v>
      </c>
      <c r="AQ311" s="78" t="s">
        <v>47</v>
      </c>
      <c r="AR311" s="78" t="s">
        <v>47</v>
      </c>
    </row>
    <row r="312" spans="1:44" ht="18.95" customHeight="1" thickBot="1">
      <c r="A312" s="70">
        <v>25</v>
      </c>
      <c r="B312" s="87" t="s">
        <v>45</v>
      </c>
      <c r="C312" s="88"/>
      <c r="D312" s="89"/>
      <c r="E312" s="90"/>
      <c r="F312" s="91"/>
      <c r="G312" s="76" t="s">
        <v>46</v>
      </c>
      <c r="H312" s="77" t="s">
        <v>47</v>
      </c>
      <c r="I312" s="76" t="s">
        <v>47</v>
      </c>
      <c r="J312" s="76" t="s">
        <v>47</v>
      </c>
      <c r="K312" s="78" t="s">
        <v>47</v>
      </c>
      <c r="L312" s="78" t="s">
        <v>47</v>
      </c>
      <c r="M312" s="92"/>
      <c r="N312" s="124" t="s">
        <v>115</v>
      </c>
      <c r="O312" s="114" t="s">
        <v>78</v>
      </c>
      <c r="P312" s="114" t="s">
        <v>81</v>
      </c>
      <c r="Q312" s="125" t="s">
        <v>84</v>
      </c>
      <c r="R312" s="114" t="s">
        <v>87</v>
      </c>
      <c r="S312" s="114" t="s">
        <v>4</v>
      </c>
      <c r="T312" s="117" t="s">
        <v>92</v>
      </c>
      <c r="U312" s="69"/>
      <c r="AA312" s="76" t="s">
        <v>47</v>
      </c>
      <c r="AB312" s="76" t="s">
        <v>47</v>
      </c>
      <c r="AC312" s="78" t="s">
        <v>47</v>
      </c>
      <c r="AD312" s="78" t="s">
        <v>47</v>
      </c>
      <c r="AN312" s="77" t="s">
        <v>47</v>
      </c>
      <c r="AO312" s="76" t="s">
        <v>47</v>
      </c>
      <c r="AP312" s="76" t="s">
        <v>47</v>
      </c>
      <c r="AQ312" s="78" t="s">
        <v>47</v>
      </c>
      <c r="AR312" s="78" t="s">
        <v>47</v>
      </c>
    </row>
    <row r="313" spans="1:44" ht="18.95" customHeight="1">
      <c r="A313" s="70">
        <v>26</v>
      </c>
      <c r="B313" s="87" t="s">
        <v>45</v>
      </c>
      <c r="C313" s="88"/>
      <c r="D313" s="89"/>
      <c r="E313" s="90"/>
      <c r="F313" s="91"/>
      <c r="G313" s="76" t="s">
        <v>46</v>
      </c>
      <c r="H313" s="77" t="s">
        <v>47</v>
      </c>
      <c r="I313" s="76" t="s">
        <v>47</v>
      </c>
      <c r="J313" s="76" t="s">
        <v>47</v>
      </c>
      <c r="K313" s="78" t="s">
        <v>47</v>
      </c>
      <c r="L313" s="78" t="s">
        <v>47</v>
      </c>
      <c r="M313" s="92"/>
      <c r="N313" s="126">
        <f>COUNTIF(B288:B318,"P")</f>
        <v>0</v>
      </c>
      <c r="O313" s="127">
        <f>COUNTIF(B288:B318,"N")</f>
        <v>0</v>
      </c>
      <c r="P313" s="127">
        <f>COUNTIF(B288:B318,"S")</f>
        <v>0</v>
      </c>
      <c r="Q313" s="119">
        <f>COUNTIF(B288:B318,"I")</f>
        <v>0</v>
      </c>
      <c r="R313" s="127">
        <f>COUNTIF(B288:B318,"T")</f>
        <v>0</v>
      </c>
      <c r="S313" s="127">
        <f>COUNTIF(B288:B318,"U")</f>
        <v>0</v>
      </c>
      <c r="T313" s="128">
        <f>COUNTIF(B288:B318,"B")</f>
        <v>0</v>
      </c>
      <c r="U313" s="129"/>
      <c r="AA313" s="76" t="s">
        <v>47</v>
      </c>
      <c r="AB313" s="76" t="s">
        <v>47</v>
      </c>
      <c r="AC313" s="78" t="s">
        <v>47</v>
      </c>
      <c r="AD313" s="78" t="s">
        <v>47</v>
      </c>
      <c r="AN313" s="77" t="s">
        <v>47</v>
      </c>
      <c r="AO313" s="76" t="s">
        <v>47</v>
      </c>
      <c r="AP313" s="76" t="s">
        <v>47</v>
      </c>
      <c r="AQ313" s="78" t="s">
        <v>47</v>
      </c>
      <c r="AR313" s="78" t="s">
        <v>47</v>
      </c>
    </row>
    <row r="314" spans="1:44" ht="18.95" customHeight="1" thickBot="1">
      <c r="A314" s="70">
        <v>27</v>
      </c>
      <c r="B314" s="87" t="s">
        <v>45</v>
      </c>
      <c r="C314" s="88"/>
      <c r="D314" s="89"/>
      <c r="E314" s="90"/>
      <c r="F314" s="91"/>
      <c r="G314" s="76" t="s">
        <v>46</v>
      </c>
      <c r="H314" s="77" t="s">
        <v>47</v>
      </c>
      <c r="I314" s="76" t="s">
        <v>47</v>
      </c>
      <c r="J314" s="76" t="s">
        <v>47</v>
      </c>
      <c r="K314" s="78" t="s">
        <v>47</v>
      </c>
      <c r="L314" s="78" t="s">
        <v>47</v>
      </c>
      <c r="M314" s="92"/>
      <c r="N314" s="130"/>
      <c r="O314" s="131"/>
      <c r="P314" s="131"/>
      <c r="Q314" s="122"/>
      <c r="R314" s="131"/>
      <c r="S314" s="131"/>
      <c r="T314" s="132"/>
      <c r="U314" s="69"/>
      <c r="AA314" s="76" t="s">
        <v>47</v>
      </c>
      <c r="AB314" s="76" t="s">
        <v>47</v>
      </c>
      <c r="AC314" s="78" t="s">
        <v>47</v>
      </c>
      <c r="AD314" s="78" t="s">
        <v>47</v>
      </c>
      <c r="AN314" s="77" t="s">
        <v>47</v>
      </c>
      <c r="AO314" s="76" t="s">
        <v>47</v>
      </c>
      <c r="AP314" s="76" t="s">
        <v>47</v>
      </c>
      <c r="AQ314" s="78" t="s">
        <v>47</v>
      </c>
      <c r="AR314" s="78" t="s">
        <v>47</v>
      </c>
    </row>
    <row r="315" spans="1:44" ht="18.95" customHeight="1" thickBot="1">
      <c r="A315" s="70">
        <v>28</v>
      </c>
      <c r="B315" s="87" t="s">
        <v>45</v>
      </c>
      <c r="C315" s="88"/>
      <c r="D315" s="89"/>
      <c r="E315" s="90"/>
      <c r="F315" s="91"/>
      <c r="G315" s="76" t="s">
        <v>46</v>
      </c>
      <c r="H315" s="77" t="s">
        <v>47</v>
      </c>
      <c r="I315" s="76" t="s">
        <v>47</v>
      </c>
      <c r="J315" s="76" t="s">
        <v>47</v>
      </c>
      <c r="K315" s="78" t="s">
        <v>47</v>
      </c>
      <c r="L315" s="78" t="s">
        <v>47</v>
      </c>
      <c r="M315" s="92"/>
      <c r="N315" s="124" t="s">
        <v>95</v>
      </c>
      <c r="O315" s="114" t="s">
        <v>98</v>
      </c>
      <c r="P315" s="114" t="s">
        <v>101</v>
      </c>
      <c r="Q315" s="125" t="s">
        <v>104</v>
      </c>
      <c r="R315" s="114" t="s">
        <v>107</v>
      </c>
      <c r="S315" s="114" t="s">
        <v>72</v>
      </c>
      <c r="T315" s="133" t="s">
        <v>116</v>
      </c>
      <c r="U315" s="69"/>
      <c r="AA315" s="76" t="s">
        <v>47</v>
      </c>
      <c r="AB315" s="76" t="s">
        <v>47</v>
      </c>
      <c r="AC315" s="78" t="s">
        <v>47</v>
      </c>
      <c r="AD315" s="78" t="s">
        <v>47</v>
      </c>
      <c r="AN315" s="77" t="s">
        <v>47</v>
      </c>
      <c r="AO315" s="76" t="s">
        <v>47</v>
      </c>
      <c r="AP315" s="76" t="s">
        <v>47</v>
      </c>
      <c r="AQ315" s="78" t="s">
        <v>47</v>
      </c>
      <c r="AR315" s="78" t="s">
        <v>47</v>
      </c>
    </row>
    <row r="316" spans="1:44" ht="18.95" customHeight="1">
      <c r="A316" s="70">
        <v>29</v>
      </c>
      <c r="B316" s="87" t="s">
        <v>45</v>
      </c>
      <c r="C316" s="88"/>
      <c r="D316" s="89"/>
      <c r="E316" s="90"/>
      <c r="F316" s="91"/>
      <c r="G316" s="76" t="s">
        <v>46</v>
      </c>
      <c r="H316" s="77" t="s">
        <v>47</v>
      </c>
      <c r="I316" s="76" t="s">
        <v>47</v>
      </c>
      <c r="J316" s="76" t="s">
        <v>47</v>
      </c>
      <c r="K316" s="78" t="s">
        <v>47</v>
      </c>
      <c r="L316" s="78" t="s">
        <v>47</v>
      </c>
      <c r="M316" s="92"/>
      <c r="N316" s="118">
        <f>COUNTIF(B288:B318,"Q")</f>
        <v>0</v>
      </c>
      <c r="O316" s="119">
        <f>COUNTIF(B288:B318,"D")</f>
        <v>0</v>
      </c>
      <c r="P316" s="119">
        <f>COUNTIF(B288:B318,"R")</f>
        <v>0</v>
      </c>
      <c r="Q316" s="119">
        <f>COUNTIF(B288:B318,"J")</f>
        <v>0</v>
      </c>
      <c r="R316" s="119">
        <f>COUNTIF(B288:B318,"L")</f>
        <v>0</v>
      </c>
      <c r="S316" s="119">
        <f>COUNTIF(B288:B318,"K")</f>
        <v>4</v>
      </c>
      <c r="T316" s="134">
        <f>SUM(N310:T311,N313:T314,N316:S317)</f>
        <v>31</v>
      </c>
      <c r="U316" s="69"/>
      <c r="Z316" s="221">
        <f>$T$316</f>
        <v>31</v>
      </c>
      <c r="AA316" s="76" t="s">
        <v>47</v>
      </c>
      <c r="AB316" s="76" t="s">
        <v>47</v>
      </c>
      <c r="AC316" s="78" t="s">
        <v>47</v>
      </c>
      <c r="AD316" s="78" t="s">
        <v>47</v>
      </c>
      <c r="AN316" s="77" t="s">
        <v>47</v>
      </c>
      <c r="AO316" s="76" t="s">
        <v>47</v>
      </c>
      <c r="AP316" s="76" t="s">
        <v>47</v>
      </c>
      <c r="AQ316" s="78" t="s">
        <v>47</v>
      </c>
      <c r="AR316" s="78" t="s">
        <v>47</v>
      </c>
    </row>
    <row r="317" spans="1:44" ht="18.95" customHeight="1" thickBot="1">
      <c r="A317" s="70">
        <v>30</v>
      </c>
      <c r="B317" s="87" t="s">
        <v>45</v>
      </c>
      <c r="C317" s="88"/>
      <c r="D317" s="89"/>
      <c r="E317" s="90"/>
      <c r="F317" s="91"/>
      <c r="G317" s="76" t="s">
        <v>46</v>
      </c>
      <c r="H317" s="77" t="s">
        <v>47</v>
      </c>
      <c r="I317" s="76" t="s">
        <v>47</v>
      </c>
      <c r="J317" s="76" t="s">
        <v>47</v>
      </c>
      <c r="K317" s="78" t="s">
        <v>47</v>
      </c>
      <c r="L317" s="78" t="s">
        <v>47</v>
      </c>
      <c r="M317" s="92"/>
      <c r="N317" s="121"/>
      <c r="O317" s="122"/>
      <c r="P317" s="122"/>
      <c r="Q317" s="122"/>
      <c r="R317" s="122"/>
      <c r="S317" s="122"/>
      <c r="T317" s="135"/>
      <c r="U317" s="69"/>
      <c r="AA317" s="76" t="s">
        <v>47</v>
      </c>
      <c r="AB317" s="76" t="s">
        <v>47</v>
      </c>
      <c r="AC317" s="78" t="s">
        <v>47</v>
      </c>
      <c r="AD317" s="78" t="s">
        <v>47</v>
      </c>
      <c r="AN317" s="77" t="s">
        <v>47</v>
      </c>
      <c r="AO317" s="76" t="s">
        <v>47</v>
      </c>
      <c r="AP317" s="76" t="s">
        <v>47</v>
      </c>
      <c r="AQ317" s="78" t="s">
        <v>47</v>
      </c>
      <c r="AR317" s="78" t="s">
        <v>47</v>
      </c>
    </row>
    <row r="318" spans="1:44" ht="18.95" customHeight="1" thickBot="1">
      <c r="A318" s="70">
        <v>31</v>
      </c>
      <c r="B318" s="136" t="s">
        <v>45</v>
      </c>
      <c r="C318" s="104"/>
      <c r="D318" s="105"/>
      <c r="E318" s="90"/>
      <c r="F318" s="137"/>
      <c r="G318" s="138" t="s">
        <v>46</v>
      </c>
      <c r="H318" s="77" t="s">
        <v>47</v>
      </c>
      <c r="I318" s="76" t="s">
        <v>47</v>
      </c>
      <c r="J318" s="76" t="s">
        <v>46</v>
      </c>
      <c r="K318" s="78" t="s">
        <v>47</v>
      </c>
      <c r="L318" s="78" t="s">
        <v>47</v>
      </c>
      <c r="M318" s="92"/>
      <c r="N318" s="139"/>
      <c r="O318" s="140"/>
      <c r="P318" s="140"/>
      <c r="Q318" s="140"/>
      <c r="R318" s="140"/>
      <c r="S318" s="140"/>
      <c r="T318" s="141"/>
      <c r="U318" s="69"/>
      <c r="AA318" s="76" t="s">
        <v>47</v>
      </c>
      <c r="AB318" s="76" t="s">
        <v>47</v>
      </c>
      <c r="AC318" s="78" t="s">
        <v>47</v>
      </c>
      <c r="AD318" s="78" t="s">
        <v>47</v>
      </c>
      <c r="AN318" s="77" t="s">
        <v>47</v>
      </c>
      <c r="AO318" s="76" t="s">
        <v>47</v>
      </c>
      <c r="AP318" s="76" t="s">
        <v>47</v>
      </c>
      <c r="AQ318" s="78" t="s">
        <v>47</v>
      </c>
      <c r="AR318" s="78" t="s">
        <v>47</v>
      </c>
    </row>
    <row r="319" spans="1:44" ht="24" customHeight="1" thickBot="1">
      <c r="A319" s="142" t="s">
        <v>116</v>
      </c>
      <c r="B319" s="143">
        <v>10</v>
      </c>
      <c r="C319" s="144"/>
      <c r="D319" s="144"/>
      <c r="E319" s="145">
        <v>0.91666666666666663</v>
      </c>
      <c r="F319" s="146"/>
      <c r="G319" s="143">
        <v>27</v>
      </c>
      <c r="H319" s="147">
        <v>6</v>
      </c>
      <c r="I319" s="148">
        <v>5</v>
      </c>
      <c r="J319" s="149"/>
      <c r="K319" s="148">
        <v>0</v>
      </c>
      <c r="L319" s="149"/>
      <c r="M319" s="150"/>
      <c r="N319" s="151" t="s">
        <v>49</v>
      </c>
      <c r="O319" s="152"/>
      <c r="P319" s="152"/>
      <c r="Q319" s="153"/>
      <c r="R319" s="152"/>
      <c r="S319" s="152"/>
      <c r="T319" s="154"/>
      <c r="U319" s="69"/>
      <c r="AA319" s="155">
        <v>0</v>
      </c>
      <c r="AB319" s="156"/>
      <c r="AC319" s="155">
        <v>0</v>
      </c>
      <c r="AD319" s="156"/>
      <c r="AN319" s="147">
        <v>0</v>
      </c>
      <c r="AO319" s="148">
        <v>0</v>
      </c>
      <c r="AP319" s="149"/>
      <c r="AQ319" s="148">
        <v>0</v>
      </c>
      <c r="AR319" s="149"/>
    </row>
    <row r="320" spans="1:44" ht="41.25" customHeight="1" thickTop="1" thickBot="1">
      <c r="A320" s="157" t="s">
        <v>117</v>
      </c>
      <c r="B320" s="158"/>
      <c r="C320" s="158"/>
      <c r="D320" s="158"/>
      <c r="E320" s="159"/>
      <c r="F320" s="160"/>
      <c r="G320" s="160"/>
      <c r="H320" s="160"/>
      <c r="I320" s="160"/>
      <c r="J320" s="160"/>
      <c r="K320" s="161"/>
      <c r="L320" s="161"/>
      <c r="M320" s="161"/>
      <c r="N320" s="161"/>
      <c r="O320" s="161"/>
      <c r="P320" s="161"/>
      <c r="Q320" s="162" t="s">
        <v>118</v>
      </c>
      <c r="R320" s="158"/>
      <c r="S320" s="158"/>
      <c r="T320" s="160"/>
      <c r="U320" s="163"/>
      <c r="AA320" s="164"/>
      <c r="AB320" s="164"/>
      <c r="AC320" s="165"/>
      <c r="AD320" s="165"/>
      <c r="AN320" s="160"/>
      <c r="AO320" s="160"/>
      <c r="AP320" s="160"/>
      <c r="AQ320" s="161"/>
      <c r="AR320" s="161"/>
    </row>
    <row r="321" spans="1:44" ht="39.75" customHeight="1" thickTop="1" thickBot="1">
      <c r="A321" s="1" t="s">
        <v>0</v>
      </c>
      <c r="B321" s="2"/>
      <c r="C321" s="2"/>
      <c r="D321" s="2"/>
      <c r="E321" s="2"/>
      <c r="F321" s="2"/>
      <c r="G321" s="2"/>
      <c r="H321" s="2"/>
      <c r="I321" s="3"/>
      <c r="J321" s="3"/>
      <c r="K321" s="3"/>
      <c r="L321" s="3"/>
      <c r="M321" s="4" t="s">
        <v>1</v>
      </c>
      <c r="N321" s="4"/>
      <c r="O321" s="4"/>
      <c r="P321" s="4"/>
      <c r="Q321" s="5"/>
      <c r="R321" s="4"/>
      <c r="S321" s="4"/>
      <c r="T321" s="6" t="s">
        <v>2</v>
      </c>
      <c r="U321" s="7"/>
      <c r="AA321" s="3"/>
      <c r="AB321" s="3"/>
      <c r="AC321" s="3"/>
      <c r="AD321" s="3"/>
      <c r="AN321" s="2"/>
      <c r="AO321" s="3"/>
      <c r="AP321" s="3"/>
      <c r="AQ321" s="3"/>
      <c r="AR321" s="3"/>
    </row>
    <row r="322" spans="1:44" ht="27" customHeight="1">
      <c r="A322" s="9" t="s">
        <v>3</v>
      </c>
      <c r="B322" s="10"/>
      <c r="C322" s="11"/>
      <c r="D322" s="12">
        <v>0.45833333333333331</v>
      </c>
      <c r="E322" s="13" t="s">
        <v>4</v>
      </c>
      <c r="F322" s="14"/>
      <c r="G322" s="14"/>
      <c r="H322" s="14"/>
      <c r="I322" s="14"/>
      <c r="J322" s="14"/>
      <c r="K322" s="14"/>
      <c r="L322" s="14"/>
      <c r="M322" s="15" t="s">
        <v>5</v>
      </c>
      <c r="N322" s="220" t="str">
        <f ca="1">OFFSET(name!$B$1,MATCH(C324,Lab_NO,0),0)</f>
        <v>AHMED ABD EL ZAKER IBRAHEM</v>
      </c>
      <c r="O322" s="220"/>
      <c r="P322" s="220"/>
      <c r="Q322" s="220"/>
      <c r="R322" s="220"/>
      <c r="S322" s="16" t="s">
        <v>7</v>
      </c>
      <c r="T322" s="17"/>
      <c r="AA322" s="14"/>
      <c r="AB322" s="14"/>
      <c r="AC322" s="14"/>
      <c r="AD322" s="14"/>
      <c r="AN322" s="14"/>
      <c r="AO322" s="14"/>
      <c r="AP322" s="14"/>
      <c r="AQ322" s="14"/>
      <c r="AR322" s="14"/>
    </row>
    <row r="323" spans="1:44" ht="33" customHeight="1">
      <c r="A323" s="19" t="s">
        <v>9</v>
      </c>
      <c r="B323" s="20"/>
      <c r="C323" s="20"/>
      <c r="D323" s="20"/>
      <c r="E323" s="20"/>
      <c r="F323" s="20"/>
      <c r="G323" s="21"/>
      <c r="H323" s="22"/>
      <c r="I323" s="22"/>
      <c r="J323" s="22"/>
      <c r="K323" s="22"/>
      <c r="L323" s="23" t="s">
        <v>10</v>
      </c>
      <c r="M323" s="15" t="s">
        <v>11</v>
      </c>
      <c r="N323" s="24" t="str">
        <f ca="1">OFFSET(name!$B$1,MATCH(C324,Lab_NO,0),2)</f>
        <v>ADM.</v>
      </c>
      <c r="O323" s="24"/>
      <c r="P323" s="24"/>
      <c r="Q323" s="24"/>
      <c r="R323" s="24"/>
      <c r="S323" s="16" t="s">
        <v>13</v>
      </c>
      <c r="T323" s="17"/>
      <c r="U323" s="25"/>
      <c r="V323" s="26"/>
      <c r="W323" s="26"/>
      <c r="X323" s="25"/>
      <c r="Y323" s="25"/>
      <c r="AA323" s="22"/>
      <c r="AB323" s="22"/>
      <c r="AC323" s="22"/>
      <c r="AD323" s="27" t="s">
        <v>14</v>
      </c>
      <c r="AN323" s="22"/>
      <c r="AO323" s="22"/>
      <c r="AP323" s="22"/>
      <c r="AQ323" s="22"/>
      <c r="AR323" s="23" t="s">
        <v>10</v>
      </c>
    </row>
    <row r="324" spans="1:44" ht="30" customHeight="1" thickBot="1">
      <c r="A324" s="28" t="s">
        <v>16</v>
      </c>
      <c r="B324" s="29"/>
      <c r="C324" s="30">
        <f>INDEX(Lab_NO,INT(ROW()/40)+1)</f>
        <v>2065</v>
      </c>
      <c r="D324" s="30"/>
      <c r="E324" s="31"/>
      <c r="F324" s="32" t="s">
        <v>18</v>
      </c>
      <c r="G324" s="33"/>
      <c r="H324" s="34"/>
      <c r="I324" s="34"/>
      <c r="J324" s="34"/>
      <c r="K324" s="34"/>
      <c r="L324" s="34"/>
      <c r="M324" s="35" t="s">
        <v>19</v>
      </c>
      <c r="N324" s="219" t="s">
        <v>20</v>
      </c>
      <c r="O324" s="219"/>
      <c r="P324" s="219"/>
      <c r="Q324" s="219"/>
      <c r="R324" s="219"/>
      <c r="S324" s="36" t="s">
        <v>21</v>
      </c>
      <c r="T324" s="37"/>
      <c r="U324" s="38"/>
      <c r="V324" s="38"/>
      <c r="X324" s="25"/>
      <c r="AA324" s="39"/>
      <c r="AB324" s="39"/>
      <c r="AC324" s="39"/>
      <c r="AD324" s="39"/>
      <c r="AN324" s="34"/>
      <c r="AO324" s="34"/>
      <c r="AP324" s="34"/>
      <c r="AQ324" s="34"/>
      <c r="AR324" s="34"/>
    </row>
    <row r="325" spans="1:44" ht="21.75" customHeight="1" thickTop="1">
      <c r="A325" s="40" t="s">
        <v>23</v>
      </c>
      <c r="B325" s="41" t="s">
        <v>24</v>
      </c>
      <c r="C325" s="42" t="s">
        <v>25</v>
      </c>
      <c r="D325" s="43"/>
      <c r="E325" s="44"/>
      <c r="F325" s="45" t="s">
        <v>26</v>
      </c>
      <c r="G325" s="42"/>
      <c r="H325" s="43" t="s">
        <v>27</v>
      </c>
      <c r="I325" s="44"/>
      <c r="J325" s="44"/>
      <c r="K325" s="44"/>
      <c r="L325" s="46" t="s">
        <v>28</v>
      </c>
      <c r="M325" s="47"/>
      <c r="N325" s="48" t="s">
        <v>29</v>
      </c>
      <c r="O325" s="49"/>
      <c r="P325" s="49"/>
      <c r="Q325" s="49"/>
      <c r="R325" s="49"/>
      <c r="S325" s="49"/>
      <c r="T325" s="50"/>
      <c r="AA325" s="44"/>
      <c r="AB325" s="44"/>
      <c r="AC325" s="44"/>
      <c r="AD325" s="46" t="s">
        <v>28</v>
      </c>
      <c r="AN325" s="43" t="s">
        <v>27</v>
      </c>
      <c r="AO325" s="44"/>
      <c r="AP325" s="44"/>
      <c r="AQ325" s="44"/>
      <c r="AR325" s="46" t="s">
        <v>28</v>
      </c>
    </row>
    <row r="326" spans="1:44" ht="18.75" customHeight="1">
      <c r="A326" s="51" t="s">
        <v>31</v>
      </c>
      <c r="B326" s="52" t="s">
        <v>32</v>
      </c>
      <c r="C326" s="53">
        <v>1</v>
      </c>
      <c r="D326" s="53">
        <v>1.25</v>
      </c>
      <c r="E326" s="53">
        <v>1.7</v>
      </c>
      <c r="F326" s="53">
        <v>2</v>
      </c>
      <c r="G326" s="54" t="s">
        <v>33</v>
      </c>
      <c r="H326" s="54" t="s">
        <v>34</v>
      </c>
      <c r="I326" s="55" t="s">
        <v>35</v>
      </c>
      <c r="J326" s="56"/>
      <c r="K326" s="55" t="s">
        <v>36</v>
      </c>
      <c r="L326" s="56"/>
      <c r="M326" s="54" t="s">
        <v>37</v>
      </c>
      <c r="N326" s="57"/>
      <c r="O326" s="58"/>
      <c r="P326" s="58"/>
      <c r="Q326" s="58"/>
      <c r="R326" s="58"/>
      <c r="S326" s="58"/>
      <c r="T326" s="59"/>
      <c r="AA326" s="55" t="s">
        <v>35</v>
      </c>
      <c r="AB326" s="56"/>
      <c r="AC326" s="55" t="s">
        <v>36</v>
      </c>
      <c r="AD326" s="56"/>
      <c r="AN326" s="54" t="s">
        <v>34</v>
      </c>
      <c r="AO326" s="55" t="s">
        <v>35</v>
      </c>
      <c r="AP326" s="56"/>
      <c r="AQ326" s="55" t="s">
        <v>36</v>
      </c>
      <c r="AR326" s="56"/>
    </row>
    <row r="327" spans="1:44" ht="18.75" customHeight="1" thickBot="1">
      <c r="A327" s="60"/>
      <c r="B327" s="61"/>
      <c r="C327" s="62"/>
      <c r="D327" s="62"/>
      <c r="E327" s="62"/>
      <c r="F327" s="62"/>
      <c r="G327" s="63" t="s">
        <v>39</v>
      </c>
      <c r="H327" s="63" t="s">
        <v>40</v>
      </c>
      <c r="I327" s="64" t="s">
        <v>41</v>
      </c>
      <c r="J327" s="65"/>
      <c r="K327" s="64" t="s">
        <v>42</v>
      </c>
      <c r="L327" s="65"/>
      <c r="M327" s="63" t="s">
        <v>43</v>
      </c>
      <c r="N327" s="66"/>
      <c r="O327" s="67"/>
      <c r="P327" s="67"/>
      <c r="Q327" s="67"/>
      <c r="R327" s="67"/>
      <c r="S327" s="67"/>
      <c r="T327" s="68"/>
      <c r="U327" s="69"/>
      <c r="AA327" s="64" t="s">
        <v>41</v>
      </c>
      <c r="AB327" s="65"/>
      <c r="AC327" s="64" t="s">
        <v>42</v>
      </c>
      <c r="AD327" s="65"/>
      <c r="AN327" s="63" t="s">
        <v>40</v>
      </c>
      <c r="AO327" s="64" t="s">
        <v>41</v>
      </c>
      <c r="AP327" s="65"/>
      <c r="AQ327" s="64" t="s">
        <v>42</v>
      </c>
      <c r="AR327" s="65"/>
    </row>
    <row r="328" spans="1:44" ht="18.75" customHeight="1" thickTop="1">
      <c r="A328" s="70">
        <v>1</v>
      </c>
      <c r="B328" s="71" t="s">
        <v>45</v>
      </c>
      <c r="C328" s="72"/>
      <c r="D328" s="73"/>
      <c r="E328" s="74"/>
      <c r="F328" s="75"/>
      <c r="G328" s="76" t="s">
        <v>46</v>
      </c>
      <c r="H328" s="77" t="s">
        <v>47</v>
      </c>
      <c r="I328" s="76" t="s">
        <v>47</v>
      </c>
      <c r="J328" s="76" t="s">
        <v>47</v>
      </c>
      <c r="K328" s="78" t="s">
        <v>47</v>
      </c>
      <c r="L328" s="78" t="s">
        <v>47</v>
      </c>
      <c r="M328" s="79"/>
      <c r="N328" s="80" t="s">
        <v>48</v>
      </c>
      <c r="O328" s="81"/>
      <c r="P328" s="82"/>
      <c r="Q328" s="83" t="s">
        <v>49</v>
      </c>
      <c r="R328" s="84" t="s">
        <v>50</v>
      </c>
      <c r="S328" s="85"/>
      <c r="T328" s="86"/>
      <c r="U328" s="69" t="s">
        <v>1</v>
      </c>
      <c r="AA328" s="76" t="s">
        <v>47</v>
      </c>
      <c r="AB328" s="76" t="s">
        <v>47</v>
      </c>
      <c r="AC328" s="78" t="s">
        <v>47</v>
      </c>
      <c r="AD328" s="78" t="s">
        <v>47</v>
      </c>
      <c r="AN328" s="77" t="s">
        <v>47</v>
      </c>
      <c r="AO328" s="76" t="s">
        <v>47</v>
      </c>
      <c r="AP328" s="76" t="s">
        <v>47</v>
      </c>
      <c r="AQ328" s="78" t="s">
        <v>47</v>
      </c>
      <c r="AR328" s="78" t="s">
        <v>47</v>
      </c>
    </row>
    <row r="329" spans="1:44" ht="18.95" customHeight="1">
      <c r="A329" s="70">
        <v>2</v>
      </c>
      <c r="B329" s="87" t="s">
        <v>45</v>
      </c>
      <c r="C329" s="88"/>
      <c r="D329" s="89"/>
      <c r="E329" s="90"/>
      <c r="F329" s="91"/>
      <c r="G329" s="76" t="s">
        <v>46</v>
      </c>
      <c r="H329" s="77" t="s">
        <v>47</v>
      </c>
      <c r="I329" s="76" t="s">
        <v>47</v>
      </c>
      <c r="J329" s="76" t="s">
        <v>47</v>
      </c>
      <c r="K329" s="78" t="s">
        <v>47</v>
      </c>
      <c r="L329" s="78" t="s">
        <v>47</v>
      </c>
      <c r="M329" s="92"/>
      <c r="N329" s="93" t="s">
        <v>52</v>
      </c>
      <c r="O329" s="94"/>
      <c r="P329" s="95"/>
      <c r="Q329" s="96" t="s">
        <v>53</v>
      </c>
      <c r="R329" s="84" t="s">
        <v>54</v>
      </c>
      <c r="S329" s="85"/>
      <c r="T329" s="86"/>
      <c r="U329" s="69"/>
      <c r="AA329" s="76" t="s">
        <v>47</v>
      </c>
      <c r="AB329" s="76" t="s">
        <v>47</v>
      </c>
      <c r="AC329" s="78" t="s">
        <v>47</v>
      </c>
      <c r="AD329" s="78" t="s">
        <v>47</v>
      </c>
      <c r="AN329" s="77" t="s">
        <v>47</v>
      </c>
      <c r="AO329" s="76" t="s">
        <v>47</v>
      </c>
      <c r="AP329" s="76" t="s">
        <v>47</v>
      </c>
      <c r="AQ329" s="78" t="s">
        <v>47</v>
      </c>
      <c r="AR329" s="78" t="s">
        <v>47</v>
      </c>
    </row>
    <row r="330" spans="1:44" ht="18.95" customHeight="1">
      <c r="A330" s="70">
        <v>3</v>
      </c>
      <c r="B330" s="87" t="s">
        <v>45</v>
      </c>
      <c r="C330" s="88"/>
      <c r="D330" s="89"/>
      <c r="E330" s="90"/>
      <c r="F330" s="91"/>
      <c r="G330" s="76" t="s">
        <v>46</v>
      </c>
      <c r="H330" s="77" t="s">
        <v>47</v>
      </c>
      <c r="I330" s="76" t="s">
        <v>47</v>
      </c>
      <c r="J330" s="76" t="s">
        <v>47</v>
      </c>
      <c r="K330" s="78" t="s">
        <v>47</v>
      </c>
      <c r="L330" s="78" t="s">
        <v>47</v>
      </c>
      <c r="M330" s="92"/>
      <c r="N330" s="93" t="s">
        <v>56</v>
      </c>
      <c r="O330" s="94"/>
      <c r="P330" s="95"/>
      <c r="Q330" s="96" t="s">
        <v>57</v>
      </c>
      <c r="R330" s="84" t="s">
        <v>58</v>
      </c>
      <c r="S330" s="85"/>
      <c r="T330" s="86"/>
      <c r="U330" s="69"/>
      <c r="AA330" s="76" t="s">
        <v>47</v>
      </c>
      <c r="AB330" s="76" t="s">
        <v>47</v>
      </c>
      <c r="AC330" s="78" t="s">
        <v>47</v>
      </c>
      <c r="AD330" s="78" t="s">
        <v>47</v>
      </c>
      <c r="AN330" s="77" t="s">
        <v>47</v>
      </c>
      <c r="AO330" s="76" t="s">
        <v>47</v>
      </c>
      <c r="AP330" s="76" t="s">
        <v>47</v>
      </c>
      <c r="AQ330" s="78" t="s">
        <v>47</v>
      </c>
      <c r="AR330" s="78" t="s">
        <v>47</v>
      </c>
    </row>
    <row r="331" spans="1:44" ht="18.95" customHeight="1">
      <c r="A331" s="70">
        <v>4</v>
      </c>
      <c r="B331" s="87" t="s">
        <v>45</v>
      </c>
      <c r="C331" s="88"/>
      <c r="D331" s="89"/>
      <c r="E331" s="90"/>
      <c r="F331" s="91"/>
      <c r="G331" s="76" t="s">
        <v>46</v>
      </c>
      <c r="H331" s="77" t="s">
        <v>47</v>
      </c>
      <c r="I331" s="76" t="s">
        <v>47</v>
      </c>
      <c r="J331" s="76" t="s">
        <v>47</v>
      </c>
      <c r="K331" s="78" t="s">
        <v>47</v>
      </c>
      <c r="L331" s="78" t="s">
        <v>47</v>
      </c>
      <c r="M331" s="92"/>
      <c r="N331" s="93" t="s">
        <v>60</v>
      </c>
      <c r="O331" s="94"/>
      <c r="P331" s="95"/>
      <c r="Q331" s="96" t="s">
        <v>61</v>
      </c>
      <c r="R331" s="84" t="s">
        <v>62</v>
      </c>
      <c r="S331" s="85"/>
      <c r="T331" s="86"/>
      <c r="U331" s="69"/>
      <c r="AA331" s="76" t="s">
        <v>47</v>
      </c>
      <c r="AB331" s="76" t="s">
        <v>47</v>
      </c>
      <c r="AC331" s="78" t="s">
        <v>47</v>
      </c>
      <c r="AD331" s="78" t="s">
        <v>47</v>
      </c>
      <c r="AN331" s="77" t="s">
        <v>47</v>
      </c>
      <c r="AO331" s="76" t="s">
        <v>47</v>
      </c>
      <c r="AP331" s="76" t="s">
        <v>47</v>
      </c>
      <c r="AQ331" s="78" t="s">
        <v>47</v>
      </c>
      <c r="AR331" s="78" t="s">
        <v>47</v>
      </c>
    </row>
    <row r="332" spans="1:44" ht="18.95" customHeight="1">
      <c r="A332" s="70">
        <v>5</v>
      </c>
      <c r="B332" s="87" t="s">
        <v>45</v>
      </c>
      <c r="C332" s="88"/>
      <c r="D332" s="89"/>
      <c r="E332" s="90"/>
      <c r="F332" s="91"/>
      <c r="G332" s="76" t="s">
        <v>46</v>
      </c>
      <c r="H332" s="77" t="s">
        <v>47</v>
      </c>
      <c r="I332" s="76" t="s">
        <v>47</v>
      </c>
      <c r="J332" s="76" t="s">
        <v>46</v>
      </c>
      <c r="K332" s="78" t="s">
        <v>47</v>
      </c>
      <c r="L332" s="78" t="s">
        <v>47</v>
      </c>
      <c r="M332" s="92"/>
      <c r="N332" s="97" t="s">
        <v>64</v>
      </c>
      <c r="O332" s="98"/>
      <c r="P332" s="99"/>
      <c r="Q332" s="100" t="s">
        <v>45</v>
      </c>
      <c r="R332" s="101" t="s">
        <v>65</v>
      </c>
      <c r="S332" s="102"/>
      <c r="T332" s="103"/>
      <c r="U332" s="69"/>
      <c r="AA332" s="76" t="s">
        <v>47</v>
      </c>
      <c r="AB332" s="76" t="s">
        <v>47</v>
      </c>
      <c r="AC332" s="78" t="s">
        <v>47</v>
      </c>
      <c r="AD332" s="78" t="s">
        <v>47</v>
      </c>
      <c r="AN332" s="77" t="s">
        <v>47</v>
      </c>
      <c r="AO332" s="76" t="s">
        <v>47</v>
      </c>
      <c r="AP332" s="76" t="s">
        <v>47</v>
      </c>
      <c r="AQ332" s="78" t="s">
        <v>47</v>
      </c>
      <c r="AR332" s="78" t="s">
        <v>47</v>
      </c>
    </row>
    <row r="333" spans="1:44" ht="18.95" customHeight="1">
      <c r="A333" s="70">
        <v>6</v>
      </c>
      <c r="B333" s="87" t="s">
        <v>49</v>
      </c>
      <c r="C333" s="88"/>
      <c r="D333" s="89"/>
      <c r="E333" s="90">
        <v>0.125</v>
      </c>
      <c r="F333" s="91"/>
      <c r="G333" s="76" t="s">
        <v>46</v>
      </c>
      <c r="H333" s="77" t="s">
        <v>46</v>
      </c>
      <c r="I333" s="76" t="s">
        <v>47</v>
      </c>
      <c r="J333" s="76" t="s">
        <v>47</v>
      </c>
      <c r="K333" s="78" t="s">
        <v>47</v>
      </c>
      <c r="L333" s="78" t="s">
        <v>47</v>
      </c>
      <c r="M333" s="92"/>
      <c r="N333" s="97" t="s">
        <v>67</v>
      </c>
      <c r="O333" s="98"/>
      <c r="P333" s="99"/>
      <c r="Q333" s="100" t="s">
        <v>68</v>
      </c>
      <c r="R333" s="101" t="s">
        <v>69</v>
      </c>
      <c r="S333" s="102"/>
      <c r="T333" s="103"/>
      <c r="U333" s="69" t="s">
        <v>1</v>
      </c>
      <c r="AA333" s="76" t="s">
        <v>47</v>
      </c>
      <c r="AB333" s="76" t="s">
        <v>47</v>
      </c>
      <c r="AC333" s="78" t="s">
        <v>47</v>
      </c>
      <c r="AD333" s="78" t="s">
        <v>47</v>
      </c>
      <c r="AN333" s="77" t="s">
        <v>47</v>
      </c>
      <c r="AO333" s="76" t="s">
        <v>47</v>
      </c>
      <c r="AP333" s="76" t="s">
        <v>47</v>
      </c>
      <c r="AQ333" s="78" t="s">
        <v>47</v>
      </c>
      <c r="AR333" s="78" t="s">
        <v>47</v>
      </c>
    </row>
    <row r="334" spans="1:44" ht="18.95" customHeight="1">
      <c r="A334" s="70">
        <v>7</v>
      </c>
      <c r="B334" s="87" t="s">
        <v>49</v>
      </c>
      <c r="C334" s="88"/>
      <c r="D334" s="89"/>
      <c r="E334" s="90">
        <v>0.125</v>
      </c>
      <c r="F334" s="91"/>
      <c r="G334" s="76" t="s">
        <v>46</v>
      </c>
      <c r="H334" s="77" t="s">
        <v>46</v>
      </c>
      <c r="I334" s="76" t="s">
        <v>47</v>
      </c>
      <c r="J334" s="76" t="s">
        <v>47</v>
      </c>
      <c r="K334" s="78" t="s">
        <v>47</v>
      </c>
      <c r="L334" s="78" t="s">
        <v>47</v>
      </c>
      <c r="M334" s="92"/>
      <c r="N334" s="93" t="s">
        <v>71</v>
      </c>
      <c r="O334" s="94"/>
      <c r="P334" s="95"/>
      <c r="Q334" s="96" t="s">
        <v>72</v>
      </c>
      <c r="R334" s="84" t="s">
        <v>73</v>
      </c>
      <c r="S334" s="85"/>
      <c r="T334" s="86"/>
      <c r="U334" s="69" t="s">
        <v>1</v>
      </c>
      <c r="AA334" s="76" t="s">
        <v>47</v>
      </c>
      <c r="AB334" s="76" t="s">
        <v>47</v>
      </c>
      <c r="AC334" s="78" t="s">
        <v>47</v>
      </c>
      <c r="AD334" s="78" t="s">
        <v>47</v>
      </c>
      <c r="AN334" s="77" t="s">
        <v>47</v>
      </c>
      <c r="AO334" s="76" t="s">
        <v>47</v>
      </c>
      <c r="AP334" s="76" t="s">
        <v>47</v>
      </c>
      <c r="AQ334" s="78" t="s">
        <v>47</v>
      </c>
      <c r="AR334" s="78" t="s">
        <v>47</v>
      </c>
    </row>
    <row r="335" spans="1:44" ht="18.95" customHeight="1">
      <c r="A335" s="70">
        <v>8</v>
      </c>
      <c r="B335" s="87" t="s">
        <v>49</v>
      </c>
      <c r="C335" s="88"/>
      <c r="D335" s="89"/>
      <c r="E335" s="90">
        <v>0.125</v>
      </c>
      <c r="F335" s="91"/>
      <c r="G335" s="76" t="s">
        <v>46</v>
      </c>
      <c r="H335" s="77" t="s">
        <v>46</v>
      </c>
      <c r="I335" s="76" t="s">
        <v>47</v>
      </c>
      <c r="J335" s="76" t="s">
        <v>47</v>
      </c>
      <c r="K335" s="78" t="s">
        <v>47</v>
      </c>
      <c r="L335" s="78" t="s">
        <v>47</v>
      </c>
      <c r="M335" s="92"/>
      <c r="N335" s="93" t="s">
        <v>74</v>
      </c>
      <c r="O335" s="94"/>
      <c r="P335" s="95"/>
      <c r="Q335" s="96" t="s">
        <v>75</v>
      </c>
      <c r="R335" s="84" t="s">
        <v>76</v>
      </c>
      <c r="S335" s="85"/>
      <c r="T335" s="86"/>
      <c r="U335" s="69"/>
      <c r="AA335" s="76" t="s">
        <v>47</v>
      </c>
      <c r="AB335" s="76" t="s">
        <v>47</v>
      </c>
      <c r="AC335" s="78" t="s">
        <v>47</v>
      </c>
      <c r="AD335" s="78" t="s">
        <v>47</v>
      </c>
      <c r="AN335" s="77" t="s">
        <v>47</v>
      </c>
      <c r="AO335" s="76" t="s">
        <v>47</v>
      </c>
      <c r="AP335" s="76" t="s">
        <v>47</v>
      </c>
      <c r="AQ335" s="78" t="s">
        <v>47</v>
      </c>
      <c r="AR335" s="78" t="s">
        <v>47</v>
      </c>
    </row>
    <row r="336" spans="1:44" ht="18.95" customHeight="1">
      <c r="A336" s="70">
        <v>9</v>
      </c>
      <c r="B336" s="87" t="s">
        <v>49</v>
      </c>
      <c r="C336" s="88"/>
      <c r="D336" s="89"/>
      <c r="E336" s="90"/>
      <c r="F336" s="91"/>
      <c r="G336" s="76" t="s">
        <v>46</v>
      </c>
      <c r="H336" s="77" t="s">
        <v>47</v>
      </c>
      <c r="I336" s="76" t="s">
        <v>46</v>
      </c>
      <c r="J336" s="76" t="s">
        <v>47</v>
      </c>
      <c r="K336" s="78" t="s">
        <v>47</v>
      </c>
      <c r="L336" s="78" t="s">
        <v>47</v>
      </c>
      <c r="M336" s="92"/>
      <c r="N336" s="93" t="s">
        <v>77</v>
      </c>
      <c r="O336" s="94"/>
      <c r="P336" s="95"/>
      <c r="Q336" s="96" t="s">
        <v>78</v>
      </c>
      <c r="R336" s="84" t="s">
        <v>79</v>
      </c>
      <c r="S336" s="85"/>
      <c r="T336" s="86"/>
      <c r="U336" s="69"/>
      <c r="AA336" s="76" t="s">
        <v>47</v>
      </c>
      <c r="AB336" s="76" t="s">
        <v>47</v>
      </c>
      <c r="AC336" s="78" t="s">
        <v>47</v>
      </c>
      <c r="AD336" s="78" t="s">
        <v>47</v>
      </c>
      <c r="AN336" s="77" t="s">
        <v>47</v>
      </c>
      <c r="AO336" s="76" t="s">
        <v>47</v>
      </c>
      <c r="AP336" s="76" t="s">
        <v>47</v>
      </c>
      <c r="AQ336" s="78" t="s">
        <v>47</v>
      </c>
      <c r="AR336" s="78" t="s">
        <v>47</v>
      </c>
    </row>
    <row r="337" spans="1:44" ht="18.95" customHeight="1">
      <c r="A337" s="70">
        <v>10</v>
      </c>
      <c r="B337" s="87" t="s">
        <v>45</v>
      </c>
      <c r="C337" s="88"/>
      <c r="D337" s="89"/>
      <c r="E337" s="90"/>
      <c r="F337" s="91"/>
      <c r="G337" s="76" t="s">
        <v>46</v>
      </c>
      <c r="H337" s="77" t="s">
        <v>47</v>
      </c>
      <c r="I337" s="76" t="s">
        <v>47</v>
      </c>
      <c r="J337" s="76" t="s">
        <v>47</v>
      </c>
      <c r="K337" s="78" t="s">
        <v>47</v>
      </c>
      <c r="L337" s="78" t="s">
        <v>47</v>
      </c>
      <c r="M337" s="92"/>
      <c r="N337" s="93" t="s">
        <v>80</v>
      </c>
      <c r="O337" s="94"/>
      <c r="P337" s="95"/>
      <c r="Q337" s="96" t="s">
        <v>81</v>
      </c>
      <c r="R337" s="84" t="s">
        <v>82</v>
      </c>
      <c r="S337" s="85"/>
      <c r="T337" s="86"/>
      <c r="U337" s="69"/>
      <c r="AA337" s="76" t="s">
        <v>47</v>
      </c>
      <c r="AB337" s="76" t="s">
        <v>47</v>
      </c>
      <c r="AC337" s="78" t="s">
        <v>47</v>
      </c>
      <c r="AD337" s="78" t="s">
        <v>47</v>
      </c>
      <c r="AN337" s="77" t="s">
        <v>47</v>
      </c>
      <c r="AO337" s="76" t="s">
        <v>47</v>
      </c>
      <c r="AP337" s="76" t="s">
        <v>47</v>
      </c>
      <c r="AQ337" s="78" t="s">
        <v>47</v>
      </c>
      <c r="AR337" s="78" t="s">
        <v>47</v>
      </c>
    </row>
    <row r="338" spans="1:44" ht="18.95" customHeight="1">
      <c r="A338" s="70">
        <v>11</v>
      </c>
      <c r="B338" s="87" t="s">
        <v>45</v>
      </c>
      <c r="C338" s="88"/>
      <c r="D338" s="89"/>
      <c r="E338" s="90"/>
      <c r="F338" s="91"/>
      <c r="G338" s="76" t="s">
        <v>46</v>
      </c>
      <c r="H338" s="77" t="s">
        <v>47</v>
      </c>
      <c r="I338" s="76" t="s">
        <v>47</v>
      </c>
      <c r="J338" s="76" t="s">
        <v>47</v>
      </c>
      <c r="K338" s="78" t="s">
        <v>47</v>
      </c>
      <c r="L338" s="78" t="s">
        <v>47</v>
      </c>
      <c r="M338" s="92"/>
      <c r="N338" s="93" t="s">
        <v>83</v>
      </c>
      <c r="O338" s="94"/>
      <c r="P338" s="95"/>
      <c r="Q338" s="96" t="s">
        <v>84</v>
      </c>
      <c r="R338" s="84" t="s">
        <v>85</v>
      </c>
      <c r="S338" s="85"/>
      <c r="T338" s="86"/>
      <c r="U338" s="69" t="s">
        <v>1</v>
      </c>
      <c r="AA338" s="76" t="s">
        <v>47</v>
      </c>
      <c r="AB338" s="76" t="s">
        <v>47</v>
      </c>
      <c r="AC338" s="78" t="s">
        <v>47</v>
      </c>
      <c r="AD338" s="78" t="s">
        <v>47</v>
      </c>
      <c r="AN338" s="77" t="s">
        <v>47</v>
      </c>
      <c r="AO338" s="76" t="s">
        <v>47</v>
      </c>
      <c r="AP338" s="76" t="s">
        <v>47</v>
      </c>
      <c r="AQ338" s="78" t="s">
        <v>47</v>
      </c>
      <c r="AR338" s="78" t="s">
        <v>47</v>
      </c>
    </row>
    <row r="339" spans="1:44" ht="18.95" customHeight="1">
      <c r="A339" s="70">
        <v>12</v>
      </c>
      <c r="B339" s="87" t="s">
        <v>45</v>
      </c>
      <c r="C339" s="88"/>
      <c r="D339" s="89"/>
      <c r="E339" s="90"/>
      <c r="F339" s="91"/>
      <c r="G339" s="76" t="s">
        <v>46</v>
      </c>
      <c r="H339" s="77" t="s">
        <v>47</v>
      </c>
      <c r="I339" s="76" t="s">
        <v>47</v>
      </c>
      <c r="J339" s="76" t="s">
        <v>47</v>
      </c>
      <c r="K339" s="78" t="s">
        <v>47</v>
      </c>
      <c r="L339" s="78" t="s">
        <v>47</v>
      </c>
      <c r="M339" s="92"/>
      <c r="N339" s="93" t="s">
        <v>86</v>
      </c>
      <c r="O339" s="94"/>
      <c r="P339" s="95"/>
      <c r="Q339" s="96" t="s">
        <v>87</v>
      </c>
      <c r="R339" s="84" t="s">
        <v>88</v>
      </c>
      <c r="S339" s="85"/>
      <c r="T339" s="86"/>
      <c r="U339" s="69"/>
      <c r="AA339" s="76" t="s">
        <v>47</v>
      </c>
      <c r="AB339" s="76" t="s">
        <v>47</v>
      </c>
      <c r="AC339" s="78" t="s">
        <v>47</v>
      </c>
      <c r="AD339" s="78" t="s">
        <v>47</v>
      </c>
      <c r="AN339" s="77" t="s">
        <v>47</v>
      </c>
      <c r="AO339" s="76" t="s">
        <v>47</v>
      </c>
      <c r="AP339" s="76" t="s">
        <v>47</v>
      </c>
      <c r="AQ339" s="78" t="s">
        <v>47</v>
      </c>
      <c r="AR339" s="78" t="s">
        <v>47</v>
      </c>
    </row>
    <row r="340" spans="1:44" ht="18.95" customHeight="1">
      <c r="A340" s="70">
        <v>13</v>
      </c>
      <c r="B340" s="87" t="s">
        <v>45</v>
      </c>
      <c r="C340" s="88"/>
      <c r="D340" s="89"/>
      <c r="E340" s="90"/>
      <c r="F340" s="91"/>
      <c r="G340" s="76" t="s">
        <v>46</v>
      </c>
      <c r="H340" s="77" t="s">
        <v>47</v>
      </c>
      <c r="I340" s="76" t="s">
        <v>47</v>
      </c>
      <c r="J340" s="76" t="s">
        <v>47</v>
      </c>
      <c r="K340" s="78" t="s">
        <v>47</v>
      </c>
      <c r="L340" s="78" t="s">
        <v>47</v>
      </c>
      <c r="M340" s="92"/>
      <c r="N340" s="93" t="s">
        <v>89</v>
      </c>
      <c r="O340" s="94"/>
      <c r="P340" s="95"/>
      <c r="Q340" s="96" t="s">
        <v>4</v>
      </c>
      <c r="R340" s="84" t="s">
        <v>90</v>
      </c>
      <c r="S340" s="85"/>
      <c r="T340" s="86"/>
      <c r="U340" s="69" t="s">
        <v>122</v>
      </c>
      <c r="AA340" s="76" t="s">
        <v>47</v>
      </c>
      <c r="AB340" s="76" t="s">
        <v>47</v>
      </c>
      <c r="AC340" s="78" t="s">
        <v>47</v>
      </c>
      <c r="AD340" s="78" t="s">
        <v>47</v>
      </c>
      <c r="AN340" s="77" t="s">
        <v>47</v>
      </c>
      <c r="AO340" s="76" t="s">
        <v>47</v>
      </c>
      <c r="AP340" s="76" t="s">
        <v>47</v>
      </c>
      <c r="AQ340" s="78" t="s">
        <v>47</v>
      </c>
      <c r="AR340" s="78" t="s">
        <v>47</v>
      </c>
    </row>
    <row r="341" spans="1:44" ht="18.95" customHeight="1">
      <c r="A341" s="70">
        <v>14</v>
      </c>
      <c r="B341" s="87" t="s">
        <v>45</v>
      </c>
      <c r="C341" s="88"/>
      <c r="D341" s="89"/>
      <c r="E341" s="90"/>
      <c r="F341" s="91"/>
      <c r="G341" s="76" t="s">
        <v>46</v>
      </c>
      <c r="H341" s="77" t="s">
        <v>47</v>
      </c>
      <c r="I341" s="76" t="s">
        <v>47</v>
      </c>
      <c r="J341" s="76" t="s">
        <v>47</v>
      </c>
      <c r="K341" s="78" t="s">
        <v>47</v>
      </c>
      <c r="L341" s="78" t="s">
        <v>47</v>
      </c>
      <c r="M341" s="92"/>
      <c r="N341" s="93" t="s">
        <v>91</v>
      </c>
      <c r="O341" s="94"/>
      <c r="P341" s="95"/>
      <c r="Q341" s="96" t="s">
        <v>92</v>
      </c>
      <c r="R341" s="84" t="s">
        <v>93</v>
      </c>
      <c r="S341" s="85"/>
      <c r="T341" s="86"/>
      <c r="U341" s="69"/>
      <c r="AA341" s="76" t="s">
        <v>47</v>
      </c>
      <c r="AB341" s="76" t="s">
        <v>47</v>
      </c>
      <c r="AC341" s="78" t="s">
        <v>47</v>
      </c>
      <c r="AD341" s="78" t="s">
        <v>47</v>
      </c>
      <c r="AN341" s="77" t="s">
        <v>47</v>
      </c>
      <c r="AO341" s="76" t="s">
        <v>47</v>
      </c>
      <c r="AP341" s="76" t="s">
        <v>47</v>
      </c>
      <c r="AQ341" s="78" t="s">
        <v>47</v>
      </c>
      <c r="AR341" s="78" t="s">
        <v>47</v>
      </c>
    </row>
    <row r="342" spans="1:44" ht="18.95" customHeight="1">
      <c r="A342" s="70">
        <v>15</v>
      </c>
      <c r="B342" s="87" t="s">
        <v>45</v>
      </c>
      <c r="C342" s="88"/>
      <c r="D342" s="89"/>
      <c r="E342" s="90"/>
      <c r="F342" s="91"/>
      <c r="G342" s="76" t="s">
        <v>46</v>
      </c>
      <c r="H342" s="77" t="s">
        <v>47</v>
      </c>
      <c r="I342" s="76" t="s">
        <v>47</v>
      </c>
      <c r="J342" s="76" t="s">
        <v>47</v>
      </c>
      <c r="K342" s="78" t="s">
        <v>47</v>
      </c>
      <c r="L342" s="78" t="s">
        <v>47</v>
      </c>
      <c r="M342" s="92"/>
      <c r="N342" s="93" t="s">
        <v>94</v>
      </c>
      <c r="O342" s="94"/>
      <c r="P342" s="95"/>
      <c r="Q342" s="96" t="s">
        <v>95</v>
      </c>
      <c r="R342" s="84" t="s">
        <v>96</v>
      </c>
      <c r="S342" s="85"/>
      <c r="T342" s="86"/>
      <c r="U342" s="69"/>
      <c r="AA342" s="76" t="s">
        <v>47</v>
      </c>
      <c r="AB342" s="76" t="s">
        <v>47</v>
      </c>
      <c r="AC342" s="78" t="s">
        <v>47</v>
      </c>
      <c r="AD342" s="78" t="s">
        <v>47</v>
      </c>
      <c r="AN342" s="77" t="s">
        <v>47</v>
      </c>
      <c r="AO342" s="76" t="s">
        <v>47</v>
      </c>
      <c r="AP342" s="76" t="s">
        <v>47</v>
      </c>
      <c r="AQ342" s="78" t="s">
        <v>47</v>
      </c>
      <c r="AR342" s="78" t="s">
        <v>47</v>
      </c>
    </row>
    <row r="343" spans="1:44" ht="18.95" customHeight="1">
      <c r="A343" s="70">
        <v>16</v>
      </c>
      <c r="B343" s="87" t="s">
        <v>45</v>
      </c>
      <c r="C343" s="104"/>
      <c r="D343" s="105"/>
      <c r="E343" s="90"/>
      <c r="F343" s="91"/>
      <c r="G343" s="76" t="s">
        <v>46</v>
      </c>
      <c r="H343" s="77" t="s">
        <v>47</v>
      </c>
      <c r="I343" s="76" t="s">
        <v>47</v>
      </c>
      <c r="J343" s="76" t="s">
        <v>46</v>
      </c>
      <c r="K343" s="78" t="s">
        <v>47</v>
      </c>
      <c r="L343" s="78" t="s">
        <v>47</v>
      </c>
      <c r="M343" s="92"/>
      <c r="N343" s="93" t="s">
        <v>97</v>
      </c>
      <c r="O343" s="94"/>
      <c r="P343" s="95"/>
      <c r="Q343" s="96" t="s">
        <v>98</v>
      </c>
      <c r="R343" s="84" t="s">
        <v>99</v>
      </c>
      <c r="S343" s="85"/>
      <c r="T343" s="86"/>
      <c r="U343" s="69"/>
      <c r="AA343" s="76" t="s">
        <v>47</v>
      </c>
      <c r="AB343" s="76" t="s">
        <v>47</v>
      </c>
      <c r="AC343" s="78" t="s">
        <v>47</v>
      </c>
      <c r="AD343" s="78" t="s">
        <v>47</v>
      </c>
      <c r="AN343" s="77" t="s">
        <v>47</v>
      </c>
      <c r="AO343" s="76" t="s">
        <v>47</v>
      </c>
      <c r="AP343" s="76" t="s">
        <v>47</v>
      </c>
      <c r="AQ343" s="78" t="s">
        <v>47</v>
      </c>
      <c r="AR343" s="78" t="s">
        <v>47</v>
      </c>
    </row>
    <row r="344" spans="1:44" ht="18.95" customHeight="1">
      <c r="A344" s="70">
        <v>17</v>
      </c>
      <c r="B344" s="87" t="s">
        <v>49</v>
      </c>
      <c r="C344" s="88"/>
      <c r="D344" s="89"/>
      <c r="E344" s="90">
        <v>0.125</v>
      </c>
      <c r="F344" s="91"/>
      <c r="G344" s="76" t="s">
        <v>46</v>
      </c>
      <c r="H344" s="77" t="s">
        <v>46</v>
      </c>
      <c r="I344" s="76" t="s">
        <v>47</v>
      </c>
      <c r="J344" s="76" t="s">
        <v>47</v>
      </c>
      <c r="K344" s="78" t="s">
        <v>47</v>
      </c>
      <c r="L344" s="78" t="s">
        <v>47</v>
      </c>
      <c r="M344" s="92"/>
      <c r="N344" s="93" t="s">
        <v>100</v>
      </c>
      <c r="O344" s="94"/>
      <c r="P344" s="95"/>
      <c r="Q344" s="96" t="s">
        <v>101</v>
      </c>
      <c r="R344" s="84" t="s">
        <v>102</v>
      </c>
      <c r="S344" s="85"/>
      <c r="T344" s="86"/>
      <c r="U344" s="69"/>
      <c r="AA344" s="76" t="s">
        <v>47</v>
      </c>
      <c r="AB344" s="76" t="s">
        <v>47</v>
      </c>
      <c r="AC344" s="78" t="s">
        <v>47</v>
      </c>
      <c r="AD344" s="78" t="s">
        <v>47</v>
      </c>
      <c r="AN344" s="77" t="s">
        <v>47</v>
      </c>
      <c r="AO344" s="76" t="s">
        <v>47</v>
      </c>
      <c r="AP344" s="76" t="s">
        <v>47</v>
      </c>
      <c r="AQ344" s="78" t="s">
        <v>47</v>
      </c>
      <c r="AR344" s="78" t="s">
        <v>47</v>
      </c>
    </row>
    <row r="345" spans="1:44" ht="18.95" customHeight="1">
      <c r="A345" s="70">
        <v>18</v>
      </c>
      <c r="B345" s="87" t="s">
        <v>49</v>
      </c>
      <c r="C345" s="88"/>
      <c r="D345" s="89"/>
      <c r="E345" s="90">
        <v>0.125</v>
      </c>
      <c r="F345" s="91"/>
      <c r="G345" s="76" t="s">
        <v>46</v>
      </c>
      <c r="H345" s="77" t="s">
        <v>46</v>
      </c>
      <c r="I345" s="76" t="s">
        <v>47</v>
      </c>
      <c r="J345" s="76" t="s">
        <v>47</v>
      </c>
      <c r="K345" s="78" t="s">
        <v>47</v>
      </c>
      <c r="L345" s="78" t="s">
        <v>47</v>
      </c>
      <c r="M345" s="92"/>
      <c r="N345" s="93" t="s">
        <v>103</v>
      </c>
      <c r="O345" s="94"/>
      <c r="P345" s="95"/>
      <c r="Q345" s="96" t="s">
        <v>104</v>
      </c>
      <c r="R345" s="84" t="s">
        <v>105</v>
      </c>
      <c r="S345" s="85"/>
      <c r="T345" s="86"/>
      <c r="U345" s="69"/>
      <c r="AA345" s="76" t="s">
        <v>47</v>
      </c>
      <c r="AB345" s="76" t="s">
        <v>47</v>
      </c>
      <c r="AC345" s="78" t="s">
        <v>47</v>
      </c>
      <c r="AD345" s="78" t="s">
        <v>47</v>
      </c>
      <c r="AN345" s="77" t="s">
        <v>47</v>
      </c>
      <c r="AO345" s="76" t="s">
        <v>47</v>
      </c>
      <c r="AP345" s="76" t="s">
        <v>47</v>
      </c>
      <c r="AQ345" s="78" t="s">
        <v>47</v>
      </c>
      <c r="AR345" s="78" t="s">
        <v>47</v>
      </c>
    </row>
    <row r="346" spans="1:44" ht="18.95" customHeight="1">
      <c r="A346" s="70">
        <v>19</v>
      </c>
      <c r="B346" s="87" t="s">
        <v>49</v>
      </c>
      <c r="C346" s="88"/>
      <c r="D346" s="89"/>
      <c r="E346" s="90">
        <v>0.125</v>
      </c>
      <c r="F346" s="91"/>
      <c r="G346" s="76" t="s">
        <v>46</v>
      </c>
      <c r="H346" s="77" t="s">
        <v>46</v>
      </c>
      <c r="I346" s="76" t="s">
        <v>47</v>
      </c>
      <c r="J346" s="76" t="s">
        <v>47</v>
      </c>
      <c r="K346" s="78" t="s">
        <v>47</v>
      </c>
      <c r="L346" s="78" t="s">
        <v>47</v>
      </c>
      <c r="M346" s="92"/>
      <c r="N346" s="93" t="s">
        <v>106</v>
      </c>
      <c r="O346" s="94"/>
      <c r="P346" s="95"/>
      <c r="Q346" s="96" t="s">
        <v>107</v>
      </c>
      <c r="R346" s="84" t="s">
        <v>108</v>
      </c>
      <c r="S346" s="85"/>
      <c r="T346" s="86"/>
      <c r="U346" s="69"/>
      <c r="AA346" s="76" t="s">
        <v>47</v>
      </c>
      <c r="AB346" s="76" t="s">
        <v>47</v>
      </c>
      <c r="AC346" s="78" t="s">
        <v>47</v>
      </c>
      <c r="AD346" s="78" t="s">
        <v>47</v>
      </c>
      <c r="AN346" s="77" t="s">
        <v>47</v>
      </c>
      <c r="AO346" s="76" t="s">
        <v>47</v>
      </c>
      <c r="AP346" s="76" t="s">
        <v>47</v>
      </c>
      <c r="AQ346" s="78" t="s">
        <v>47</v>
      </c>
      <c r="AR346" s="78" t="s">
        <v>47</v>
      </c>
    </row>
    <row r="347" spans="1:44" ht="18.95" customHeight="1">
      <c r="A347" s="70">
        <v>20</v>
      </c>
      <c r="B347" s="87" t="s">
        <v>49</v>
      </c>
      <c r="C347" s="88"/>
      <c r="D347" s="89"/>
      <c r="E347" s="90">
        <v>0.125</v>
      </c>
      <c r="F347" s="91"/>
      <c r="G347" s="76" t="s">
        <v>46</v>
      </c>
      <c r="H347" s="77" t="s">
        <v>46</v>
      </c>
      <c r="I347" s="76" t="s">
        <v>47</v>
      </c>
      <c r="J347" s="76" t="s">
        <v>47</v>
      </c>
      <c r="K347" s="78" t="s">
        <v>47</v>
      </c>
      <c r="L347" s="78" t="s">
        <v>47</v>
      </c>
      <c r="M347" s="92"/>
      <c r="N347" s="93" t="s">
        <v>109</v>
      </c>
      <c r="O347" s="94"/>
      <c r="P347" s="95"/>
      <c r="Q347" s="96" t="s">
        <v>110</v>
      </c>
      <c r="R347" s="84" t="s">
        <v>111</v>
      </c>
      <c r="S347" s="85"/>
      <c r="T347" s="86"/>
      <c r="U347" s="69"/>
      <c r="AA347" s="76" t="s">
        <v>47</v>
      </c>
      <c r="AB347" s="76" t="s">
        <v>47</v>
      </c>
      <c r="AC347" s="78" t="s">
        <v>47</v>
      </c>
      <c r="AD347" s="78" t="s">
        <v>47</v>
      </c>
      <c r="AN347" s="77" t="s">
        <v>47</v>
      </c>
      <c r="AO347" s="76" t="s">
        <v>47</v>
      </c>
      <c r="AP347" s="76" t="s">
        <v>47</v>
      </c>
      <c r="AQ347" s="78" t="s">
        <v>47</v>
      </c>
      <c r="AR347" s="78" t="s">
        <v>47</v>
      </c>
    </row>
    <row r="348" spans="1:44" ht="18.95" customHeight="1" thickBot="1">
      <c r="A348" s="70">
        <v>21</v>
      </c>
      <c r="B348" s="87" t="s">
        <v>49</v>
      </c>
      <c r="C348" s="88"/>
      <c r="D348" s="89"/>
      <c r="E348" s="90">
        <v>8.3333333333333329E-2</v>
      </c>
      <c r="F348" s="91"/>
      <c r="G348" s="76" t="s">
        <v>46</v>
      </c>
      <c r="H348" s="77" t="s">
        <v>46</v>
      </c>
      <c r="I348" s="76" t="s">
        <v>47</v>
      </c>
      <c r="J348" s="76" t="s">
        <v>47</v>
      </c>
      <c r="K348" s="78" t="s">
        <v>47</v>
      </c>
      <c r="L348" s="78" t="s">
        <v>47</v>
      </c>
      <c r="M348" s="92"/>
      <c r="N348" s="106" t="s">
        <v>112</v>
      </c>
      <c r="O348" s="107"/>
      <c r="P348" s="108"/>
      <c r="Q348" s="109" t="s">
        <v>113</v>
      </c>
      <c r="R348" s="110" t="s">
        <v>114</v>
      </c>
      <c r="S348" s="111"/>
      <c r="T348" s="112"/>
      <c r="U348" s="69"/>
      <c r="AA348" s="76" t="s">
        <v>47</v>
      </c>
      <c r="AB348" s="76" t="s">
        <v>47</v>
      </c>
      <c r="AC348" s="78" t="s">
        <v>47</v>
      </c>
      <c r="AD348" s="78" t="s">
        <v>47</v>
      </c>
      <c r="AN348" s="77" t="s">
        <v>47</v>
      </c>
      <c r="AO348" s="76" t="s">
        <v>47</v>
      </c>
      <c r="AP348" s="76" t="s">
        <v>47</v>
      </c>
      <c r="AQ348" s="78" t="s">
        <v>47</v>
      </c>
      <c r="AR348" s="78" t="s">
        <v>47</v>
      </c>
    </row>
    <row r="349" spans="1:44" ht="18.95" customHeight="1" thickBot="1">
      <c r="A349" s="70">
        <v>22</v>
      </c>
      <c r="B349" s="87" t="s">
        <v>49</v>
      </c>
      <c r="C349" s="88"/>
      <c r="D349" s="89"/>
      <c r="E349" s="90">
        <v>8.3333333333333329E-2</v>
      </c>
      <c r="F349" s="91"/>
      <c r="G349" s="76" t="s">
        <v>46</v>
      </c>
      <c r="H349" s="77" t="s">
        <v>46</v>
      </c>
      <c r="I349" s="76" t="s">
        <v>47</v>
      </c>
      <c r="J349" s="76" t="s">
        <v>47</v>
      </c>
      <c r="K349" s="78" t="s">
        <v>47</v>
      </c>
      <c r="L349" s="78" t="s">
        <v>47</v>
      </c>
      <c r="M349" s="92"/>
      <c r="N349" s="113" t="s">
        <v>49</v>
      </c>
      <c r="O349" s="114" t="s">
        <v>53</v>
      </c>
      <c r="P349" s="114" t="s">
        <v>57</v>
      </c>
      <c r="Q349" s="115" t="s">
        <v>61</v>
      </c>
      <c r="R349" s="116" t="s">
        <v>45</v>
      </c>
      <c r="S349" s="116" t="s">
        <v>68</v>
      </c>
      <c r="T349" s="117" t="s">
        <v>75</v>
      </c>
      <c r="U349" s="69"/>
      <c r="AA349" s="76" t="s">
        <v>47</v>
      </c>
      <c r="AB349" s="76" t="s">
        <v>47</v>
      </c>
      <c r="AC349" s="78" t="s">
        <v>47</v>
      </c>
      <c r="AD349" s="78" t="s">
        <v>47</v>
      </c>
      <c r="AN349" s="77" t="s">
        <v>47</v>
      </c>
      <c r="AO349" s="76" t="s">
        <v>47</v>
      </c>
      <c r="AP349" s="76" t="s">
        <v>47</v>
      </c>
      <c r="AQ349" s="78" t="s">
        <v>47</v>
      </c>
      <c r="AR349" s="78" t="s">
        <v>47</v>
      </c>
    </row>
    <row r="350" spans="1:44" ht="18.95" customHeight="1">
      <c r="A350" s="70">
        <v>23</v>
      </c>
      <c r="B350" s="87" t="s">
        <v>49</v>
      </c>
      <c r="C350" s="88"/>
      <c r="D350" s="89"/>
      <c r="E350" s="90">
        <v>8.3333333333333329E-2</v>
      </c>
      <c r="F350" s="91"/>
      <c r="G350" s="76" t="s">
        <v>46</v>
      </c>
      <c r="H350" s="77" t="s">
        <v>46</v>
      </c>
      <c r="I350" s="76" t="s">
        <v>47</v>
      </c>
      <c r="J350" s="76" t="s">
        <v>47</v>
      </c>
      <c r="K350" s="78" t="s">
        <v>47</v>
      </c>
      <c r="L350" s="78" t="s">
        <v>47</v>
      </c>
      <c r="M350" s="92"/>
      <c r="N350" s="118">
        <f>COUNTIF(B328:B358,"X")</f>
        <v>12</v>
      </c>
      <c r="O350" s="119">
        <f>COUNTIF(B328:B358,"F")</f>
        <v>0</v>
      </c>
      <c r="P350" s="119">
        <f>COUNTIF(B328:B358,"O")</f>
        <v>0</v>
      </c>
      <c r="Q350" s="119">
        <f>COUNTIF(B328:B358,"H")</f>
        <v>0</v>
      </c>
      <c r="R350" s="119">
        <f>COUNTIF(B328:B358,"E")</f>
        <v>19</v>
      </c>
      <c r="S350" s="119">
        <f>COUNTIF(B328:B358,"A")</f>
        <v>0</v>
      </c>
      <c r="T350" s="120">
        <f>COUNTIF(B328:B358,"W")</f>
        <v>0</v>
      </c>
      <c r="U350" s="69"/>
      <c r="AA350" s="76" t="s">
        <v>47</v>
      </c>
      <c r="AB350" s="76" t="s">
        <v>47</v>
      </c>
      <c r="AC350" s="78" t="s">
        <v>47</v>
      </c>
      <c r="AD350" s="78" t="s">
        <v>47</v>
      </c>
      <c r="AN350" s="77" t="s">
        <v>47</v>
      </c>
      <c r="AO350" s="76" t="s">
        <v>47</v>
      </c>
      <c r="AP350" s="76" t="s">
        <v>47</v>
      </c>
      <c r="AQ350" s="78" t="s">
        <v>47</v>
      </c>
      <c r="AR350" s="78" t="s">
        <v>47</v>
      </c>
    </row>
    <row r="351" spans="1:44" ht="18.95" customHeight="1" thickBot="1">
      <c r="A351" s="70">
        <v>24</v>
      </c>
      <c r="B351" s="87" t="s">
        <v>49</v>
      </c>
      <c r="C351" s="88"/>
      <c r="D351" s="89"/>
      <c r="E351" s="90"/>
      <c r="F351" s="91"/>
      <c r="G351" s="76" t="s">
        <v>46</v>
      </c>
      <c r="H351" s="77" t="s">
        <v>47</v>
      </c>
      <c r="I351" s="76" t="s">
        <v>46</v>
      </c>
      <c r="J351" s="76" t="s">
        <v>47</v>
      </c>
      <c r="K351" s="78" t="s">
        <v>47</v>
      </c>
      <c r="L351" s="78" t="s">
        <v>47</v>
      </c>
      <c r="M351" s="92"/>
      <c r="N351" s="121"/>
      <c r="O351" s="122"/>
      <c r="P351" s="122"/>
      <c r="Q351" s="122"/>
      <c r="R351" s="122"/>
      <c r="S351" s="122"/>
      <c r="T351" s="123"/>
      <c r="U351" s="69"/>
      <c r="AA351" s="76" t="s">
        <v>47</v>
      </c>
      <c r="AB351" s="76" t="s">
        <v>47</v>
      </c>
      <c r="AC351" s="78" t="s">
        <v>47</v>
      </c>
      <c r="AD351" s="78" t="s">
        <v>47</v>
      </c>
      <c r="AN351" s="77" t="s">
        <v>47</v>
      </c>
      <c r="AO351" s="76" t="s">
        <v>47</v>
      </c>
      <c r="AP351" s="76" t="s">
        <v>47</v>
      </c>
      <c r="AQ351" s="78" t="s">
        <v>47</v>
      </c>
      <c r="AR351" s="78" t="s">
        <v>47</v>
      </c>
    </row>
    <row r="352" spans="1:44" ht="18.95" customHeight="1" thickBot="1">
      <c r="A352" s="70">
        <v>25</v>
      </c>
      <c r="B352" s="87" t="s">
        <v>45</v>
      </c>
      <c r="C352" s="88"/>
      <c r="D352" s="89"/>
      <c r="E352" s="90"/>
      <c r="F352" s="91"/>
      <c r="G352" s="76" t="s">
        <v>46</v>
      </c>
      <c r="H352" s="77" t="s">
        <v>47</v>
      </c>
      <c r="I352" s="76" t="s">
        <v>47</v>
      </c>
      <c r="J352" s="76" t="s">
        <v>47</v>
      </c>
      <c r="K352" s="78" t="s">
        <v>47</v>
      </c>
      <c r="L352" s="78" t="s">
        <v>47</v>
      </c>
      <c r="M352" s="92"/>
      <c r="N352" s="124" t="s">
        <v>115</v>
      </c>
      <c r="O352" s="114" t="s">
        <v>78</v>
      </c>
      <c r="P352" s="114" t="s">
        <v>81</v>
      </c>
      <c r="Q352" s="125" t="s">
        <v>84</v>
      </c>
      <c r="R352" s="114" t="s">
        <v>87</v>
      </c>
      <c r="S352" s="114" t="s">
        <v>4</v>
      </c>
      <c r="T352" s="117" t="s">
        <v>92</v>
      </c>
      <c r="U352" s="69"/>
      <c r="AA352" s="76" t="s">
        <v>47</v>
      </c>
      <c r="AB352" s="76" t="s">
        <v>47</v>
      </c>
      <c r="AC352" s="78" t="s">
        <v>47</v>
      </c>
      <c r="AD352" s="78" t="s">
        <v>47</v>
      </c>
      <c r="AN352" s="77" t="s">
        <v>47</v>
      </c>
      <c r="AO352" s="76" t="s">
        <v>47</v>
      </c>
      <c r="AP352" s="76" t="s">
        <v>47</v>
      </c>
      <c r="AQ352" s="78" t="s">
        <v>47</v>
      </c>
      <c r="AR352" s="78" t="s">
        <v>47</v>
      </c>
    </row>
    <row r="353" spans="1:44" ht="18.95" customHeight="1">
      <c r="A353" s="70">
        <v>26</v>
      </c>
      <c r="B353" s="87" t="s">
        <v>45</v>
      </c>
      <c r="C353" s="88"/>
      <c r="D353" s="89"/>
      <c r="E353" s="90"/>
      <c r="F353" s="91"/>
      <c r="G353" s="76" t="s">
        <v>46</v>
      </c>
      <c r="H353" s="77" t="s">
        <v>47</v>
      </c>
      <c r="I353" s="76" t="s">
        <v>47</v>
      </c>
      <c r="J353" s="76" t="s">
        <v>47</v>
      </c>
      <c r="K353" s="78" t="s">
        <v>47</v>
      </c>
      <c r="L353" s="78" t="s">
        <v>47</v>
      </c>
      <c r="M353" s="92"/>
      <c r="N353" s="126">
        <f>COUNTIF(B328:B358,"P")</f>
        <v>0</v>
      </c>
      <c r="O353" s="127">
        <f>COUNTIF(B328:B358,"N")</f>
        <v>0</v>
      </c>
      <c r="P353" s="127">
        <f>COUNTIF(B328:B358,"S")</f>
        <v>0</v>
      </c>
      <c r="Q353" s="119">
        <f>COUNTIF(B328:B358,"I")</f>
        <v>0</v>
      </c>
      <c r="R353" s="127">
        <f>COUNTIF(B328:B358,"T")</f>
        <v>0</v>
      </c>
      <c r="S353" s="127">
        <f>COUNTIF(B328:B358,"U")</f>
        <v>0</v>
      </c>
      <c r="T353" s="128">
        <f>COUNTIF(B328:B358,"B")</f>
        <v>0</v>
      </c>
      <c r="U353" s="129"/>
      <c r="AA353" s="76" t="s">
        <v>47</v>
      </c>
      <c r="AB353" s="76" t="s">
        <v>47</v>
      </c>
      <c r="AC353" s="78" t="s">
        <v>47</v>
      </c>
      <c r="AD353" s="78" t="s">
        <v>47</v>
      </c>
      <c r="AN353" s="77" t="s">
        <v>47</v>
      </c>
      <c r="AO353" s="76" t="s">
        <v>47</v>
      </c>
      <c r="AP353" s="76" t="s">
        <v>47</v>
      </c>
      <c r="AQ353" s="78" t="s">
        <v>47</v>
      </c>
      <c r="AR353" s="78" t="s">
        <v>47</v>
      </c>
    </row>
    <row r="354" spans="1:44" ht="18.95" customHeight="1" thickBot="1">
      <c r="A354" s="70">
        <v>27</v>
      </c>
      <c r="B354" s="87" t="s">
        <v>45</v>
      </c>
      <c r="C354" s="88"/>
      <c r="D354" s="89"/>
      <c r="E354" s="90"/>
      <c r="F354" s="91"/>
      <c r="G354" s="76" t="s">
        <v>46</v>
      </c>
      <c r="H354" s="77" t="s">
        <v>47</v>
      </c>
      <c r="I354" s="76" t="s">
        <v>47</v>
      </c>
      <c r="J354" s="76" t="s">
        <v>47</v>
      </c>
      <c r="K354" s="78" t="s">
        <v>47</v>
      </c>
      <c r="L354" s="78" t="s">
        <v>47</v>
      </c>
      <c r="M354" s="92"/>
      <c r="N354" s="130"/>
      <c r="O354" s="131"/>
      <c r="P354" s="131"/>
      <c r="Q354" s="122"/>
      <c r="R354" s="131"/>
      <c r="S354" s="131"/>
      <c r="T354" s="132"/>
      <c r="U354" s="69"/>
      <c r="AA354" s="76" t="s">
        <v>47</v>
      </c>
      <c r="AB354" s="76" t="s">
        <v>47</v>
      </c>
      <c r="AC354" s="78" t="s">
        <v>47</v>
      </c>
      <c r="AD354" s="78" t="s">
        <v>47</v>
      </c>
      <c r="AN354" s="77" t="s">
        <v>47</v>
      </c>
      <c r="AO354" s="76" t="s">
        <v>47</v>
      </c>
      <c r="AP354" s="76" t="s">
        <v>47</v>
      </c>
      <c r="AQ354" s="78" t="s">
        <v>47</v>
      </c>
      <c r="AR354" s="78" t="s">
        <v>47</v>
      </c>
    </row>
    <row r="355" spans="1:44" ht="18.95" customHeight="1" thickBot="1">
      <c r="A355" s="70">
        <v>28</v>
      </c>
      <c r="B355" s="87" t="s">
        <v>45</v>
      </c>
      <c r="C355" s="88"/>
      <c r="D355" s="89"/>
      <c r="E355" s="90"/>
      <c r="F355" s="91"/>
      <c r="G355" s="76" t="s">
        <v>46</v>
      </c>
      <c r="H355" s="77" t="s">
        <v>47</v>
      </c>
      <c r="I355" s="76" t="s">
        <v>47</v>
      </c>
      <c r="J355" s="76" t="s">
        <v>47</v>
      </c>
      <c r="K355" s="78" t="s">
        <v>47</v>
      </c>
      <c r="L355" s="78" t="s">
        <v>47</v>
      </c>
      <c r="M355" s="92"/>
      <c r="N355" s="124" t="s">
        <v>95</v>
      </c>
      <c r="O355" s="114" t="s">
        <v>98</v>
      </c>
      <c r="P355" s="114" t="s">
        <v>101</v>
      </c>
      <c r="Q355" s="125" t="s">
        <v>104</v>
      </c>
      <c r="R355" s="114" t="s">
        <v>107</v>
      </c>
      <c r="S355" s="114" t="s">
        <v>72</v>
      </c>
      <c r="T355" s="133" t="s">
        <v>116</v>
      </c>
      <c r="U355" s="69"/>
      <c r="AA355" s="76" t="s">
        <v>47</v>
      </c>
      <c r="AB355" s="76" t="s">
        <v>47</v>
      </c>
      <c r="AC355" s="78" t="s">
        <v>47</v>
      </c>
      <c r="AD355" s="78" t="s">
        <v>47</v>
      </c>
      <c r="AN355" s="77" t="s">
        <v>47</v>
      </c>
      <c r="AO355" s="76" t="s">
        <v>47</v>
      </c>
      <c r="AP355" s="76" t="s">
        <v>47</v>
      </c>
      <c r="AQ355" s="78" t="s">
        <v>47</v>
      </c>
      <c r="AR355" s="78" t="s">
        <v>47</v>
      </c>
    </row>
    <row r="356" spans="1:44" ht="18.95" customHeight="1">
      <c r="A356" s="70">
        <v>29</v>
      </c>
      <c r="B356" s="87" t="s">
        <v>45</v>
      </c>
      <c r="C356" s="88"/>
      <c r="D356" s="89"/>
      <c r="E356" s="90"/>
      <c r="F356" s="91"/>
      <c r="G356" s="76" t="s">
        <v>46</v>
      </c>
      <c r="H356" s="77" t="s">
        <v>47</v>
      </c>
      <c r="I356" s="76" t="s">
        <v>47</v>
      </c>
      <c r="J356" s="76" t="s">
        <v>47</v>
      </c>
      <c r="K356" s="78" t="s">
        <v>47</v>
      </c>
      <c r="L356" s="78" t="s">
        <v>47</v>
      </c>
      <c r="M356" s="92"/>
      <c r="N356" s="118">
        <f>COUNTIF(B328:B358,"Q")</f>
        <v>0</v>
      </c>
      <c r="O356" s="119">
        <f>COUNTIF(B328:B358,"D")</f>
        <v>0</v>
      </c>
      <c r="P356" s="119">
        <f>COUNTIF(B328:B358,"R")</f>
        <v>0</v>
      </c>
      <c r="Q356" s="119">
        <f>COUNTIF(B328:B358,"J")</f>
        <v>0</v>
      </c>
      <c r="R356" s="119">
        <f>COUNTIF(B328:B358,"L")</f>
        <v>0</v>
      </c>
      <c r="S356" s="119">
        <f>COUNTIF(B328:B358,"K")</f>
        <v>0</v>
      </c>
      <c r="T356" s="134">
        <f>SUM(N350:T351,N353:T354,N356:S357)</f>
        <v>31</v>
      </c>
      <c r="U356" s="69"/>
      <c r="Z356" s="221">
        <f>$T$356</f>
        <v>31</v>
      </c>
      <c r="AA356" s="76" t="s">
        <v>47</v>
      </c>
      <c r="AB356" s="76" t="s">
        <v>47</v>
      </c>
      <c r="AC356" s="78" t="s">
        <v>47</v>
      </c>
      <c r="AD356" s="78" t="s">
        <v>47</v>
      </c>
      <c r="AN356" s="77" t="s">
        <v>47</v>
      </c>
      <c r="AO356" s="76" t="s">
        <v>47</v>
      </c>
      <c r="AP356" s="76" t="s">
        <v>47</v>
      </c>
      <c r="AQ356" s="78" t="s">
        <v>47</v>
      </c>
      <c r="AR356" s="78" t="s">
        <v>47</v>
      </c>
    </row>
    <row r="357" spans="1:44" ht="18.95" customHeight="1" thickBot="1">
      <c r="A357" s="70">
        <v>30</v>
      </c>
      <c r="B357" s="87" t="s">
        <v>45</v>
      </c>
      <c r="C357" s="88"/>
      <c r="D357" s="89"/>
      <c r="E357" s="90"/>
      <c r="F357" s="91"/>
      <c r="G357" s="76" t="s">
        <v>46</v>
      </c>
      <c r="H357" s="77" t="s">
        <v>47</v>
      </c>
      <c r="I357" s="76" t="s">
        <v>47</v>
      </c>
      <c r="J357" s="76" t="s">
        <v>47</v>
      </c>
      <c r="K357" s="78" t="s">
        <v>47</v>
      </c>
      <c r="L357" s="78" t="s">
        <v>47</v>
      </c>
      <c r="M357" s="92"/>
      <c r="N357" s="121"/>
      <c r="O357" s="122"/>
      <c r="P357" s="122"/>
      <c r="Q357" s="122"/>
      <c r="R357" s="122"/>
      <c r="S357" s="122"/>
      <c r="T357" s="135"/>
      <c r="U357" s="69"/>
      <c r="AA357" s="76" t="s">
        <v>47</v>
      </c>
      <c r="AB357" s="76" t="s">
        <v>47</v>
      </c>
      <c r="AC357" s="78" t="s">
        <v>47</v>
      </c>
      <c r="AD357" s="78" t="s">
        <v>47</v>
      </c>
      <c r="AN357" s="77" t="s">
        <v>47</v>
      </c>
      <c r="AO357" s="76" t="s">
        <v>47</v>
      </c>
      <c r="AP357" s="76" t="s">
        <v>47</v>
      </c>
      <c r="AQ357" s="78" t="s">
        <v>47</v>
      </c>
      <c r="AR357" s="78" t="s">
        <v>47</v>
      </c>
    </row>
    <row r="358" spans="1:44" ht="18.95" customHeight="1" thickBot="1">
      <c r="A358" s="70">
        <v>31</v>
      </c>
      <c r="B358" s="136" t="s">
        <v>45</v>
      </c>
      <c r="C358" s="104"/>
      <c r="D358" s="105"/>
      <c r="E358" s="90"/>
      <c r="F358" s="137"/>
      <c r="G358" s="138" t="s">
        <v>46</v>
      </c>
      <c r="H358" s="77" t="s">
        <v>47</v>
      </c>
      <c r="I358" s="76" t="s">
        <v>47</v>
      </c>
      <c r="J358" s="76" t="s">
        <v>47</v>
      </c>
      <c r="K358" s="78" t="s">
        <v>47</v>
      </c>
      <c r="L358" s="78" t="s">
        <v>47</v>
      </c>
      <c r="M358" s="92"/>
      <c r="N358" s="139"/>
      <c r="O358" s="140"/>
      <c r="P358" s="140"/>
      <c r="Q358" s="140"/>
      <c r="R358" s="140"/>
      <c r="S358" s="140"/>
      <c r="T358" s="141"/>
      <c r="U358" s="69"/>
      <c r="AA358" s="76" t="s">
        <v>47</v>
      </c>
      <c r="AB358" s="76" t="s">
        <v>47</v>
      </c>
      <c r="AC358" s="78" t="s">
        <v>47</v>
      </c>
      <c r="AD358" s="78" t="s">
        <v>47</v>
      </c>
      <c r="AN358" s="77" t="s">
        <v>47</v>
      </c>
      <c r="AO358" s="76" t="s">
        <v>47</v>
      </c>
      <c r="AP358" s="76" t="s">
        <v>47</v>
      </c>
      <c r="AQ358" s="78" t="s">
        <v>47</v>
      </c>
      <c r="AR358" s="78" t="s">
        <v>47</v>
      </c>
    </row>
    <row r="359" spans="1:44" ht="24" customHeight="1" thickBot="1">
      <c r="A359" s="142" t="s">
        <v>116</v>
      </c>
      <c r="B359" s="143">
        <v>12</v>
      </c>
      <c r="C359" s="144"/>
      <c r="D359" s="144"/>
      <c r="E359" s="145">
        <v>1.125</v>
      </c>
      <c r="F359" s="146"/>
      <c r="G359" s="143">
        <v>31</v>
      </c>
      <c r="H359" s="147">
        <v>10</v>
      </c>
      <c r="I359" s="148">
        <v>4</v>
      </c>
      <c r="J359" s="149"/>
      <c r="K359" s="148">
        <v>0</v>
      </c>
      <c r="L359" s="149"/>
      <c r="M359" s="150"/>
      <c r="N359" s="151" t="s">
        <v>45</v>
      </c>
      <c r="O359" s="152"/>
      <c r="P359" s="152"/>
      <c r="Q359" s="153"/>
      <c r="R359" s="152"/>
      <c r="S359" s="152"/>
      <c r="T359" s="154"/>
      <c r="U359" s="69"/>
      <c r="AA359" s="155">
        <v>0</v>
      </c>
      <c r="AB359" s="156"/>
      <c r="AC359" s="155">
        <v>0</v>
      </c>
      <c r="AD359" s="156"/>
      <c r="AN359" s="147">
        <v>0</v>
      </c>
      <c r="AO359" s="148">
        <v>0</v>
      </c>
      <c r="AP359" s="149"/>
      <c r="AQ359" s="148">
        <v>0</v>
      </c>
      <c r="AR359" s="149"/>
    </row>
    <row r="360" spans="1:44" ht="41.25" customHeight="1" thickTop="1" thickBot="1">
      <c r="A360" s="157" t="s">
        <v>117</v>
      </c>
      <c r="B360" s="158"/>
      <c r="C360" s="158"/>
      <c r="D360" s="158"/>
      <c r="E360" s="159"/>
      <c r="F360" s="160"/>
      <c r="G360" s="160"/>
      <c r="H360" s="160"/>
      <c r="I360" s="160"/>
      <c r="J360" s="160"/>
      <c r="K360" s="161"/>
      <c r="L360" s="161"/>
      <c r="M360" s="161"/>
      <c r="N360" s="161"/>
      <c r="O360" s="161"/>
      <c r="P360" s="161"/>
      <c r="Q360" s="162" t="s">
        <v>118</v>
      </c>
      <c r="R360" s="158"/>
      <c r="S360" s="158"/>
      <c r="T360" s="160"/>
      <c r="U360" s="163"/>
      <c r="AA360" s="164"/>
      <c r="AB360" s="164"/>
      <c r="AC360" s="165"/>
      <c r="AD360" s="165"/>
      <c r="AN360" s="160"/>
      <c r="AO360" s="160"/>
      <c r="AP360" s="160"/>
      <c r="AQ360" s="161"/>
      <c r="AR360" s="161"/>
    </row>
    <row r="361" spans="1:44" ht="39.75" customHeight="1" thickTop="1" thickBot="1">
      <c r="A361" s="1" t="s">
        <v>0</v>
      </c>
      <c r="B361" s="2"/>
      <c r="C361" s="2"/>
      <c r="D361" s="2"/>
      <c r="E361" s="2"/>
      <c r="F361" s="2"/>
      <c r="G361" s="2"/>
      <c r="H361" s="2"/>
      <c r="I361" s="3"/>
      <c r="J361" s="3"/>
      <c r="K361" s="3"/>
      <c r="L361" s="3"/>
      <c r="M361" s="4" t="s">
        <v>1</v>
      </c>
      <c r="N361" s="4"/>
      <c r="O361" s="4"/>
      <c r="P361" s="4"/>
      <c r="Q361" s="5"/>
      <c r="R361" s="4"/>
      <c r="S361" s="4"/>
      <c r="T361" s="6" t="s">
        <v>2</v>
      </c>
      <c r="U361" s="7"/>
      <c r="AA361" s="3"/>
      <c r="AB361" s="3"/>
      <c r="AC361" s="3"/>
      <c r="AD361" s="3"/>
      <c r="AN361" s="2"/>
      <c r="AO361" s="3"/>
      <c r="AP361" s="3"/>
      <c r="AQ361" s="3"/>
      <c r="AR361" s="3"/>
    </row>
    <row r="362" spans="1:44" ht="27" customHeight="1">
      <c r="A362" s="9" t="s">
        <v>3</v>
      </c>
      <c r="B362" s="10"/>
      <c r="C362" s="11"/>
      <c r="D362" s="12">
        <v>0.45833333333333331</v>
      </c>
      <c r="E362" s="13" t="s">
        <v>4</v>
      </c>
      <c r="F362" s="14"/>
      <c r="G362" s="14"/>
      <c r="H362" s="14"/>
      <c r="I362" s="14"/>
      <c r="J362" s="14"/>
      <c r="K362" s="14"/>
      <c r="L362" s="14"/>
      <c r="M362" s="15" t="s">
        <v>5</v>
      </c>
      <c r="N362" s="220" t="str">
        <f ca="1">OFFSET(name!$B$1,MATCH(C364,Lab_NO,0),0)</f>
        <v>AHMED FAWEZY IBRAHEM</v>
      </c>
      <c r="O362" s="220"/>
      <c r="P362" s="220"/>
      <c r="Q362" s="220"/>
      <c r="R362" s="220"/>
      <c r="S362" s="16" t="s">
        <v>7</v>
      </c>
      <c r="T362" s="17"/>
      <c r="AA362" s="14"/>
      <c r="AB362" s="14"/>
      <c r="AC362" s="14"/>
      <c r="AD362" s="14"/>
      <c r="AN362" s="14"/>
      <c r="AO362" s="14"/>
      <c r="AP362" s="14"/>
      <c r="AQ362" s="14"/>
      <c r="AR362" s="14"/>
    </row>
    <row r="363" spans="1:44" ht="33" customHeight="1">
      <c r="A363" s="19" t="s">
        <v>9</v>
      </c>
      <c r="B363" s="20"/>
      <c r="C363" s="20"/>
      <c r="D363" s="20"/>
      <c r="E363" s="20"/>
      <c r="F363" s="20"/>
      <c r="G363" s="21"/>
      <c r="H363" s="22"/>
      <c r="I363" s="22"/>
      <c r="J363" s="22"/>
      <c r="K363" s="22"/>
      <c r="L363" s="23" t="s">
        <v>10</v>
      </c>
      <c r="M363" s="15" t="s">
        <v>11</v>
      </c>
      <c r="N363" s="24" t="str">
        <f ca="1">OFFSET(name!$B$1,MATCH(C364,Lab_NO,0),2)</f>
        <v>ADM.</v>
      </c>
      <c r="O363" s="24"/>
      <c r="P363" s="24"/>
      <c r="Q363" s="24"/>
      <c r="R363" s="24"/>
      <c r="S363" s="16" t="s">
        <v>13</v>
      </c>
      <c r="T363" s="17"/>
      <c r="U363" s="25"/>
      <c r="V363" s="26"/>
      <c r="W363" s="26"/>
      <c r="X363" s="25"/>
      <c r="Y363" s="25"/>
      <c r="AA363" s="22"/>
      <c r="AB363" s="22"/>
      <c r="AC363" s="22"/>
      <c r="AD363" s="27" t="s">
        <v>14</v>
      </c>
      <c r="AN363" s="22"/>
      <c r="AO363" s="22"/>
      <c r="AP363" s="22"/>
      <c r="AQ363" s="22"/>
      <c r="AR363" s="23" t="s">
        <v>10</v>
      </c>
    </row>
    <row r="364" spans="1:44" ht="30" customHeight="1" thickBot="1">
      <c r="A364" s="28" t="s">
        <v>16</v>
      </c>
      <c r="B364" s="29"/>
      <c r="C364" s="30">
        <f>INDEX(Lab_NO,INT(ROW()/40)+1)</f>
        <v>2260</v>
      </c>
      <c r="D364" s="30"/>
      <c r="E364" s="31"/>
      <c r="F364" s="32" t="s">
        <v>18</v>
      </c>
      <c r="G364" s="33"/>
      <c r="H364" s="34"/>
      <c r="I364" s="34"/>
      <c r="J364" s="34"/>
      <c r="K364" s="34"/>
      <c r="L364" s="34"/>
      <c r="M364" s="35" t="s">
        <v>19</v>
      </c>
      <c r="N364" s="219" t="s">
        <v>20</v>
      </c>
      <c r="O364" s="219"/>
      <c r="P364" s="219"/>
      <c r="Q364" s="219"/>
      <c r="R364" s="219"/>
      <c r="S364" s="36" t="s">
        <v>21</v>
      </c>
      <c r="T364" s="37"/>
      <c r="U364" s="38"/>
      <c r="V364" s="38"/>
      <c r="X364" s="25"/>
      <c r="AA364" s="39"/>
      <c r="AB364" s="39"/>
      <c r="AC364" s="39"/>
      <c r="AD364" s="39"/>
      <c r="AN364" s="34"/>
      <c r="AO364" s="34"/>
      <c r="AP364" s="34"/>
      <c r="AQ364" s="34"/>
      <c r="AR364" s="34"/>
    </row>
    <row r="365" spans="1:44" ht="21.75" customHeight="1" thickTop="1">
      <c r="A365" s="40" t="s">
        <v>23</v>
      </c>
      <c r="B365" s="41" t="s">
        <v>24</v>
      </c>
      <c r="C365" s="42" t="s">
        <v>25</v>
      </c>
      <c r="D365" s="43"/>
      <c r="E365" s="44"/>
      <c r="F365" s="45" t="s">
        <v>26</v>
      </c>
      <c r="G365" s="42"/>
      <c r="H365" s="43" t="s">
        <v>27</v>
      </c>
      <c r="I365" s="44"/>
      <c r="J365" s="44"/>
      <c r="K365" s="44"/>
      <c r="L365" s="46" t="s">
        <v>28</v>
      </c>
      <c r="M365" s="47"/>
      <c r="N365" s="48" t="s">
        <v>29</v>
      </c>
      <c r="O365" s="49"/>
      <c r="P365" s="49"/>
      <c r="Q365" s="49"/>
      <c r="R365" s="49"/>
      <c r="S365" s="49"/>
      <c r="T365" s="50"/>
      <c r="AA365" s="44"/>
      <c r="AB365" s="44"/>
      <c r="AC365" s="44"/>
      <c r="AD365" s="46" t="s">
        <v>28</v>
      </c>
      <c r="AN365" s="43" t="s">
        <v>27</v>
      </c>
      <c r="AO365" s="44"/>
      <c r="AP365" s="44"/>
      <c r="AQ365" s="44"/>
      <c r="AR365" s="46" t="s">
        <v>28</v>
      </c>
    </row>
    <row r="366" spans="1:44" ht="18.75" customHeight="1">
      <c r="A366" s="51" t="s">
        <v>31</v>
      </c>
      <c r="B366" s="52" t="s">
        <v>32</v>
      </c>
      <c r="C366" s="53">
        <v>1</v>
      </c>
      <c r="D366" s="53">
        <v>1.25</v>
      </c>
      <c r="E366" s="53">
        <v>1.7</v>
      </c>
      <c r="F366" s="53">
        <v>2</v>
      </c>
      <c r="G366" s="54" t="s">
        <v>33</v>
      </c>
      <c r="H366" s="54" t="s">
        <v>34</v>
      </c>
      <c r="I366" s="55" t="s">
        <v>35</v>
      </c>
      <c r="J366" s="56"/>
      <c r="K366" s="55" t="s">
        <v>36</v>
      </c>
      <c r="L366" s="56"/>
      <c r="M366" s="54" t="s">
        <v>37</v>
      </c>
      <c r="N366" s="57"/>
      <c r="O366" s="58"/>
      <c r="P366" s="58"/>
      <c r="Q366" s="58"/>
      <c r="R366" s="58"/>
      <c r="S366" s="58"/>
      <c r="T366" s="59"/>
      <c r="AA366" s="55" t="s">
        <v>35</v>
      </c>
      <c r="AB366" s="56"/>
      <c r="AC366" s="55" t="s">
        <v>36</v>
      </c>
      <c r="AD366" s="56"/>
      <c r="AN366" s="54" t="s">
        <v>34</v>
      </c>
      <c r="AO366" s="55" t="s">
        <v>35</v>
      </c>
      <c r="AP366" s="56"/>
      <c r="AQ366" s="55" t="s">
        <v>36</v>
      </c>
      <c r="AR366" s="56"/>
    </row>
    <row r="367" spans="1:44" ht="18.75" customHeight="1" thickBot="1">
      <c r="A367" s="60"/>
      <c r="B367" s="61"/>
      <c r="C367" s="62"/>
      <c r="D367" s="62"/>
      <c r="E367" s="62"/>
      <c r="F367" s="62"/>
      <c r="G367" s="63" t="s">
        <v>39</v>
      </c>
      <c r="H367" s="63" t="s">
        <v>40</v>
      </c>
      <c r="I367" s="64" t="s">
        <v>41</v>
      </c>
      <c r="J367" s="65"/>
      <c r="K367" s="64" t="s">
        <v>42</v>
      </c>
      <c r="L367" s="65"/>
      <c r="M367" s="63" t="s">
        <v>43</v>
      </c>
      <c r="N367" s="66"/>
      <c r="O367" s="67"/>
      <c r="P367" s="67"/>
      <c r="Q367" s="67"/>
      <c r="R367" s="67"/>
      <c r="S367" s="67"/>
      <c r="T367" s="68"/>
      <c r="U367" s="69"/>
      <c r="AA367" s="64" t="s">
        <v>41</v>
      </c>
      <c r="AB367" s="65"/>
      <c r="AC367" s="64" t="s">
        <v>42</v>
      </c>
      <c r="AD367" s="65"/>
      <c r="AN367" s="63" t="s">
        <v>40</v>
      </c>
      <c r="AO367" s="64" t="s">
        <v>41</v>
      </c>
      <c r="AP367" s="65"/>
      <c r="AQ367" s="64" t="s">
        <v>42</v>
      </c>
      <c r="AR367" s="65"/>
    </row>
    <row r="368" spans="1:44" ht="18.75" customHeight="1" thickTop="1">
      <c r="A368" s="70">
        <v>1</v>
      </c>
      <c r="B368" s="71" t="s">
        <v>45</v>
      </c>
      <c r="C368" s="72"/>
      <c r="D368" s="73"/>
      <c r="E368" s="74"/>
      <c r="F368" s="75"/>
      <c r="G368" s="76" t="s">
        <v>46</v>
      </c>
      <c r="H368" s="77" t="s">
        <v>47</v>
      </c>
      <c r="I368" s="76" t="s">
        <v>47</v>
      </c>
      <c r="J368" s="76" t="s">
        <v>47</v>
      </c>
      <c r="K368" s="78" t="s">
        <v>47</v>
      </c>
      <c r="L368" s="78" t="s">
        <v>47</v>
      </c>
      <c r="M368" s="79"/>
      <c r="N368" s="80" t="s">
        <v>48</v>
      </c>
      <c r="O368" s="81"/>
      <c r="P368" s="82"/>
      <c r="Q368" s="83" t="s">
        <v>49</v>
      </c>
      <c r="R368" s="84" t="s">
        <v>50</v>
      </c>
      <c r="S368" s="85"/>
      <c r="T368" s="86"/>
      <c r="U368" s="69" t="s">
        <v>1</v>
      </c>
      <c r="AA368" s="76" t="s">
        <v>47</v>
      </c>
      <c r="AB368" s="76" t="s">
        <v>47</v>
      </c>
      <c r="AC368" s="78" t="s">
        <v>47</v>
      </c>
      <c r="AD368" s="78" t="s">
        <v>47</v>
      </c>
      <c r="AN368" s="77" t="s">
        <v>47</v>
      </c>
      <c r="AO368" s="76" t="s">
        <v>47</v>
      </c>
      <c r="AP368" s="76" t="s">
        <v>47</v>
      </c>
      <c r="AQ368" s="78" t="s">
        <v>47</v>
      </c>
      <c r="AR368" s="78" t="s">
        <v>47</v>
      </c>
    </row>
    <row r="369" spans="1:44" ht="18.95" customHeight="1">
      <c r="A369" s="70">
        <v>2</v>
      </c>
      <c r="B369" s="87" t="s">
        <v>45</v>
      </c>
      <c r="C369" s="88"/>
      <c r="D369" s="89"/>
      <c r="E369" s="90"/>
      <c r="F369" s="91"/>
      <c r="G369" s="76" t="s">
        <v>46</v>
      </c>
      <c r="H369" s="77" t="s">
        <v>47</v>
      </c>
      <c r="I369" s="76" t="s">
        <v>47</v>
      </c>
      <c r="J369" s="76" t="s">
        <v>47</v>
      </c>
      <c r="K369" s="78" t="s">
        <v>47</v>
      </c>
      <c r="L369" s="78" t="s">
        <v>47</v>
      </c>
      <c r="M369" s="92"/>
      <c r="N369" s="93" t="s">
        <v>52</v>
      </c>
      <c r="O369" s="94"/>
      <c r="P369" s="95"/>
      <c r="Q369" s="96" t="s">
        <v>53</v>
      </c>
      <c r="R369" s="84" t="s">
        <v>54</v>
      </c>
      <c r="S369" s="85"/>
      <c r="T369" s="86"/>
      <c r="U369" s="69"/>
      <c r="AA369" s="76" t="s">
        <v>47</v>
      </c>
      <c r="AB369" s="76" t="s">
        <v>47</v>
      </c>
      <c r="AC369" s="78" t="s">
        <v>47</v>
      </c>
      <c r="AD369" s="78" t="s">
        <v>47</v>
      </c>
      <c r="AN369" s="77" t="s">
        <v>47</v>
      </c>
      <c r="AO369" s="76" t="s">
        <v>47</v>
      </c>
      <c r="AP369" s="76" t="s">
        <v>47</v>
      </c>
      <c r="AQ369" s="78" t="s">
        <v>47</v>
      </c>
      <c r="AR369" s="78" t="s">
        <v>47</v>
      </c>
    </row>
    <row r="370" spans="1:44" ht="18.95" customHeight="1">
      <c r="A370" s="70">
        <v>3</v>
      </c>
      <c r="B370" s="87" t="s">
        <v>45</v>
      </c>
      <c r="C370" s="88"/>
      <c r="D370" s="89"/>
      <c r="E370" s="90"/>
      <c r="F370" s="91"/>
      <c r="G370" s="76" t="s">
        <v>46</v>
      </c>
      <c r="H370" s="77" t="s">
        <v>47</v>
      </c>
      <c r="I370" s="76" t="s">
        <v>47</v>
      </c>
      <c r="J370" s="76" t="s">
        <v>47</v>
      </c>
      <c r="K370" s="78" t="s">
        <v>47</v>
      </c>
      <c r="L370" s="78" t="s">
        <v>47</v>
      </c>
      <c r="M370" s="92"/>
      <c r="N370" s="93" t="s">
        <v>56</v>
      </c>
      <c r="O370" s="94"/>
      <c r="P370" s="95"/>
      <c r="Q370" s="96" t="s">
        <v>57</v>
      </c>
      <c r="R370" s="84" t="s">
        <v>58</v>
      </c>
      <c r="S370" s="85"/>
      <c r="T370" s="86"/>
      <c r="U370" s="69"/>
      <c r="AA370" s="76" t="s">
        <v>47</v>
      </c>
      <c r="AB370" s="76" t="s">
        <v>47</v>
      </c>
      <c r="AC370" s="78" t="s">
        <v>47</v>
      </c>
      <c r="AD370" s="78" t="s">
        <v>47</v>
      </c>
      <c r="AN370" s="77" t="s">
        <v>47</v>
      </c>
      <c r="AO370" s="76" t="s">
        <v>47</v>
      </c>
      <c r="AP370" s="76" t="s">
        <v>47</v>
      </c>
      <c r="AQ370" s="78" t="s">
        <v>47</v>
      </c>
      <c r="AR370" s="78" t="s">
        <v>47</v>
      </c>
    </row>
    <row r="371" spans="1:44" ht="18.95" customHeight="1">
      <c r="A371" s="70">
        <v>4</v>
      </c>
      <c r="B371" s="87" t="s">
        <v>45</v>
      </c>
      <c r="C371" s="88"/>
      <c r="D371" s="89"/>
      <c r="E371" s="90"/>
      <c r="F371" s="91"/>
      <c r="G371" s="76" t="s">
        <v>46</v>
      </c>
      <c r="H371" s="77" t="s">
        <v>47</v>
      </c>
      <c r="I371" s="76" t="s">
        <v>47</v>
      </c>
      <c r="J371" s="76" t="s">
        <v>47</v>
      </c>
      <c r="K371" s="78" t="s">
        <v>47</v>
      </c>
      <c r="L371" s="78" t="s">
        <v>47</v>
      </c>
      <c r="M371" s="92"/>
      <c r="N371" s="93" t="s">
        <v>60</v>
      </c>
      <c r="O371" s="94"/>
      <c r="P371" s="95"/>
      <c r="Q371" s="96" t="s">
        <v>61</v>
      </c>
      <c r="R371" s="84" t="s">
        <v>62</v>
      </c>
      <c r="S371" s="85"/>
      <c r="T371" s="86"/>
      <c r="U371" s="69"/>
      <c r="AA371" s="76" t="s">
        <v>47</v>
      </c>
      <c r="AB371" s="76" t="s">
        <v>47</v>
      </c>
      <c r="AC371" s="78" t="s">
        <v>47</v>
      </c>
      <c r="AD371" s="78" t="s">
        <v>47</v>
      </c>
      <c r="AN371" s="77" t="s">
        <v>47</v>
      </c>
      <c r="AO371" s="76" t="s">
        <v>47</v>
      </c>
      <c r="AP371" s="76" t="s">
        <v>47</v>
      </c>
      <c r="AQ371" s="78" t="s">
        <v>47</v>
      </c>
      <c r="AR371" s="78" t="s">
        <v>47</v>
      </c>
    </row>
    <row r="372" spans="1:44" ht="18.95" customHeight="1">
      <c r="A372" s="70">
        <v>5</v>
      </c>
      <c r="B372" s="87" t="s">
        <v>45</v>
      </c>
      <c r="C372" s="88"/>
      <c r="D372" s="89"/>
      <c r="E372" s="90"/>
      <c r="F372" s="91"/>
      <c r="G372" s="76" t="s">
        <v>46</v>
      </c>
      <c r="H372" s="77" t="s">
        <v>47</v>
      </c>
      <c r="I372" s="76" t="s">
        <v>47</v>
      </c>
      <c r="J372" s="76" t="s">
        <v>47</v>
      </c>
      <c r="K372" s="78" t="s">
        <v>47</v>
      </c>
      <c r="L372" s="78" t="s">
        <v>47</v>
      </c>
      <c r="M372" s="92"/>
      <c r="N372" s="97" t="s">
        <v>64</v>
      </c>
      <c r="O372" s="98"/>
      <c r="P372" s="99"/>
      <c r="Q372" s="100" t="s">
        <v>45</v>
      </c>
      <c r="R372" s="101" t="s">
        <v>65</v>
      </c>
      <c r="S372" s="102"/>
      <c r="T372" s="103"/>
      <c r="U372" s="69"/>
      <c r="AA372" s="76" t="s">
        <v>47</v>
      </c>
      <c r="AB372" s="76" t="s">
        <v>47</v>
      </c>
      <c r="AC372" s="78" t="s">
        <v>47</v>
      </c>
      <c r="AD372" s="78" t="s">
        <v>47</v>
      </c>
      <c r="AN372" s="77" t="s">
        <v>47</v>
      </c>
      <c r="AO372" s="76" t="s">
        <v>47</v>
      </c>
      <c r="AP372" s="76" t="s">
        <v>47</v>
      </c>
      <c r="AQ372" s="78" t="s">
        <v>47</v>
      </c>
      <c r="AR372" s="78" t="s">
        <v>47</v>
      </c>
    </row>
    <row r="373" spans="1:44" ht="18.95" customHeight="1">
      <c r="A373" s="70">
        <v>6</v>
      </c>
      <c r="B373" s="87" t="s">
        <v>45</v>
      </c>
      <c r="C373" s="88"/>
      <c r="D373" s="89"/>
      <c r="E373" s="90"/>
      <c r="F373" s="91"/>
      <c r="G373" s="76" t="s">
        <v>46</v>
      </c>
      <c r="H373" s="77" t="s">
        <v>47</v>
      </c>
      <c r="I373" s="76" t="s">
        <v>47</v>
      </c>
      <c r="J373" s="76" t="s">
        <v>46</v>
      </c>
      <c r="K373" s="78" t="s">
        <v>47</v>
      </c>
      <c r="L373" s="78" t="s">
        <v>46</v>
      </c>
      <c r="M373" s="92"/>
      <c r="N373" s="97" t="s">
        <v>67</v>
      </c>
      <c r="O373" s="98"/>
      <c r="P373" s="99"/>
      <c r="Q373" s="100" t="s">
        <v>68</v>
      </c>
      <c r="R373" s="101" t="s">
        <v>69</v>
      </c>
      <c r="S373" s="102"/>
      <c r="T373" s="103"/>
      <c r="U373" s="69" t="s">
        <v>1</v>
      </c>
      <c r="AA373" s="76" t="s">
        <v>47</v>
      </c>
      <c r="AB373" s="76" t="s">
        <v>47</v>
      </c>
      <c r="AC373" s="78" t="s">
        <v>47</v>
      </c>
      <c r="AD373" s="78" t="s">
        <v>47</v>
      </c>
      <c r="AN373" s="77" t="s">
        <v>47</v>
      </c>
      <c r="AO373" s="76" t="s">
        <v>47</v>
      </c>
      <c r="AP373" s="76" t="s">
        <v>47</v>
      </c>
      <c r="AQ373" s="78" t="s">
        <v>47</v>
      </c>
      <c r="AR373" s="78" t="s">
        <v>47</v>
      </c>
    </row>
    <row r="374" spans="1:44" ht="18.95" customHeight="1">
      <c r="A374" s="70">
        <v>7</v>
      </c>
      <c r="B374" s="87" t="s">
        <v>49</v>
      </c>
      <c r="C374" s="88"/>
      <c r="D374" s="89"/>
      <c r="E374" s="90">
        <v>0.125</v>
      </c>
      <c r="F374" s="91"/>
      <c r="G374" s="76" t="s">
        <v>46</v>
      </c>
      <c r="H374" s="77" t="s">
        <v>47</v>
      </c>
      <c r="I374" s="76" t="s">
        <v>47</v>
      </c>
      <c r="J374" s="76" t="s">
        <v>47</v>
      </c>
      <c r="K374" s="78" t="s">
        <v>47</v>
      </c>
      <c r="L374" s="78" t="s">
        <v>47</v>
      </c>
      <c r="M374" s="92"/>
      <c r="N374" s="93" t="s">
        <v>71</v>
      </c>
      <c r="O374" s="94"/>
      <c r="P374" s="95"/>
      <c r="Q374" s="96" t="s">
        <v>72</v>
      </c>
      <c r="R374" s="84" t="s">
        <v>73</v>
      </c>
      <c r="S374" s="85"/>
      <c r="T374" s="86"/>
      <c r="U374" s="69" t="s">
        <v>1</v>
      </c>
      <c r="AA374" s="76" t="s">
        <v>47</v>
      </c>
      <c r="AB374" s="76" t="s">
        <v>47</v>
      </c>
      <c r="AC374" s="78" t="s">
        <v>47</v>
      </c>
      <c r="AD374" s="78" t="s">
        <v>47</v>
      </c>
      <c r="AN374" s="77" t="s">
        <v>47</v>
      </c>
      <c r="AO374" s="76" t="s">
        <v>47</v>
      </c>
      <c r="AP374" s="76" t="s">
        <v>47</v>
      </c>
      <c r="AQ374" s="78" t="s">
        <v>47</v>
      </c>
      <c r="AR374" s="78" t="s">
        <v>47</v>
      </c>
    </row>
    <row r="375" spans="1:44" ht="18.95" customHeight="1">
      <c r="A375" s="70">
        <v>8</v>
      </c>
      <c r="B375" s="87" t="s">
        <v>49</v>
      </c>
      <c r="C375" s="88"/>
      <c r="D375" s="89"/>
      <c r="E375" s="90">
        <v>0.125</v>
      </c>
      <c r="F375" s="91"/>
      <c r="G375" s="76" t="s">
        <v>46</v>
      </c>
      <c r="H375" s="77" t="s">
        <v>46</v>
      </c>
      <c r="I375" s="76" t="s">
        <v>47</v>
      </c>
      <c r="J375" s="76" t="s">
        <v>47</v>
      </c>
      <c r="K375" s="78" t="s">
        <v>47</v>
      </c>
      <c r="L375" s="78" t="s">
        <v>47</v>
      </c>
      <c r="M375" s="92"/>
      <c r="N375" s="93" t="s">
        <v>74</v>
      </c>
      <c r="O375" s="94"/>
      <c r="P375" s="95"/>
      <c r="Q375" s="96" t="s">
        <v>75</v>
      </c>
      <c r="R375" s="84" t="s">
        <v>76</v>
      </c>
      <c r="S375" s="85"/>
      <c r="T375" s="86"/>
      <c r="U375" s="69"/>
      <c r="AA375" s="76" t="s">
        <v>47</v>
      </c>
      <c r="AB375" s="76" t="s">
        <v>47</v>
      </c>
      <c r="AC375" s="78" t="s">
        <v>47</v>
      </c>
      <c r="AD375" s="78" t="s">
        <v>47</v>
      </c>
      <c r="AN375" s="77" t="s">
        <v>47</v>
      </c>
      <c r="AO375" s="76" t="s">
        <v>47</v>
      </c>
      <c r="AP375" s="76" t="s">
        <v>47</v>
      </c>
      <c r="AQ375" s="78" t="s">
        <v>47</v>
      </c>
      <c r="AR375" s="78" t="s">
        <v>47</v>
      </c>
    </row>
    <row r="376" spans="1:44" ht="18.95" customHeight="1">
      <c r="A376" s="70">
        <v>9</v>
      </c>
      <c r="B376" s="87" t="s">
        <v>49</v>
      </c>
      <c r="C376" s="88"/>
      <c r="D376" s="89"/>
      <c r="E376" s="90">
        <v>0.125</v>
      </c>
      <c r="F376" s="91"/>
      <c r="G376" s="76" t="s">
        <v>46</v>
      </c>
      <c r="H376" s="77" t="s">
        <v>46</v>
      </c>
      <c r="I376" s="76" t="s">
        <v>47</v>
      </c>
      <c r="J376" s="76" t="s">
        <v>47</v>
      </c>
      <c r="K376" s="78" t="s">
        <v>47</v>
      </c>
      <c r="L376" s="78" t="s">
        <v>47</v>
      </c>
      <c r="M376" s="92"/>
      <c r="N376" s="93" t="s">
        <v>77</v>
      </c>
      <c r="O376" s="94"/>
      <c r="P376" s="95"/>
      <c r="Q376" s="96" t="s">
        <v>78</v>
      </c>
      <c r="R376" s="84" t="s">
        <v>79</v>
      </c>
      <c r="S376" s="85"/>
      <c r="T376" s="86"/>
      <c r="U376" s="69"/>
      <c r="AA376" s="76" t="s">
        <v>47</v>
      </c>
      <c r="AB376" s="76" t="s">
        <v>47</v>
      </c>
      <c r="AC376" s="78" t="s">
        <v>47</v>
      </c>
      <c r="AD376" s="78" t="s">
        <v>47</v>
      </c>
      <c r="AN376" s="77" t="s">
        <v>47</v>
      </c>
      <c r="AO376" s="76" t="s">
        <v>47</v>
      </c>
      <c r="AP376" s="76" t="s">
        <v>47</v>
      </c>
      <c r="AQ376" s="78" t="s">
        <v>47</v>
      </c>
      <c r="AR376" s="78" t="s">
        <v>47</v>
      </c>
    </row>
    <row r="377" spans="1:44" ht="18.95" customHeight="1">
      <c r="A377" s="70">
        <v>10</v>
      </c>
      <c r="B377" s="87" t="s">
        <v>49</v>
      </c>
      <c r="C377" s="88"/>
      <c r="D377" s="89"/>
      <c r="E377" s="90">
        <v>0.125</v>
      </c>
      <c r="F377" s="91"/>
      <c r="G377" s="76" t="s">
        <v>46</v>
      </c>
      <c r="H377" s="77" t="s">
        <v>46</v>
      </c>
      <c r="I377" s="76" t="s">
        <v>47</v>
      </c>
      <c r="J377" s="76" t="s">
        <v>47</v>
      </c>
      <c r="K377" s="78" t="s">
        <v>47</v>
      </c>
      <c r="L377" s="78" t="s">
        <v>47</v>
      </c>
      <c r="M377" s="92"/>
      <c r="N377" s="93" t="s">
        <v>80</v>
      </c>
      <c r="O377" s="94"/>
      <c r="P377" s="95"/>
      <c r="Q377" s="96" t="s">
        <v>81</v>
      </c>
      <c r="R377" s="84" t="s">
        <v>82</v>
      </c>
      <c r="S377" s="85"/>
      <c r="T377" s="86"/>
      <c r="U377" s="69"/>
      <c r="AA377" s="76" t="s">
        <v>47</v>
      </c>
      <c r="AB377" s="76" t="s">
        <v>47</v>
      </c>
      <c r="AC377" s="78" t="s">
        <v>47</v>
      </c>
      <c r="AD377" s="78" t="s">
        <v>47</v>
      </c>
      <c r="AN377" s="77" t="s">
        <v>47</v>
      </c>
      <c r="AO377" s="76" t="s">
        <v>47</v>
      </c>
      <c r="AP377" s="76" t="s">
        <v>47</v>
      </c>
      <c r="AQ377" s="78" t="s">
        <v>47</v>
      </c>
      <c r="AR377" s="78" t="s">
        <v>47</v>
      </c>
    </row>
    <row r="378" spans="1:44" ht="18.95" customHeight="1">
      <c r="A378" s="70">
        <v>11</v>
      </c>
      <c r="B378" s="87" t="s">
        <v>49</v>
      </c>
      <c r="C378" s="88"/>
      <c r="D378" s="89"/>
      <c r="E378" s="90">
        <v>0.125</v>
      </c>
      <c r="F378" s="91"/>
      <c r="G378" s="76" t="s">
        <v>46</v>
      </c>
      <c r="H378" s="77" t="s">
        <v>46</v>
      </c>
      <c r="I378" s="76" t="s">
        <v>47</v>
      </c>
      <c r="J378" s="76" t="s">
        <v>47</v>
      </c>
      <c r="K378" s="78" t="s">
        <v>47</v>
      </c>
      <c r="L378" s="78" t="s">
        <v>47</v>
      </c>
      <c r="M378" s="92"/>
      <c r="N378" s="93" t="s">
        <v>83</v>
      </c>
      <c r="O378" s="94"/>
      <c r="P378" s="95"/>
      <c r="Q378" s="96" t="s">
        <v>84</v>
      </c>
      <c r="R378" s="84" t="s">
        <v>85</v>
      </c>
      <c r="S378" s="85"/>
      <c r="T378" s="86"/>
      <c r="U378" s="69" t="s">
        <v>1</v>
      </c>
      <c r="AA378" s="76" t="s">
        <v>47</v>
      </c>
      <c r="AB378" s="76" t="s">
        <v>47</v>
      </c>
      <c r="AC378" s="78" t="s">
        <v>47</v>
      </c>
      <c r="AD378" s="78" t="s">
        <v>47</v>
      </c>
      <c r="AN378" s="77" t="s">
        <v>47</v>
      </c>
      <c r="AO378" s="76" t="s">
        <v>47</v>
      </c>
      <c r="AP378" s="76" t="s">
        <v>47</v>
      </c>
      <c r="AQ378" s="78" t="s">
        <v>47</v>
      </c>
      <c r="AR378" s="78" t="s">
        <v>47</v>
      </c>
    </row>
    <row r="379" spans="1:44" ht="18.95" customHeight="1">
      <c r="A379" s="70">
        <v>12</v>
      </c>
      <c r="B379" s="87" t="s">
        <v>49</v>
      </c>
      <c r="C379" s="88"/>
      <c r="D379" s="89"/>
      <c r="E379" s="90">
        <v>0.125</v>
      </c>
      <c r="F379" s="91"/>
      <c r="G379" s="76" t="s">
        <v>46</v>
      </c>
      <c r="H379" s="77" t="s">
        <v>46</v>
      </c>
      <c r="I379" s="76" t="s">
        <v>47</v>
      </c>
      <c r="J379" s="76" t="s">
        <v>47</v>
      </c>
      <c r="K379" s="78" t="s">
        <v>47</v>
      </c>
      <c r="L379" s="78" t="s">
        <v>47</v>
      </c>
      <c r="M379" s="92"/>
      <c r="N379" s="93" t="s">
        <v>86</v>
      </c>
      <c r="O379" s="94"/>
      <c r="P379" s="95"/>
      <c r="Q379" s="96" t="s">
        <v>87</v>
      </c>
      <c r="R379" s="84" t="s">
        <v>88</v>
      </c>
      <c r="S379" s="85"/>
      <c r="T379" s="86"/>
      <c r="U379" s="69"/>
      <c r="AA379" s="76" t="s">
        <v>47</v>
      </c>
      <c r="AB379" s="76" t="s">
        <v>47</v>
      </c>
      <c r="AC379" s="78" t="s">
        <v>47</v>
      </c>
      <c r="AD379" s="78" t="s">
        <v>47</v>
      </c>
      <c r="AN379" s="77" t="s">
        <v>47</v>
      </c>
      <c r="AO379" s="76" t="s">
        <v>47</v>
      </c>
      <c r="AP379" s="76" t="s">
        <v>47</v>
      </c>
      <c r="AQ379" s="78" t="s">
        <v>47</v>
      </c>
      <c r="AR379" s="78" t="s">
        <v>47</v>
      </c>
    </row>
    <row r="380" spans="1:44" ht="18.95" customHeight="1">
      <c r="A380" s="70">
        <v>13</v>
      </c>
      <c r="B380" s="87" t="s">
        <v>49</v>
      </c>
      <c r="C380" s="88"/>
      <c r="D380" s="89"/>
      <c r="E380" s="90"/>
      <c r="F380" s="91"/>
      <c r="G380" s="76" t="s">
        <v>46</v>
      </c>
      <c r="H380" s="77" t="s">
        <v>47</v>
      </c>
      <c r="I380" s="76" t="s">
        <v>46</v>
      </c>
      <c r="J380" s="76" t="s">
        <v>47</v>
      </c>
      <c r="K380" s="78" t="s">
        <v>46</v>
      </c>
      <c r="L380" s="78" t="s">
        <v>47</v>
      </c>
      <c r="M380" s="92"/>
      <c r="N380" s="93" t="s">
        <v>89</v>
      </c>
      <c r="O380" s="94"/>
      <c r="P380" s="95"/>
      <c r="Q380" s="96" t="s">
        <v>4</v>
      </c>
      <c r="R380" s="84" t="s">
        <v>90</v>
      </c>
      <c r="S380" s="85"/>
      <c r="T380" s="86"/>
      <c r="U380" s="69" t="s">
        <v>122</v>
      </c>
      <c r="AA380" s="76" t="s">
        <v>47</v>
      </c>
      <c r="AB380" s="76" t="s">
        <v>47</v>
      </c>
      <c r="AC380" s="78" t="s">
        <v>47</v>
      </c>
      <c r="AD380" s="78" t="s">
        <v>47</v>
      </c>
      <c r="AN380" s="77" t="s">
        <v>47</v>
      </c>
      <c r="AO380" s="76" t="s">
        <v>47</v>
      </c>
      <c r="AP380" s="76" t="s">
        <v>47</v>
      </c>
      <c r="AQ380" s="78" t="s">
        <v>47</v>
      </c>
      <c r="AR380" s="78" t="s">
        <v>47</v>
      </c>
    </row>
    <row r="381" spans="1:44" ht="18.95" customHeight="1">
      <c r="A381" s="70">
        <v>14</v>
      </c>
      <c r="B381" s="87" t="s">
        <v>68</v>
      </c>
      <c r="C381" s="88"/>
      <c r="D381" s="89"/>
      <c r="E381" s="90"/>
      <c r="F381" s="91"/>
      <c r="G381" s="76" t="s">
        <v>46</v>
      </c>
      <c r="H381" s="77" t="s">
        <v>47</v>
      </c>
      <c r="I381" s="76" t="s">
        <v>47</v>
      </c>
      <c r="J381" s="76" t="s">
        <v>47</v>
      </c>
      <c r="K381" s="78" t="s">
        <v>47</v>
      </c>
      <c r="L381" s="78" t="s">
        <v>47</v>
      </c>
      <c r="M381" s="92"/>
      <c r="N381" s="93" t="s">
        <v>91</v>
      </c>
      <c r="O381" s="94"/>
      <c r="P381" s="95"/>
      <c r="Q381" s="96" t="s">
        <v>92</v>
      </c>
      <c r="R381" s="84" t="s">
        <v>93</v>
      </c>
      <c r="S381" s="85"/>
      <c r="T381" s="86"/>
      <c r="U381" s="69"/>
      <c r="AA381" s="76" t="s">
        <v>47</v>
      </c>
      <c r="AB381" s="76" t="s">
        <v>47</v>
      </c>
      <c r="AC381" s="78" t="s">
        <v>47</v>
      </c>
      <c r="AD381" s="78" t="s">
        <v>47</v>
      </c>
      <c r="AN381" s="77" t="s">
        <v>47</v>
      </c>
      <c r="AO381" s="76" t="s">
        <v>47</v>
      </c>
      <c r="AP381" s="76" t="s">
        <v>47</v>
      </c>
      <c r="AQ381" s="78" t="s">
        <v>47</v>
      </c>
      <c r="AR381" s="78" t="s">
        <v>47</v>
      </c>
    </row>
    <row r="382" spans="1:44" ht="18.95" customHeight="1">
      <c r="A382" s="70">
        <v>15</v>
      </c>
      <c r="B382" s="87" t="s">
        <v>68</v>
      </c>
      <c r="C382" s="88"/>
      <c r="D382" s="89"/>
      <c r="E382" s="90"/>
      <c r="F382" s="91"/>
      <c r="G382" s="76" t="s">
        <v>46</v>
      </c>
      <c r="H382" s="77" t="s">
        <v>47</v>
      </c>
      <c r="I382" s="76" t="s">
        <v>47</v>
      </c>
      <c r="J382" s="76" t="s">
        <v>47</v>
      </c>
      <c r="K382" s="78" t="s">
        <v>47</v>
      </c>
      <c r="L382" s="78" t="s">
        <v>47</v>
      </c>
      <c r="M382" s="92"/>
      <c r="N382" s="93" t="s">
        <v>94</v>
      </c>
      <c r="O382" s="94"/>
      <c r="P382" s="95"/>
      <c r="Q382" s="96" t="s">
        <v>95</v>
      </c>
      <c r="R382" s="84" t="s">
        <v>96</v>
      </c>
      <c r="S382" s="85"/>
      <c r="T382" s="86"/>
      <c r="U382" s="69"/>
      <c r="AA382" s="76" t="s">
        <v>47</v>
      </c>
      <c r="AB382" s="76" t="s">
        <v>47</v>
      </c>
      <c r="AC382" s="78" t="s">
        <v>47</v>
      </c>
      <c r="AD382" s="78" t="s">
        <v>47</v>
      </c>
      <c r="AN382" s="77" t="s">
        <v>47</v>
      </c>
      <c r="AO382" s="76" t="s">
        <v>47</v>
      </c>
      <c r="AP382" s="76" t="s">
        <v>47</v>
      </c>
      <c r="AQ382" s="78" t="s">
        <v>47</v>
      </c>
      <c r="AR382" s="78" t="s">
        <v>47</v>
      </c>
    </row>
    <row r="383" spans="1:44" ht="18.95" customHeight="1">
      <c r="A383" s="70">
        <v>16</v>
      </c>
      <c r="B383" s="87" t="s">
        <v>68</v>
      </c>
      <c r="C383" s="104"/>
      <c r="D383" s="105"/>
      <c r="E383" s="90"/>
      <c r="F383" s="91"/>
      <c r="G383" s="76" t="s">
        <v>46</v>
      </c>
      <c r="H383" s="77" t="s">
        <v>47</v>
      </c>
      <c r="I383" s="76" t="s">
        <v>47</v>
      </c>
      <c r="J383" s="76" t="s">
        <v>47</v>
      </c>
      <c r="K383" s="78" t="s">
        <v>47</v>
      </c>
      <c r="L383" s="78" t="s">
        <v>47</v>
      </c>
      <c r="M383" s="92"/>
      <c r="N383" s="93" t="s">
        <v>97</v>
      </c>
      <c r="O383" s="94"/>
      <c r="P383" s="95"/>
      <c r="Q383" s="96" t="s">
        <v>98</v>
      </c>
      <c r="R383" s="84" t="s">
        <v>99</v>
      </c>
      <c r="S383" s="85"/>
      <c r="T383" s="86"/>
      <c r="U383" s="69"/>
      <c r="AA383" s="76" t="s">
        <v>47</v>
      </c>
      <c r="AB383" s="76" t="s">
        <v>47</v>
      </c>
      <c r="AC383" s="78" t="s">
        <v>47</v>
      </c>
      <c r="AD383" s="78" t="s">
        <v>47</v>
      </c>
      <c r="AN383" s="77" t="s">
        <v>47</v>
      </c>
      <c r="AO383" s="76" t="s">
        <v>47</v>
      </c>
      <c r="AP383" s="76" t="s">
        <v>47</v>
      </c>
      <c r="AQ383" s="78" t="s">
        <v>47</v>
      </c>
      <c r="AR383" s="78" t="s">
        <v>47</v>
      </c>
    </row>
    <row r="384" spans="1:44" ht="18.95" customHeight="1">
      <c r="A384" s="70">
        <v>17</v>
      </c>
      <c r="B384" s="87" t="s">
        <v>68</v>
      </c>
      <c r="C384" s="88"/>
      <c r="D384" s="89"/>
      <c r="E384" s="90"/>
      <c r="F384" s="91"/>
      <c r="G384" s="76" t="s">
        <v>46</v>
      </c>
      <c r="H384" s="77" t="s">
        <v>47</v>
      </c>
      <c r="I384" s="76" t="s">
        <v>47</v>
      </c>
      <c r="J384" s="76" t="s">
        <v>47</v>
      </c>
      <c r="K384" s="78" t="s">
        <v>47</v>
      </c>
      <c r="L384" s="78" t="s">
        <v>47</v>
      </c>
      <c r="M384" s="92"/>
      <c r="N384" s="93" t="s">
        <v>100</v>
      </c>
      <c r="O384" s="94"/>
      <c r="P384" s="95"/>
      <c r="Q384" s="96" t="s">
        <v>101</v>
      </c>
      <c r="R384" s="84" t="s">
        <v>102</v>
      </c>
      <c r="S384" s="85"/>
      <c r="T384" s="86"/>
      <c r="U384" s="69"/>
      <c r="AA384" s="76" t="s">
        <v>47</v>
      </c>
      <c r="AB384" s="76" t="s">
        <v>47</v>
      </c>
      <c r="AC384" s="78" t="s">
        <v>47</v>
      </c>
      <c r="AD384" s="78" t="s">
        <v>47</v>
      </c>
      <c r="AN384" s="77" t="s">
        <v>47</v>
      </c>
      <c r="AO384" s="76" t="s">
        <v>47</v>
      </c>
      <c r="AP384" s="76" t="s">
        <v>47</v>
      </c>
      <c r="AQ384" s="78" t="s">
        <v>47</v>
      </c>
      <c r="AR384" s="78" t="s">
        <v>47</v>
      </c>
    </row>
    <row r="385" spans="1:44" ht="18.95" customHeight="1">
      <c r="A385" s="70">
        <v>18</v>
      </c>
      <c r="B385" s="87" t="s">
        <v>68</v>
      </c>
      <c r="C385" s="88"/>
      <c r="D385" s="89"/>
      <c r="E385" s="90"/>
      <c r="F385" s="91"/>
      <c r="G385" s="76" t="s">
        <v>46</v>
      </c>
      <c r="H385" s="77" t="s">
        <v>47</v>
      </c>
      <c r="I385" s="76" t="s">
        <v>47</v>
      </c>
      <c r="J385" s="76" t="s">
        <v>47</v>
      </c>
      <c r="K385" s="78" t="s">
        <v>47</v>
      </c>
      <c r="L385" s="78" t="s">
        <v>47</v>
      </c>
      <c r="M385" s="92"/>
      <c r="N385" s="93" t="s">
        <v>103</v>
      </c>
      <c r="O385" s="94"/>
      <c r="P385" s="95"/>
      <c r="Q385" s="96" t="s">
        <v>104</v>
      </c>
      <c r="R385" s="84" t="s">
        <v>105</v>
      </c>
      <c r="S385" s="85"/>
      <c r="T385" s="86"/>
      <c r="U385" s="69"/>
      <c r="AA385" s="76" t="s">
        <v>47</v>
      </c>
      <c r="AB385" s="76" t="s">
        <v>47</v>
      </c>
      <c r="AC385" s="78" t="s">
        <v>47</v>
      </c>
      <c r="AD385" s="78" t="s">
        <v>47</v>
      </c>
      <c r="AN385" s="77" t="s">
        <v>47</v>
      </c>
      <c r="AO385" s="76" t="s">
        <v>47</v>
      </c>
      <c r="AP385" s="76" t="s">
        <v>47</v>
      </c>
      <c r="AQ385" s="78" t="s">
        <v>47</v>
      </c>
      <c r="AR385" s="78" t="s">
        <v>47</v>
      </c>
    </row>
    <row r="386" spans="1:44" ht="18.95" customHeight="1">
      <c r="A386" s="70">
        <v>19</v>
      </c>
      <c r="B386" s="87" t="s">
        <v>68</v>
      </c>
      <c r="C386" s="88"/>
      <c r="D386" s="89"/>
      <c r="E386" s="90"/>
      <c r="F386" s="91"/>
      <c r="G386" s="76" t="s">
        <v>46</v>
      </c>
      <c r="H386" s="77" t="s">
        <v>47</v>
      </c>
      <c r="I386" s="76" t="s">
        <v>47</v>
      </c>
      <c r="J386" s="76" t="s">
        <v>47</v>
      </c>
      <c r="K386" s="78" t="s">
        <v>47</v>
      </c>
      <c r="L386" s="78" t="s">
        <v>47</v>
      </c>
      <c r="M386" s="92"/>
      <c r="N386" s="93" t="s">
        <v>106</v>
      </c>
      <c r="O386" s="94"/>
      <c r="P386" s="95"/>
      <c r="Q386" s="96" t="s">
        <v>107</v>
      </c>
      <c r="R386" s="84" t="s">
        <v>108</v>
      </c>
      <c r="S386" s="85"/>
      <c r="T386" s="86"/>
      <c r="U386" s="69"/>
      <c r="AA386" s="76" t="s">
        <v>47</v>
      </c>
      <c r="AB386" s="76" t="s">
        <v>47</v>
      </c>
      <c r="AC386" s="78" t="s">
        <v>47</v>
      </c>
      <c r="AD386" s="78" t="s">
        <v>47</v>
      </c>
      <c r="AN386" s="77" t="s">
        <v>47</v>
      </c>
      <c r="AO386" s="76" t="s">
        <v>47</v>
      </c>
      <c r="AP386" s="76" t="s">
        <v>47</v>
      </c>
      <c r="AQ386" s="78" t="s">
        <v>47</v>
      </c>
      <c r="AR386" s="78" t="s">
        <v>47</v>
      </c>
    </row>
    <row r="387" spans="1:44" ht="18.95" customHeight="1">
      <c r="A387" s="70">
        <v>20</v>
      </c>
      <c r="B387" s="87" t="s">
        <v>68</v>
      </c>
      <c r="C387" s="88"/>
      <c r="D387" s="89"/>
      <c r="E387" s="90"/>
      <c r="F387" s="91"/>
      <c r="G387" s="76" t="s">
        <v>46</v>
      </c>
      <c r="H387" s="77" t="s">
        <v>47</v>
      </c>
      <c r="I387" s="76" t="s">
        <v>47</v>
      </c>
      <c r="J387" s="76" t="s">
        <v>47</v>
      </c>
      <c r="K387" s="78" t="s">
        <v>47</v>
      </c>
      <c r="L387" s="78" t="s">
        <v>47</v>
      </c>
      <c r="M387" s="92"/>
      <c r="N387" s="93" t="s">
        <v>109</v>
      </c>
      <c r="O387" s="94"/>
      <c r="P387" s="95"/>
      <c r="Q387" s="96" t="s">
        <v>110</v>
      </c>
      <c r="R387" s="84" t="s">
        <v>111</v>
      </c>
      <c r="S387" s="85"/>
      <c r="T387" s="86"/>
      <c r="U387" s="69"/>
      <c r="AA387" s="76" t="s">
        <v>47</v>
      </c>
      <c r="AB387" s="76" t="s">
        <v>47</v>
      </c>
      <c r="AC387" s="78" t="s">
        <v>47</v>
      </c>
      <c r="AD387" s="78" t="s">
        <v>47</v>
      </c>
      <c r="AN387" s="77" t="s">
        <v>47</v>
      </c>
      <c r="AO387" s="76" t="s">
        <v>47</v>
      </c>
      <c r="AP387" s="76" t="s">
        <v>47</v>
      </c>
      <c r="AQ387" s="78" t="s">
        <v>47</v>
      </c>
      <c r="AR387" s="78" t="s">
        <v>47</v>
      </c>
    </row>
    <row r="388" spans="1:44" ht="18.95" customHeight="1" thickBot="1">
      <c r="A388" s="70">
        <v>21</v>
      </c>
      <c r="B388" s="87" t="s">
        <v>68</v>
      </c>
      <c r="C388" s="88"/>
      <c r="D388" s="89"/>
      <c r="E388" s="90"/>
      <c r="F388" s="91"/>
      <c r="G388" s="76" t="s">
        <v>46</v>
      </c>
      <c r="H388" s="77" t="s">
        <v>47</v>
      </c>
      <c r="I388" s="76" t="s">
        <v>47</v>
      </c>
      <c r="J388" s="76" t="s">
        <v>47</v>
      </c>
      <c r="K388" s="78" t="s">
        <v>47</v>
      </c>
      <c r="L388" s="78" t="s">
        <v>47</v>
      </c>
      <c r="M388" s="92"/>
      <c r="N388" s="106" t="s">
        <v>112</v>
      </c>
      <c r="O388" s="107"/>
      <c r="P388" s="108"/>
      <c r="Q388" s="109" t="s">
        <v>113</v>
      </c>
      <c r="R388" s="110" t="s">
        <v>114</v>
      </c>
      <c r="S388" s="111"/>
      <c r="T388" s="112"/>
      <c r="U388" s="69"/>
      <c r="AA388" s="76" t="s">
        <v>47</v>
      </c>
      <c r="AB388" s="76" t="s">
        <v>47</v>
      </c>
      <c r="AC388" s="78" t="s">
        <v>47</v>
      </c>
      <c r="AD388" s="78" t="s">
        <v>47</v>
      </c>
      <c r="AN388" s="77" t="s">
        <v>47</v>
      </c>
      <c r="AO388" s="76" t="s">
        <v>47</v>
      </c>
      <c r="AP388" s="76" t="s">
        <v>47</v>
      </c>
      <c r="AQ388" s="78" t="s">
        <v>47</v>
      </c>
      <c r="AR388" s="78" t="s">
        <v>47</v>
      </c>
    </row>
    <row r="389" spans="1:44" ht="18.95" customHeight="1" thickBot="1">
      <c r="A389" s="70">
        <v>22</v>
      </c>
      <c r="B389" s="87" t="s">
        <v>68</v>
      </c>
      <c r="C389" s="88"/>
      <c r="D389" s="89"/>
      <c r="E389" s="90"/>
      <c r="F389" s="91"/>
      <c r="G389" s="76" t="s">
        <v>46</v>
      </c>
      <c r="H389" s="77" t="s">
        <v>47</v>
      </c>
      <c r="I389" s="76" t="s">
        <v>47</v>
      </c>
      <c r="J389" s="76" t="s">
        <v>47</v>
      </c>
      <c r="K389" s="78" t="s">
        <v>47</v>
      </c>
      <c r="L389" s="78" t="s">
        <v>47</v>
      </c>
      <c r="M389" s="92"/>
      <c r="N389" s="113" t="s">
        <v>49</v>
      </c>
      <c r="O389" s="114" t="s">
        <v>53</v>
      </c>
      <c r="P389" s="114" t="s">
        <v>57</v>
      </c>
      <c r="Q389" s="115" t="s">
        <v>61</v>
      </c>
      <c r="R389" s="116" t="s">
        <v>45</v>
      </c>
      <c r="S389" s="116" t="s">
        <v>68</v>
      </c>
      <c r="T389" s="117" t="s">
        <v>75</v>
      </c>
      <c r="U389" s="69"/>
      <c r="AA389" s="76" t="s">
        <v>47</v>
      </c>
      <c r="AB389" s="76" t="s">
        <v>47</v>
      </c>
      <c r="AC389" s="78" t="s">
        <v>47</v>
      </c>
      <c r="AD389" s="78" t="s">
        <v>47</v>
      </c>
      <c r="AN389" s="77" t="s">
        <v>47</v>
      </c>
      <c r="AO389" s="76" t="s">
        <v>47</v>
      </c>
      <c r="AP389" s="76" t="s">
        <v>47</v>
      </c>
      <c r="AQ389" s="78" t="s">
        <v>47</v>
      </c>
      <c r="AR389" s="78" t="s">
        <v>47</v>
      </c>
    </row>
    <row r="390" spans="1:44" ht="18.95" customHeight="1">
      <c r="A390" s="70">
        <v>23</v>
      </c>
      <c r="B390" s="87" t="s">
        <v>68</v>
      </c>
      <c r="C390" s="88"/>
      <c r="D390" s="89"/>
      <c r="E390" s="90"/>
      <c r="F390" s="91"/>
      <c r="G390" s="76" t="s">
        <v>46</v>
      </c>
      <c r="H390" s="77" t="s">
        <v>47</v>
      </c>
      <c r="I390" s="76" t="s">
        <v>47</v>
      </c>
      <c r="J390" s="76" t="s">
        <v>47</v>
      </c>
      <c r="K390" s="78" t="s">
        <v>47</v>
      </c>
      <c r="L390" s="78" t="s">
        <v>47</v>
      </c>
      <c r="M390" s="92"/>
      <c r="N390" s="118">
        <f>COUNTIF(B368:B398,"X")</f>
        <v>7</v>
      </c>
      <c r="O390" s="119">
        <f>COUNTIF(B368:B398,"F")</f>
        <v>0</v>
      </c>
      <c r="P390" s="119">
        <f>COUNTIF(B368:B398,"O")</f>
        <v>0</v>
      </c>
      <c r="Q390" s="119">
        <f>COUNTIF(B368:B398,"H")</f>
        <v>0</v>
      </c>
      <c r="R390" s="119">
        <f>COUNTIF(B368:B398,"E")</f>
        <v>6</v>
      </c>
      <c r="S390" s="119">
        <f>COUNTIF(B368:B398,"A")</f>
        <v>18</v>
      </c>
      <c r="T390" s="120">
        <f>COUNTIF(B368:B398,"W")</f>
        <v>0</v>
      </c>
      <c r="U390" s="69"/>
      <c r="AA390" s="76" t="s">
        <v>47</v>
      </c>
      <c r="AB390" s="76" t="s">
        <v>47</v>
      </c>
      <c r="AC390" s="78" t="s">
        <v>47</v>
      </c>
      <c r="AD390" s="78" t="s">
        <v>47</v>
      </c>
      <c r="AN390" s="77" t="s">
        <v>47</v>
      </c>
      <c r="AO390" s="76" t="s">
        <v>47</v>
      </c>
      <c r="AP390" s="76" t="s">
        <v>47</v>
      </c>
      <c r="AQ390" s="78" t="s">
        <v>47</v>
      </c>
      <c r="AR390" s="78" t="s">
        <v>47</v>
      </c>
    </row>
    <row r="391" spans="1:44" ht="18.95" customHeight="1" thickBot="1">
      <c r="A391" s="70">
        <v>24</v>
      </c>
      <c r="B391" s="87" t="s">
        <v>68</v>
      </c>
      <c r="C391" s="88"/>
      <c r="D391" s="89"/>
      <c r="E391" s="90"/>
      <c r="F391" s="91"/>
      <c r="G391" s="76" t="s">
        <v>46</v>
      </c>
      <c r="H391" s="77" t="s">
        <v>47</v>
      </c>
      <c r="I391" s="76" t="s">
        <v>47</v>
      </c>
      <c r="J391" s="76" t="s">
        <v>47</v>
      </c>
      <c r="K391" s="78" t="s">
        <v>47</v>
      </c>
      <c r="L391" s="78" t="s">
        <v>47</v>
      </c>
      <c r="M391" s="92"/>
      <c r="N391" s="121"/>
      <c r="O391" s="122"/>
      <c r="P391" s="122"/>
      <c r="Q391" s="122"/>
      <c r="R391" s="122"/>
      <c r="S391" s="122"/>
      <c r="T391" s="123"/>
      <c r="U391" s="69"/>
      <c r="AA391" s="76" t="s">
        <v>47</v>
      </c>
      <c r="AB391" s="76" t="s">
        <v>47</v>
      </c>
      <c r="AC391" s="78" t="s">
        <v>47</v>
      </c>
      <c r="AD391" s="78" t="s">
        <v>47</v>
      </c>
      <c r="AN391" s="77" t="s">
        <v>47</v>
      </c>
      <c r="AO391" s="76" t="s">
        <v>47</v>
      </c>
      <c r="AP391" s="76" t="s">
        <v>47</v>
      </c>
      <c r="AQ391" s="78" t="s">
        <v>47</v>
      </c>
      <c r="AR391" s="78" t="s">
        <v>47</v>
      </c>
    </row>
    <row r="392" spans="1:44" ht="18.95" customHeight="1" thickBot="1">
      <c r="A392" s="70">
        <v>25</v>
      </c>
      <c r="B392" s="87" t="s">
        <v>68</v>
      </c>
      <c r="C392" s="88"/>
      <c r="D392" s="89"/>
      <c r="E392" s="90"/>
      <c r="F392" s="91"/>
      <c r="G392" s="76" t="s">
        <v>46</v>
      </c>
      <c r="H392" s="77" t="s">
        <v>47</v>
      </c>
      <c r="I392" s="76" t="s">
        <v>47</v>
      </c>
      <c r="J392" s="76" t="s">
        <v>47</v>
      </c>
      <c r="K392" s="78" t="s">
        <v>47</v>
      </c>
      <c r="L392" s="78" t="s">
        <v>47</v>
      </c>
      <c r="M392" s="92"/>
      <c r="N392" s="124" t="s">
        <v>115</v>
      </c>
      <c r="O392" s="114" t="s">
        <v>78</v>
      </c>
      <c r="P392" s="114" t="s">
        <v>81</v>
      </c>
      <c r="Q392" s="125" t="s">
        <v>84</v>
      </c>
      <c r="R392" s="114" t="s">
        <v>87</v>
      </c>
      <c r="S392" s="114" t="s">
        <v>4</v>
      </c>
      <c r="T392" s="117" t="s">
        <v>92</v>
      </c>
      <c r="U392" s="69"/>
      <c r="AA392" s="76" t="s">
        <v>47</v>
      </c>
      <c r="AB392" s="76" t="s">
        <v>47</v>
      </c>
      <c r="AC392" s="78" t="s">
        <v>47</v>
      </c>
      <c r="AD392" s="78" t="s">
        <v>47</v>
      </c>
      <c r="AN392" s="77" t="s">
        <v>47</v>
      </c>
      <c r="AO392" s="76" t="s">
        <v>47</v>
      </c>
      <c r="AP392" s="76" t="s">
        <v>47</v>
      </c>
      <c r="AQ392" s="78" t="s">
        <v>47</v>
      </c>
      <c r="AR392" s="78" t="s">
        <v>47</v>
      </c>
    </row>
    <row r="393" spans="1:44" ht="18.95" customHeight="1">
      <c r="A393" s="70">
        <v>26</v>
      </c>
      <c r="B393" s="87" t="s">
        <v>68</v>
      </c>
      <c r="C393" s="88"/>
      <c r="D393" s="89"/>
      <c r="E393" s="90"/>
      <c r="F393" s="91"/>
      <c r="G393" s="76" t="s">
        <v>46</v>
      </c>
      <c r="H393" s="77" t="s">
        <v>47</v>
      </c>
      <c r="I393" s="76" t="s">
        <v>47</v>
      </c>
      <c r="J393" s="76" t="s">
        <v>47</v>
      </c>
      <c r="K393" s="78" t="s">
        <v>47</v>
      </c>
      <c r="L393" s="78" t="s">
        <v>47</v>
      </c>
      <c r="M393" s="92"/>
      <c r="N393" s="126">
        <f>COUNTIF(B368:B398,"P")</f>
        <v>0</v>
      </c>
      <c r="O393" s="127">
        <f>COUNTIF(B368:B398,"N")</f>
        <v>0</v>
      </c>
      <c r="P393" s="127">
        <f>COUNTIF(B368:B398,"S")</f>
        <v>0</v>
      </c>
      <c r="Q393" s="119">
        <f>COUNTIF(B368:B398,"I")</f>
        <v>0</v>
      </c>
      <c r="R393" s="127">
        <f>COUNTIF(B368:B398,"T")</f>
        <v>0</v>
      </c>
      <c r="S393" s="127">
        <f>COUNTIF(B368:B398,"U")</f>
        <v>0</v>
      </c>
      <c r="T393" s="128">
        <f>COUNTIF(B368:B398,"B")</f>
        <v>0</v>
      </c>
      <c r="U393" s="129"/>
      <c r="AA393" s="76" t="s">
        <v>47</v>
      </c>
      <c r="AB393" s="76" t="s">
        <v>47</v>
      </c>
      <c r="AC393" s="78" t="s">
        <v>47</v>
      </c>
      <c r="AD393" s="78" t="s">
        <v>47</v>
      </c>
      <c r="AN393" s="77" t="s">
        <v>47</v>
      </c>
      <c r="AO393" s="76" t="s">
        <v>47</v>
      </c>
      <c r="AP393" s="76" t="s">
        <v>47</v>
      </c>
      <c r="AQ393" s="78" t="s">
        <v>47</v>
      </c>
      <c r="AR393" s="78" t="s">
        <v>47</v>
      </c>
    </row>
    <row r="394" spans="1:44" ht="18.95" customHeight="1" thickBot="1">
      <c r="A394" s="70">
        <v>27</v>
      </c>
      <c r="B394" s="87" t="s">
        <v>68</v>
      </c>
      <c r="C394" s="88"/>
      <c r="D394" s="89"/>
      <c r="E394" s="90"/>
      <c r="F394" s="91"/>
      <c r="G394" s="76" t="s">
        <v>46</v>
      </c>
      <c r="H394" s="77" t="s">
        <v>47</v>
      </c>
      <c r="I394" s="76" t="s">
        <v>47</v>
      </c>
      <c r="J394" s="76" t="s">
        <v>47</v>
      </c>
      <c r="K394" s="78" t="s">
        <v>47</v>
      </c>
      <c r="L394" s="78" t="s">
        <v>47</v>
      </c>
      <c r="M394" s="92"/>
      <c r="N394" s="130"/>
      <c r="O394" s="131"/>
      <c r="P394" s="131"/>
      <c r="Q394" s="122"/>
      <c r="R394" s="131"/>
      <c r="S394" s="131"/>
      <c r="T394" s="132"/>
      <c r="U394" s="69"/>
      <c r="AA394" s="76" t="s">
        <v>47</v>
      </c>
      <c r="AB394" s="76" t="s">
        <v>47</v>
      </c>
      <c r="AC394" s="78" t="s">
        <v>47</v>
      </c>
      <c r="AD394" s="78" t="s">
        <v>47</v>
      </c>
      <c r="AN394" s="77" t="s">
        <v>47</v>
      </c>
      <c r="AO394" s="76" t="s">
        <v>47</v>
      </c>
      <c r="AP394" s="76" t="s">
        <v>47</v>
      </c>
      <c r="AQ394" s="78" t="s">
        <v>47</v>
      </c>
      <c r="AR394" s="78" t="s">
        <v>47</v>
      </c>
    </row>
    <row r="395" spans="1:44" ht="18.95" customHeight="1" thickBot="1">
      <c r="A395" s="70">
        <v>28</v>
      </c>
      <c r="B395" s="87" t="s">
        <v>68</v>
      </c>
      <c r="C395" s="88"/>
      <c r="D395" s="89"/>
      <c r="E395" s="90"/>
      <c r="F395" s="91"/>
      <c r="G395" s="76" t="s">
        <v>46</v>
      </c>
      <c r="H395" s="77" t="s">
        <v>47</v>
      </c>
      <c r="I395" s="76" t="s">
        <v>47</v>
      </c>
      <c r="J395" s="76" t="s">
        <v>47</v>
      </c>
      <c r="K395" s="78" t="s">
        <v>47</v>
      </c>
      <c r="L395" s="78" t="s">
        <v>47</v>
      </c>
      <c r="M395" s="92"/>
      <c r="N395" s="124" t="s">
        <v>95</v>
      </c>
      <c r="O395" s="114" t="s">
        <v>98</v>
      </c>
      <c r="P395" s="114" t="s">
        <v>101</v>
      </c>
      <c r="Q395" s="125" t="s">
        <v>104</v>
      </c>
      <c r="R395" s="114" t="s">
        <v>107</v>
      </c>
      <c r="S395" s="114" t="s">
        <v>72</v>
      </c>
      <c r="T395" s="133" t="s">
        <v>116</v>
      </c>
      <c r="U395" s="69"/>
      <c r="AA395" s="76" t="s">
        <v>47</v>
      </c>
      <c r="AB395" s="76" t="s">
        <v>47</v>
      </c>
      <c r="AC395" s="78" t="s">
        <v>47</v>
      </c>
      <c r="AD395" s="78" t="s">
        <v>47</v>
      </c>
      <c r="AN395" s="77" t="s">
        <v>47</v>
      </c>
      <c r="AO395" s="76" t="s">
        <v>47</v>
      </c>
      <c r="AP395" s="76" t="s">
        <v>47</v>
      </c>
      <c r="AQ395" s="78" t="s">
        <v>47</v>
      </c>
      <c r="AR395" s="78" t="s">
        <v>47</v>
      </c>
    </row>
    <row r="396" spans="1:44" ht="18.95" customHeight="1">
      <c r="A396" s="70">
        <v>29</v>
      </c>
      <c r="B396" s="87" t="s">
        <v>68</v>
      </c>
      <c r="C396" s="88"/>
      <c r="D396" s="89"/>
      <c r="E396" s="90"/>
      <c r="F396" s="91"/>
      <c r="G396" s="76" t="s">
        <v>46</v>
      </c>
      <c r="H396" s="77" t="s">
        <v>47</v>
      </c>
      <c r="I396" s="76" t="s">
        <v>47</v>
      </c>
      <c r="J396" s="76" t="s">
        <v>47</v>
      </c>
      <c r="K396" s="78" t="s">
        <v>47</v>
      </c>
      <c r="L396" s="78" t="s">
        <v>47</v>
      </c>
      <c r="M396" s="92"/>
      <c r="N396" s="118">
        <f>COUNTIF(B368:B398,"Q")</f>
        <v>0</v>
      </c>
      <c r="O396" s="119">
        <f>COUNTIF(B368:B398,"D")</f>
        <v>0</v>
      </c>
      <c r="P396" s="119">
        <f>COUNTIF(B368:B398,"R")</f>
        <v>0</v>
      </c>
      <c r="Q396" s="119">
        <f>COUNTIF(B368:B398,"J")</f>
        <v>0</v>
      </c>
      <c r="R396" s="119">
        <f>COUNTIF(B368:B398,"L")</f>
        <v>0</v>
      </c>
      <c r="S396" s="119">
        <f>COUNTIF(B368:B398,"K")</f>
        <v>0</v>
      </c>
      <c r="T396" s="134">
        <f>SUM(N390:T391,N393:T394,N396:S397)</f>
        <v>31</v>
      </c>
      <c r="U396" s="69"/>
      <c r="Z396" s="221">
        <f>$T$396</f>
        <v>31</v>
      </c>
      <c r="AA396" s="76" t="s">
        <v>47</v>
      </c>
      <c r="AB396" s="76" t="s">
        <v>47</v>
      </c>
      <c r="AC396" s="78" t="s">
        <v>47</v>
      </c>
      <c r="AD396" s="78" t="s">
        <v>47</v>
      </c>
      <c r="AN396" s="77" t="s">
        <v>47</v>
      </c>
      <c r="AO396" s="76" t="s">
        <v>47</v>
      </c>
      <c r="AP396" s="76" t="s">
        <v>47</v>
      </c>
      <c r="AQ396" s="78" t="s">
        <v>47</v>
      </c>
      <c r="AR396" s="78" t="s">
        <v>47</v>
      </c>
    </row>
    <row r="397" spans="1:44" ht="18.95" customHeight="1" thickBot="1">
      <c r="A397" s="70">
        <v>30</v>
      </c>
      <c r="B397" s="87" t="s">
        <v>68</v>
      </c>
      <c r="C397" s="88"/>
      <c r="D397" s="89"/>
      <c r="E397" s="90"/>
      <c r="F397" s="91"/>
      <c r="G397" s="76" t="s">
        <v>46</v>
      </c>
      <c r="H397" s="77" t="s">
        <v>47</v>
      </c>
      <c r="I397" s="76" t="s">
        <v>47</v>
      </c>
      <c r="J397" s="76" t="s">
        <v>47</v>
      </c>
      <c r="K397" s="78" t="s">
        <v>47</v>
      </c>
      <c r="L397" s="78" t="s">
        <v>47</v>
      </c>
      <c r="M397" s="92"/>
      <c r="N397" s="121"/>
      <c r="O397" s="122"/>
      <c r="P397" s="122"/>
      <c r="Q397" s="122"/>
      <c r="R397" s="122"/>
      <c r="S397" s="122"/>
      <c r="T397" s="135"/>
      <c r="U397" s="69"/>
      <c r="AA397" s="76" t="s">
        <v>47</v>
      </c>
      <c r="AB397" s="76" t="s">
        <v>47</v>
      </c>
      <c r="AC397" s="78" t="s">
        <v>47</v>
      </c>
      <c r="AD397" s="78" t="s">
        <v>47</v>
      </c>
      <c r="AN397" s="77" t="s">
        <v>47</v>
      </c>
      <c r="AO397" s="76" t="s">
        <v>47</v>
      </c>
      <c r="AP397" s="76" t="s">
        <v>47</v>
      </c>
      <c r="AQ397" s="78" t="s">
        <v>47</v>
      </c>
      <c r="AR397" s="78" t="s">
        <v>47</v>
      </c>
    </row>
    <row r="398" spans="1:44" ht="18.95" customHeight="1" thickBot="1">
      <c r="A398" s="70">
        <v>31</v>
      </c>
      <c r="B398" s="136" t="s">
        <v>68</v>
      </c>
      <c r="C398" s="104"/>
      <c r="D398" s="105"/>
      <c r="E398" s="90"/>
      <c r="F398" s="137"/>
      <c r="G398" s="138" t="s">
        <v>46</v>
      </c>
      <c r="H398" s="77" t="s">
        <v>47</v>
      </c>
      <c r="I398" s="76" t="s">
        <v>47</v>
      </c>
      <c r="J398" s="76" t="s">
        <v>47</v>
      </c>
      <c r="K398" s="78" t="s">
        <v>47</v>
      </c>
      <c r="L398" s="78" t="s">
        <v>47</v>
      </c>
      <c r="M398" s="92"/>
      <c r="N398" s="139"/>
      <c r="O398" s="140"/>
      <c r="P398" s="140"/>
      <c r="Q398" s="140"/>
      <c r="R398" s="140"/>
      <c r="S398" s="140"/>
      <c r="T398" s="141"/>
      <c r="U398" s="69"/>
      <c r="AA398" s="76" t="s">
        <v>47</v>
      </c>
      <c r="AB398" s="76" t="s">
        <v>47</v>
      </c>
      <c r="AC398" s="78" t="s">
        <v>47</v>
      </c>
      <c r="AD398" s="78" t="s">
        <v>47</v>
      </c>
      <c r="AN398" s="77" t="s">
        <v>47</v>
      </c>
      <c r="AO398" s="76" t="s">
        <v>47</v>
      </c>
      <c r="AP398" s="76" t="s">
        <v>47</v>
      </c>
      <c r="AQ398" s="78" t="s">
        <v>47</v>
      </c>
      <c r="AR398" s="78" t="s">
        <v>47</v>
      </c>
    </row>
    <row r="399" spans="1:44" ht="24" customHeight="1" thickBot="1">
      <c r="A399" s="142" t="s">
        <v>116</v>
      </c>
      <c r="B399" s="143">
        <v>7</v>
      </c>
      <c r="C399" s="144"/>
      <c r="D399" s="144"/>
      <c r="E399" s="145">
        <v>0.75</v>
      </c>
      <c r="F399" s="146"/>
      <c r="G399" s="143">
        <v>31</v>
      </c>
      <c r="H399" s="147">
        <v>5</v>
      </c>
      <c r="I399" s="148">
        <v>2</v>
      </c>
      <c r="J399" s="149"/>
      <c r="K399" s="148">
        <v>2</v>
      </c>
      <c r="L399" s="149"/>
      <c r="M399" s="150"/>
      <c r="N399" s="151" t="s">
        <v>45</v>
      </c>
      <c r="O399" s="152"/>
      <c r="P399" s="152"/>
      <c r="Q399" s="153"/>
      <c r="R399" s="152"/>
      <c r="S399" s="152"/>
      <c r="T399" s="154"/>
      <c r="U399" s="69"/>
      <c r="AA399" s="155">
        <v>0</v>
      </c>
      <c r="AB399" s="156"/>
      <c r="AC399" s="155">
        <v>0</v>
      </c>
      <c r="AD399" s="156"/>
      <c r="AN399" s="147">
        <v>0</v>
      </c>
      <c r="AO399" s="148">
        <v>0</v>
      </c>
      <c r="AP399" s="149"/>
      <c r="AQ399" s="148">
        <v>0</v>
      </c>
      <c r="AR399" s="149"/>
    </row>
    <row r="400" spans="1:44" ht="41.25" customHeight="1" thickTop="1" thickBot="1">
      <c r="A400" s="157" t="s">
        <v>117</v>
      </c>
      <c r="B400" s="158"/>
      <c r="C400" s="158"/>
      <c r="D400" s="158"/>
      <c r="E400" s="159"/>
      <c r="F400" s="160"/>
      <c r="G400" s="160"/>
      <c r="H400" s="160"/>
      <c r="I400" s="160"/>
      <c r="J400" s="160"/>
      <c r="K400" s="161"/>
      <c r="L400" s="161"/>
      <c r="M400" s="161"/>
      <c r="N400" s="161"/>
      <c r="O400" s="161"/>
      <c r="P400" s="161"/>
      <c r="Q400" s="162" t="s">
        <v>118</v>
      </c>
      <c r="R400" s="158"/>
      <c r="S400" s="158"/>
      <c r="T400" s="160"/>
      <c r="U400" s="163"/>
      <c r="AA400" s="164"/>
      <c r="AB400" s="164"/>
      <c r="AC400" s="165"/>
      <c r="AD400" s="165"/>
      <c r="AN400" s="160"/>
      <c r="AO400" s="160"/>
      <c r="AP400" s="160"/>
      <c r="AQ400" s="161"/>
      <c r="AR400" s="161"/>
    </row>
    <row r="401" spans="1:44" ht="39.75" customHeight="1" thickTop="1" thickBot="1">
      <c r="A401" s="1" t="s">
        <v>0</v>
      </c>
      <c r="B401" s="2"/>
      <c r="C401" s="2"/>
      <c r="D401" s="2"/>
      <c r="E401" s="2"/>
      <c r="F401" s="2"/>
      <c r="G401" s="2"/>
      <c r="H401" s="2"/>
      <c r="I401" s="3"/>
      <c r="J401" s="3"/>
      <c r="K401" s="3"/>
      <c r="L401" s="3"/>
      <c r="M401" s="4" t="s">
        <v>1</v>
      </c>
      <c r="N401" s="4"/>
      <c r="O401" s="4"/>
      <c r="P401" s="4"/>
      <c r="Q401" s="5"/>
      <c r="R401" s="4"/>
      <c r="S401" s="4"/>
      <c r="T401" s="6" t="s">
        <v>2</v>
      </c>
      <c r="U401" s="7"/>
      <c r="AA401" s="3"/>
      <c r="AB401" s="3"/>
      <c r="AC401" s="3"/>
      <c r="AD401" s="3"/>
      <c r="AN401" s="2"/>
      <c r="AO401" s="3"/>
      <c r="AP401" s="3"/>
      <c r="AQ401" s="3"/>
      <c r="AR401" s="3"/>
    </row>
    <row r="402" spans="1:44" ht="27" customHeight="1">
      <c r="A402" s="9" t="s">
        <v>3</v>
      </c>
      <c r="B402" s="10"/>
      <c r="C402" s="11"/>
      <c r="D402" s="12">
        <v>0.45833333333333331</v>
      </c>
      <c r="E402" s="13" t="s">
        <v>4</v>
      </c>
      <c r="F402" s="14"/>
      <c r="G402" s="14"/>
      <c r="H402" s="14"/>
      <c r="I402" s="14"/>
      <c r="J402" s="14"/>
      <c r="K402" s="14"/>
      <c r="L402" s="14"/>
      <c r="M402" s="15" t="s">
        <v>5</v>
      </c>
      <c r="N402" s="220" t="str">
        <f ca="1">OFFSET(name!$B$1,MATCH(C404,Lab_NO,0),0)</f>
        <v>MAHMOUD AHMED ALY</v>
      </c>
      <c r="O402" s="220"/>
      <c r="P402" s="220"/>
      <c r="Q402" s="220"/>
      <c r="R402" s="220"/>
      <c r="S402" s="16" t="s">
        <v>7</v>
      </c>
      <c r="T402" s="17"/>
      <c r="AA402" s="14"/>
      <c r="AB402" s="14"/>
      <c r="AC402" s="14"/>
      <c r="AD402" s="14"/>
      <c r="AN402" s="14"/>
      <c r="AO402" s="14"/>
      <c r="AP402" s="14"/>
      <c r="AQ402" s="14"/>
      <c r="AR402" s="14"/>
    </row>
    <row r="403" spans="1:44" ht="33" customHeight="1">
      <c r="A403" s="19" t="s">
        <v>9</v>
      </c>
      <c r="B403" s="20"/>
      <c r="C403" s="20"/>
      <c r="D403" s="20"/>
      <c r="E403" s="20"/>
      <c r="F403" s="20"/>
      <c r="G403" s="21"/>
      <c r="H403" s="22"/>
      <c r="I403" s="22"/>
      <c r="J403" s="22"/>
      <c r="K403" s="22"/>
      <c r="L403" s="23" t="s">
        <v>10</v>
      </c>
      <c r="M403" s="15" t="s">
        <v>11</v>
      </c>
      <c r="N403" s="24" t="str">
        <f ca="1">OFFSET(name!$B$1,MATCH(C404,Lab_NO,0),2)</f>
        <v>ADM.</v>
      </c>
      <c r="O403" s="24"/>
      <c r="P403" s="24"/>
      <c r="Q403" s="24"/>
      <c r="R403" s="24"/>
      <c r="S403" s="16" t="s">
        <v>13</v>
      </c>
      <c r="T403" s="17"/>
      <c r="U403" s="25"/>
      <c r="V403" s="26"/>
      <c r="W403" s="26"/>
      <c r="X403" s="25"/>
      <c r="Y403" s="25"/>
      <c r="AA403" s="22"/>
      <c r="AB403" s="22"/>
      <c r="AC403" s="22"/>
      <c r="AD403" s="27" t="s">
        <v>14</v>
      </c>
      <c r="AN403" s="22"/>
      <c r="AO403" s="22"/>
      <c r="AP403" s="22"/>
      <c r="AQ403" s="22"/>
      <c r="AR403" s="23" t="s">
        <v>10</v>
      </c>
    </row>
    <row r="404" spans="1:44" ht="30" customHeight="1" thickBot="1">
      <c r="A404" s="28" t="s">
        <v>16</v>
      </c>
      <c r="B404" s="29"/>
      <c r="C404" s="30">
        <f>INDEX(Lab_NO,INT(ROW()/40)+1)</f>
        <v>2355</v>
      </c>
      <c r="D404" s="30"/>
      <c r="E404" s="31"/>
      <c r="F404" s="32" t="s">
        <v>18</v>
      </c>
      <c r="G404" s="33"/>
      <c r="H404" s="34"/>
      <c r="I404" s="34"/>
      <c r="J404" s="34"/>
      <c r="K404" s="34"/>
      <c r="L404" s="34"/>
      <c r="M404" s="35" t="s">
        <v>19</v>
      </c>
      <c r="N404" s="219" t="s">
        <v>20</v>
      </c>
      <c r="O404" s="219"/>
      <c r="P404" s="219"/>
      <c r="Q404" s="219"/>
      <c r="R404" s="219"/>
      <c r="S404" s="36" t="s">
        <v>21</v>
      </c>
      <c r="T404" s="37"/>
      <c r="U404" s="38"/>
      <c r="V404" s="38"/>
      <c r="X404" s="25"/>
      <c r="AA404" s="39"/>
      <c r="AB404" s="39"/>
      <c r="AC404" s="39"/>
      <c r="AD404" s="39"/>
      <c r="AN404" s="34"/>
      <c r="AO404" s="34"/>
      <c r="AP404" s="34"/>
      <c r="AQ404" s="34"/>
      <c r="AR404" s="34"/>
    </row>
    <row r="405" spans="1:44" ht="21.75" customHeight="1" thickTop="1">
      <c r="A405" s="40" t="s">
        <v>23</v>
      </c>
      <c r="B405" s="41" t="s">
        <v>24</v>
      </c>
      <c r="C405" s="42" t="s">
        <v>25</v>
      </c>
      <c r="D405" s="43"/>
      <c r="E405" s="44"/>
      <c r="F405" s="45" t="s">
        <v>26</v>
      </c>
      <c r="G405" s="42"/>
      <c r="H405" s="43" t="s">
        <v>27</v>
      </c>
      <c r="I405" s="44"/>
      <c r="J405" s="44"/>
      <c r="K405" s="44"/>
      <c r="L405" s="46" t="s">
        <v>28</v>
      </c>
      <c r="M405" s="47"/>
      <c r="N405" s="48" t="s">
        <v>29</v>
      </c>
      <c r="O405" s="49"/>
      <c r="P405" s="49"/>
      <c r="Q405" s="49"/>
      <c r="R405" s="49"/>
      <c r="S405" s="49"/>
      <c r="T405" s="50"/>
      <c r="AA405" s="44"/>
      <c r="AB405" s="44"/>
      <c r="AC405" s="44"/>
      <c r="AD405" s="46" t="s">
        <v>28</v>
      </c>
      <c r="AN405" s="43" t="s">
        <v>27</v>
      </c>
      <c r="AO405" s="44"/>
      <c r="AP405" s="44"/>
      <c r="AQ405" s="44"/>
      <c r="AR405" s="46" t="s">
        <v>28</v>
      </c>
    </row>
    <row r="406" spans="1:44" ht="18.75" customHeight="1">
      <c r="A406" s="51" t="s">
        <v>31</v>
      </c>
      <c r="B406" s="52" t="s">
        <v>32</v>
      </c>
      <c r="C406" s="53">
        <v>1</v>
      </c>
      <c r="D406" s="53">
        <v>1.25</v>
      </c>
      <c r="E406" s="53">
        <v>1.7</v>
      </c>
      <c r="F406" s="53">
        <v>2</v>
      </c>
      <c r="G406" s="54" t="s">
        <v>33</v>
      </c>
      <c r="H406" s="54" t="s">
        <v>34</v>
      </c>
      <c r="I406" s="55" t="s">
        <v>35</v>
      </c>
      <c r="J406" s="56"/>
      <c r="K406" s="55" t="s">
        <v>36</v>
      </c>
      <c r="L406" s="56"/>
      <c r="M406" s="54" t="s">
        <v>37</v>
      </c>
      <c r="N406" s="57"/>
      <c r="O406" s="58"/>
      <c r="P406" s="58"/>
      <c r="Q406" s="58"/>
      <c r="R406" s="58"/>
      <c r="S406" s="58"/>
      <c r="T406" s="59"/>
      <c r="AA406" s="55" t="s">
        <v>35</v>
      </c>
      <c r="AB406" s="56"/>
      <c r="AC406" s="55" t="s">
        <v>36</v>
      </c>
      <c r="AD406" s="56"/>
      <c r="AN406" s="54" t="s">
        <v>34</v>
      </c>
      <c r="AO406" s="55" t="s">
        <v>35</v>
      </c>
      <c r="AP406" s="56"/>
      <c r="AQ406" s="55" t="s">
        <v>36</v>
      </c>
      <c r="AR406" s="56"/>
    </row>
    <row r="407" spans="1:44" ht="18.75" customHeight="1" thickBot="1">
      <c r="A407" s="60"/>
      <c r="B407" s="61"/>
      <c r="C407" s="62"/>
      <c r="D407" s="62"/>
      <c r="E407" s="62"/>
      <c r="F407" s="62"/>
      <c r="G407" s="63" t="s">
        <v>39</v>
      </c>
      <c r="H407" s="63" t="s">
        <v>40</v>
      </c>
      <c r="I407" s="64" t="s">
        <v>41</v>
      </c>
      <c r="J407" s="65"/>
      <c r="K407" s="64" t="s">
        <v>42</v>
      </c>
      <c r="L407" s="65"/>
      <c r="M407" s="63" t="s">
        <v>43</v>
      </c>
      <c r="N407" s="66"/>
      <c r="O407" s="67"/>
      <c r="P407" s="67"/>
      <c r="Q407" s="67"/>
      <c r="R407" s="67"/>
      <c r="S407" s="67"/>
      <c r="T407" s="68"/>
      <c r="U407" s="69"/>
      <c r="AA407" s="64" t="s">
        <v>41</v>
      </c>
      <c r="AB407" s="65"/>
      <c r="AC407" s="64" t="s">
        <v>42</v>
      </c>
      <c r="AD407" s="65"/>
      <c r="AN407" s="63" t="s">
        <v>40</v>
      </c>
      <c r="AO407" s="64" t="s">
        <v>41</v>
      </c>
      <c r="AP407" s="65"/>
      <c r="AQ407" s="64" t="s">
        <v>42</v>
      </c>
      <c r="AR407" s="65"/>
    </row>
    <row r="408" spans="1:44" ht="18.75" customHeight="1" thickTop="1">
      <c r="A408" s="70">
        <v>1</v>
      </c>
      <c r="B408" s="71" t="s">
        <v>49</v>
      </c>
      <c r="C408" s="72"/>
      <c r="D408" s="73"/>
      <c r="E408" s="74">
        <v>4.1666666666666664E-2</v>
      </c>
      <c r="F408" s="75"/>
      <c r="G408" s="76" t="s">
        <v>46</v>
      </c>
      <c r="H408" s="77" t="s">
        <v>46</v>
      </c>
      <c r="I408" s="76" t="s">
        <v>47</v>
      </c>
      <c r="J408" s="76" t="s">
        <v>47</v>
      </c>
      <c r="K408" s="78" t="s">
        <v>47</v>
      </c>
      <c r="L408" s="78" t="s">
        <v>47</v>
      </c>
      <c r="M408" s="79"/>
      <c r="N408" s="80" t="s">
        <v>48</v>
      </c>
      <c r="O408" s="81"/>
      <c r="P408" s="82"/>
      <c r="Q408" s="83" t="s">
        <v>49</v>
      </c>
      <c r="R408" s="84" t="s">
        <v>50</v>
      </c>
      <c r="S408" s="85"/>
      <c r="T408" s="86"/>
      <c r="U408" s="69"/>
      <c r="AA408" s="76" t="s">
        <v>47</v>
      </c>
      <c r="AB408" s="76" t="s">
        <v>47</v>
      </c>
      <c r="AC408" s="78" t="s">
        <v>47</v>
      </c>
      <c r="AD408" s="78" t="s">
        <v>47</v>
      </c>
      <c r="AN408" s="77" t="s">
        <v>47</v>
      </c>
      <c r="AO408" s="76" t="s">
        <v>47</v>
      </c>
      <c r="AP408" s="76" t="s">
        <v>47</v>
      </c>
      <c r="AQ408" s="78" t="s">
        <v>47</v>
      </c>
      <c r="AR408" s="78" t="s">
        <v>47</v>
      </c>
    </row>
    <row r="409" spans="1:44" ht="18.95" customHeight="1">
      <c r="A409" s="70">
        <v>2</v>
      </c>
      <c r="B409" s="87" t="s">
        <v>49</v>
      </c>
      <c r="C409" s="88"/>
      <c r="D409" s="89"/>
      <c r="E409" s="90">
        <v>4.1666666666666664E-2</v>
      </c>
      <c r="F409" s="91"/>
      <c r="G409" s="76" t="s">
        <v>46</v>
      </c>
      <c r="H409" s="77" t="s">
        <v>46</v>
      </c>
      <c r="I409" s="76" t="s">
        <v>47</v>
      </c>
      <c r="J409" s="76" t="s">
        <v>47</v>
      </c>
      <c r="K409" s="78" t="s">
        <v>47</v>
      </c>
      <c r="L409" s="78" t="s">
        <v>47</v>
      </c>
      <c r="M409" s="92"/>
      <c r="N409" s="93" t="s">
        <v>52</v>
      </c>
      <c r="O409" s="94"/>
      <c r="P409" s="95"/>
      <c r="Q409" s="96" t="s">
        <v>53</v>
      </c>
      <c r="R409" s="84" t="s">
        <v>54</v>
      </c>
      <c r="S409" s="85"/>
      <c r="T409" s="86"/>
      <c r="U409" s="69"/>
      <c r="AA409" s="76" t="s">
        <v>47</v>
      </c>
      <c r="AB409" s="76" t="s">
        <v>47</v>
      </c>
      <c r="AC409" s="78" t="s">
        <v>47</v>
      </c>
      <c r="AD409" s="78" t="s">
        <v>47</v>
      </c>
      <c r="AN409" s="77" t="s">
        <v>47</v>
      </c>
      <c r="AO409" s="76" t="s">
        <v>47</v>
      </c>
      <c r="AP409" s="76" t="s">
        <v>47</v>
      </c>
      <c r="AQ409" s="78" t="s">
        <v>47</v>
      </c>
      <c r="AR409" s="78" t="s">
        <v>47</v>
      </c>
    </row>
    <row r="410" spans="1:44" ht="18.95" customHeight="1">
      <c r="A410" s="70">
        <v>3</v>
      </c>
      <c r="B410" s="87" t="s">
        <v>49</v>
      </c>
      <c r="C410" s="88"/>
      <c r="D410" s="89"/>
      <c r="E410" s="90">
        <v>4.1666666666666664E-2</v>
      </c>
      <c r="F410" s="91"/>
      <c r="G410" s="76" t="s">
        <v>46</v>
      </c>
      <c r="H410" s="77" t="s">
        <v>46</v>
      </c>
      <c r="I410" s="76" t="s">
        <v>47</v>
      </c>
      <c r="J410" s="76" t="s">
        <v>47</v>
      </c>
      <c r="K410" s="78" t="s">
        <v>47</v>
      </c>
      <c r="L410" s="78" t="s">
        <v>47</v>
      </c>
      <c r="M410" s="92"/>
      <c r="N410" s="93" t="s">
        <v>56</v>
      </c>
      <c r="O410" s="94"/>
      <c r="P410" s="95"/>
      <c r="Q410" s="96" t="s">
        <v>57</v>
      </c>
      <c r="R410" s="84" t="s">
        <v>58</v>
      </c>
      <c r="S410" s="85"/>
      <c r="T410" s="86"/>
      <c r="U410" s="69"/>
      <c r="AA410" s="76" t="s">
        <v>47</v>
      </c>
      <c r="AB410" s="76" t="s">
        <v>47</v>
      </c>
      <c r="AC410" s="78" t="s">
        <v>47</v>
      </c>
      <c r="AD410" s="78" t="s">
        <v>47</v>
      </c>
      <c r="AN410" s="77" t="s">
        <v>47</v>
      </c>
      <c r="AO410" s="76" t="s">
        <v>47</v>
      </c>
      <c r="AP410" s="76" t="s">
        <v>47</v>
      </c>
      <c r="AQ410" s="78" t="s">
        <v>47</v>
      </c>
      <c r="AR410" s="78" t="s">
        <v>47</v>
      </c>
    </row>
    <row r="411" spans="1:44" ht="18.95" customHeight="1">
      <c r="A411" s="70">
        <v>4</v>
      </c>
      <c r="B411" s="87" t="s">
        <v>49</v>
      </c>
      <c r="C411" s="88"/>
      <c r="D411" s="89"/>
      <c r="E411" s="90">
        <v>4.1666666666666664E-2</v>
      </c>
      <c r="F411" s="91"/>
      <c r="G411" s="76" t="s">
        <v>46</v>
      </c>
      <c r="H411" s="77" t="s">
        <v>46</v>
      </c>
      <c r="I411" s="76" t="s">
        <v>47</v>
      </c>
      <c r="J411" s="76" t="s">
        <v>47</v>
      </c>
      <c r="K411" s="78" t="s">
        <v>47</v>
      </c>
      <c r="L411" s="78" t="s">
        <v>47</v>
      </c>
      <c r="M411" s="92"/>
      <c r="N411" s="93" t="s">
        <v>60</v>
      </c>
      <c r="O411" s="94"/>
      <c r="P411" s="95"/>
      <c r="Q411" s="96" t="s">
        <v>61</v>
      </c>
      <c r="R411" s="84" t="s">
        <v>62</v>
      </c>
      <c r="S411" s="85"/>
      <c r="T411" s="86"/>
      <c r="U411" s="69"/>
      <c r="AA411" s="76" t="s">
        <v>47</v>
      </c>
      <c r="AB411" s="76" t="s">
        <v>47</v>
      </c>
      <c r="AC411" s="78" t="s">
        <v>47</v>
      </c>
      <c r="AD411" s="78" t="s">
        <v>47</v>
      </c>
      <c r="AN411" s="77" t="s">
        <v>47</v>
      </c>
      <c r="AO411" s="76" t="s">
        <v>47</v>
      </c>
      <c r="AP411" s="76" t="s">
        <v>47</v>
      </c>
      <c r="AQ411" s="78" t="s">
        <v>47</v>
      </c>
      <c r="AR411" s="78" t="s">
        <v>47</v>
      </c>
    </row>
    <row r="412" spans="1:44" ht="18.95" customHeight="1">
      <c r="A412" s="70">
        <v>5</v>
      </c>
      <c r="B412" s="87" t="s">
        <v>49</v>
      </c>
      <c r="C412" s="88"/>
      <c r="D412" s="89"/>
      <c r="E412" s="90">
        <v>4.1666666666666664E-2</v>
      </c>
      <c r="F412" s="91"/>
      <c r="G412" s="76" t="s">
        <v>46</v>
      </c>
      <c r="H412" s="77" t="s">
        <v>46</v>
      </c>
      <c r="I412" s="76" t="s">
        <v>47</v>
      </c>
      <c r="J412" s="76" t="s">
        <v>47</v>
      </c>
      <c r="K412" s="78" t="s">
        <v>47</v>
      </c>
      <c r="L412" s="78" t="s">
        <v>47</v>
      </c>
      <c r="M412" s="92"/>
      <c r="N412" s="97" t="s">
        <v>64</v>
      </c>
      <c r="O412" s="98"/>
      <c r="P412" s="99"/>
      <c r="Q412" s="100" t="s">
        <v>45</v>
      </c>
      <c r="R412" s="101" t="s">
        <v>65</v>
      </c>
      <c r="S412" s="102"/>
      <c r="T412" s="103"/>
      <c r="U412" s="69"/>
      <c r="AA412" s="76" t="s">
        <v>47</v>
      </c>
      <c r="AB412" s="76" t="s">
        <v>47</v>
      </c>
      <c r="AC412" s="78" t="s">
        <v>47</v>
      </c>
      <c r="AD412" s="78" t="s">
        <v>47</v>
      </c>
      <c r="AN412" s="77" t="s">
        <v>47</v>
      </c>
      <c r="AO412" s="76" t="s">
        <v>47</v>
      </c>
      <c r="AP412" s="76" t="s">
        <v>47</v>
      </c>
      <c r="AQ412" s="78" t="s">
        <v>47</v>
      </c>
      <c r="AR412" s="78" t="s">
        <v>47</v>
      </c>
    </row>
    <row r="413" spans="1:44" ht="18.95" customHeight="1">
      <c r="A413" s="70">
        <v>6</v>
      </c>
      <c r="B413" s="87" t="s">
        <v>49</v>
      </c>
      <c r="C413" s="88"/>
      <c r="D413" s="89"/>
      <c r="E413" s="90"/>
      <c r="F413" s="91"/>
      <c r="G413" s="76" t="s">
        <v>46</v>
      </c>
      <c r="H413" s="77" t="s">
        <v>47</v>
      </c>
      <c r="I413" s="76" t="s">
        <v>46</v>
      </c>
      <c r="J413" s="76" t="s">
        <v>47</v>
      </c>
      <c r="K413" s="78" t="s">
        <v>47</v>
      </c>
      <c r="L413" s="78" t="s">
        <v>47</v>
      </c>
      <c r="M413" s="92"/>
      <c r="N413" s="97" t="s">
        <v>67</v>
      </c>
      <c r="O413" s="98"/>
      <c r="P413" s="99"/>
      <c r="Q413" s="100" t="s">
        <v>68</v>
      </c>
      <c r="R413" s="101" t="s">
        <v>69</v>
      </c>
      <c r="S413" s="102"/>
      <c r="T413" s="103"/>
      <c r="U413" s="69"/>
      <c r="AA413" s="76" t="s">
        <v>47</v>
      </c>
      <c r="AB413" s="76" t="s">
        <v>47</v>
      </c>
      <c r="AC413" s="78" t="s">
        <v>47</v>
      </c>
      <c r="AD413" s="78" t="s">
        <v>47</v>
      </c>
      <c r="AN413" s="77" t="s">
        <v>47</v>
      </c>
      <c r="AO413" s="76" t="s">
        <v>47</v>
      </c>
      <c r="AP413" s="76" t="s">
        <v>47</v>
      </c>
      <c r="AQ413" s="78" t="s">
        <v>47</v>
      </c>
      <c r="AR413" s="78" t="s">
        <v>47</v>
      </c>
    </row>
    <row r="414" spans="1:44" ht="18.95" customHeight="1">
      <c r="A414" s="70">
        <v>7</v>
      </c>
      <c r="B414" s="87" t="s">
        <v>45</v>
      </c>
      <c r="C414" s="88"/>
      <c r="D414" s="89"/>
      <c r="E414" s="90"/>
      <c r="F414" s="91"/>
      <c r="G414" s="76" t="s">
        <v>46</v>
      </c>
      <c r="H414" s="77" t="s">
        <v>47</v>
      </c>
      <c r="I414" s="76" t="s">
        <v>47</v>
      </c>
      <c r="J414" s="76" t="s">
        <v>47</v>
      </c>
      <c r="K414" s="78" t="s">
        <v>47</v>
      </c>
      <c r="L414" s="78" t="s">
        <v>47</v>
      </c>
      <c r="M414" s="92"/>
      <c r="N414" s="93" t="s">
        <v>71</v>
      </c>
      <c r="O414" s="94"/>
      <c r="P414" s="95"/>
      <c r="Q414" s="96" t="s">
        <v>72</v>
      </c>
      <c r="R414" s="84" t="s">
        <v>73</v>
      </c>
      <c r="S414" s="85"/>
      <c r="T414" s="86"/>
      <c r="U414" s="69"/>
      <c r="AA414" s="76" t="s">
        <v>47</v>
      </c>
      <c r="AB414" s="76" t="s">
        <v>47</v>
      </c>
      <c r="AC414" s="78" t="s">
        <v>47</v>
      </c>
      <c r="AD414" s="78" t="s">
        <v>47</v>
      </c>
      <c r="AN414" s="77" t="s">
        <v>47</v>
      </c>
      <c r="AO414" s="76" t="s">
        <v>47</v>
      </c>
      <c r="AP414" s="76" t="s">
        <v>47</v>
      </c>
      <c r="AQ414" s="78" t="s">
        <v>47</v>
      </c>
      <c r="AR414" s="78" t="s">
        <v>47</v>
      </c>
    </row>
    <row r="415" spans="1:44" ht="18.95" customHeight="1">
      <c r="A415" s="70">
        <v>8</v>
      </c>
      <c r="B415" s="87" t="s">
        <v>45</v>
      </c>
      <c r="C415" s="88"/>
      <c r="D415" s="89"/>
      <c r="E415" s="90"/>
      <c r="F415" s="91"/>
      <c r="G415" s="76" t="s">
        <v>46</v>
      </c>
      <c r="H415" s="77" t="s">
        <v>47</v>
      </c>
      <c r="I415" s="76" t="s">
        <v>47</v>
      </c>
      <c r="J415" s="76" t="s">
        <v>47</v>
      </c>
      <c r="K415" s="78" t="s">
        <v>47</v>
      </c>
      <c r="L415" s="78" t="s">
        <v>47</v>
      </c>
      <c r="M415" s="92"/>
      <c r="N415" s="93" t="s">
        <v>74</v>
      </c>
      <c r="O415" s="94"/>
      <c r="P415" s="95"/>
      <c r="Q415" s="96" t="s">
        <v>75</v>
      </c>
      <c r="R415" s="84" t="s">
        <v>76</v>
      </c>
      <c r="S415" s="85"/>
      <c r="T415" s="86"/>
      <c r="U415" s="69"/>
      <c r="AA415" s="76" t="s">
        <v>47</v>
      </c>
      <c r="AB415" s="76" t="s">
        <v>47</v>
      </c>
      <c r="AC415" s="78" t="s">
        <v>47</v>
      </c>
      <c r="AD415" s="78" t="s">
        <v>47</v>
      </c>
      <c r="AN415" s="77" t="s">
        <v>47</v>
      </c>
      <c r="AO415" s="76" t="s">
        <v>47</v>
      </c>
      <c r="AP415" s="76" t="s">
        <v>47</v>
      </c>
      <c r="AQ415" s="78" t="s">
        <v>47</v>
      </c>
      <c r="AR415" s="78" t="s">
        <v>47</v>
      </c>
    </row>
    <row r="416" spans="1:44" ht="18.95" customHeight="1">
      <c r="A416" s="70">
        <v>9</v>
      </c>
      <c r="B416" s="87" t="s">
        <v>45</v>
      </c>
      <c r="C416" s="88"/>
      <c r="D416" s="89"/>
      <c r="E416" s="90"/>
      <c r="F416" s="91"/>
      <c r="G416" s="76" t="s">
        <v>46</v>
      </c>
      <c r="H416" s="77" t="s">
        <v>47</v>
      </c>
      <c r="I416" s="76" t="s">
        <v>47</v>
      </c>
      <c r="J416" s="76" t="s">
        <v>47</v>
      </c>
      <c r="K416" s="78" t="s">
        <v>47</v>
      </c>
      <c r="L416" s="78" t="s">
        <v>47</v>
      </c>
      <c r="M416" s="92"/>
      <c r="N416" s="93" t="s">
        <v>77</v>
      </c>
      <c r="O416" s="94"/>
      <c r="P416" s="95"/>
      <c r="Q416" s="96" t="s">
        <v>78</v>
      </c>
      <c r="R416" s="84" t="s">
        <v>79</v>
      </c>
      <c r="S416" s="85"/>
      <c r="T416" s="86"/>
      <c r="U416" s="69"/>
      <c r="AA416" s="76" t="s">
        <v>47</v>
      </c>
      <c r="AB416" s="76" t="s">
        <v>47</v>
      </c>
      <c r="AC416" s="78" t="s">
        <v>47</v>
      </c>
      <c r="AD416" s="78" t="s">
        <v>47</v>
      </c>
      <c r="AN416" s="77" t="s">
        <v>47</v>
      </c>
      <c r="AO416" s="76" t="s">
        <v>47</v>
      </c>
      <c r="AP416" s="76" t="s">
        <v>47</v>
      </c>
      <c r="AQ416" s="78" t="s">
        <v>47</v>
      </c>
      <c r="AR416" s="78" t="s">
        <v>47</v>
      </c>
    </row>
    <row r="417" spans="1:44" ht="18.95" customHeight="1">
      <c r="A417" s="70">
        <v>10</v>
      </c>
      <c r="B417" s="87" t="s">
        <v>45</v>
      </c>
      <c r="C417" s="88"/>
      <c r="D417" s="89"/>
      <c r="E417" s="90"/>
      <c r="F417" s="91"/>
      <c r="G417" s="76" t="s">
        <v>46</v>
      </c>
      <c r="H417" s="77" t="s">
        <v>47</v>
      </c>
      <c r="I417" s="76" t="s">
        <v>47</v>
      </c>
      <c r="J417" s="76" t="s">
        <v>47</v>
      </c>
      <c r="K417" s="78" t="s">
        <v>47</v>
      </c>
      <c r="L417" s="78" t="s">
        <v>47</v>
      </c>
      <c r="M417" s="92"/>
      <c r="N417" s="93" t="s">
        <v>80</v>
      </c>
      <c r="O417" s="94"/>
      <c r="P417" s="95"/>
      <c r="Q417" s="96" t="s">
        <v>81</v>
      </c>
      <c r="R417" s="84" t="s">
        <v>82</v>
      </c>
      <c r="S417" s="85"/>
      <c r="T417" s="86"/>
      <c r="U417" s="69"/>
      <c r="AA417" s="76" t="s">
        <v>47</v>
      </c>
      <c r="AB417" s="76" t="s">
        <v>47</v>
      </c>
      <c r="AC417" s="78" t="s">
        <v>47</v>
      </c>
      <c r="AD417" s="78" t="s">
        <v>47</v>
      </c>
      <c r="AN417" s="77" t="s">
        <v>47</v>
      </c>
      <c r="AO417" s="76" t="s">
        <v>47</v>
      </c>
      <c r="AP417" s="76" t="s">
        <v>47</v>
      </c>
      <c r="AQ417" s="78" t="s">
        <v>47</v>
      </c>
      <c r="AR417" s="78" t="s">
        <v>47</v>
      </c>
    </row>
    <row r="418" spans="1:44" ht="18.95" customHeight="1">
      <c r="A418" s="70">
        <v>11</v>
      </c>
      <c r="B418" s="87" t="s">
        <v>45</v>
      </c>
      <c r="C418" s="88"/>
      <c r="D418" s="89"/>
      <c r="E418" s="90"/>
      <c r="F418" s="91"/>
      <c r="G418" s="76" t="s">
        <v>46</v>
      </c>
      <c r="H418" s="77" t="s">
        <v>47</v>
      </c>
      <c r="I418" s="76" t="s">
        <v>47</v>
      </c>
      <c r="J418" s="76" t="s">
        <v>47</v>
      </c>
      <c r="K418" s="78" t="s">
        <v>47</v>
      </c>
      <c r="L418" s="78" t="s">
        <v>47</v>
      </c>
      <c r="M418" s="92"/>
      <c r="N418" s="93" t="s">
        <v>83</v>
      </c>
      <c r="O418" s="94"/>
      <c r="P418" s="95"/>
      <c r="Q418" s="96" t="s">
        <v>84</v>
      </c>
      <c r="R418" s="84" t="s">
        <v>85</v>
      </c>
      <c r="S418" s="85"/>
      <c r="T418" s="86"/>
      <c r="U418" s="69"/>
      <c r="AA418" s="76" t="s">
        <v>47</v>
      </c>
      <c r="AB418" s="76" t="s">
        <v>47</v>
      </c>
      <c r="AC418" s="78" t="s">
        <v>47</v>
      </c>
      <c r="AD418" s="78" t="s">
        <v>47</v>
      </c>
      <c r="AN418" s="77" t="s">
        <v>47</v>
      </c>
      <c r="AO418" s="76" t="s">
        <v>47</v>
      </c>
      <c r="AP418" s="76" t="s">
        <v>47</v>
      </c>
      <c r="AQ418" s="78" t="s">
        <v>47</v>
      </c>
      <c r="AR418" s="78" t="s">
        <v>47</v>
      </c>
    </row>
    <row r="419" spans="1:44" ht="18.95" customHeight="1">
      <c r="A419" s="70">
        <v>12</v>
      </c>
      <c r="B419" s="87" t="s">
        <v>45</v>
      </c>
      <c r="C419" s="88"/>
      <c r="D419" s="89"/>
      <c r="E419" s="90"/>
      <c r="F419" s="91"/>
      <c r="G419" s="76" t="s">
        <v>46</v>
      </c>
      <c r="H419" s="77" t="s">
        <v>47</v>
      </c>
      <c r="I419" s="76" t="s">
        <v>47</v>
      </c>
      <c r="J419" s="76" t="s">
        <v>46</v>
      </c>
      <c r="K419" s="78" t="s">
        <v>47</v>
      </c>
      <c r="L419" s="78" t="s">
        <v>47</v>
      </c>
      <c r="M419" s="92"/>
      <c r="N419" s="93" t="s">
        <v>86</v>
      </c>
      <c r="O419" s="94"/>
      <c r="P419" s="95"/>
      <c r="Q419" s="96" t="s">
        <v>87</v>
      </c>
      <c r="R419" s="84" t="s">
        <v>88</v>
      </c>
      <c r="S419" s="85"/>
      <c r="T419" s="86"/>
      <c r="U419" s="69"/>
      <c r="AA419" s="76" t="s">
        <v>47</v>
      </c>
      <c r="AB419" s="76" t="s">
        <v>47</v>
      </c>
      <c r="AC419" s="78" t="s">
        <v>47</v>
      </c>
      <c r="AD419" s="78" t="s">
        <v>47</v>
      </c>
      <c r="AN419" s="77" t="s">
        <v>47</v>
      </c>
      <c r="AO419" s="76" t="s">
        <v>47</v>
      </c>
      <c r="AP419" s="76" t="s">
        <v>47</v>
      </c>
      <c r="AQ419" s="78" t="s">
        <v>47</v>
      </c>
      <c r="AR419" s="78" t="s">
        <v>47</v>
      </c>
    </row>
    <row r="420" spans="1:44" ht="18.95" customHeight="1">
      <c r="A420" s="70">
        <v>13</v>
      </c>
      <c r="B420" s="87" t="s">
        <v>49</v>
      </c>
      <c r="C420" s="88"/>
      <c r="D420" s="89"/>
      <c r="E420" s="90">
        <v>4.1666666666666664E-2</v>
      </c>
      <c r="F420" s="91"/>
      <c r="G420" s="76" t="s">
        <v>46</v>
      </c>
      <c r="H420" s="77" t="s">
        <v>47</v>
      </c>
      <c r="I420" s="76" t="s">
        <v>47</v>
      </c>
      <c r="J420" s="76" t="s">
        <v>47</v>
      </c>
      <c r="K420" s="78" t="s">
        <v>47</v>
      </c>
      <c r="L420" s="78" t="s">
        <v>47</v>
      </c>
      <c r="M420" s="92"/>
      <c r="N420" s="93" t="s">
        <v>89</v>
      </c>
      <c r="O420" s="94"/>
      <c r="P420" s="95"/>
      <c r="Q420" s="96" t="s">
        <v>4</v>
      </c>
      <c r="R420" s="84" t="s">
        <v>90</v>
      </c>
      <c r="S420" s="85"/>
      <c r="T420" s="86"/>
      <c r="U420" s="69"/>
      <c r="AA420" s="76" t="s">
        <v>47</v>
      </c>
      <c r="AB420" s="76" t="s">
        <v>47</v>
      </c>
      <c r="AC420" s="78" t="s">
        <v>47</v>
      </c>
      <c r="AD420" s="78" t="s">
        <v>47</v>
      </c>
      <c r="AN420" s="77" t="s">
        <v>47</v>
      </c>
      <c r="AO420" s="76" t="s">
        <v>47</v>
      </c>
      <c r="AP420" s="76" t="s">
        <v>47</v>
      </c>
      <c r="AQ420" s="78" t="s">
        <v>47</v>
      </c>
      <c r="AR420" s="78" t="s">
        <v>47</v>
      </c>
    </row>
    <row r="421" spans="1:44" ht="18.95" customHeight="1">
      <c r="A421" s="70">
        <v>14</v>
      </c>
      <c r="B421" s="87" t="s">
        <v>49</v>
      </c>
      <c r="C421" s="88"/>
      <c r="D421" s="89"/>
      <c r="E421" s="90">
        <v>4.1666666666666664E-2</v>
      </c>
      <c r="F421" s="91"/>
      <c r="G421" s="76" t="s">
        <v>46</v>
      </c>
      <c r="H421" s="77" t="s">
        <v>46</v>
      </c>
      <c r="I421" s="76" t="s">
        <v>47</v>
      </c>
      <c r="J421" s="76" t="s">
        <v>47</v>
      </c>
      <c r="K421" s="78" t="s">
        <v>47</v>
      </c>
      <c r="L421" s="78" t="s">
        <v>47</v>
      </c>
      <c r="M421" s="92"/>
      <c r="N421" s="93" t="s">
        <v>91</v>
      </c>
      <c r="O421" s="94"/>
      <c r="P421" s="95"/>
      <c r="Q421" s="96" t="s">
        <v>92</v>
      </c>
      <c r="R421" s="84" t="s">
        <v>93</v>
      </c>
      <c r="S421" s="85"/>
      <c r="T421" s="86"/>
      <c r="U421" s="69"/>
      <c r="AA421" s="76" t="s">
        <v>47</v>
      </c>
      <c r="AB421" s="76" t="s">
        <v>47</v>
      </c>
      <c r="AC421" s="78" t="s">
        <v>47</v>
      </c>
      <c r="AD421" s="78" t="s">
        <v>47</v>
      </c>
      <c r="AN421" s="77" t="s">
        <v>47</v>
      </c>
      <c r="AO421" s="76" t="s">
        <v>47</v>
      </c>
      <c r="AP421" s="76" t="s">
        <v>47</v>
      </c>
      <c r="AQ421" s="78" t="s">
        <v>47</v>
      </c>
      <c r="AR421" s="78" t="s">
        <v>47</v>
      </c>
    </row>
    <row r="422" spans="1:44" ht="18.95" customHeight="1">
      <c r="A422" s="70">
        <v>15</v>
      </c>
      <c r="B422" s="87" t="s">
        <v>49</v>
      </c>
      <c r="C422" s="88"/>
      <c r="D422" s="89"/>
      <c r="E422" s="90"/>
      <c r="F422" s="91"/>
      <c r="G422" s="76" t="s">
        <v>46</v>
      </c>
      <c r="H422" s="77" t="s">
        <v>47</v>
      </c>
      <c r="I422" s="76" t="s">
        <v>46</v>
      </c>
      <c r="J422" s="76" t="s">
        <v>47</v>
      </c>
      <c r="K422" s="78" t="s">
        <v>47</v>
      </c>
      <c r="L422" s="78" t="s">
        <v>47</v>
      </c>
      <c r="M422" s="92"/>
      <c r="N422" s="93" t="s">
        <v>94</v>
      </c>
      <c r="O422" s="94"/>
      <c r="P422" s="95"/>
      <c r="Q422" s="96" t="s">
        <v>95</v>
      </c>
      <c r="R422" s="84" t="s">
        <v>96</v>
      </c>
      <c r="S422" s="85"/>
      <c r="T422" s="86"/>
      <c r="U422" s="69"/>
      <c r="AA422" s="76" t="s">
        <v>47</v>
      </c>
      <c r="AB422" s="76" t="s">
        <v>47</v>
      </c>
      <c r="AC422" s="78" t="s">
        <v>47</v>
      </c>
      <c r="AD422" s="78" t="s">
        <v>47</v>
      </c>
      <c r="AN422" s="77" t="s">
        <v>47</v>
      </c>
      <c r="AO422" s="76" t="s">
        <v>47</v>
      </c>
      <c r="AP422" s="76" t="s">
        <v>47</v>
      </c>
      <c r="AQ422" s="78" t="s">
        <v>47</v>
      </c>
      <c r="AR422" s="78" t="s">
        <v>47</v>
      </c>
    </row>
    <row r="423" spans="1:44" ht="18.95" customHeight="1">
      <c r="A423" s="70">
        <v>16</v>
      </c>
      <c r="B423" s="87" t="s">
        <v>45</v>
      </c>
      <c r="C423" s="104"/>
      <c r="D423" s="105"/>
      <c r="E423" s="90"/>
      <c r="F423" s="91"/>
      <c r="G423" s="76" t="s">
        <v>46</v>
      </c>
      <c r="H423" s="77" t="s">
        <v>47</v>
      </c>
      <c r="I423" s="76" t="s">
        <v>47</v>
      </c>
      <c r="J423" s="76" t="s">
        <v>47</v>
      </c>
      <c r="K423" s="78" t="s">
        <v>47</v>
      </c>
      <c r="L423" s="78" t="s">
        <v>47</v>
      </c>
      <c r="M423" s="92"/>
      <c r="N423" s="93" t="s">
        <v>97</v>
      </c>
      <c r="O423" s="94"/>
      <c r="P423" s="95"/>
      <c r="Q423" s="96" t="s">
        <v>98</v>
      </c>
      <c r="R423" s="84" t="s">
        <v>99</v>
      </c>
      <c r="S423" s="85"/>
      <c r="T423" s="86"/>
      <c r="U423" s="69"/>
      <c r="AA423" s="76" t="s">
        <v>47</v>
      </c>
      <c r="AB423" s="76" t="s">
        <v>47</v>
      </c>
      <c r="AC423" s="78" t="s">
        <v>47</v>
      </c>
      <c r="AD423" s="78" t="s">
        <v>47</v>
      </c>
      <c r="AN423" s="77" t="s">
        <v>47</v>
      </c>
      <c r="AO423" s="76" t="s">
        <v>47</v>
      </c>
      <c r="AP423" s="76" t="s">
        <v>47</v>
      </c>
      <c r="AQ423" s="78" t="s">
        <v>47</v>
      </c>
      <c r="AR423" s="78" t="s">
        <v>47</v>
      </c>
    </row>
    <row r="424" spans="1:44" ht="18.95" customHeight="1">
      <c r="A424" s="70">
        <v>17</v>
      </c>
      <c r="B424" s="87" t="s">
        <v>45</v>
      </c>
      <c r="C424" s="88"/>
      <c r="D424" s="89"/>
      <c r="E424" s="90"/>
      <c r="F424" s="91"/>
      <c r="G424" s="76" t="s">
        <v>46</v>
      </c>
      <c r="H424" s="77" t="s">
        <v>47</v>
      </c>
      <c r="I424" s="76" t="s">
        <v>47</v>
      </c>
      <c r="J424" s="76" t="s">
        <v>47</v>
      </c>
      <c r="K424" s="78" t="s">
        <v>47</v>
      </c>
      <c r="L424" s="78" t="s">
        <v>47</v>
      </c>
      <c r="M424" s="92"/>
      <c r="N424" s="93" t="s">
        <v>100</v>
      </c>
      <c r="O424" s="94"/>
      <c r="P424" s="95"/>
      <c r="Q424" s="96" t="s">
        <v>101</v>
      </c>
      <c r="R424" s="84" t="s">
        <v>102</v>
      </c>
      <c r="S424" s="85"/>
      <c r="T424" s="86"/>
      <c r="U424" s="69"/>
      <c r="AA424" s="76" t="s">
        <v>47</v>
      </c>
      <c r="AB424" s="76" t="s">
        <v>47</v>
      </c>
      <c r="AC424" s="78" t="s">
        <v>47</v>
      </c>
      <c r="AD424" s="78" t="s">
        <v>47</v>
      </c>
      <c r="AN424" s="77" t="s">
        <v>47</v>
      </c>
      <c r="AO424" s="76" t="s">
        <v>47</v>
      </c>
      <c r="AP424" s="76" t="s">
        <v>47</v>
      </c>
      <c r="AQ424" s="78" t="s">
        <v>47</v>
      </c>
      <c r="AR424" s="78" t="s">
        <v>47</v>
      </c>
    </row>
    <row r="425" spans="1:44" ht="18.95" customHeight="1">
      <c r="A425" s="70">
        <v>18</v>
      </c>
      <c r="B425" s="87" t="s">
        <v>45</v>
      </c>
      <c r="C425" s="88"/>
      <c r="D425" s="89"/>
      <c r="E425" s="90"/>
      <c r="F425" s="91"/>
      <c r="G425" s="76" t="s">
        <v>46</v>
      </c>
      <c r="H425" s="77" t="s">
        <v>47</v>
      </c>
      <c r="I425" s="76" t="s">
        <v>47</v>
      </c>
      <c r="J425" s="76" t="s">
        <v>47</v>
      </c>
      <c r="K425" s="78" t="s">
        <v>47</v>
      </c>
      <c r="L425" s="78" t="s">
        <v>47</v>
      </c>
      <c r="M425" s="92"/>
      <c r="N425" s="93" t="s">
        <v>103</v>
      </c>
      <c r="O425" s="94"/>
      <c r="P425" s="95"/>
      <c r="Q425" s="96" t="s">
        <v>104</v>
      </c>
      <c r="R425" s="84" t="s">
        <v>105</v>
      </c>
      <c r="S425" s="85"/>
      <c r="T425" s="86"/>
      <c r="U425" s="69"/>
      <c r="AA425" s="76" t="s">
        <v>47</v>
      </c>
      <c r="AB425" s="76" t="s">
        <v>47</v>
      </c>
      <c r="AC425" s="78" t="s">
        <v>47</v>
      </c>
      <c r="AD425" s="78" t="s">
        <v>47</v>
      </c>
      <c r="AN425" s="77" t="s">
        <v>47</v>
      </c>
      <c r="AO425" s="76" t="s">
        <v>47</v>
      </c>
      <c r="AP425" s="76" t="s">
        <v>47</v>
      </c>
      <c r="AQ425" s="78" t="s">
        <v>47</v>
      </c>
      <c r="AR425" s="78" t="s">
        <v>47</v>
      </c>
    </row>
    <row r="426" spans="1:44" ht="18.95" customHeight="1">
      <c r="A426" s="70">
        <v>19</v>
      </c>
      <c r="B426" s="87" t="s">
        <v>45</v>
      </c>
      <c r="C426" s="88"/>
      <c r="D426" s="89"/>
      <c r="E426" s="90"/>
      <c r="F426" s="91"/>
      <c r="G426" s="76" t="s">
        <v>46</v>
      </c>
      <c r="H426" s="77" t="s">
        <v>47</v>
      </c>
      <c r="I426" s="76" t="s">
        <v>47</v>
      </c>
      <c r="J426" s="76" t="s">
        <v>47</v>
      </c>
      <c r="K426" s="78" t="s">
        <v>47</v>
      </c>
      <c r="L426" s="78" t="s">
        <v>47</v>
      </c>
      <c r="M426" s="92"/>
      <c r="N426" s="93" t="s">
        <v>106</v>
      </c>
      <c r="O426" s="94"/>
      <c r="P426" s="95"/>
      <c r="Q426" s="96" t="s">
        <v>107</v>
      </c>
      <c r="R426" s="84" t="s">
        <v>108</v>
      </c>
      <c r="S426" s="85"/>
      <c r="T426" s="86"/>
      <c r="U426" s="69"/>
      <c r="AA426" s="76" t="s">
        <v>47</v>
      </c>
      <c r="AB426" s="76" t="s">
        <v>47</v>
      </c>
      <c r="AC426" s="78" t="s">
        <v>47</v>
      </c>
      <c r="AD426" s="78" t="s">
        <v>47</v>
      </c>
      <c r="AN426" s="77" t="s">
        <v>47</v>
      </c>
      <c r="AO426" s="76" t="s">
        <v>47</v>
      </c>
      <c r="AP426" s="76" t="s">
        <v>47</v>
      </c>
      <c r="AQ426" s="78" t="s">
        <v>47</v>
      </c>
      <c r="AR426" s="78" t="s">
        <v>47</v>
      </c>
    </row>
    <row r="427" spans="1:44" ht="18.95" customHeight="1">
      <c r="A427" s="70">
        <v>20</v>
      </c>
      <c r="B427" s="87" t="s">
        <v>45</v>
      </c>
      <c r="C427" s="88"/>
      <c r="D427" s="89"/>
      <c r="E427" s="90"/>
      <c r="F427" s="91"/>
      <c r="G427" s="76" t="s">
        <v>46</v>
      </c>
      <c r="H427" s="77" t="s">
        <v>47</v>
      </c>
      <c r="I427" s="76" t="s">
        <v>47</v>
      </c>
      <c r="J427" s="76" t="s">
        <v>47</v>
      </c>
      <c r="K427" s="78" t="s">
        <v>47</v>
      </c>
      <c r="L427" s="78" t="s">
        <v>47</v>
      </c>
      <c r="M427" s="92"/>
      <c r="N427" s="93" t="s">
        <v>109</v>
      </c>
      <c r="O427" s="94"/>
      <c r="P427" s="95"/>
      <c r="Q427" s="96" t="s">
        <v>110</v>
      </c>
      <c r="R427" s="84" t="s">
        <v>111</v>
      </c>
      <c r="S427" s="85"/>
      <c r="T427" s="86"/>
      <c r="U427" s="69"/>
      <c r="AA427" s="76" t="s">
        <v>47</v>
      </c>
      <c r="AB427" s="76" t="s">
        <v>47</v>
      </c>
      <c r="AC427" s="78" t="s">
        <v>47</v>
      </c>
      <c r="AD427" s="78" t="s">
        <v>47</v>
      </c>
      <c r="AN427" s="77" t="s">
        <v>47</v>
      </c>
      <c r="AO427" s="76" t="s">
        <v>47</v>
      </c>
      <c r="AP427" s="76" t="s">
        <v>47</v>
      </c>
      <c r="AQ427" s="78" t="s">
        <v>47</v>
      </c>
      <c r="AR427" s="78" t="s">
        <v>47</v>
      </c>
    </row>
    <row r="428" spans="1:44" ht="18.95" customHeight="1" thickBot="1">
      <c r="A428" s="70">
        <v>21</v>
      </c>
      <c r="B428" s="87" t="s">
        <v>45</v>
      </c>
      <c r="C428" s="88"/>
      <c r="D428" s="89"/>
      <c r="E428" s="90"/>
      <c r="F428" s="91"/>
      <c r="G428" s="76" t="s">
        <v>46</v>
      </c>
      <c r="H428" s="77" t="s">
        <v>47</v>
      </c>
      <c r="I428" s="76" t="s">
        <v>47</v>
      </c>
      <c r="J428" s="76" t="s">
        <v>47</v>
      </c>
      <c r="K428" s="78" t="s">
        <v>47</v>
      </c>
      <c r="L428" s="78" t="s">
        <v>47</v>
      </c>
      <c r="M428" s="92"/>
      <c r="N428" s="106" t="s">
        <v>112</v>
      </c>
      <c r="O428" s="107"/>
      <c r="P428" s="108"/>
      <c r="Q428" s="109" t="s">
        <v>113</v>
      </c>
      <c r="R428" s="110" t="s">
        <v>114</v>
      </c>
      <c r="S428" s="111"/>
      <c r="T428" s="112"/>
      <c r="U428" s="69"/>
      <c r="AA428" s="76" t="s">
        <v>47</v>
      </c>
      <c r="AB428" s="76" t="s">
        <v>47</v>
      </c>
      <c r="AC428" s="78" t="s">
        <v>47</v>
      </c>
      <c r="AD428" s="78" t="s">
        <v>47</v>
      </c>
      <c r="AN428" s="77" t="s">
        <v>47</v>
      </c>
      <c r="AO428" s="76" t="s">
        <v>47</v>
      </c>
      <c r="AP428" s="76" t="s">
        <v>47</v>
      </c>
      <c r="AQ428" s="78" t="s">
        <v>47</v>
      </c>
      <c r="AR428" s="78" t="s">
        <v>47</v>
      </c>
    </row>
    <row r="429" spans="1:44" ht="18.95" customHeight="1" thickBot="1">
      <c r="A429" s="70">
        <v>22</v>
      </c>
      <c r="B429" s="87" t="s">
        <v>45</v>
      </c>
      <c r="C429" s="88"/>
      <c r="D429" s="89"/>
      <c r="E429" s="90"/>
      <c r="F429" s="91"/>
      <c r="G429" s="76" t="s">
        <v>46</v>
      </c>
      <c r="H429" s="77" t="s">
        <v>47</v>
      </c>
      <c r="I429" s="76" t="s">
        <v>47</v>
      </c>
      <c r="J429" s="76" t="s">
        <v>46</v>
      </c>
      <c r="K429" s="78" t="s">
        <v>47</v>
      </c>
      <c r="L429" s="78" t="s">
        <v>47</v>
      </c>
      <c r="M429" s="92"/>
      <c r="N429" s="113" t="s">
        <v>49</v>
      </c>
      <c r="O429" s="114" t="s">
        <v>53</v>
      </c>
      <c r="P429" s="114" t="s">
        <v>57</v>
      </c>
      <c r="Q429" s="115" t="s">
        <v>61</v>
      </c>
      <c r="R429" s="116" t="s">
        <v>45</v>
      </c>
      <c r="S429" s="116" t="s">
        <v>68</v>
      </c>
      <c r="T429" s="117" t="s">
        <v>75</v>
      </c>
      <c r="U429" s="69"/>
      <c r="AA429" s="76" t="s">
        <v>47</v>
      </c>
      <c r="AB429" s="76" t="s">
        <v>47</v>
      </c>
      <c r="AC429" s="78" t="s">
        <v>47</v>
      </c>
      <c r="AD429" s="78" t="s">
        <v>47</v>
      </c>
      <c r="AN429" s="77" t="s">
        <v>47</v>
      </c>
      <c r="AO429" s="76" t="s">
        <v>47</v>
      </c>
      <c r="AP429" s="76" t="s">
        <v>47</v>
      </c>
      <c r="AQ429" s="78" t="s">
        <v>47</v>
      </c>
      <c r="AR429" s="78" t="s">
        <v>47</v>
      </c>
    </row>
    <row r="430" spans="1:44" ht="18.95" customHeight="1">
      <c r="A430" s="70">
        <v>23</v>
      </c>
      <c r="B430" s="87" t="s">
        <v>49</v>
      </c>
      <c r="C430" s="88"/>
      <c r="D430" s="89"/>
      <c r="E430" s="90">
        <v>4.1666666666666664E-2</v>
      </c>
      <c r="F430" s="91"/>
      <c r="G430" s="76" t="s">
        <v>46</v>
      </c>
      <c r="H430" s="77" t="s">
        <v>47</v>
      </c>
      <c r="I430" s="76" t="s">
        <v>47</v>
      </c>
      <c r="J430" s="76" t="s">
        <v>47</v>
      </c>
      <c r="K430" s="78" t="s">
        <v>47</v>
      </c>
      <c r="L430" s="78" t="s">
        <v>47</v>
      </c>
      <c r="M430" s="92"/>
      <c r="N430" s="118">
        <f>COUNTIF(B408:B438,"X")</f>
        <v>18</v>
      </c>
      <c r="O430" s="119">
        <f>COUNTIF(B408:B438,"F")</f>
        <v>0</v>
      </c>
      <c r="P430" s="119">
        <f>COUNTIF(B408:B438,"O")</f>
        <v>0</v>
      </c>
      <c r="Q430" s="119">
        <f>COUNTIF(B408:B438,"H")</f>
        <v>0</v>
      </c>
      <c r="R430" s="119">
        <f>COUNTIF(B408:B438,"E")</f>
        <v>13</v>
      </c>
      <c r="S430" s="119">
        <f>COUNTIF(B408:B438,"A")</f>
        <v>0</v>
      </c>
      <c r="T430" s="120">
        <f>COUNTIF(B408:B438,"W")</f>
        <v>0</v>
      </c>
      <c r="U430" s="69"/>
      <c r="AA430" s="76" t="s">
        <v>47</v>
      </c>
      <c r="AB430" s="76" t="s">
        <v>47</v>
      </c>
      <c r="AC430" s="78" t="s">
        <v>47</v>
      </c>
      <c r="AD430" s="78" t="s">
        <v>47</v>
      </c>
      <c r="AN430" s="77" t="s">
        <v>47</v>
      </c>
      <c r="AO430" s="76" t="s">
        <v>47</v>
      </c>
      <c r="AP430" s="76" t="s">
        <v>47</v>
      </c>
      <c r="AQ430" s="78" t="s">
        <v>47</v>
      </c>
      <c r="AR430" s="78" t="s">
        <v>47</v>
      </c>
    </row>
    <row r="431" spans="1:44" ht="18.95" customHeight="1" thickBot="1">
      <c r="A431" s="70">
        <v>24</v>
      </c>
      <c r="B431" s="87" t="s">
        <v>49</v>
      </c>
      <c r="C431" s="88"/>
      <c r="D431" s="89"/>
      <c r="E431" s="90">
        <v>4.1666666666666664E-2</v>
      </c>
      <c r="F431" s="91"/>
      <c r="G431" s="76" t="s">
        <v>46</v>
      </c>
      <c r="H431" s="77" t="s">
        <v>46</v>
      </c>
      <c r="I431" s="76" t="s">
        <v>47</v>
      </c>
      <c r="J431" s="76" t="s">
        <v>47</v>
      </c>
      <c r="K431" s="78" t="s">
        <v>47</v>
      </c>
      <c r="L431" s="78" t="s">
        <v>47</v>
      </c>
      <c r="M431" s="92"/>
      <c r="N431" s="121"/>
      <c r="O431" s="122"/>
      <c r="P431" s="122"/>
      <c r="Q431" s="122"/>
      <c r="R431" s="122"/>
      <c r="S431" s="122"/>
      <c r="T431" s="123"/>
      <c r="U431" s="69"/>
      <c r="AA431" s="76" t="s">
        <v>47</v>
      </c>
      <c r="AB431" s="76" t="s">
        <v>47</v>
      </c>
      <c r="AC431" s="78" t="s">
        <v>47</v>
      </c>
      <c r="AD431" s="78" t="s">
        <v>47</v>
      </c>
      <c r="AN431" s="77" t="s">
        <v>47</v>
      </c>
      <c r="AO431" s="76" t="s">
        <v>47</v>
      </c>
      <c r="AP431" s="76" t="s">
        <v>47</v>
      </c>
      <c r="AQ431" s="78" t="s">
        <v>47</v>
      </c>
      <c r="AR431" s="78" t="s">
        <v>47</v>
      </c>
    </row>
    <row r="432" spans="1:44" ht="18.95" customHeight="1" thickBot="1">
      <c r="A432" s="70">
        <v>25</v>
      </c>
      <c r="B432" s="87" t="s">
        <v>49</v>
      </c>
      <c r="C432" s="88"/>
      <c r="D432" s="89"/>
      <c r="E432" s="90">
        <v>4.1666666666666664E-2</v>
      </c>
      <c r="F432" s="91"/>
      <c r="G432" s="76" t="s">
        <v>46</v>
      </c>
      <c r="H432" s="77" t="s">
        <v>46</v>
      </c>
      <c r="I432" s="76" t="s">
        <v>47</v>
      </c>
      <c r="J432" s="76" t="s">
        <v>47</v>
      </c>
      <c r="K432" s="78" t="s">
        <v>47</v>
      </c>
      <c r="L432" s="78" t="s">
        <v>47</v>
      </c>
      <c r="M432" s="92"/>
      <c r="N432" s="124" t="s">
        <v>115</v>
      </c>
      <c r="O432" s="114" t="s">
        <v>78</v>
      </c>
      <c r="P432" s="114" t="s">
        <v>81</v>
      </c>
      <c r="Q432" s="125" t="s">
        <v>84</v>
      </c>
      <c r="R432" s="114" t="s">
        <v>87</v>
      </c>
      <c r="S432" s="114" t="s">
        <v>4</v>
      </c>
      <c r="T432" s="117" t="s">
        <v>92</v>
      </c>
      <c r="U432" s="69"/>
      <c r="AA432" s="76" t="s">
        <v>47</v>
      </c>
      <c r="AB432" s="76" t="s">
        <v>47</v>
      </c>
      <c r="AC432" s="78" t="s">
        <v>47</v>
      </c>
      <c r="AD432" s="78" t="s">
        <v>47</v>
      </c>
      <c r="AN432" s="77" t="s">
        <v>47</v>
      </c>
      <c r="AO432" s="76" t="s">
        <v>47</v>
      </c>
      <c r="AP432" s="76" t="s">
        <v>47</v>
      </c>
      <c r="AQ432" s="78" t="s">
        <v>47</v>
      </c>
      <c r="AR432" s="78" t="s">
        <v>47</v>
      </c>
    </row>
    <row r="433" spans="1:44" ht="18.95" customHeight="1">
      <c r="A433" s="70">
        <v>26</v>
      </c>
      <c r="B433" s="87" t="s">
        <v>49</v>
      </c>
      <c r="C433" s="88"/>
      <c r="D433" s="89"/>
      <c r="E433" s="90">
        <v>4.1666666666666664E-2</v>
      </c>
      <c r="F433" s="91"/>
      <c r="G433" s="76" t="s">
        <v>46</v>
      </c>
      <c r="H433" s="77" t="s">
        <v>46</v>
      </c>
      <c r="I433" s="76" t="s">
        <v>47</v>
      </c>
      <c r="J433" s="76" t="s">
        <v>47</v>
      </c>
      <c r="K433" s="78" t="s">
        <v>47</v>
      </c>
      <c r="L433" s="78" t="s">
        <v>47</v>
      </c>
      <c r="M433" s="92"/>
      <c r="N433" s="126">
        <f>COUNTIF(B408:B438,"P")</f>
        <v>0</v>
      </c>
      <c r="O433" s="127">
        <f>COUNTIF(B408:B438,"N")</f>
        <v>0</v>
      </c>
      <c r="P433" s="127">
        <f>COUNTIF(B408:B438,"S")</f>
        <v>0</v>
      </c>
      <c r="Q433" s="119">
        <f>COUNTIF(B408:B438,"I")</f>
        <v>0</v>
      </c>
      <c r="R433" s="127">
        <f>COUNTIF(B408:B438,"T")</f>
        <v>0</v>
      </c>
      <c r="S433" s="127">
        <f>COUNTIF(B408:B438,"U")</f>
        <v>0</v>
      </c>
      <c r="T433" s="128">
        <f>COUNTIF(B408:B438,"B")</f>
        <v>0</v>
      </c>
      <c r="U433" s="129"/>
      <c r="AA433" s="76" t="s">
        <v>47</v>
      </c>
      <c r="AB433" s="76" t="s">
        <v>47</v>
      </c>
      <c r="AC433" s="78" t="s">
        <v>47</v>
      </c>
      <c r="AD433" s="78" t="s">
        <v>47</v>
      </c>
      <c r="AN433" s="77" t="s">
        <v>47</v>
      </c>
      <c r="AO433" s="76" t="s">
        <v>47</v>
      </c>
      <c r="AP433" s="76" t="s">
        <v>47</v>
      </c>
      <c r="AQ433" s="78" t="s">
        <v>47</v>
      </c>
      <c r="AR433" s="78" t="s">
        <v>47</v>
      </c>
    </row>
    <row r="434" spans="1:44" ht="18.95" customHeight="1" thickBot="1">
      <c r="A434" s="70">
        <v>27</v>
      </c>
      <c r="B434" s="87" t="s">
        <v>49</v>
      </c>
      <c r="C434" s="88"/>
      <c r="D434" s="89"/>
      <c r="E434" s="90">
        <v>4.1666666666666664E-2</v>
      </c>
      <c r="F434" s="91"/>
      <c r="G434" s="76" t="s">
        <v>46</v>
      </c>
      <c r="H434" s="77" t="s">
        <v>46</v>
      </c>
      <c r="I434" s="76" t="s">
        <v>47</v>
      </c>
      <c r="J434" s="76" t="s">
        <v>47</v>
      </c>
      <c r="K434" s="78" t="s">
        <v>47</v>
      </c>
      <c r="L434" s="78" t="s">
        <v>47</v>
      </c>
      <c r="M434" s="92"/>
      <c r="N434" s="130"/>
      <c r="O434" s="131"/>
      <c r="P434" s="131"/>
      <c r="Q434" s="122"/>
      <c r="R434" s="131"/>
      <c r="S434" s="131"/>
      <c r="T434" s="132"/>
      <c r="U434" s="69"/>
      <c r="AA434" s="76" t="s">
        <v>47</v>
      </c>
      <c r="AB434" s="76" t="s">
        <v>47</v>
      </c>
      <c r="AC434" s="78" t="s">
        <v>47</v>
      </c>
      <c r="AD434" s="78" t="s">
        <v>47</v>
      </c>
      <c r="AN434" s="77" t="s">
        <v>47</v>
      </c>
      <c r="AO434" s="76" t="s">
        <v>47</v>
      </c>
      <c r="AP434" s="76" t="s">
        <v>47</v>
      </c>
      <c r="AQ434" s="78" t="s">
        <v>47</v>
      </c>
      <c r="AR434" s="78" t="s">
        <v>47</v>
      </c>
    </row>
    <row r="435" spans="1:44" ht="18.95" customHeight="1" thickBot="1">
      <c r="A435" s="70">
        <v>28</v>
      </c>
      <c r="B435" s="87" t="s">
        <v>49</v>
      </c>
      <c r="C435" s="88"/>
      <c r="D435" s="89"/>
      <c r="E435" s="90">
        <v>4.1666666666666664E-2</v>
      </c>
      <c r="F435" s="91"/>
      <c r="G435" s="76" t="s">
        <v>46</v>
      </c>
      <c r="H435" s="77" t="s">
        <v>46</v>
      </c>
      <c r="I435" s="76" t="s">
        <v>47</v>
      </c>
      <c r="J435" s="76" t="s">
        <v>47</v>
      </c>
      <c r="K435" s="78" t="s">
        <v>47</v>
      </c>
      <c r="L435" s="78" t="s">
        <v>47</v>
      </c>
      <c r="M435" s="92"/>
      <c r="N435" s="124" t="s">
        <v>95</v>
      </c>
      <c r="O435" s="114" t="s">
        <v>98</v>
      </c>
      <c r="P435" s="114" t="s">
        <v>101</v>
      </c>
      <c r="Q435" s="125" t="s">
        <v>104</v>
      </c>
      <c r="R435" s="114" t="s">
        <v>107</v>
      </c>
      <c r="S435" s="114" t="s">
        <v>72</v>
      </c>
      <c r="T435" s="133" t="s">
        <v>116</v>
      </c>
      <c r="U435" s="69"/>
      <c r="AA435" s="76" t="s">
        <v>47</v>
      </c>
      <c r="AB435" s="76" t="s">
        <v>47</v>
      </c>
      <c r="AC435" s="78" t="s">
        <v>47</v>
      </c>
      <c r="AD435" s="78" t="s">
        <v>47</v>
      </c>
      <c r="AN435" s="77" t="s">
        <v>47</v>
      </c>
      <c r="AO435" s="76" t="s">
        <v>47</v>
      </c>
      <c r="AP435" s="76" t="s">
        <v>47</v>
      </c>
      <c r="AQ435" s="78" t="s">
        <v>47</v>
      </c>
      <c r="AR435" s="78" t="s">
        <v>47</v>
      </c>
    </row>
    <row r="436" spans="1:44" ht="18.95" customHeight="1">
      <c r="A436" s="70">
        <v>29</v>
      </c>
      <c r="B436" s="87" t="s">
        <v>49</v>
      </c>
      <c r="C436" s="88"/>
      <c r="D436" s="89"/>
      <c r="E436" s="90">
        <v>4.1666666666666664E-2</v>
      </c>
      <c r="F436" s="91"/>
      <c r="G436" s="76" t="s">
        <v>46</v>
      </c>
      <c r="H436" s="77" t="s">
        <v>46</v>
      </c>
      <c r="I436" s="76" t="s">
        <v>47</v>
      </c>
      <c r="J436" s="76" t="s">
        <v>47</v>
      </c>
      <c r="K436" s="78" t="s">
        <v>47</v>
      </c>
      <c r="L436" s="78" t="s">
        <v>47</v>
      </c>
      <c r="M436" s="92"/>
      <c r="N436" s="118">
        <f>COUNTIF(B408:B438,"Q")</f>
        <v>0</v>
      </c>
      <c r="O436" s="119">
        <f>COUNTIF(B408:B438,"D")</f>
        <v>0</v>
      </c>
      <c r="P436" s="119">
        <f>COUNTIF(B408:B438,"R")</f>
        <v>0</v>
      </c>
      <c r="Q436" s="119">
        <f>COUNTIF(B408:B438,"J")</f>
        <v>0</v>
      </c>
      <c r="R436" s="119">
        <f>COUNTIF(B408:B438,"L")</f>
        <v>0</v>
      </c>
      <c r="S436" s="119">
        <f>COUNTIF(B408:B438,"K")</f>
        <v>0</v>
      </c>
      <c r="T436" s="134">
        <f>SUM(N430:T431,N433:T434,N436:S437)</f>
        <v>31</v>
      </c>
      <c r="U436" s="69"/>
      <c r="Z436" s="221">
        <f>$T$436</f>
        <v>31</v>
      </c>
      <c r="AA436" s="76" t="s">
        <v>47</v>
      </c>
      <c r="AB436" s="76" t="s">
        <v>47</v>
      </c>
      <c r="AC436" s="78" t="s">
        <v>47</v>
      </c>
      <c r="AD436" s="78" t="s">
        <v>47</v>
      </c>
      <c r="AN436" s="77" t="s">
        <v>47</v>
      </c>
      <c r="AO436" s="76" t="s">
        <v>47</v>
      </c>
      <c r="AP436" s="76" t="s">
        <v>47</v>
      </c>
      <c r="AQ436" s="78" t="s">
        <v>47</v>
      </c>
      <c r="AR436" s="78" t="s">
        <v>47</v>
      </c>
    </row>
    <row r="437" spans="1:44" ht="18.95" customHeight="1" thickBot="1">
      <c r="A437" s="70">
        <v>30</v>
      </c>
      <c r="B437" s="87" t="s">
        <v>49</v>
      </c>
      <c r="C437" s="88"/>
      <c r="D437" s="89"/>
      <c r="E437" s="90"/>
      <c r="F437" s="91"/>
      <c r="G437" s="76" t="s">
        <v>46</v>
      </c>
      <c r="H437" s="77" t="s">
        <v>46</v>
      </c>
      <c r="I437" s="76" t="s">
        <v>47</v>
      </c>
      <c r="J437" s="76" t="s">
        <v>47</v>
      </c>
      <c r="K437" s="78" t="s">
        <v>47</v>
      </c>
      <c r="L437" s="78" t="s">
        <v>47</v>
      </c>
      <c r="M437" s="92"/>
      <c r="N437" s="121"/>
      <c r="O437" s="122"/>
      <c r="P437" s="122"/>
      <c r="Q437" s="122"/>
      <c r="R437" s="122"/>
      <c r="S437" s="122"/>
      <c r="T437" s="135"/>
      <c r="U437" s="69"/>
      <c r="AA437" s="76" t="s">
        <v>47</v>
      </c>
      <c r="AB437" s="76" t="s">
        <v>47</v>
      </c>
      <c r="AC437" s="78" t="s">
        <v>47</v>
      </c>
      <c r="AD437" s="78" t="s">
        <v>47</v>
      </c>
      <c r="AN437" s="77" t="s">
        <v>47</v>
      </c>
      <c r="AO437" s="76" t="s">
        <v>47</v>
      </c>
      <c r="AP437" s="76" t="s">
        <v>47</v>
      </c>
      <c r="AQ437" s="78" t="s">
        <v>47</v>
      </c>
      <c r="AR437" s="78" t="s">
        <v>47</v>
      </c>
    </row>
    <row r="438" spans="1:44" ht="18.95" customHeight="1" thickBot="1">
      <c r="A438" s="70">
        <v>31</v>
      </c>
      <c r="B438" s="136" t="s">
        <v>49</v>
      </c>
      <c r="C438" s="104"/>
      <c r="D438" s="105"/>
      <c r="E438" s="90"/>
      <c r="F438" s="137"/>
      <c r="G438" s="138" t="s">
        <v>46</v>
      </c>
      <c r="H438" s="77" t="s">
        <v>47</v>
      </c>
      <c r="I438" s="76" t="s">
        <v>46</v>
      </c>
      <c r="J438" s="76" t="s">
        <v>47</v>
      </c>
      <c r="K438" s="78" t="s">
        <v>47</v>
      </c>
      <c r="L438" s="78" t="s">
        <v>47</v>
      </c>
      <c r="M438" s="92"/>
      <c r="N438" s="139"/>
      <c r="O438" s="140"/>
      <c r="P438" s="140"/>
      <c r="Q438" s="140"/>
      <c r="R438" s="140"/>
      <c r="S438" s="140"/>
      <c r="T438" s="141"/>
      <c r="U438" s="69"/>
      <c r="AA438" s="76" t="s">
        <v>47</v>
      </c>
      <c r="AB438" s="76" t="s">
        <v>47</v>
      </c>
      <c r="AC438" s="78" t="s">
        <v>47</v>
      </c>
      <c r="AD438" s="78" t="s">
        <v>47</v>
      </c>
      <c r="AN438" s="77" t="s">
        <v>47</v>
      </c>
      <c r="AO438" s="76" t="s">
        <v>47</v>
      </c>
      <c r="AP438" s="76" t="s">
        <v>47</v>
      </c>
      <c r="AQ438" s="78" t="s">
        <v>47</v>
      </c>
      <c r="AR438" s="78" t="s">
        <v>47</v>
      </c>
    </row>
    <row r="439" spans="1:44" ht="24" customHeight="1" thickBot="1">
      <c r="A439" s="142" t="s">
        <v>116</v>
      </c>
      <c r="B439" s="143">
        <v>18</v>
      </c>
      <c r="C439" s="144"/>
      <c r="D439" s="144"/>
      <c r="E439" s="145">
        <v>0.58333333333333337</v>
      </c>
      <c r="F439" s="146"/>
      <c r="G439" s="143">
        <v>31</v>
      </c>
      <c r="H439" s="147">
        <v>13</v>
      </c>
      <c r="I439" s="148">
        <v>5</v>
      </c>
      <c r="J439" s="149"/>
      <c r="K439" s="148">
        <v>0</v>
      </c>
      <c r="L439" s="149"/>
      <c r="M439" s="150"/>
      <c r="N439" s="151" t="s">
        <v>45</v>
      </c>
      <c r="O439" s="152"/>
      <c r="P439" s="152"/>
      <c r="Q439" s="153"/>
      <c r="R439" s="152"/>
      <c r="S439" s="152"/>
      <c r="T439" s="154"/>
      <c r="U439" s="69"/>
      <c r="AA439" s="155">
        <v>0</v>
      </c>
      <c r="AB439" s="156"/>
      <c r="AC439" s="155">
        <v>0</v>
      </c>
      <c r="AD439" s="156"/>
      <c r="AN439" s="147">
        <v>0</v>
      </c>
      <c r="AO439" s="148">
        <v>0</v>
      </c>
      <c r="AP439" s="149"/>
      <c r="AQ439" s="148">
        <v>0</v>
      </c>
      <c r="AR439" s="149"/>
    </row>
    <row r="440" spans="1:44" ht="41.25" customHeight="1" thickTop="1" thickBot="1">
      <c r="A440" s="157" t="s">
        <v>117</v>
      </c>
      <c r="B440" s="158"/>
      <c r="C440" s="158"/>
      <c r="D440" s="158"/>
      <c r="E440" s="159"/>
      <c r="F440" s="160"/>
      <c r="G440" s="160"/>
      <c r="H440" s="160"/>
      <c r="I440" s="160"/>
      <c r="J440" s="160"/>
      <c r="K440" s="161"/>
      <c r="L440" s="161"/>
      <c r="M440" s="161"/>
      <c r="N440" s="161"/>
      <c r="O440" s="161"/>
      <c r="P440" s="161"/>
      <c r="Q440" s="162" t="s">
        <v>118</v>
      </c>
      <c r="R440" s="158"/>
      <c r="S440" s="158"/>
      <c r="T440" s="160"/>
      <c r="U440" s="163"/>
      <c r="AA440" s="164"/>
      <c r="AB440" s="164"/>
      <c r="AC440" s="165"/>
      <c r="AD440" s="165"/>
      <c r="AN440" s="160"/>
      <c r="AO440" s="160"/>
      <c r="AP440" s="160"/>
      <c r="AQ440" s="161"/>
      <c r="AR440" s="161"/>
    </row>
    <row r="441" spans="1:44" ht="39.75" customHeight="1" thickTop="1" thickBot="1">
      <c r="A441" s="1" t="s">
        <v>0</v>
      </c>
      <c r="B441" s="2"/>
      <c r="C441" s="2"/>
      <c r="D441" s="2"/>
      <c r="E441" s="2"/>
      <c r="F441" s="2"/>
      <c r="G441" s="2"/>
      <c r="H441" s="2"/>
      <c r="I441" s="3"/>
      <c r="J441" s="3"/>
      <c r="K441" s="3"/>
      <c r="L441" s="3"/>
      <c r="M441" s="4" t="s">
        <v>1</v>
      </c>
      <c r="N441" s="4"/>
      <c r="O441" s="4"/>
      <c r="P441" s="4"/>
      <c r="Q441" s="5"/>
      <c r="R441" s="4"/>
      <c r="S441" s="4"/>
      <c r="T441" s="6" t="s">
        <v>2</v>
      </c>
      <c r="U441" s="7"/>
      <c r="AA441" s="3"/>
      <c r="AB441" s="3"/>
      <c r="AC441" s="3"/>
      <c r="AD441" s="3"/>
      <c r="AN441" s="2"/>
      <c r="AO441" s="3"/>
      <c r="AP441" s="3"/>
      <c r="AQ441" s="3"/>
      <c r="AR441" s="3"/>
    </row>
    <row r="442" spans="1:44" ht="27" customHeight="1">
      <c r="A442" s="9" t="s">
        <v>3</v>
      </c>
      <c r="B442" s="10"/>
      <c r="C442" s="11"/>
      <c r="D442" s="12">
        <v>0.45833333333333331</v>
      </c>
      <c r="E442" s="13" t="s">
        <v>4</v>
      </c>
      <c r="F442" s="14"/>
      <c r="G442" s="14"/>
      <c r="H442" s="14"/>
      <c r="I442" s="14"/>
      <c r="J442" s="14"/>
      <c r="K442" s="14"/>
      <c r="L442" s="14"/>
      <c r="M442" s="15" t="s">
        <v>5</v>
      </c>
      <c r="N442" s="220" t="str">
        <f ca="1">OFFSET(name!$B$1,MATCH(C444,Lab_NO,0),0)</f>
        <v>MOHAMED HAMZA EL FAYTORY</v>
      </c>
      <c r="O442" s="220"/>
      <c r="P442" s="220"/>
      <c r="Q442" s="220"/>
      <c r="R442" s="220"/>
      <c r="S442" s="16" t="s">
        <v>7</v>
      </c>
      <c r="T442" s="17"/>
      <c r="AA442" s="14"/>
      <c r="AB442" s="14"/>
      <c r="AC442" s="14"/>
      <c r="AD442" s="14"/>
      <c r="AN442" s="14"/>
      <c r="AO442" s="14"/>
      <c r="AP442" s="14"/>
      <c r="AQ442" s="14"/>
      <c r="AR442" s="14"/>
    </row>
    <row r="443" spans="1:44" ht="33" customHeight="1">
      <c r="A443" s="19" t="s">
        <v>9</v>
      </c>
      <c r="B443" s="20"/>
      <c r="C443" s="20"/>
      <c r="D443" s="20"/>
      <c r="E443" s="20"/>
      <c r="F443" s="20"/>
      <c r="G443" s="21"/>
      <c r="H443" s="22"/>
      <c r="I443" s="22"/>
      <c r="J443" s="22"/>
      <c r="K443" s="22"/>
      <c r="L443" s="23" t="s">
        <v>10</v>
      </c>
      <c r="M443" s="15" t="s">
        <v>11</v>
      </c>
      <c r="N443" s="24" t="str">
        <f ca="1">OFFSET(name!$B$1,MATCH(C444,Lab_NO,0),2)</f>
        <v>MEDI.</v>
      </c>
      <c r="O443" s="24"/>
      <c r="P443" s="24"/>
      <c r="Q443" s="24"/>
      <c r="R443" s="24"/>
      <c r="S443" s="16" t="s">
        <v>13</v>
      </c>
      <c r="T443" s="17"/>
      <c r="U443" s="25"/>
      <c r="V443" s="26"/>
      <c r="W443" s="26"/>
      <c r="X443" s="25"/>
      <c r="Y443" s="25"/>
      <c r="AA443" s="22"/>
      <c r="AB443" s="22"/>
      <c r="AC443" s="22"/>
      <c r="AD443" s="27" t="s">
        <v>14</v>
      </c>
      <c r="AN443" s="22"/>
      <c r="AO443" s="22"/>
      <c r="AP443" s="22"/>
      <c r="AQ443" s="22"/>
      <c r="AR443" s="23" t="s">
        <v>10</v>
      </c>
    </row>
    <row r="444" spans="1:44" ht="30" customHeight="1" thickBot="1">
      <c r="A444" s="28" t="s">
        <v>16</v>
      </c>
      <c r="B444" s="29"/>
      <c r="C444" s="30">
        <f>INDEX(Lab_NO,INT(ROW()/40)+1)</f>
        <v>1064</v>
      </c>
      <c r="D444" s="30"/>
      <c r="E444" s="31"/>
      <c r="F444" s="32" t="s">
        <v>18</v>
      </c>
      <c r="G444" s="33"/>
      <c r="H444" s="34"/>
      <c r="I444" s="34"/>
      <c r="J444" s="34"/>
      <c r="K444" s="34"/>
      <c r="L444" s="34"/>
      <c r="M444" s="35" t="s">
        <v>19</v>
      </c>
      <c r="N444" s="219" t="s">
        <v>20</v>
      </c>
      <c r="O444" s="219"/>
      <c r="P444" s="219"/>
      <c r="Q444" s="219"/>
      <c r="R444" s="219"/>
      <c r="S444" s="36" t="s">
        <v>21</v>
      </c>
      <c r="T444" s="37"/>
      <c r="U444" s="38"/>
      <c r="V444" s="38"/>
      <c r="X444" s="25"/>
      <c r="AA444" s="39"/>
      <c r="AB444" s="39"/>
      <c r="AC444" s="39"/>
      <c r="AD444" s="39"/>
      <c r="AN444" s="34"/>
      <c r="AO444" s="34"/>
      <c r="AP444" s="34"/>
      <c r="AQ444" s="34"/>
      <c r="AR444" s="34"/>
    </row>
    <row r="445" spans="1:44" ht="21.75" customHeight="1" thickTop="1">
      <c r="A445" s="40" t="s">
        <v>23</v>
      </c>
      <c r="B445" s="41" t="s">
        <v>24</v>
      </c>
      <c r="C445" s="42" t="s">
        <v>25</v>
      </c>
      <c r="D445" s="43"/>
      <c r="E445" s="44"/>
      <c r="F445" s="45" t="s">
        <v>26</v>
      </c>
      <c r="G445" s="42"/>
      <c r="H445" s="43" t="s">
        <v>27</v>
      </c>
      <c r="I445" s="44"/>
      <c r="J445" s="44"/>
      <c r="K445" s="44"/>
      <c r="L445" s="46" t="s">
        <v>28</v>
      </c>
      <c r="M445" s="47"/>
      <c r="N445" s="48" t="s">
        <v>29</v>
      </c>
      <c r="O445" s="49"/>
      <c r="P445" s="49"/>
      <c r="Q445" s="49"/>
      <c r="R445" s="49"/>
      <c r="S445" s="49"/>
      <c r="T445" s="50"/>
      <c r="AA445" s="44"/>
      <c r="AB445" s="44"/>
      <c r="AC445" s="44"/>
      <c r="AD445" s="46" t="s">
        <v>28</v>
      </c>
      <c r="AN445" s="43" t="s">
        <v>27</v>
      </c>
      <c r="AO445" s="44"/>
      <c r="AP445" s="44"/>
      <c r="AQ445" s="44"/>
      <c r="AR445" s="46" t="s">
        <v>28</v>
      </c>
    </row>
    <row r="446" spans="1:44" ht="18.75" customHeight="1">
      <c r="A446" s="51" t="s">
        <v>31</v>
      </c>
      <c r="B446" s="52" t="s">
        <v>32</v>
      </c>
      <c r="C446" s="53">
        <v>1</v>
      </c>
      <c r="D446" s="53">
        <v>1.25</v>
      </c>
      <c r="E446" s="53">
        <v>1.7</v>
      </c>
      <c r="F446" s="53">
        <v>2</v>
      </c>
      <c r="G446" s="54" t="s">
        <v>33</v>
      </c>
      <c r="H446" s="54" t="s">
        <v>34</v>
      </c>
      <c r="I446" s="55" t="s">
        <v>35</v>
      </c>
      <c r="J446" s="56"/>
      <c r="K446" s="55" t="s">
        <v>36</v>
      </c>
      <c r="L446" s="56"/>
      <c r="M446" s="54" t="s">
        <v>37</v>
      </c>
      <c r="N446" s="57"/>
      <c r="O446" s="58"/>
      <c r="P446" s="58"/>
      <c r="Q446" s="58"/>
      <c r="R446" s="58"/>
      <c r="S446" s="58"/>
      <c r="T446" s="59"/>
      <c r="AA446" s="55" t="s">
        <v>35</v>
      </c>
      <c r="AB446" s="56"/>
      <c r="AC446" s="55" t="s">
        <v>36</v>
      </c>
      <c r="AD446" s="56"/>
      <c r="AN446" s="54" t="s">
        <v>34</v>
      </c>
      <c r="AO446" s="55" t="s">
        <v>35</v>
      </c>
      <c r="AP446" s="56"/>
      <c r="AQ446" s="55" t="s">
        <v>36</v>
      </c>
      <c r="AR446" s="56"/>
    </row>
    <row r="447" spans="1:44" ht="18.75" customHeight="1" thickBot="1">
      <c r="A447" s="60"/>
      <c r="B447" s="61"/>
      <c r="C447" s="62"/>
      <c r="D447" s="62"/>
      <c r="E447" s="62"/>
      <c r="F447" s="62"/>
      <c r="G447" s="63" t="s">
        <v>39</v>
      </c>
      <c r="H447" s="63" t="s">
        <v>40</v>
      </c>
      <c r="I447" s="64" t="s">
        <v>41</v>
      </c>
      <c r="J447" s="65"/>
      <c r="K447" s="64" t="s">
        <v>42</v>
      </c>
      <c r="L447" s="65"/>
      <c r="M447" s="63" t="s">
        <v>43</v>
      </c>
      <c r="N447" s="66"/>
      <c r="O447" s="67"/>
      <c r="P447" s="67"/>
      <c r="Q447" s="67"/>
      <c r="R447" s="67"/>
      <c r="S447" s="67"/>
      <c r="T447" s="68"/>
      <c r="U447" s="69"/>
      <c r="AA447" s="64" t="s">
        <v>41</v>
      </c>
      <c r="AB447" s="65"/>
      <c r="AC447" s="64" t="s">
        <v>42</v>
      </c>
      <c r="AD447" s="65"/>
      <c r="AN447" s="63" t="s">
        <v>40</v>
      </c>
      <c r="AO447" s="64" t="s">
        <v>41</v>
      </c>
      <c r="AP447" s="65"/>
      <c r="AQ447" s="64" t="s">
        <v>42</v>
      </c>
      <c r="AR447" s="65"/>
    </row>
    <row r="448" spans="1:44" ht="18.75" customHeight="1" thickTop="1">
      <c r="A448" s="70">
        <v>1</v>
      </c>
      <c r="B448" s="71" t="s">
        <v>49</v>
      </c>
      <c r="C448" s="72"/>
      <c r="D448" s="73"/>
      <c r="E448" s="74">
        <v>4.1666666666666664E-2</v>
      </c>
      <c r="F448" s="75"/>
      <c r="G448" s="76" t="s">
        <v>46</v>
      </c>
      <c r="H448" s="77" t="s">
        <v>46</v>
      </c>
      <c r="I448" s="76" t="s">
        <v>47</v>
      </c>
      <c r="J448" s="76" t="s">
        <v>47</v>
      </c>
      <c r="K448" s="78" t="s">
        <v>47</v>
      </c>
      <c r="L448" s="78" t="s">
        <v>47</v>
      </c>
      <c r="M448" s="79"/>
      <c r="N448" s="80" t="s">
        <v>48</v>
      </c>
      <c r="O448" s="81"/>
      <c r="P448" s="82"/>
      <c r="Q448" s="83" t="s">
        <v>49</v>
      </c>
      <c r="R448" s="84" t="s">
        <v>50</v>
      </c>
      <c r="S448" s="85"/>
      <c r="T448" s="86"/>
      <c r="U448" s="69"/>
      <c r="AA448" s="76" t="s">
        <v>47</v>
      </c>
      <c r="AB448" s="76" t="s">
        <v>47</v>
      </c>
      <c r="AC448" s="78" t="s">
        <v>47</v>
      </c>
      <c r="AD448" s="78" t="s">
        <v>47</v>
      </c>
      <c r="AN448" s="77" t="s">
        <v>47</v>
      </c>
      <c r="AO448" s="76" t="s">
        <v>47</v>
      </c>
      <c r="AP448" s="76" t="s">
        <v>47</v>
      </c>
      <c r="AQ448" s="78" t="s">
        <v>47</v>
      </c>
      <c r="AR448" s="78" t="s">
        <v>47</v>
      </c>
    </row>
    <row r="449" spans="1:44" ht="18.95" customHeight="1">
      <c r="A449" s="70">
        <v>2</v>
      </c>
      <c r="B449" s="87" t="s">
        <v>49</v>
      </c>
      <c r="C449" s="88"/>
      <c r="D449" s="89"/>
      <c r="E449" s="90">
        <v>4.1666666666666664E-2</v>
      </c>
      <c r="F449" s="91"/>
      <c r="G449" s="76" t="s">
        <v>46</v>
      </c>
      <c r="H449" s="77" t="s">
        <v>46</v>
      </c>
      <c r="I449" s="76" t="s">
        <v>47</v>
      </c>
      <c r="J449" s="76" t="s">
        <v>47</v>
      </c>
      <c r="K449" s="78" t="s">
        <v>47</v>
      </c>
      <c r="L449" s="78" t="s">
        <v>47</v>
      </c>
      <c r="M449" s="92"/>
      <c r="N449" s="93" t="s">
        <v>52</v>
      </c>
      <c r="O449" s="94"/>
      <c r="P449" s="95"/>
      <c r="Q449" s="96" t="s">
        <v>53</v>
      </c>
      <c r="R449" s="84" t="s">
        <v>54</v>
      </c>
      <c r="S449" s="85"/>
      <c r="T449" s="86"/>
      <c r="U449" s="69"/>
      <c r="AA449" s="76" t="s">
        <v>47</v>
      </c>
      <c r="AB449" s="76" t="s">
        <v>47</v>
      </c>
      <c r="AC449" s="78" t="s">
        <v>47</v>
      </c>
      <c r="AD449" s="78" t="s">
        <v>47</v>
      </c>
      <c r="AN449" s="77" t="s">
        <v>47</v>
      </c>
      <c r="AO449" s="76" t="s">
        <v>47</v>
      </c>
      <c r="AP449" s="76" t="s">
        <v>47</v>
      </c>
      <c r="AQ449" s="78" t="s">
        <v>47</v>
      </c>
      <c r="AR449" s="78" t="s">
        <v>47</v>
      </c>
    </row>
    <row r="450" spans="1:44" ht="18.95" customHeight="1">
      <c r="A450" s="70">
        <v>3</v>
      </c>
      <c r="B450" s="87" t="s">
        <v>49</v>
      </c>
      <c r="C450" s="88"/>
      <c r="D450" s="89"/>
      <c r="E450" s="90">
        <v>4.1666666666666664E-2</v>
      </c>
      <c r="F450" s="91"/>
      <c r="G450" s="76" t="s">
        <v>46</v>
      </c>
      <c r="H450" s="77" t="s">
        <v>46</v>
      </c>
      <c r="I450" s="76" t="s">
        <v>47</v>
      </c>
      <c r="J450" s="76" t="s">
        <v>47</v>
      </c>
      <c r="K450" s="78" t="s">
        <v>47</v>
      </c>
      <c r="L450" s="78" t="s">
        <v>47</v>
      </c>
      <c r="M450" s="92"/>
      <c r="N450" s="93" t="s">
        <v>56</v>
      </c>
      <c r="O450" s="94"/>
      <c r="P450" s="95"/>
      <c r="Q450" s="96" t="s">
        <v>57</v>
      </c>
      <c r="R450" s="84" t="s">
        <v>58</v>
      </c>
      <c r="S450" s="85"/>
      <c r="T450" s="86"/>
      <c r="U450" s="69"/>
      <c r="AA450" s="76" t="s">
        <v>47</v>
      </c>
      <c r="AB450" s="76" t="s">
        <v>47</v>
      </c>
      <c r="AC450" s="78" t="s">
        <v>47</v>
      </c>
      <c r="AD450" s="78" t="s">
        <v>47</v>
      </c>
      <c r="AN450" s="77" t="s">
        <v>47</v>
      </c>
      <c r="AO450" s="76" t="s">
        <v>47</v>
      </c>
      <c r="AP450" s="76" t="s">
        <v>47</v>
      </c>
      <c r="AQ450" s="78" t="s">
        <v>47</v>
      </c>
      <c r="AR450" s="78" t="s">
        <v>47</v>
      </c>
    </row>
    <row r="451" spans="1:44" ht="18.95" customHeight="1">
      <c r="A451" s="70">
        <v>4</v>
      </c>
      <c r="B451" s="87" t="s">
        <v>49</v>
      </c>
      <c r="C451" s="88"/>
      <c r="D451" s="89"/>
      <c r="E451" s="90">
        <v>4.1666666666666664E-2</v>
      </c>
      <c r="F451" s="91"/>
      <c r="G451" s="76" t="s">
        <v>46</v>
      </c>
      <c r="H451" s="77" t="s">
        <v>46</v>
      </c>
      <c r="I451" s="76" t="s">
        <v>47</v>
      </c>
      <c r="J451" s="76" t="s">
        <v>47</v>
      </c>
      <c r="K451" s="78" t="s">
        <v>47</v>
      </c>
      <c r="L451" s="78" t="s">
        <v>47</v>
      </c>
      <c r="M451" s="92"/>
      <c r="N451" s="93" t="s">
        <v>60</v>
      </c>
      <c r="O451" s="94"/>
      <c r="P451" s="95"/>
      <c r="Q451" s="96" t="s">
        <v>61</v>
      </c>
      <c r="R451" s="84" t="s">
        <v>62</v>
      </c>
      <c r="S451" s="85"/>
      <c r="T451" s="86"/>
      <c r="U451" s="69"/>
      <c r="AA451" s="76" t="s">
        <v>47</v>
      </c>
      <c r="AB451" s="76" t="s">
        <v>47</v>
      </c>
      <c r="AC451" s="78" t="s">
        <v>47</v>
      </c>
      <c r="AD451" s="78" t="s">
        <v>47</v>
      </c>
      <c r="AN451" s="77" t="s">
        <v>47</v>
      </c>
      <c r="AO451" s="76" t="s">
        <v>47</v>
      </c>
      <c r="AP451" s="76" t="s">
        <v>47</v>
      </c>
      <c r="AQ451" s="78" t="s">
        <v>47</v>
      </c>
      <c r="AR451" s="78" t="s">
        <v>47</v>
      </c>
    </row>
    <row r="452" spans="1:44" ht="18.95" customHeight="1">
      <c r="A452" s="70">
        <v>5</v>
      </c>
      <c r="B452" s="87" t="s">
        <v>49</v>
      </c>
      <c r="C452" s="88"/>
      <c r="D452" s="89"/>
      <c r="E452" s="90"/>
      <c r="F452" s="91"/>
      <c r="G452" s="76" t="s">
        <v>46</v>
      </c>
      <c r="H452" s="77" t="s">
        <v>47</v>
      </c>
      <c r="I452" s="76" t="s">
        <v>46</v>
      </c>
      <c r="J452" s="76" t="s">
        <v>47</v>
      </c>
      <c r="K452" s="78" t="s">
        <v>47</v>
      </c>
      <c r="L452" s="78" t="s">
        <v>47</v>
      </c>
      <c r="M452" s="92"/>
      <c r="N452" s="97" t="s">
        <v>64</v>
      </c>
      <c r="O452" s="98"/>
      <c r="P452" s="99"/>
      <c r="Q452" s="100" t="s">
        <v>45</v>
      </c>
      <c r="R452" s="101" t="s">
        <v>65</v>
      </c>
      <c r="S452" s="102"/>
      <c r="T452" s="103"/>
      <c r="U452" s="69"/>
      <c r="AA452" s="76" t="s">
        <v>47</v>
      </c>
      <c r="AB452" s="76" t="s">
        <v>47</v>
      </c>
      <c r="AC452" s="78" t="s">
        <v>47</v>
      </c>
      <c r="AD452" s="78" t="s">
        <v>47</v>
      </c>
      <c r="AN452" s="77" t="s">
        <v>47</v>
      </c>
      <c r="AO452" s="76" t="s">
        <v>47</v>
      </c>
      <c r="AP452" s="76" t="s">
        <v>47</v>
      </c>
      <c r="AQ452" s="78" t="s">
        <v>47</v>
      </c>
      <c r="AR452" s="78" t="s">
        <v>47</v>
      </c>
    </row>
    <row r="453" spans="1:44" ht="18.95" customHeight="1">
      <c r="A453" s="70">
        <v>6</v>
      </c>
      <c r="B453" s="87" t="s">
        <v>68</v>
      </c>
      <c r="C453" s="88"/>
      <c r="D453" s="89"/>
      <c r="E453" s="90"/>
      <c r="F453" s="91"/>
      <c r="G453" s="76" t="s">
        <v>46</v>
      </c>
      <c r="H453" s="77" t="s">
        <v>47</v>
      </c>
      <c r="I453" s="76" t="s">
        <v>47</v>
      </c>
      <c r="J453" s="76" t="s">
        <v>47</v>
      </c>
      <c r="K453" s="78" t="s">
        <v>47</v>
      </c>
      <c r="L453" s="78" t="s">
        <v>47</v>
      </c>
      <c r="M453" s="92"/>
      <c r="N453" s="97" t="s">
        <v>67</v>
      </c>
      <c r="O453" s="98"/>
      <c r="P453" s="99"/>
      <c r="Q453" s="100" t="s">
        <v>68</v>
      </c>
      <c r="R453" s="101" t="s">
        <v>69</v>
      </c>
      <c r="S453" s="102"/>
      <c r="T453" s="103"/>
      <c r="U453" s="69"/>
      <c r="AA453" s="76" t="s">
        <v>47</v>
      </c>
      <c r="AB453" s="76" t="s">
        <v>47</v>
      </c>
      <c r="AC453" s="78" t="s">
        <v>47</v>
      </c>
      <c r="AD453" s="78" t="s">
        <v>47</v>
      </c>
      <c r="AN453" s="77" t="s">
        <v>47</v>
      </c>
      <c r="AO453" s="76" t="s">
        <v>47</v>
      </c>
      <c r="AP453" s="76" t="s">
        <v>47</v>
      </c>
      <c r="AQ453" s="78" t="s">
        <v>47</v>
      </c>
      <c r="AR453" s="78" t="s">
        <v>47</v>
      </c>
    </row>
    <row r="454" spans="1:44" ht="18.95" customHeight="1">
      <c r="A454" s="70">
        <v>7</v>
      </c>
      <c r="B454" s="87" t="s">
        <v>68</v>
      </c>
      <c r="C454" s="88"/>
      <c r="D454" s="89"/>
      <c r="E454" s="90"/>
      <c r="F454" s="91"/>
      <c r="G454" s="76" t="s">
        <v>46</v>
      </c>
      <c r="H454" s="77" t="s">
        <v>47</v>
      </c>
      <c r="I454" s="76" t="s">
        <v>47</v>
      </c>
      <c r="J454" s="76" t="s">
        <v>47</v>
      </c>
      <c r="K454" s="78" t="s">
        <v>47</v>
      </c>
      <c r="L454" s="78" t="s">
        <v>47</v>
      </c>
      <c r="M454" s="92"/>
      <c r="N454" s="93" t="s">
        <v>71</v>
      </c>
      <c r="O454" s="94"/>
      <c r="P454" s="95"/>
      <c r="Q454" s="96" t="s">
        <v>72</v>
      </c>
      <c r="R454" s="84" t="s">
        <v>73</v>
      </c>
      <c r="S454" s="85"/>
      <c r="T454" s="86"/>
      <c r="U454" s="69"/>
      <c r="AA454" s="76" t="s">
        <v>47</v>
      </c>
      <c r="AB454" s="76" t="s">
        <v>47</v>
      </c>
      <c r="AC454" s="78" t="s">
        <v>47</v>
      </c>
      <c r="AD454" s="78" t="s">
        <v>47</v>
      </c>
      <c r="AN454" s="77" t="s">
        <v>47</v>
      </c>
      <c r="AO454" s="76" t="s">
        <v>47</v>
      </c>
      <c r="AP454" s="76" t="s">
        <v>47</v>
      </c>
      <c r="AQ454" s="78" t="s">
        <v>47</v>
      </c>
      <c r="AR454" s="78" t="s">
        <v>47</v>
      </c>
    </row>
    <row r="455" spans="1:44" ht="18.95" customHeight="1">
      <c r="A455" s="70">
        <v>8</v>
      </c>
      <c r="B455" s="87" t="s">
        <v>68</v>
      </c>
      <c r="C455" s="88"/>
      <c r="D455" s="89"/>
      <c r="E455" s="90"/>
      <c r="F455" s="91"/>
      <c r="G455" s="76" t="s">
        <v>46</v>
      </c>
      <c r="H455" s="77" t="s">
        <v>47</v>
      </c>
      <c r="I455" s="76" t="s">
        <v>47</v>
      </c>
      <c r="J455" s="76" t="s">
        <v>47</v>
      </c>
      <c r="K455" s="78" t="s">
        <v>47</v>
      </c>
      <c r="L455" s="78" t="s">
        <v>47</v>
      </c>
      <c r="M455" s="92"/>
      <c r="N455" s="93" t="s">
        <v>74</v>
      </c>
      <c r="O455" s="94"/>
      <c r="P455" s="95"/>
      <c r="Q455" s="96" t="s">
        <v>75</v>
      </c>
      <c r="R455" s="84" t="s">
        <v>76</v>
      </c>
      <c r="S455" s="85"/>
      <c r="T455" s="86"/>
      <c r="U455" s="69"/>
      <c r="AA455" s="76" t="s">
        <v>47</v>
      </c>
      <c r="AB455" s="76" t="s">
        <v>47</v>
      </c>
      <c r="AC455" s="78" t="s">
        <v>47</v>
      </c>
      <c r="AD455" s="78" t="s">
        <v>47</v>
      </c>
      <c r="AN455" s="77" t="s">
        <v>47</v>
      </c>
      <c r="AO455" s="76" t="s">
        <v>47</v>
      </c>
      <c r="AP455" s="76" t="s">
        <v>47</v>
      </c>
      <c r="AQ455" s="78" t="s">
        <v>47</v>
      </c>
      <c r="AR455" s="78" t="s">
        <v>47</v>
      </c>
    </row>
    <row r="456" spans="1:44" ht="18.95" customHeight="1">
      <c r="A456" s="70">
        <v>9</v>
      </c>
      <c r="B456" s="87" t="s">
        <v>68</v>
      </c>
      <c r="C456" s="88"/>
      <c r="D456" s="89"/>
      <c r="E456" s="90"/>
      <c r="F456" s="91"/>
      <c r="G456" s="76" t="s">
        <v>46</v>
      </c>
      <c r="H456" s="77" t="s">
        <v>47</v>
      </c>
      <c r="I456" s="76" t="s">
        <v>47</v>
      </c>
      <c r="J456" s="76" t="s">
        <v>47</v>
      </c>
      <c r="K456" s="78" t="s">
        <v>47</v>
      </c>
      <c r="L456" s="78" t="s">
        <v>47</v>
      </c>
      <c r="M456" s="92"/>
      <c r="N456" s="93" t="s">
        <v>77</v>
      </c>
      <c r="O456" s="94"/>
      <c r="P456" s="95"/>
      <c r="Q456" s="96" t="s">
        <v>78</v>
      </c>
      <c r="R456" s="84" t="s">
        <v>79</v>
      </c>
      <c r="S456" s="85"/>
      <c r="T456" s="86"/>
      <c r="U456" s="69"/>
      <c r="AA456" s="76" t="s">
        <v>47</v>
      </c>
      <c r="AB456" s="76" t="s">
        <v>47</v>
      </c>
      <c r="AC456" s="78" t="s">
        <v>47</v>
      </c>
      <c r="AD456" s="78" t="s">
        <v>47</v>
      </c>
      <c r="AN456" s="77" t="s">
        <v>47</v>
      </c>
      <c r="AO456" s="76" t="s">
        <v>47</v>
      </c>
      <c r="AP456" s="76" t="s">
        <v>47</v>
      </c>
      <c r="AQ456" s="78" t="s">
        <v>47</v>
      </c>
      <c r="AR456" s="78" t="s">
        <v>47</v>
      </c>
    </row>
    <row r="457" spans="1:44" ht="18.95" customHeight="1">
      <c r="A457" s="70">
        <v>10</v>
      </c>
      <c r="B457" s="87" t="s">
        <v>68</v>
      </c>
      <c r="C457" s="88"/>
      <c r="D457" s="89"/>
      <c r="E457" s="90"/>
      <c r="F457" s="91"/>
      <c r="G457" s="76" t="s">
        <v>46</v>
      </c>
      <c r="H457" s="77" t="s">
        <v>47</v>
      </c>
      <c r="I457" s="76" t="s">
        <v>47</v>
      </c>
      <c r="J457" s="76" t="s">
        <v>47</v>
      </c>
      <c r="K457" s="78" t="s">
        <v>47</v>
      </c>
      <c r="L457" s="78" t="s">
        <v>47</v>
      </c>
      <c r="M457" s="92"/>
      <c r="N457" s="93" t="s">
        <v>80</v>
      </c>
      <c r="O457" s="94"/>
      <c r="P457" s="95"/>
      <c r="Q457" s="96" t="s">
        <v>81</v>
      </c>
      <c r="R457" s="84" t="s">
        <v>82</v>
      </c>
      <c r="S457" s="85"/>
      <c r="T457" s="86"/>
      <c r="U457" s="69"/>
      <c r="AA457" s="76" t="s">
        <v>47</v>
      </c>
      <c r="AB457" s="76" t="s">
        <v>47</v>
      </c>
      <c r="AC457" s="78" t="s">
        <v>47</v>
      </c>
      <c r="AD457" s="78" t="s">
        <v>47</v>
      </c>
      <c r="AN457" s="77" t="s">
        <v>47</v>
      </c>
      <c r="AO457" s="76" t="s">
        <v>47</v>
      </c>
      <c r="AP457" s="76" t="s">
        <v>47</v>
      </c>
      <c r="AQ457" s="78" t="s">
        <v>47</v>
      </c>
      <c r="AR457" s="78" t="s">
        <v>47</v>
      </c>
    </row>
    <row r="458" spans="1:44" ht="18.95" customHeight="1">
      <c r="A458" s="70">
        <v>11</v>
      </c>
      <c r="B458" s="87" t="s">
        <v>68</v>
      </c>
      <c r="C458" s="88"/>
      <c r="D458" s="89"/>
      <c r="E458" s="90"/>
      <c r="F458" s="91"/>
      <c r="G458" s="76" t="s">
        <v>46</v>
      </c>
      <c r="H458" s="77" t="s">
        <v>47</v>
      </c>
      <c r="I458" s="76" t="s">
        <v>47</v>
      </c>
      <c r="J458" s="76" t="s">
        <v>47</v>
      </c>
      <c r="K458" s="78" t="s">
        <v>47</v>
      </c>
      <c r="L458" s="78" t="s">
        <v>47</v>
      </c>
      <c r="M458" s="92"/>
      <c r="N458" s="93" t="s">
        <v>83</v>
      </c>
      <c r="O458" s="94"/>
      <c r="P458" s="95"/>
      <c r="Q458" s="96" t="s">
        <v>84</v>
      </c>
      <c r="R458" s="84" t="s">
        <v>85</v>
      </c>
      <c r="S458" s="85"/>
      <c r="T458" s="86"/>
      <c r="U458" s="69"/>
      <c r="AA458" s="76" t="s">
        <v>47</v>
      </c>
      <c r="AB458" s="76" t="s">
        <v>47</v>
      </c>
      <c r="AC458" s="78" t="s">
        <v>47</v>
      </c>
      <c r="AD458" s="78" t="s">
        <v>47</v>
      </c>
      <c r="AN458" s="77" t="s">
        <v>47</v>
      </c>
      <c r="AO458" s="76" t="s">
        <v>47</v>
      </c>
      <c r="AP458" s="76" t="s">
        <v>47</v>
      </c>
      <c r="AQ458" s="78" t="s">
        <v>47</v>
      </c>
      <c r="AR458" s="78" t="s">
        <v>47</v>
      </c>
    </row>
    <row r="459" spans="1:44" ht="18.95" customHeight="1">
      <c r="A459" s="70">
        <v>12</v>
      </c>
      <c r="B459" s="87" t="s">
        <v>68</v>
      </c>
      <c r="C459" s="88"/>
      <c r="D459" s="89"/>
      <c r="E459" s="90"/>
      <c r="F459" s="91"/>
      <c r="G459" s="76" t="s">
        <v>46</v>
      </c>
      <c r="H459" s="77" t="s">
        <v>47</v>
      </c>
      <c r="I459" s="76" t="s">
        <v>47</v>
      </c>
      <c r="J459" s="76" t="s">
        <v>46</v>
      </c>
      <c r="K459" s="78" t="s">
        <v>47</v>
      </c>
      <c r="L459" s="78" t="s">
        <v>47</v>
      </c>
      <c r="M459" s="92"/>
      <c r="N459" s="93" t="s">
        <v>86</v>
      </c>
      <c r="O459" s="94"/>
      <c r="P459" s="95"/>
      <c r="Q459" s="96" t="s">
        <v>87</v>
      </c>
      <c r="R459" s="84" t="s">
        <v>88</v>
      </c>
      <c r="S459" s="85"/>
      <c r="T459" s="86"/>
      <c r="U459" s="69"/>
      <c r="AA459" s="76" t="s">
        <v>47</v>
      </c>
      <c r="AB459" s="76" t="s">
        <v>47</v>
      </c>
      <c r="AC459" s="78" t="s">
        <v>47</v>
      </c>
      <c r="AD459" s="78" t="s">
        <v>47</v>
      </c>
      <c r="AN459" s="77" t="s">
        <v>47</v>
      </c>
      <c r="AO459" s="76" t="s">
        <v>47</v>
      </c>
      <c r="AP459" s="76" t="s">
        <v>47</v>
      </c>
      <c r="AQ459" s="78" t="s">
        <v>47</v>
      </c>
      <c r="AR459" s="78" t="s">
        <v>47</v>
      </c>
    </row>
    <row r="460" spans="1:44" ht="18.95" customHeight="1">
      <c r="A460" s="70">
        <v>13</v>
      </c>
      <c r="B460" s="87" t="s">
        <v>49</v>
      </c>
      <c r="C460" s="88"/>
      <c r="D460" s="89"/>
      <c r="E460" s="90">
        <v>4.1666666666666664E-2</v>
      </c>
      <c r="F460" s="91"/>
      <c r="G460" s="76" t="s">
        <v>46</v>
      </c>
      <c r="H460" s="77" t="s">
        <v>46</v>
      </c>
      <c r="I460" s="76" t="s">
        <v>47</v>
      </c>
      <c r="J460" s="76" t="s">
        <v>47</v>
      </c>
      <c r="K460" s="78" t="s">
        <v>47</v>
      </c>
      <c r="L460" s="78" t="s">
        <v>47</v>
      </c>
      <c r="M460" s="92"/>
      <c r="N460" s="93" t="s">
        <v>89</v>
      </c>
      <c r="O460" s="94"/>
      <c r="P460" s="95"/>
      <c r="Q460" s="96" t="s">
        <v>4</v>
      </c>
      <c r="R460" s="84" t="s">
        <v>90</v>
      </c>
      <c r="S460" s="85"/>
      <c r="T460" s="86"/>
      <c r="U460" s="69"/>
      <c r="AA460" s="76" t="s">
        <v>47</v>
      </c>
      <c r="AB460" s="76" t="s">
        <v>47</v>
      </c>
      <c r="AC460" s="78" t="s">
        <v>47</v>
      </c>
      <c r="AD460" s="78" t="s">
        <v>47</v>
      </c>
      <c r="AN460" s="77" t="s">
        <v>47</v>
      </c>
      <c r="AO460" s="76" t="s">
        <v>47</v>
      </c>
      <c r="AP460" s="76" t="s">
        <v>47</v>
      </c>
      <c r="AQ460" s="78" t="s">
        <v>47</v>
      </c>
      <c r="AR460" s="78" t="s">
        <v>47</v>
      </c>
    </row>
    <row r="461" spans="1:44" ht="18.95" customHeight="1">
      <c r="A461" s="70">
        <v>14</v>
      </c>
      <c r="B461" s="87" t="s">
        <v>49</v>
      </c>
      <c r="C461" s="88"/>
      <c r="D461" s="89"/>
      <c r="E461" s="90">
        <v>4.1666666666666664E-2</v>
      </c>
      <c r="F461" s="91"/>
      <c r="G461" s="76" t="s">
        <v>46</v>
      </c>
      <c r="H461" s="77" t="s">
        <v>46</v>
      </c>
      <c r="I461" s="76" t="s">
        <v>47</v>
      </c>
      <c r="J461" s="76" t="s">
        <v>47</v>
      </c>
      <c r="K461" s="78" t="s">
        <v>47</v>
      </c>
      <c r="L461" s="78" t="s">
        <v>47</v>
      </c>
      <c r="M461" s="92"/>
      <c r="N461" s="93" t="s">
        <v>91</v>
      </c>
      <c r="O461" s="94"/>
      <c r="P461" s="95"/>
      <c r="Q461" s="96" t="s">
        <v>92</v>
      </c>
      <c r="R461" s="84" t="s">
        <v>93</v>
      </c>
      <c r="S461" s="85"/>
      <c r="T461" s="86"/>
      <c r="U461" s="69"/>
      <c r="AA461" s="76" t="s">
        <v>47</v>
      </c>
      <c r="AB461" s="76" t="s">
        <v>47</v>
      </c>
      <c r="AC461" s="78" t="s">
        <v>47</v>
      </c>
      <c r="AD461" s="78" t="s">
        <v>47</v>
      </c>
      <c r="AN461" s="77" t="s">
        <v>47</v>
      </c>
      <c r="AO461" s="76" t="s">
        <v>47</v>
      </c>
      <c r="AP461" s="76" t="s">
        <v>47</v>
      </c>
      <c r="AQ461" s="78" t="s">
        <v>47</v>
      </c>
      <c r="AR461" s="78" t="s">
        <v>47</v>
      </c>
    </row>
    <row r="462" spans="1:44" ht="18.95" customHeight="1">
      <c r="A462" s="70">
        <v>15</v>
      </c>
      <c r="B462" s="87" t="s">
        <v>49</v>
      </c>
      <c r="C462" s="88"/>
      <c r="D462" s="89"/>
      <c r="E462" s="90">
        <v>4.1666666666666664E-2</v>
      </c>
      <c r="F462" s="91"/>
      <c r="G462" s="76" t="s">
        <v>46</v>
      </c>
      <c r="H462" s="77" t="s">
        <v>46</v>
      </c>
      <c r="I462" s="76" t="s">
        <v>47</v>
      </c>
      <c r="J462" s="76" t="s">
        <v>47</v>
      </c>
      <c r="K462" s="78" t="s">
        <v>47</v>
      </c>
      <c r="L462" s="78" t="s">
        <v>47</v>
      </c>
      <c r="M462" s="92"/>
      <c r="N462" s="93" t="s">
        <v>94</v>
      </c>
      <c r="O462" s="94"/>
      <c r="P462" s="95"/>
      <c r="Q462" s="96" t="s">
        <v>95</v>
      </c>
      <c r="R462" s="84" t="s">
        <v>96</v>
      </c>
      <c r="S462" s="85"/>
      <c r="T462" s="86"/>
      <c r="U462" s="69"/>
      <c r="AA462" s="76" t="s">
        <v>47</v>
      </c>
      <c r="AB462" s="76" t="s">
        <v>47</v>
      </c>
      <c r="AC462" s="78" t="s">
        <v>47</v>
      </c>
      <c r="AD462" s="78" t="s">
        <v>47</v>
      </c>
      <c r="AN462" s="77" t="s">
        <v>47</v>
      </c>
      <c r="AO462" s="76" t="s">
        <v>47</v>
      </c>
      <c r="AP462" s="76" t="s">
        <v>47</v>
      </c>
      <c r="AQ462" s="78" t="s">
        <v>47</v>
      </c>
      <c r="AR462" s="78" t="s">
        <v>47</v>
      </c>
    </row>
    <row r="463" spans="1:44" ht="18.95" customHeight="1">
      <c r="A463" s="70">
        <v>16</v>
      </c>
      <c r="B463" s="87" t="s">
        <v>49</v>
      </c>
      <c r="C463" s="104"/>
      <c r="D463" s="105"/>
      <c r="E463" s="90">
        <v>4.1666666666666664E-2</v>
      </c>
      <c r="F463" s="91"/>
      <c r="G463" s="76" t="s">
        <v>46</v>
      </c>
      <c r="H463" s="77" t="s">
        <v>46</v>
      </c>
      <c r="I463" s="76" t="s">
        <v>47</v>
      </c>
      <c r="J463" s="76" t="s">
        <v>47</v>
      </c>
      <c r="K463" s="78" t="s">
        <v>47</v>
      </c>
      <c r="L463" s="78" t="s">
        <v>47</v>
      </c>
      <c r="M463" s="92"/>
      <c r="N463" s="93" t="s">
        <v>97</v>
      </c>
      <c r="O463" s="94"/>
      <c r="P463" s="95"/>
      <c r="Q463" s="96" t="s">
        <v>98</v>
      </c>
      <c r="R463" s="84" t="s">
        <v>99</v>
      </c>
      <c r="S463" s="85"/>
      <c r="T463" s="86"/>
      <c r="U463" s="69"/>
      <c r="AA463" s="76" t="s">
        <v>47</v>
      </c>
      <c r="AB463" s="76" t="s">
        <v>47</v>
      </c>
      <c r="AC463" s="78" t="s">
        <v>47</v>
      </c>
      <c r="AD463" s="78" t="s">
        <v>47</v>
      </c>
      <c r="AN463" s="77" t="s">
        <v>47</v>
      </c>
      <c r="AO463" s="76" t="s">
        <v>47</v>
      </c>
      <c r="AP463" s="76" t="s">
        <v>47</v>
      </c>
      <c r="AQ463" s="78" t="s">
        <v>47</v>
      </c>
      <c r="AR463" s="78" t="s">
        <v>47</v>
      </c>
    </row>
    <row r="464" spans="1:44" ht="18.95" customHeight="1">
      <c r="A464" s="70">
        <v>17</v>
      </c>
      <c r="B464" s="87" t="s">
        <v>49</v>
      </c>
      <c r="C464" s="88"/>
      <c r="D464" s="89"/>
      <c r="E464" s="90">
        <v>4.1666666666666664E-2</v>
      </c>
      <c r="F464" s="91"/>
      <c r="G464" s="76" t="s">
        <v>46</v>
      </c>
      <c r="H464" s="77" t="s">
        <v>46</v>
      </c>
      <c r="I464" s="76" t="s">
        <v>47</v>
      </c>
      <c r="J464" s="76" t="s">
        <v>47</v>
      </c>
      <c r="K464" s="78" t="s">
        <v>47</v>
      </c>
      <c r="L464" s="78" t="s">
        <v>47</v>
      </c>
      <c r="M464" s="92"/>
      <c r="N464" s="93" t="s">
        <v>100</v>
      </c>
      <c r="O464" s="94"/>
      <c r="P464" s="95"/>
      <c r="Q464" s="96" t="s">
        <v>101</v>
      </c>
      <c r="R464" s="84" t="s">
        <v>102</v>
      </c>
      <c r="S464" s="85"/>
      <c r="T464" s="86"/>
      <c r="U464" s="69"/>
      <c r="AA464" s="76" t="s">
        <v>47</v>
      </c>
      <c r="AB464" s="76" t="s">
        <v>47</v>
      </c>
      <c r="AC464" s="78" t="s">
        <v>47</v>
      </c>
      <c r="AD464" s="78" t="s">
        <v>47</v>
      </c>
      <c r="AN464" s="77" t="s">
        <v>47</v>
      </c>
      <c r="AO464" s="76" t="s">
        <v>47</v>
      </c>
      <c r="AP464" s="76" t="s">
        <v>47</v>
      </c>
      <c r="AQ464" s="78" t="s">
        <v>47</v>
      </c>
      <c r="AR464" s="78" t="s">
        <v>47</v>
      </c>
    </row>
    <row r="465" spans="1:44" ht="18.95" customHeight="1">
      <c r="A465" s="70">
        <v>18</v>
      </c>
      <c r="B465" s="87" t="s">
        <v>49</v>
      </c>
      <c r="C465" s="88"/>
      <c r="D465" s="89"/>
      <c r="E465" s="90">
        <v>4.1666666666666664E-2</v>
      </c>
      <c r="F465" s="91"/>
      <c r="G465" s="76" t="s">
        <v>46</v>
      </c>
      <c r="H465" s="77" t="s">
        <v>46</v>
      </c>
      <c r="I465" s="76" t="s">
        <v>47</v>
      </c>
      <c r="J465" s="76" t="s">
        <v>47</v>
      </c>
      <c r="K465" s="78" t="s">
        <v>47</v>
      </c>
      <c r="L465" s="78" t="s">
        <v>47</v>
      </c>
      <c r="M465" s="92"/>
      <c r="N465" s="93" t="s">
        <v>103</v>
      </c>
      <c r="O465" s="94"/>
      <c r="P465" s="95"/>
      <c r="Q465" s="96" t="s">
        <v>104</v>
      </c>
      <c r="R465" s="84" t="s">
        <v>105</v>
      </c>
      <c r="S465" s="85"/>
      <c r="T465" s="86"/>
      <c r="U465" s="69"/>
      <c r="AA465" s="76" t="s">
        <v>47</v>
      </c>
      <c r="AB465" s="76" t="s">
        <v>47</v>
      </c>
      <c r="AC465" s="78" t="s">
        <v>47</v>
      </c>
      <c r="AD465" s="78" t="s">
        <v>47</v>
      </c>
      <c r="AN465" s="77" t="s">
        <v>47</v>
      </c>
      <c r="AO465" s="76" t="s">
        <v>47</v>
      </c>
      <c r="AP465" s="76" t="s">
        <v>47</v>
      </c>
      <c r="AQ465" s="78" t="s">
        <v>47</v>
      </c>
      <c r="AR465" s="78" t="s">
        <v>47</v>
      </c>
    </row>
    <row r="466" spans="1:44" ht="18.95" customHeight="1">
      <c r="A466" s="70">
        <v>19</v>
      </c>
      <c r="B466" s="87" t="s">
        <v>49</v>
      </c>
      <c r="C466" s="88"/>
      <c r="D466" s="89"/>
      <c r="E466" s="90"/>
      <c r="F466" s="91"/>
      <c r="G466" s="76" t="s">
        <v>46</v>
      </c>
      <c r="H466" s="77" t="s">
        <v>47</v>
      </c>
      <c r="I466" s="76" t="s">
        <v>46</v>
      </c>
      <c r="J466" s="76" t="s">
        <v>47</v>
      </c>
      <c r="K466" s="78" t="s">
        <v>47</v>
      </c>
      <c r="L466" s="78" t="s">
        <v>47</v>
      </c>
      <c r="M466" s="92"/>
      <c r="N466" s="93" t="s">
        <v>106</v>
      </c>
      <c r="O466" s="94"/>
      <c r="P466" s="95"/>
      <c r="Q466" s="96" t="s">
        <v>107</v>
      </c>
      <c r="R466" s="84" t="s">
        <v>108</v>
      </c>
      <c r="S466" s="85"/>
      <c r="T466" s="86"/>
      <c r="U466" s="69"/>
      <c r="AA466" s="76" t="s">
        <v>47</v>
      </c>
      <c r="AB466" s="76" t="s">
        <v>47</v>
      </c>
      <c r="AC466" s="78" t="s">
        <v>47</v>
      </c>
      <c r="AD466" s="78" t="s">
        <v>47</v>
      </c>
      <c r="AN466" s="77" t="s">
        <v>47</v>
      </c>
      <c r="AO466" s="76" t="s">
        <v>47</v>
      </c>
      <c r="AP466" s="76" t="s">
        <v>47</v>
      </c>
      <c r="AQ466" s="78" t="s">
        <v>47</v>
      </c>
      <c r="AR466" s="78" t="s">
        <v>47</v>
      </c>
    </row>
    <row r="467" spans="1:44" ht="18.95" customHeight="1">
      <c r="A467" s="70">
        <v>20</v>
      </c>
      <c r="B467" s="87" t="s">
        <v>45</v>
      </c>
      <c r="C467" s="88"/>
      <c r="D467" s="89"/>
      <c r="E467" s="90"/>
      <c r="F467" s="91"/>
      <c r="G467" s="76" t="s">
        <v>46</v>
      </c>
      <c r="H467" s="77" t="s">
        <v>47</v>
      </c>
      <c r="I467" s="76" t="s">
        <v>47</v>
      </c>
      <c r="J467" s="76" t="s">
        <v>47</v>
      </c>
      <c r="K467" s="78" t="s">
        <v>47</v>
      </c>
      <c r="L467" s="78" t="s">
        <v>47</v>
      </c>
      <c r="M467" s="92"/>
      <c r="N467" s="93" t="s">
        <v>109</v>
      </c>
      <c r="O467" s="94"/>
      <c r="P467" s="95"/>
      <c r="Q467" s="96" t="s">
        <v>110</v>
      </c>
      <c r="R467" s="84" t="s">
        <v>111</v>
      </c>
      <c r="S467" s="85"/>
      <c r="T467" s="86"/>
      <c r="U467" s="69"/>
      <c r="AA467" s="76" t="s">
        <v>47</v>
      </c>
      <c r="AB467" s="76" t="s">
        <v>47</v>
      </c>
      <c r="AC467" s="78" t="s">
        <v>47</v>
      </c>
      <c r="AD467" s="78" t="s">
        <v>47</v>
      </c>
      <c r="AN467" s="77" t="s">
        <v>47</v>
      </c>
      <c r="AO467" s="76" t="s">
        <v>47</v>
      </c>
      <c r="AP467" s="76" t="s">
        <v>47</v>
      </c>
      <c r="AQ467" s="78" t="s">
        <v>47</v>
      </c>
      <c r="AR467" s="78" t="s">
        <v>47</v>
      </c>
    </row>
    <row r="468" spans="1:44" ht="18.95" customHeight="1" thickBot="1">
      <c r="A468" s="70">
        <v>21</v>
      </c>
      <c r="B468" s="87" t="s">
        <v>45</v>
      </c>
      <c r="C468" s="88"/>
      <c r="D468" s="89"/>
      <c r="E468" s="90"/>
      <c r="F468" s="91"/>
      <c r="G468" s="76" t="s">
        <v>46</v>
      </c>
      <c r="H468" s="77" t="s">
        <v>47</v>
      </c>
      <c r="I468" s="76" t="s">
        <v>47</v>
      </c>
      <c r="J468" s="76" t="s">
        <v>47</v>
      </c>
      <c r="K468" s="78" t="s">
        <v>47</v>
      </c>
      <c r="L468" s="78" t="s">
        <v>47</v>
      </c>
      <c r="M468" s="92"/>
      <c r="N468" s="106" t="s">
        <v>112</v>
      </c>
      <c r="O468" s="107"/>
      <c r="P468" s="108"/>
      <c r="Q468" s="109" t="s">
        <v>113</v>
      </c>
      <c r="R468" s="110" t="s">
        <v>114</v>
      </c>
      <c r="S468" s="111"/>
      <c r="T468" s="112"/>
      <c r="U468" s="69"/>
      <c r="AA468" s="76" t="s">
        <v>47</v>
      </c>
      <c r="AB468" s="76" t="s">
        <v>47</v>
      </c>
      <c r="AC468" s="78" t="s">
        <v>47</v>
      </c>
      <c r="AD468" s="78" t="s">
        <v>47</v>
      </c>
      <c r="AN468" s="77" t="s">
        <v>47</v>
      </c>
      <c r="AO468" s="76" t="s">
        <v>47</v>
      </c>
      <c r="AP468" s="76" t="s">
        <v>47</v>
      </c>
      <c r="AQ468" s="78" t="s">
        <v>47</v>
      </c>
      <c r="AR468" s="78" t="s">
        <v>47</v>
      </c>
    </row>
    <row r="469" spans="1:44" ht="18.95" customHeight="1" thickBot="1">
      <c r="A469" s="70">
        <v>22</v>
      </c>
      <c r="B469" s="87" t="s">
        <v>45</v>
      </c>
      <c r="C469" s="88"/>
      <c r="D469" s="89"/>
      <c r="E469" s="90"/>
      <c r="F469" s="91"/>
      <c r="G469" s="76" t="s">
        <v>46</v>
      </c>
      <c r="H469" s="77" t="s">
        <v>47</v>
      </c>
      <c r="I469" s="76" t="s">
        <v>47</v>
      </c>
      <c r="J469" s="76" t="s">
        <v>47</v>
      </c>
      <c r="K469" s="78" t="s">
        <v>47</v>
      </c>
      <c r="L469" s="78" t="s">
        <v>47</v>
      </c>
      <c r="M469" s="92"/>
      <c r="N469" s="113" t="s">
        <v>49</v>
      </c>
      <c r="O469" s="114" t="s">
        <v>53</v>
      </c>
      <c r="P469" s="114" t="s">
        <v>57</v>
      </c>
      <c r="Q469" s="115" t="s">
        <v>61</v>
      </c>
      <c r="R469" s="116" t="s">
        <v>45</v>
      </c>
      <c r="S469" s="116" t="s">
        <v>68</v>
      </c>
      <c r="T469" s="117" t="s">
        <v>75</v>
      </c>
      <c r="U469" s="69"/>
      <c r="AA469" s="76" t="s">
        <v>47</v>
      </c>
      <c r="AB469" s="76" t="s">
        <v>47</v>
      </c>
      <c r="AC469" s="78" t="s">
        <v>47</v>
      </c>
      <c r="AD469" s="78" t="s">
        <v>47</v>
      </c>
      <c r="AN469" s="77" t="s">
        <v>47</v>
      </c>
      <c r="AO469" s="76" t="s">
        <v>47</v>
      </c>
      <c r="AP469" s="76" t="s">
        <v>47</v>
      </c>
      <c r="AQ469" s="78" t="s">
        <v>47</v>
      </c>
      <c r="AR469" s="78" t="s">
        <v>47</v>
      </c>
    </row>
    <row r="470" spans="1:44" ht="18.95" customHeight="1">
      <c r="A470" s="70">
        <v>23</v>
      </c>
      <c r="B470" s="87" t="s">
        <v>45</v>
      </c>
      <c r="C470" s="88"/>
      <c r="D470" s="89"/>
      <c r="E470" s="90"/>
      <c r="F470" s="91"/>
      <c r="G470" s="76" t="s">
        <v>46</v>
      </c>
      <c r="H470" s="77" t="s">
        <v>47</v>
      </c>
      <c r="I470" s="76" t="s">
        <v>47</v>
      </c>
      <c r="J470" s="76" t="s">
        <v>47</v>
      </c>
      <c r="K470" s="78" t="s">
        <v>47</v>
      </c>
      <c r="L470" s="78" t="s">
        <v>47</v>
      </c>
      <c r="M470" s="92"/>
      <c r="N470" s="118">
        <f>COUNTIF(B448:B478,"X")</f>
        <v>17</v>
      </c>
      <c r="O470" s="119">
        <f>COUNTIF(B448:B478,"F")</f>
        <v>0</v>
      </c>
      <c r="P470" s="119">
        <f>COUNTIF(B448:B478,"O")</f>
        <v>0</v>
      </c>
      <c r="Q470" s="119">
        <f>COUNTIF(B448:B478,"H")</f>
        <v>0</v>
      </c>
      <c r="R470" s="119">
        <f>COUNTIF(B448:B478,"E")</f>
        <v>7</v>
      </c>
      <c r="S470" s="119">
        <f>COUNTIF(B448:B478,"A")</f>
        <v>7</v>
      </c>
      <c r="T470" s="120">
        <f>COUNTIF(B448:B478,"W")</f>
        <v>0</v>
      </c>
      <c r="U470" s="69"/>
      <c r="AA470" s="76" t="s">
        <v>47</v>
      </c>
      <c r="AB470" s="76" t="s">
        <v>47</v>
      </c>
      <c r="AC470" s="78" t="s">
        <v>47</v>
      </c>
      <c r="AD470" s="78" t="s">
        <v>47</v>
      </c>
      <c r="AN470" s="77" t="s">
        <v>47</v>
      </c>
      <c r="AO470" s="76" t="s">
        <v>47</v>
      </c>
      <c r="AP470" s="76" t="s">
        <v>47</v>
      </c>
      <c r="AQ470" s="78" t="s">
        <v>47</v>
      </c>
      <c r="AR470" s="78" t="s">
        <v>47</v>
      </c>
    </row>
    <row r="471" spans="1:44" ht="18.95" customHeight="1" thickBot="1">
      <c r="A471" s="70">
        <v>24</v>
      </c>
      <c r="B471" s="87" t="s">
        <v>45</v>
      </c>
      <c r="C471" s="88"/>
      <c r="D471" s="89"/>
      <c r="E471" s="90"/>
      <c r="F471" s="91"/>
      <c r="G471" s="76" t="s">
        <v>46</v>
      </c>
      <c r="H471" s="77" t="s">
        <v>47</v>
      </c>
      <c r="I471" s="76" t="s">
        <v>47</v>
      </c>
      <c r="J471" s="76" t="s">
        <v>47</v>
      </c>
      <c r="K471" s="78" t="s">
        <v>47</v>
      </c>
      <c r="L471" s="78" t="s">
        <v>47</v>
      </c>
      <c r="M471" s="92"/>
      <c r="N471" s="121"/>
      <c r="O471" s="122"/>
      <c r="P471" s="122"/>
      <c r="Q471" s="122"/>
      <c r="R471" s="122"/>
      <c r="S471" s="122"/>
      <c r="T471" s="123"/>
      <c r="U471" s="69"/>
      <c r="AA471" s="76" t="s">
        <v>47</v>
      </c>
      <c r="AB471" s="76" t="s">
        <v>47</v>
      </c>
      <c r="AC471" s="78" t="s">
        <v>47</v>
      </c>
      <c r="AD471" s="78" t="s">
        <v>47</v>
      </c>
      <c r="AN471" s="77" t="s">
        <v>47</v>
      </c>
      <c r="AO471" s="76" t="s">
        <v>47</v>
      </c>
      <c r="AP471" s="76" t="s">
        <v>47</v>
      </c>
      <c r="AQ471" s="78" t="s">
        <v>47</v>
      </c>
      <c r="AR471" s="78" t="s">
        <v>47</v>
      </c>
    </row>
    <row r="472" spans="1:44" ht="18.95" customHeight="1" thickBot="1">
      <c r="A472" s="70">
        <v>25</v>
      </c>
      <c r="B472" s="87" t="s">
        <v>45</v>
      </c>
      <c r="C472" s="88"/>
      <c r="D472" s="89"/>
      <c r="E472" s="90"/>
      <c r="F472" s="91"/>
      <c r="G472" s="76" t="s">
        <v>46</v>
      </c>
      <c r="H472" s="77" t="s">
        <v>47</v>
      </c>
      <c r="I472" s="76" t="s">
        <v>47</v>
      </c>
      <c r="J472" s="76" t="s">
        <v>47</v>
      </c>
      <c r="K472" s="78" t="s">
        <v>47</v>
      </c>
      <c r="L472" s="78" t="s">
        <v>47</v>
      </c>
      <c r="M472" s="92"/>
      <c r="N472" s="124" t="s">
        <v>115</v>
      </c>
      <c r="O472" s="114" t="s">
        <v>78</v>
      </c>
      <c r="P472" s="114" t="s">
        <v>81</v>
      </c>
      <c r="Q472" s="125" t="s">
        <v>84</v>
      </c>
      <c r="R472" s="114" t="s">
        <v>87</v>
      </c>
      <c r="S472" s="114" t="s">
        <v>4</v>
      </c>
      <c r="T472" s="117" t="s">
        <v>92</v>
      </c>
      <c r="U472" s="69"/>
      <c r="AA472" s="76" t="s">
        <v>47</v>
      </c>
      <c r="AB472" s="76" t="s">
        <v>47</v>
      </c>
      <c r="AC472" s="78" t="s">
        <v>47</v>
      </c>
      <c r="AD472" s="78" t="s">
        <v>47</v>
      </c>
      <c r="AN472" s="77" t="s">
        <v>47</v>
      </c>
      <c r="AO472" s="76" t="s">
        <v>47</v>
      </c>
      <c r="AP472" s="76" t="s">
        <v>47</v>
      </c>
      <c r="AQ472" s="78" t="s">
        <v>47</v>
      </c>
      <c r="AR472" s="78" t="s">
        <v>47</v>
      </c>
    </row>
    <row r="473" spans="1:44" ht="18.95" customHeight="1">
      <c r="A473" s="70">
        <v>26</v>
      </c>
      <c r="B473" s="87" t="s">
        <v>45</v>
      </c>
      <c r="C473" s="88"/>
      <c r="D473" s="89"/>
      <c r="E473" s="90"/>
      <c r="F473" s="91"/>
      <c r="G473" s="76" t="s">
        <v>46</v>
      </c>
      <c r="H473" s="77" t="s">
        <v>47</v>
      </c>
      <c r="I473" s="76" t="s">
        <v>47</v>
      </c>
      <c r="J473" s="76" t="s">
        <v>46</v>
      </c>
      <c r="K473" s="78" t="s">
        <v>47</v>
      </c>
      <c r="L473" s="78" t="s">
        <v>47</v>
      </c>
      <c r="M473" s="92"/>
      <c r="N473" s="126">
        <f>COUNTIF(B448:B478,"P")</f>
        <v>0</v>
      </c>
      <c r="O473" s="127">
        <f>COUNTIF(B448:B478,"N")</f>
        <v>0</v>
      </c>
      <c r="P473" s="127">
        <f>COUNTIF(B448:B478,"S")</f>
        <v>0</v>
      </c>
      <c r="Q473" s="119">
        <f>COUNTIF(B448:B478,"I")</f>
        <v>0</v>
      </c>
      <c r="R473" s="127">
        <f>COUNTIF(B448:B478,"T")</f>
        <v>0</v>
      </c>
      <c r="S473" s="127">
        <f>COUNTIF(B448:B478,"U")</f>
        <v>0</v>
      </c>
      <c r="T473" s="128">
        <f>COUNTIF(B448:B478,"B")</f>
        <v>0</v>
      </c>
      <c r="U473" s="129"/>
      <c r="AA473" s="76" t="s">
        <v>47</v>
      </c>
      <c r="AB473" s="76" t="s">
        <v>47</v>
      </c>
      <c r="AC473" s="78" t="s">
        <v>47</v>
      </c>
      <c r="AD473" s="78" t="s">
        <v>47</v>
      </c>
      <c r="AN473" s="77" t="s">
        <v>47</v>
      </c>
      <c r="AO473" s="76" t="s">
        <v>47</v>
      </c>
      <c r="AP473" s="76" t="s">
        <v>47</v>
      </c>
      <c r="AQ473" s="78" t="s">
        <v>47</v>
      </c>
      <c r="AR473" s="78" t="s">
        <v>47</v>
      </c>
    </row>
    <row r="474" spans="1:44" ht="18.95" customHeight="1" thickBot="1">
      <c r="A474" s="70">
        <v>27</v>
      </c>
      <c r="B474" s="87" t="s">
        <v>49</v>
      </c>
      <c r="C474" s="88"/>
      <c r="D474" s="89"/>
      <c r="E474" s="90">
        <v>4.1666666666666664E-2</v>
      </c>
      <c r="F474" s="91"/>
      <c r="G474" s="76" t="s">
        <v>46</v>
      </c>
      <c r="H474" s="77" t="s">
        <v>46</v>
      </c>
      <c r="I474" s="76" t="s">
        <v>47</v>
      </c>
      <c r="J474" s="76" t="s">
        <v>47</v>
      </c>
      <c r="K474" s="78" t="s">
        <v>47</v>
      </c>
      <c r="L474" s="78" t="s">
        <v>47</v>
      </c>
      <c r="M474" s="92"/>
      <c r="N474" s="130"/>
      <c r="O474" s="131"/>
      <c r="P474" s="131"/>
      <c r="Q474" s="122"/>
      <c r="R474" s="131"/>
      <c r="S474" s="131"/>
      <c r="T474" s="132"/>
      <c r="U474" s="69"/>
      <c r="AA474" s="76" t="s">
        <v>47</v>
      </c>
      <c r="AB474" s="76" t="s">
        <v>47</v>
      </c>
      <c r="AC474" s="78" t="s">
        <v>47</v>
      </c>
      <c r="AD474" s="78" t="s">
        <v>47</v>
      </c>
      <c r="AN474" s="77" t="s">
        <v>47</v>
      </c>
      <c r="AO474" s="76" t="s">
        <v>47</v>
      </c>
      <c r="AP474" s="76" t="s">
        <v>47</v>
      </c>
      <c r="AQ474" s="78" t="s">
        <v>47</v>
      </c>
      <c r="AR474" s="78" t="s">
        <v>47</v>
      </c>
    </row>
    <row r="475" spans="1:44" ht="18.95" customHeight="1" thickBot="1">
      <c r="A475" s="70">
        <v>28</v>
      </c>
      <c r="B475" s="87" t="s">
        <v>49</v>
      </c>
      <c r="C475" s="88"/>
      <c r="D475" s="89"/>
      <c r="E475" s="90"/>
      <c r="F475" s="91"/>
      <c r="G475" s="76" t="s">
        <v>46</v>
      </c>
      <c r="H475" s="77" t="s">
        <v>46</v>
      </c>
      <c r="I475" s="76" t="s">
        <v>47</v>
      </c>
      <c r="J475" s="76" t="s">
        <v>47</v>
      </c>
      <c r="K475" s="78" t="s">
        <v>47</v>
      </c>
      <c r="L475" s="78" t="s">
        <v>47</v>
      </c>
      <c r="M475" s="92"/>
      <c r="N475" s="124" t="s">
        <v>95</v>
      </c>
      <c r="O475" s="114" t="s">
        <v>98</v>
      </c>
      <c r="P475" s="114" t="s">
        <v>101</v>
      </c>
      <c r="Q475" s="125" t="s">
        <v>104</v>
      </c>
      <c r="R475" s="114" t="s">
        <v>107</v>
      </c>
      <c r="S475" s="114" t="s">
        <v>72</v>
      </c>
      <c r="T475" s="133" t="s">
        <v>116</v>
      </c>
      <c r="U475" s="69"/>
      <c r="AA475" s="76" t="s">
        <v>47</v>
      </c>
      <c r="AB475" s="76" t="s">
        <v>47</v>
      </c>
      <c r="AC475" s="78" t="s">
        <v>47</v>
      </c>
      <c r="AD475" s="78" t="s">
        <v>47</v>
      </c>
      <c r="AN475" s="77" t="s">
        <v>47</v>
      </c>
      <c r="AO475" s="76" t="s">
        <v>47</v>
      </c>
      <c r="AP475" s="76" t="s">
        <v>47</v>
      </c>
      <c r="AQ475" s="78" t="s">
        <v>47</v>
      </c>
      <c r="AR475" s="78" t="s">
        <v>47</v>
      </c>
    </row>
    <row r="476" spans="1:44" ht="18.95" customHeight="1">
      <c r="A476" s="70">
        <v>29</v>
      </c>
      <c r="B476" s="87" t="s">
        <v>49</v>
      </c>
      <c r="C476" s="88"/>
      <c r="D476" s="89"/>
      <c r="E476" s="90"/>
      <c r="F476" s="91"/>
      <c r="G476" s="76" t="s">
        <v>46</v>
      </c>
      <c r="H476" s="77" t="s">
        <v>46</v>
      </c>
      <c r="I476" s="76" t="s">
        <v>47</v>
      </c>
      <c r="J476" s="76" t="s">
        <v>47</v>
      </c>
      <c r="K476" s="78" t="s">
        <v>47</v>
      </c>
      <c r="L476" s="78" t="s">
        <v>47</v>
      </c>
      <c r="M476" s="92"/>
      <c r="N476" s="118">
        <f>COUNTIF(B448:B478,"Q")</f>
        <v>0</v>
      </c>
      <c r="O476" s="119">
        <f>COUNTIF(B448:B478,"D")</f>
        <v>0</v>
      </c>
      <c r="P476" s="119">
        <f>COUNTIF(B448:B478,"R")</f>
        <v>0</v>
      </c>
      <c r="Q476" s="119">
        <f>COUNTIF(B448:B478,"J")</f>
        <v>0</v>
      </c>
      <c r="R476" s="119">
        <f>COUNTIF(B448:B478,"L")</f>
        <v>0</v>
      </c>
      <c r="S476" s="119">
        <f>COUNTIF(B448:B478,"K")</f>
        <v>0</v>
      </c>
      <c r="T476" s="134">
        <f>SUM(N470:T471,N473:T474,N476:S477)</f>
        <v>31</v>
      </c>
      <c r="U476" s="69"/>
      <c r="Z476" s="221">
        <f>$T$476</f>
        <v>31</v>
      </c>
      <c r="AA476" s="76" t="s">
        <v>47</v>
      </c>
      <c r="AB476" s="76" t="s">
        <v>47</v>
      </c>
      <c r="AC476" s="78" t="s">
        <v>47</v>
      </c>
      <c r="AD476" s="78" t="s">
        <v>47</v>
      </c>
      <c r="AN476" s="77" t="s">
        <v>47</v>
      </c>
      <c r="AO476" s="76" t="s">
        <v>47</v>
      </c>
      <c r="AP476" s="76" t="s">
        <v>47</v>
      </c>
      <c r="AQ476" s="78" t="s">
        <v>47</v>
      </c>
      <c r="AR476" s="78" t="s">
        <v>47</v>
      </c>
    </row>
    <row r="477" spans="1:44" ht="18.95" customHeight="1" thickBot="1">
      <c r="A477" s="70">
        <v>30</v>
      </c>
      <c r="B477" s="87" t="s">
        <v>49</v>
      </c>
      <c r="C477" s="88"/>
      <c r="D477" s="89"/>
      <c r="E477" s="90"/>
      <c r="F477" s="91"/>
      <c r="G477" s="76" t="s">
        <v>46</v>
      </c>
      <c r="H477" s="77" t="s">
        <v>46</v>
      </c>
      <c r="I477" s="76" t="s">
        <v>47</v>
      </c>
      <c r="J477" s="76" t="s">
        <v>47</v>
      </c>
      <c r="K477" s="78" t="s">
        <v>47</v>
      </c>
      <c r="L477" s="78" t="s">
        <v>47</v>
      </c>
      <c r="M477" s="92"/>
      <c r="N477" s="121"/>
      <c r="O477" s="122"/>
      <c r="P477" s="122"/>
      <c r="Q477" s="122"/>
      <c r="R477" s="122"/>
      <c r="S477" s="122"/>
      <c r="T477" s="135"/>
      <c r="U477" s="69"/>
      <c r="AA477" s="76" t="s">
        <v>47</v>
      </c>
      <c r="AB477" s="76" t="s">
        <v>47</v>
      </c>
      <c r="AC477" s="78" t="s">
        <v>47</v>
      </c>
      <c r="AD477" s="78" t="s">
        <v>47</v>
      </c>
      <c r="AN477" s="77" t="s">
        <v>47</v>
      </c>
      <c r="AO477" s="76" t="s">
        <v>47</v>
      </c>
      <c r="AP477" s="76" t="s">
        <v>47</v>
      </c>
      <c r="AQ477" s="78" t="s">
        <v>47</v>
      </c>
      <c r="AR477" s="78" t="s">
        <v>47</v>
      </c>
    </row>
    <row r="478" spans="1:44" ht="18.95" customHeight="1" thickBot="1">
      <c r="A478" s="70">
        <v>31</v>
      </c>
      <c r="B478" s="136" t="s">
        <v>49</v>
      </c>
      <c r="C478" s="104"/>
      <c r="D478" s="105"/>
      <c r="E478" s="90"/>
      <c r="F478" s="137"/>
      <c r="G478" s="138" t="s">
        <v>46</v>
      </c>
      <c r="H478" s="77" t="s">
        <v>46</v>
      </c>
      <c r="I478" s="76" t="s">
        <v>47</v>
      </c>
      <c r="J478" s="76" t="s">
        <v>47</v>
      </c>
      <c r="K478" s="78" t="s">
        <v>47</v>
      </c>
      <c r="L478" s="78" t="s">
        <v>47</v>
      </c>
      <c r="M478" s="92"/>
      <c r="N478" s="139"/>
      <c r="O478" s="140"/>
      <c r="P478" s="140"/>
      <c r="Q478" s="140"/>
      <c r="R478" s="140"/>
      <c r="S478" s="140"/>
      <c r="T478" s="141"/>
      <c r="U478" s="69"/>
      <c r="AA478" s="76" t="s">
        <v>47</v>
      </c>
      <c r="AB478" s="76" t="s">
        <v>47</v>
      </c>
      <c r="AC478" s="78" t="s">
        <v>47</v>
      </c>
      <c r="AD478" s="78" t="s">
        <v>47</v>
      </c>
      <c r="AN478" s="77" t="s">
        <v>47</v>
      </c>
      <c r="AO478" s="76" t="s">
        <v>47</v>
      </c>
      <c r="AP478" s="76" t="s">
        <v>47</v>
      </c>
      <c r="AQ478" s="78" t="s">
        <v>47</v>
      </c>
      <c r="AR478" s="78" t="s">
        <v>47</v>
      </c>
    </row>
    <row r="479" spans="1:44" ht="24" customHeight="1" thickBot="1">
      <c r="A479" s="142" t="s">
        <v>116</v>
      </c>
      <c r="B479" s="143">
        <v>17</v>
      </c>
      <c r="C479" s="144"/>
      <c r="D479" s="144"/>
      <c r="E479" s="145">
        <v>0.45833333333333331</v>
      </c>
      <c r="F479" s="146"/>
      <c r="G479" s="143">
        <v>31</v>
      </c>
      <c r="H479" s="147">
        <v>15</v>
      </c>
      <c r="I479" s="148">
        <v>4</v>
      </c>
      <c r="J479" s="149"/>
      <c r="K479" s="148">
        <v>0</v>
      </c>
      <c r="L479" s="149"/>
      <c r="M479" s="150"/>
      <c r="N479" s="151" t="s">
        <v>49</v>
      </c>
      <c r="O479" s="152"/>
      <c r="P479" s="152"/>
      <c r="Q479" s="153"/>
      <c r="R479" s="152"/>
      <c r="S479" s="152"/>
      <c r="T479" s="154"/>
      <c r="U479" s="69"/>
      <c r="AA479" s="155">
        <v>0</v>
      </c>
      <c r="AB479" s="156"/>
      <c r="AC479" s="155">
        <v>0</v>
      </c>
      <c r="AD479" s="156"/>
      <c r="AN479" s="147">
        <v>0</v>
      </c>
      <c r="AO479" s="148">
        <v>0</v>
      </c>
      <c r="AP479" s="149"/>
      <c r="AQ479" s="148">
        <v>0</v>
      </c>
      <c r="AR479" s="149"/>
    </row>
    <row r="480" spans="1:44" ht="41.25" customHeight="1" thickTop="1" thickBot="1">
      <c r="A480" s="157" t="s">
        <v>117</v>
      </c>
      <c r="B480" s="158"/>
      <c r="C480" s="158"/>
      <c r="D480" s="158"/>
      <c r="E480" s="159"/>
      <c r="F480" s="160"/>
      <c r="G480" s="160"/>
      <c r="H480" s="160"/>
      <c r="I480" s="160"/>
      <c r="J480" s="160"/>
      <c r="K480" s="161"/>
      <c r="L480" s="161"/>
      <c r="M480" s="161"/>
      <c r="N480" s="161"/>
      <c r="O480" s="161"/>
      <c r="P480" s="161"/>
      <c r="Q480" s="162" t="s">
        <v>118</v>
      </c>
      <c r="R480" s="158"/>
      <c r="S480" s="158"/>
      <c r="T480" s="160"/>
      <c r="U480" s="163"/>
      <c r="AA480" s="164"/>
      <c r="AB480" s="164"/>
      <c r="AC480" s="165"/>
      <c r="AD480" s="165"/>
      <c r="AN480" s="160"/>
      <c r="AO480" s="160"/>
      <c r="AP480" s="160"/>
      <c r="AQ480" s="161"/>
      <c r="AR480" s="161"/>
    </row>
    <row r="481" spans="1:44" ht="39.75" customHeight="1" thickTop="1" thickBot="1">
      <c r="A481" s="1" t="s">
        <v>0</v>
      </c>
      <c r="B481" s="2"/>
      <c r="C481" s="2"/>
      <c r="D481" s="2"/>
      <c r="E481" s="2"/>
      <c r="F481" s="2"/>
      <c r="G481" s="2"/>
      <c r="H481" s="2"/>
      <c r="I481" s="3"/>
      <c r="J481" s="3"/>
      <c r="K481" s="3"/>
      <c r="L481" s="3"/>
      <c r="M481" s="4" t="s">
        <v>1</v>
      </c>
      <c r="N481" s="4"/>
      <c r="O481" s="4"/>
      <c r="P481" s="4"/>
      <c r="Q481" s="5"/>
      <c r="R481" s="4"/>
      <c r="S481" s="4"/>
      <c r="T481" s="6" t="s">
        <v>2</v>
      </c>
      <c r="U481" s="7"/>
      <c r="AA481" s="3"/>
      <c r="AB481" s="3"/>
      <c r="AC481" s="3"/>
      <c r="AD481" s="3"/>
      <c r="AN481" s="2"/>
      <c r="AO481" s="3"/>
      <c r="AP481" s="3"/>
      <c r="AQ481" s="3"/>
      <c r="AR481" s="3"/>
    </row>
    <row r="482" spans="1:44" ht="27" customHeight="1">
      <c r="A482" s="9" t="s">
        <v>3</v>
      </c>
      <c r="B482" s="10"/>
      <c r="C482" s="11"/>
      <c r="D482" s="12">
        <v>0.45833333333333331</v>
      </c>
      <c r="E482" s="13" t="s">
        <v>4</v>
      </c>
      <c r="F482" s="14"/>
      <c r="G482" s="14"/>
      <c r="H482" s="14"/>
      <c r="I482" s="14"/>
      <c r="J482" s="14"/>
      <c r="K482" s="14"/>
      <c r="L482" s="14"/>
      <c r="M482" s="15" t="s">
        <v>5</v>
      </c>
      <c r="N482" s="220" t="str">
        <f ca="1">OFFSET(name!$B$1,MATCH(C484,Lab_NO,0),0)</f>
        <v>REDA SAIED MOHAMED</v>
      </c>
      <c r="O482" s="220"/>
      <c r="P482" s="220"/>
      <c r="Q482" s="220"/>
      <c r="R482" s="220"/>
      <c r="S482" s="16" t="s">
        <v>7</v>
      </c>
      <c r="T482" s="17"/>
      <c r="AA482" s="14"/>
      <c r="AB482" s="14"/>
      <c r="AC482" s="14"/>
      <c r="AD482" s="14"/>
      <c r="AN482" s="14"/>
      <c r="AO482" s="14"/>
      <c r="AP482" s="14"/>
      <c r="AQ482" s="14"/>
      <c r="AR482" s="14"/>
    </row>
    <row r="483" spans="1:44" ht="33" customHeight="1">
      <c r="A483" s="19" t="s">
        <v>9</v>
      </c>
      <c r="B483" s="20"/>
      <c r="C483" s="20"/>
      <c r="D483" s="20"/>
      <c r="E483" s="20"/>
      <c r="F483" s="20"/>
      <c r="G483" s="21"/>
      <c r="H483" s="22"/>
      <c r="I483" s="22"/>
      <c r="J483" s="22"/>
      <c r="K483" s="22"/>
      <c r="L483" s="23" t="s">
        <v>10</v>
      </c>
      <c r="M483" s="15" t="s">
        <v>11</v>
      </c>
      <c r="N483" s="24" t="str">
        <f ca="1">OFFSET(name!$B$1,MATCH(C484,Lab_NO,0),2)</f>
        <v>MEDI.</v>
      </c>
      <c r="O483" s="24"/>
      <c r="P483" s="24"/>
      <c r="Q483" s="24"/>
      <c r="R483" s="24"/>
      <c r="S483" s="16" t="s">
        <v>13</v>
      </c>
      <c r="T483" s="17"/>
      <c r="U483" s="25"/>
      <c r="V483" s="26"/>
      <c r="W483" s="26"/>
      <c r="X483" s="25"/>
      <c r="Y483" s="25"/>
      <c r="AA483" s="22"/>
      <c r="AB483" s="22"/>
      <c r="AC483" s="22"/>
      <c r="AD483" s="27" t="s">
        <v>14</v>
      </c>
      <c r="AN483" s="22"/>
      <c r="AO483" s="22"/>
      <c r="AP483" s="22"/>
      <c r="AQ483" s="22"/>
      <c r="AR483" s="23" t="s">
        <v>10</v>
      </c>
    </row>
    <row r="484" spans="1:44" ht="30" customHeight="1" thickBot="1">
      <c r="A484" s="28" t="s">
        <v>16</v>
      </c>
      <c r="B484" s="29"/>
      <c r="C484" s="30">
        <f>INDEX(Lab_NO,INT(ROW()/40)+1)</f>
        <v>2134</v>
      </c>
      <c r="D484" s="30"/>
      <c r="E484" s="31"/>
      <c r="F484" s="32" t="s">
        <v>18</v>
      </c>
      <c r="G484" s="33"/>
      <c r="H484" s="34"/>
      <c r="I484" s="34"/>
      <c r="J484" s="34"/>
      <c r="K484" s="34"/>
      <c r="L484" s="34"/>
      <c r="M484" s="35" t="s">
        <v>19</v>
      </c>
      <c r="N484" s="219" t="s">
        <v>20</v>
      </c>
      <c r="O484" s="219"/>
      <c r="P484" s="219"/>
      <c r="Q484" s="219"/>
      <c r="R484" s="219"/>
      <c r="S484" s="36" t="s">
        <v>21</v>
      </c>
      <c r="T484" s="37"/>
      <c r="U484" s="38"/>
      <c r="V484" s="38"/>
      <c r="X484" s="25"/>
      <c r="AA484" s="39"/>
      <c r="AB484" s="39"/>
      <c r="AC484" s="39"/>
      <c r="AD484" s="39"/>
      <c r="AN484" s="34"/>
      <c r="AO484" s="34"/>
      <c r="AP484" s="34"/>
      <c r="AQ484" s="34"/>
      <c r="AR484" s="34"/>
    </row>
    <row r="485" spans="1:44" ht="21.75" customHeight="1" thickTop="1">
      <c r="A485" s="40" t="s">
        <v>23</v>
      </c>
      <c r="B485" s="41" t="s">
        <v>24</v>
      </c>
      <c r="C485" s="42" t="s">
        <v>25</v>
      </c>
      <c r="D485" s="43"/>
      <c r="E485" s="44"/>
      <c r="F485" s="45" t="s">
        <v>26</v>
      </c>
      <c r="G485" s="42"/>
      <c r="H485" s="43" t="s">
        <v>27</v>
      </c>
      <c r="I485" s="44"/>
      <c r="J485" s="44"/>
      <c r="K485" s="44"/>
      <c r="L485" s="46" t="s">
        <v>28</v>
      </c>
      <c r="M485" s="47"/>
      <c r="N485" s="48" t="s">
        <v>29</v>
      </c>
      <c r="O485" s="49"/>
      <c r="P485" s="49"/>
      <c r="Q485" s="49"/>
      <c r="R485" s="49"/>
      <c r="S485" s="49"/>
      <c r="T485" s="50"/>
      <c r="AA485" s="44"/>
      <c r="AB485" s="44"/>
      <c r="AC485" s="44"/>
      <c r="AD485" s="46" t="s">
        <v>28</v>
      </c>
      <c r="AN485" s="43" t="s">
        <v>27</v>
      </c>
      <c r="AO485" s="44"/>
      <c r="AP485" s="44"/>
      <c r="AQ485" s="44"/>
      <c r="AR485" s="46" t="s">
        <v>28</v>
      </c>
    </row>
    <row r="486" spans="1:44" ht="18.75" customHeight="1">
      <c r="A486" s="51" t="s">
        <v>31</v>
      </c>
      <c r="B486" s="52" t="s">
        <v>32</v>
      </c>
      <c r="C486" s="53">
        <v>1</v>
      </c>
      <c r="D486" s="53">
        <v>1.25</v>
      </c>
      <c r="E486" s="53">
        <v>1.7</v>
      </c>
      <c r="F486" s="53">
        <v>2</v>
      </c>
      <c r="G486" s="54" t="s">
        <v>33</v>
      </c>
      <c r="H486" s="54" t="s">
        <v>34</v>
      </c>
      <c r="I486" s="55" t="s">
        <v>35</v>
      </c>
      <c r="J486" s="56"/>
      <c r="K486" s="55" t="s">
        <v>36</v>
      </c>
      <c r="L486" s="56"/>
      <c r="M486" s="54" t="s">
        <v>37</v>
      </c>
      <c r="N486" s="57"/>
      <c r="O486" s="58"/>
      <c r="P486" s="58"/>
      <c r="Q486" s="58"/>
      <c r="R486" s="58"/>
      <c r="S486" s="58"/>
      <c r="T486" s="59"/>
      <c r="AA486" s="55" t="s">
        <v>35</v>
      </c>
      <c r="AB486" s="56"/>
      <c r="AC486" s="55" t="s">
        <v>36</v>
      </c>
      <c r="AD486" s="56"/>
      <c r="AN486" s="54" t="s">
        <v>34</v>
      </c>
      <c r="AO486" s="55" t="s">
        <v>35</v>
      </c>
      <c r="AP486" s="56"/>
      <c r="AQ486" s="55" t="s">
        <v>36</v>
      </c>
      <c r="AR486" s="56"/>
    </row>
    <row r="487" spans="1:44" ht="18.75" customHeight="1" thickBot="1">
      <c r="A487" s="60"/>
      <c r="B487" s="61"/>
      <c r="C487" s="62"/>
      <c r="D487" s="62"/>
      <c r="E487" s="62"/>
      <c r="F487" s="62"/>
      <c r="G487" s="63" t="s">
        <v>39</v>
      </c>
      <c r="H487" s="63" t="s">
        <v>40</v>
      </c>
      <c r="I487" s="64" t="s">
        <v>41</v>
      </c>
      <c r="J487" s="65"/>
      <c r="K487" s="64" t="s">
        <v>42</v>
      </c>
      <c r="L487" s="65"/>
      <c r="M487" s="63" t="s">
        <v>43</v>
      </c>
      <c r="N487" s="66"/>
      <c r="O487" s="67"/>
      <c r="P487" s="67"/>
      <c r="Q487" s="67"/>
      <c r="R487" s="67"/>
      <c r="S487" s="67"/>
      <c r="T487" s="68"/>
      <c r="U487" s="69"/>
      <c r="AA487" s="64" t="s">
        <v>41</v>
      </c>
      <c r="AB487" s="65"/>
      <c r="AC487" s="64" t="s">
        <v>42</v>
      </c>
      <c r="AD487" s="65"/>
      <c r="AN487" s="63" t="s">
        <v>40</v>
      </c>
      <c r="AO487" s="64" t="s">
        <v>41</v>
      </c>
      <c r="AP487" s="65"/>
      <c r="AQ487" s="64" t="s">
        <v>42</v>
      </c>
      <c r="AR487" s="65"/>
    </row>
    <row r="488" spans="1:44" ht="18.75" customHeight="1" thickTop="1">
      <c r="A488" s="70">
        <v>1</v>
      </c>
      <c r="B488" s="71" t="s">
        <v>45</v>
      </c>
      <c r="C488" s="72"/>
      <c r="D488" s="73"/>
      <c r="E488" s="74"/>
      <c r="F488" s="75"/>
      <c r="G488" s="76" t="s">
        <v>46</v>
      </c>
      <c r="H488" s="77" t="s">
        <v>47</v>
      </c>
      <c r="I488" s="76" t="s">
        <v>47</v>
      </c>
      <c r="J488" s="76" t="s">
        <v>47</v>
      </c>
      <c r="K488" s="78" t="s">
        <v>47</v>
      </c>
      <c r="L488" s="78" t="s">
        <v>47</v>
      </c>
      <c r="M488" s="79"/>
      <c r="N488" s="80" t="s">
        <v>48</v>
      </c>
      <c r="O488" s="81"/>
      <c r="P488" s="82"/>
      <c r="Q488" s="83" t="s">
        <v>49</v>
      </c>
      <c r="R488" s="84" t="s">
        <v>50</v>
      </c>
      <c r="S488" s="85"/>
      <c r="T488" s="86"/>
      <c r="U488" s="69"/>
      <c r="AA488" s="76" t="s">
        <v>47</v>
      </c>
      <c r="AB488" s="76" t="s">
        <v>47</v>
      </c>
      <c r="AC488" s="78" t="s">
        <v>47</v>
      </c>
      <c r="AD488" s="78" t="s">
        <v>47</v>
      </c>
      <c r="AN488" s="77" t="s">
        <v>47</v>
      </c>
      <c r="AO488" s="76" t="s">
        <v>47</v>
      </c>
      <c r="AP488" s="76" t="s">
        <v>47</v>
      </c>
      <c r="AQ488" s="78" t="s">
        <v>47</v>
      </c>
      <c r="AR488" s="78" t="s">
        <v>47</v>
      </c>
    </row>
    <row r="489" spans="1:44" ht="18.95" customHeight="1">
      <c r="A489" s="70">
        <v>2</v>
      </c>
      <c r="B489" s="87" t="s">
        <v>45</v>
      </c>
      <c r="C489" s="88"/>
      <c r="D489" s="89"/>
      <c r="E489" s="90"/>
      <c r="F489" s="91"/>
      <c r="G489" s="76" t="s">
        <v>46</v>
      </c>
      <c r="H489" s="77" t="s">
        <v>47</v>
      </c>
      <c r="I489" s="76" t="s">
        <v>47</v>
      </c>
      <c r="J489" s="76" t="s">
        <v>47</v>
      </c>
      <c r="K489" s="78" t="s">
        <v>47</v>
      </c>
      <c r="L489" s="78" t="s">
        <v>47</v>
      </c>
      <c r="M489" s="92"/>
      <c r="N489" s="93" t="s">
        <v>52</v>
      </c>
      <c r="O489" s="94"/>
      <c r="P489" s="95"/>
      <c r="Q489" s="96" t="s">
        <v>53</v>
      </c>
      <c r="R489" s="84" t="s">
        <v>54</v>
      </c>
      <c r="S489" s="85"/>
      <c r="T489" s="86"/>
      <c r="U489" s="69"/>
      <c r="AA489" s="76" t="s">
        <v>47</v>
      </c>
      <c r="AB489" s="76" t="s">
        <v>47</v>
      </c>
      <c r="AC489" s="78" t="s">
        <v>47</v>
      </c>
      <c r="AD489" s="78" t="s">
        <v>47</v>
      </c>
      <c r="AN489" s="77" t="s">
        <v>47</v>
      </c>
      <c r="AO489" s="76" t="s">
        <v>47</v>
      </c>
      <c r="AP489" s="76" t="s">
        <v>47</v>
      </c>
      <c r="AQ489" s="78" t="s">
        <v>47</v>
      </c>
      <c r="AR489" s="78" t="s">
        <v>47</v>
      </c>
    </row>
    <row r="490" spans="1:44" ht="18.95" customHeight="1">
      <c r="A490" s="70">
        <v>3</v>
      </c>
      <c r="B490" s="87" t="s">
        <v>45</v>
      </c>
      <c r="C490" s="88"/>
      <c r="D490" s="89"/>
      <c r="E490" s="90"/>
      <c r="F490" s="91"/>
      <c r="G490" s="76" t="s">
        <v>46</v>
      </c>
      <c r="H490" s="77" t="s">
        <v>47</v>
      </c>
      <c r="I490" s="76" t="s">
        <v>47</v>
      </c>
      <c r="J490" s="76" t="s">
        <v>47</v>
      </c>
      <c r="K490" s="78" t="s">
        <v>47</v>
      </c>
      <c r="L490" s="78" t="s">
        <v>47</v>
      </c>
      <c r="M490" s="92"/>
      <c r="N490" s="93" t="s">
        <v>56</v>
      </c>
      <c r="O490" s="94"/>
      <c r="P490" s="95"/>
      <c r="Q490" s="96" t="s">
        <v>57</v>
      </c>
      <c r="R490" s="84" t="s">
        <v>58</v>
      </c>
      <c r="S490" s="85"/>
      <c r="T490" s="86"/>
      <c r="U490" s="69"/>
      <c r="AA490" s="76" t="s">
        <v>47</v>
      </c>
      <c r="AB490" s="76" t="s">
        <v>47</v>
      </c>
      <c r="AC490" s="78" t="s">
        <v>47</v>
      </c>
      <c r="AD490" s="78" t="s">
        <v>47</v>
      </c>
      <c r="AN490" s="77" t="s">
        <v>47</v>
      </c>
      <c r="AO490" s="76" t="s">
        <v>47</v>
      </c>
      <c r="AP490" s="76" t="s">
        <v>47</v>
      </c>
      <c r="AQ490" s="78" t="s">
        <v>47</v>
      </c>
      <c r="AR490" s="78" t="s">
        <v>47</v>
      </c>
    </row>
    <row r="491" spans="1:44" ht="18.95" customHeight="1">
      <c r="A491" s="70">
        <v>4</v>
      </c>
      <c r="B491" s="87" t="s">
        <v>45</v>
      </c>
      <c r="C491" s="88"/>
      <c r="D491" s="89"/>
      <c r="E491" s="90"/>
      <c r="F491" s="91"/>
      <c r="G491" s="76" t="s">
        <v>46</v>
      </c>
      <c r="H491" s="77" t="s">
        <v>47</v>
      </c>
      <c r="I491" s="76" t="s">
        <v>47</v>
      </c>
      <c r="J491" s="76" t="s">
        <v>47</v>
      </c>
      <c r="K491" s="78" t="s">
        <v>47</v>
      </c>
      <c r="L491" s="78" t="s">
        <v>47</v>
      </c>
      <c r="M491" s="92"/>
      <c r="N491" s="93" t="s">
        <v>60</v>
      </c>
      <c r="O491" s="94"/>
      <c r="P491" s="95"/>
      <c r="Q491" s="96" t="s">
        <v>61</v>
      </c>
      <c r="R491" s="84" t="s">
        <v>62</v>
      </c>
      <c r="S491" s="85"/>
      <c r="T491" s="86"/>
      <c r="U491" s="69"/>
      <c r="AA491" s="76" t="s">
        <v>47</v>
      </c>
      <c r="AB491" s="76" t="s">
        <v>47</v>
      </c>
      <c r="AC491" s="78" t="s">
        <v>47</v>
      </c>
      <c r="AD491" s="78" t="s">
        <v>47</v>
      </c>
      <c r="AN491" s="77" t="s">
        <v>47</v>
      </c>
      <c r="AO491" s="76" t="s">
        <v>47</v>
      </c>
      <c r="AP491" s="76" t="s">
        <v>47</v>
      </c>
      <c r="AQ491" s="78" t="s">
        <v>47</v>
      </c>
      <c r="AR491" s="78" t="s">
        <v>47</v>
      </c>
    </row>
    <row r="492" spans="1:44" ht="18.95" customHeight="1">
      <c r="A492" s="70">
        <v>5</v>
      </c>
      <c r="B492" s="87" t="s">
        <v>45</v>
      </c>
      <c r="C492" s="88"/>
      <c r="D492" s="89"/>
      <c r="E492" s="90"/>
      <c r="F492" s="91"/>
      <c r="G492" s="76" t="s">
        <v>46</v>
      </c>
      <c r="H492" s="77" t="s">
        <v>47</v>
      </c>
      <c r="I492" s="76" t="s">
        <v>47</v>
      </c>
      <c r="J492" s="76" t="s">
        <v>46</v>
      </c>
      <c r="K492" s="78" t="s">
        <v>47</v>
      </c>
      <c r="L492" s="78" t="s">
        <v>47</v>
      </c>
      <c r="M492" s="92"/>
      <c r="N492" s="97" t="s">
        <v>64</v>
      </c>
      <c r="O492" s="98"/>
      <c r="P492" s="99"/>
      <c r="Q492" s="100" t="s">
        <v>45</v>
      </c>
      <c r="R492" s="101" t="s">
        <v>65</v>
      </c>
      <c r="S492" s="102"/>
      <c r="T492" s="103"/>
      <c r="U492" s="69"/>
      <c r="AA492" s="76" t="s">
        <v>47</v>
      </c>
      <c r="AB492" s="76" t="s">
        <v>47</v>
      </c>
      <c r="AC492" s="78" t="s">
        <v>47</v>
      </c>
      <c r="AD492" s="78" t="s">
        <v>47</v>
      </c>
      <c r="AN492" s="77" t="s">
        <v>47</v>
      </c>
      <c r="AO492" s="76" t="s">
        <v>47</v>
      </c>
      <c r="AP492" s="76" t="s">
        <v>47</v>
      </c>
      <c r="AQ492" s="78" t="s">
        <v>47</v>
      </c>
      <c r="AR492" s="78" t="s">
        <v>47</v>
      </c>
    </row>
    <row r="493" spans="1:44" ht="18.95" customHeight="1">
      <c r="A493" s="70">
        <v>6</v>
      </c>
      <c r="B493" s="87" t="s">
        <v>49</v>
      </c>
      <c r="C493" s="88"/>
      <c r="D493" s="89"/>
      <c r="E493" s="90">
        <v>0.125</v>
      </c>
      <c r="F493" s="91"/>
      <c r="G493" s="76" t="s">
        <v>46</v>
      </c>
      <c r="H493" s="77" t="s">
        <v>46</v>
      </c>
      <c r="I493" s="76" t="s">
        <v>47</v>
      </c>
      <c r="J493" s="76" t="s">
        <v>47</v>
      </c>
      <c r="K493" s="78" t="s">
        <v>47</v>
      </c>
      <c r="L493" s="78" t="s">
        <v>47</v>
      </c>
      <c r="M493" s="92"/>
      <c r="N493" s="97" t="s">
        <v>67</v>
      </c>
      <c r="O493" s="98"/>
      <c r="P493" s="99"/>
      <c r="Q493" s="100" t="s">
        <v>68</v>
      </c>
      <c r="R493" s="101" t="s">
        <v>69</v>
      </c>
      <c r="S493" s="102"/>
      <c r="T493" s="103"/>
      <c r="U493" s="69"/>
      <c r="AA493" s="76" t="s">
        <v>47</v>
      </c>
      <c r="AB493" s="76" t="s">
        <v>47</v>
      </c>
      <c r="AC493" s="78" t="s">
        <v>47</v>
      </c>
      <c r="AD493" s="78" t="s">
        <v>47</v>
      </c>
      <c r="AN493" s="77" t="s">
        <v>47</v>
      </c>
      <c r="AO493" s="76" t="s">
        <v>47</v>
      </c>
      <c r="AP493" s="76" t="s">
        <v>47</v>
      </c>
      <c r="AQ493" s="78" t="s">
        <v>47</v>
      </c>
      <c r="AR493" s="78" t="s">
        <v>47</v>
      </c>
    </row>
    <row r="494" spans="1:44" ht="18.95" customHeight="1">
      <c r="A494" s="70">
        <v>7</v>
      </c>
      <c r="B494" s="87" t="s">
        <v>49</v>
      </c>
      <c r="C494" s="88"/>
      <c r="D494" s="89"/>
      <c r="E494" s="90">
        <v>8.3333333333333329E-2</v>
      </c>
      <c r="F494" s="91"/>
      <c r="G494" s="76" t="s">
        <v>46</v>
      </c>
      <c r="H494" s="77" t="s">
        <v>46</v>
      </c>
      <c r="I494" s="76" t="s">
        <v>47</v>
      </c>
      <c r="J494" s="76" t="s">
        <v>47</v>
      </c>
      <c r="K494" s="78" t="s">
        <v>47</v>
      </c>
      <c r="L494" s="78" t="s">
        <v>47</v>
      </c>
      <c r="M494" s="92"/>
      <c r="N494" s="93" t="s">
        <v>71</v>
      </c>
      <c r="O494" s="94"/>
      <c r="P494" s="95"/>
      <c r="Q494" s="96" t="s">
        <v>72</v>
      </c>
      <c r="R494" s="84" t="s">
        <v>73</v>
      </c>
      <c r="S494" s="85"/>
      <c r="T494" s="86"/>
      <c r="U494" s="69"/>
      <c r="AA494" s="76" t="s">
        <v>47</v>
      </c>
      <c r="AB494" s="76" t="s">
        <v>47</v>
      </c>
      <c r="AC494" s="78" t="s">
        <v>47</v>
      </c>
      <c r="AD494" s="78" t="s">
        <v>47</v>
      </c>
      <c r="AN494" s="77" t="s">
        <v>47</v>
      </c>
      <c r="AO494" s="76" t="s">
        <v>47</v>
      </c>
      <c r="AP494" s="76" t="s">
        <v>47</v>
      </c>
      <c r="AQ494" s="78" t="s">
        <v>47</v>
      </c>
      <c r="AR494" s="78" t="s">
        <v>47</v>
      </c>
    </row>
    <row r="495" spans="1:44" ht="18.95" customHeight="1">
      <c r="A495" s="70">
        <v>8</v>
      </c>
      <c r="B495" s="87" t="s">
        <v>49</v>
      </c>
      <c r="C495" s="88"/>
      <c r="D495" s="89"/>
      <c r="E495" s="90">
        <v>8.3333333333333329E-2</v>
      </c>
      <c r="F495" s="91"/>
      <c r="G495" s="76" t="s">
        <v>46</v>
      </c>
      <c r="H495" s="77" t="s">
        <v>46</v>
      </c>
      <c r="I495" s="76" t="s">
        <v>47</v>
      </c>
      <c r="J495" s="76" t="s">
        <v>47</v>
      </c>
      <c r="K495" s="78" t="s">
        <v>47</v>
      </c>
      <c r="L495" s="78" t="s">
        <v>47</v>
      </c>
      <c r="M495" s="92"/>
      <c r="N495" s="93" t="s">
        <v>74</v>
      </c>
      <c r="O495" s="94"/>
      <c r="P495" s="95"/>
      <c r="Q495" s="96" t="s">
        <v>75</v>
      </c>
      <c r="R495" s="84" t="s">
        <v>76</v>
      </c>
      <c r="S495" s="85"/>
      <c r="T495" s="86"/>
      <c r="U495" s="69"/>
      <c r="AA495" s="76" t="s">
        <v>47</v>
      </c>
      <c r="AB495" s="76" t="s">
        <v>47</v>
      </c>
      <c r="AC495" s="78" t="s">
        <v>47</v>
      </c>
      <c r="AD495" s="78" t="s">
        <v>47</v>
      </c>
      <c r="AN495" s="77" t="s">
        <v>47</v>
      </c>
      <c r="AO495" s="76" t="s">
        <v>47</v>
      </c>
      <c r="AP495" s="76" t="s">
        <v>47</v>
      </c>
      <c r="AQ495" s="78" t="s">
        <v>47</v>
      </c>
      <c r="AR495" s="78" t="s">
        <v>47</v>
      </c>
    </row>
    <row r="496" spans="1:44" ht="18.95" customHeight="1">
      <c r="A496" s="70">
        <v>9</v>
      </c>
      <c r="B496" s="87" t="s">
        <v>49</v>
      </c>
      <c r="C496" s="88"/>
      <c r="D496" s="89"/>
      <c r="E496" s="90">
        <v>8.3333333333333329E-2</v>
      </c>
      <c r="F496" s="91"/>
      <c r="G496" s="76" t="s">
        <v>46</v>
      </c>
      <c r="H496" s="77" t="s">
        <v>46</v>
      </c>
      <c r="I496" s="76" t="s">
        <v>47</v>
      </c>
      <c r="J496" s="76" t="s">
        <v>47</v>
      </c>
      <c r="K496" s="78" t="s">
        <v>47</v>
      </c>
      <c r="L496" s="78" t="s">
        <v>47</v>
      </c>
      <c r="M496" s="92"/>
      <c r="N496" s="93" t="s">
        <v>77</v>
      </c>
      <c r="O496" s="94"/>
      <c r="P496" s="95"/>
      <c r="Q496" s="96" t="s">
        <v>78</v>
      </c>
      <c r="R496" s="84" t="s">
        <v>79</v>
      </c>
      <c r="S496" s="85"/>
      <c r="T496" s="86"/>
      <c r="U496" s="69"/>
      <c r="AA496" s="76" t="s">
        <v>47</v>
      </c>
      <c r="AB496" s="76" t="s">
        <v>47</v>
      </c>
      <c r="AC496" s="78" t="s">
        <v>47</v>
      </c>
      <c r="AD496" s="78" t="s">
        <v>47</v>
      </c>
      <c r="AN496" s="77" t="s">
        <v>47</v>
      </c>
      <c r="AO496" s="76" t="s">
        <v>47</v>
      </c>
      <c r="AP496" s="76" t="s">
        <v>47</v>
      </c>
      <c r="AQ496" s="78" t="s">
        <v>47</v>
      </c>
      <c r="AR496" s="78" t="s">
        <v>47</v>
      </c>
    </row>
    <row r="497" spans="1:44" ht="18.95" customHeight="1">
      <c r="A497" s="70">
        <v>10</v>
      </c>
      <c r="B497" s="87" t="s">
        <v>49</v>
      </c>
      <c r="C497" s="88"/>
      <c r="D497" s="89"/>
      <c r="E497" s="90">
        <v>8.3333333333333329E-2</v>
      </c>
      <c r="F497" s="91"/>
      <c r="G497" s="76" t="s">
        <v>46</v>
      </c>
      <c r="H497" s="77" t="s">
        <v>46</v>
      </c>
      <c r="I497" s="76" t="s">
        <v>47</v>
      </c>
      <c r="J497" s="76" t="s">
        <v>47</v>
      </c>
      <c r="K497" s="78" t="s">
        <v>47</v>
      </c>
      <c r="L497" s="78" t="s">
        <v>47</v>
      </c>
      <c r="M497" s="92"/>
      <c r="N497" s="93" t="s">
        <v>80</v>
      </c>
      <c r="O497" s="94"/>
      <c r="P497" s="95"/>
      <c r="Q497" s="96" t="s">
        <v>81</v>
      </c>
      <c r="R497" s="84" t="s">
        <v>82</v>
      </c>
      <c r="S497" s="85"/>
      <c r="T497" s="86"/>
      <c r="U497" s="69"/>
      <c r="AA497" s="76" t="s">
        <v>47</v>
      </c>
      <c r="AB497" s="76" t="s">
        <v>47</v>
      </c>
      <c r="AC497" s="78" t="s">
        <v>47</v>
      </c>
      <c r="AD497" s="78" t="s">
        <v>47</v>
      </c>
      <c r="AN497" s="77" t="s">
        <v>47</v>
      </c>
      <c r="AO497" s="76" t="s">
        <v>47</v>
      </c>
      <c r="AP497" s="76" t="s">
        <v>47</v>
      </c>
      <c r="AQ497" s="78" t="s">
        <v>47</v>
      </c>
      <c r="AR497" s="78" t="s">
        <v>47</v>
      </c>
    </row>
    <row r="498" spans="1:44" ht="18.95" customHeight="1">
      <c r="A498" s="70">
        <v>11</v>
      </c>
      <c r="B498" s="87" t="s">
        <v>49</v>
      </c>
      <c r="C498" s="88"/>
      <c r="D498" s="89"/>
      <c r="E498" s="90">
        <v>8.3333333333333329E-2</v>
      </c>
      <c r="F498" s="91"/>
      <c r="G498" s="76" t="s">
        <v>46</v>
      </c>
      <c r="H498" s="77" t="s">
        <v>46</v>
      </c>
      <c r="I498" s="76" t="s">
        <v>47</v>
      </c>
      <c r="J498" s="76" t="s">
        <v>47</v>
      </c>
      <c r="K498" s="78" t="s">
        <v>47</v>
      </c>
      <c r="L498" s="78" t="s">
        <v>47</v>
      </c>
      <c r="M498" s="92"/>
      <c r="N498" s="93" t="s">
        <v>83</v>
      </c>
      <c r="O498" s="94"/>
      <c r="P498" s="95"/>
      <c r="Q498" s="96" t="s">
        <v>84</v>
      </c>
      <c r="R498" s="84" t="s">
        <v>85</v>
      </c>
      <c r="S498" s="85"/>
      <c r="T498" s="86"/>
      <c r="U498" s="69"/>
      <c r="AA498" s="76" t="s">
        <v>47</v>
      </c>
      <c r="AB498" s="76" t="s">
        <v>47</v>
      </c>
      <c r="AC498" s="78" t="s">
        <v>47</v>
      </c>
      <c r="AD498" s="78" t="s">
        <v>47</v>
      </c>
      <c r="AN498" s="77" t="s">
        <v>47</v>
      </c>
      <c r="AO498" s="76" t="s">
        <v>47</v>
      </c>
      <c r="AP498" s="76" t="s">
        <v>47</v>
      </c>
      <c r="AQ498" s="78" t="s">
        <v>47</v>
      </c>
      <c r="AR498" s="78" t="s">
        <v>47</v>
      </c>
    </row>
    <row r="499" spans="1:44" ht="18.95" customHeight="1">
      <c r="A499" s="70">
        <v>12</v>
      </c>
      <c r="B499" s="87" t="s">
        <v>49</v>
      </c>
      <c r="C499" s="88"/>
      <c r="D499" s="89"/>
      <c r="E499" s="90"/>
      <c r="F499" s="91"/>
      <c r="G499" s="76" t="s">
        <v>46</v>
      </c>
      <c r="H499" s="77" t="s">
        <v>47</v>
      </c>
      <c r="I499" s="76" t="s">
        <v>46</v>
      </c>
      <c r="J499" s="76" t="s">
        <v>47</v>
      </c>
      <c r="K499" s="78" t="s">
        <v>47</v>
      </c>
      <c r="L499" s="78" t="s">
        <v>47</v>
      </c>
      <c r="M499" s="92"/>
      <c r="N499" s="93" t="s">
        <v>86</v>
      </c>
      <c r="O499" s="94"/>
      <c r="P499" s="95"/>
      <c r="Q499" s="96" t="s">
        <v>87</v>
      </c>
      <c r="R499" s="84" t="s">
        <v>88</v>
      </c>
      <c r="S499" s="85"/>
      <c r="T499" s="86"/>
      <c r="U499" s="69"/>
      <c r="AA499" s="76" t="s">
        <v>47</v>
      </c>
      <c r="AB499" s="76" t="s">
        <v>47</v>
      </c>
      <c r="AC499" s="78" t="s">
        <v>47</v>
      </c>
      <c r="AD499" s="78" t="s">
        <v>47</v>
      </c>
      <c r="AN499" s="77" t="s">
        <v>47</v>
      </c>
      <c r="AO499" s="76" t="s">
        <v>47</v>
      </c>
      <c r="AP499" s="76" t="s">
        <v>47</v>
      </c>
      <c r="AQ499" s="78" t="s">
        <v>47</v>
      </c>
      <c r="AR499" s="78" t="s">
        <v>47</v>
      </c>
    </row>
    <row r="500" spans="1:44" ht="18.95" customHeight="1">
      <c r="A500" s="70">
        <v>13</v>
      </c>
      <c r="B500" s="87" t="s">
        <v>45</v>
      </c>
      <c r="C500" s="88"/>
      <c r="D500" s="89"/>
      <c r="E500" s="90"/>
      <c r="F500" s="91"/>
      <c r="G500" s="76" t="s">
        <v>46</v>
      </c>
      <c r="H500" s="77" t="s">
        <v>47</v>
      </c>
      <c r="I500" s="76" t="s">
        <v>47</v>
      </c>
      <c r="J500" s="76" t="s">
        <v>47</v>
      </c>
      <c r="K500" s="78" t="s">
        <v>47</v>
      </c>
      <c r="L500" s="78" t="s">
        <v>47</v>
      </c>
      <c r="M500" s="92"/>
      <c r="N500" s="93" t="s">
        <v>89</v>
      </c>
      <c r="O500" s="94"/>
      <c r="P500" s="95"/>
      <c r="Q500" s="96" t="s">
        <v>4</v>
      </c>
      <c r="R500" s="84" t="s">
        <v>90</v>
      </c>
      <c r="S500" s="85"/>
      <c r="T500" s="86"/>
      <c r="U500" s="69"/>
      <c r="AA500" s="76" t="s">
        <v>47</v>
      </c>
      <c r="AB500" s="76" t="s">
        <v>47</v>
      </c>
      <c r="AC500" s="78" t="s">
        <v>47</v>
      </c>
      <c r="AD500" s="78" t="s">
        <v>47</v>
      </c>
      <c r="AN500" s="77" t="s">
        <v>47</v>
      </c>
      <c r="AO500" s="76" t="s">
        <v>47</v>
      </c>
      <c r="AP500" s="76" t="s">
        <v>47</v>
      </c>
      <c r="AQ500" s="78" t="s">
        <v>47</v>
      </c>
      <c r="AR500" s="78" t="s">
        <v>47</v>
      </c>
    </row>
    <row r="501" spans="1:44" ht="18.95" customHeight="1">
      <c r="A501" s="70">
        <v>14</v>
      </c>
      <c r="B501" s="87" t="s">
        <v>45</v>
      </c>
      <c r="C501" s="88"/>
      <c r="D501" s="89"/>
      <c r="E501" s="90"/>
      <c r="F501" s="91"/>
      <c r="G501" s="76" t="s">
        <v>46</v>
      </c>
      <c r="H501" s="77" t="s">
        <v>47</v>
      </c>
      <c r="I501" s="76" t="s">
        <v>47</v>
      </c>
      <c r="J501" s="76" t="s">
        <v>47</v>
      </c>
      <c r="K501" s="78" t="s">
        <v>47</v>
      </c>
      <c r="L501" s="78" t="s">
        <v>47</v>
      </c>
      <c r="M501" s="92"/>
      <c r="N501" s="93" t="s">
        <v>91</v>
      </c>
      <c r="O501" s="94"/>
      <c r="P501" s="95"/>
      <c r="Q501" s="96" t="s">
        <v>92</v>
      </c>
      <c r="R501" s="84" t="s">
        <v>93</v>
      </c>
      <c r="S501" s="85"/>
      <c r="T501" s="86"/>
      <c r="U501" s="69"/>
      <c r="AA501" s="76" t="s">
        <v>47</v>
      </c>
      <c r="AB501" s="76" t="s">
        <v>47</v>
      </c>
      <c r="AC501" s="78" t="s">
        <v>47</v>
      </c>
      <c r="AD501" s="78" t="s">
        <v>47</v>
      </c>
      <c r="AN501" s="77" t="s">
        <v>47</v>
      </c>
      <c r="AO501" s="76" t="s">
        <v>47</v>
      </c>
      <c r="AP501" s="76" t="s">
        <v>47</v>
      </c>
      <c r="AQ501" s="78" t="s">
        <v>47</v>
      </c>
      <c r="AR501" s="78" t="s">
        <v>47</v>
      </c>
    </row>
    <row r="502" spans="1:44" ht="18.95" customHeight="1">
      <c r="A502" s="70">
        <v>15</v>
      </c>
      <c r="B502" s="87" t="s">
        <v>45</v>
      </c>
      <c r="C502" s="88"/>
      <c r="D502" s="89"/>
      <c r="E502" s="90"/>
      <c r="F502" s="91"/>
      <c r="G502" s="76" t="s">
        <v>46</v>
      </c>
      <c r="H502" s="77" t="s">
        <v>47</v>
      </c>
      <c r="I502" s="76" t="s">
        <v>47</v>
      </c>
      <c r="J502" s="76" t="s">
        <v>47</v>
      </c>
      <c r="K502" s="78" t="s">
        <v>47</v>
      </c>
      <c r="L502" s="78" t="s">
        <v>47</v>
      </c>
      <c r="M502" s="92"/>
      <c r="N502" s="93" t="s">
        <v>94</v>
      </c>
      <c r="O502" s="94"/>
      <c r="P502" s="95"/>
      <c r="Q502" s="96" t="s">
        <v>95</v>
      </c>
      <c r="R502" s="84" t="s">
        <v>96</v>
      </c>
      <c r="S502" s="85"/>
      <c r="T502" s="86"/>
      <c r="U502" s="69"/>
      <c r="AA502" s="76" t="s">
        <v>47</v>
      </c>
      <c r="AB502" s="76" t="s">
        <v>47</v>
      </c>
      <c r="AC502" s="78" t="s">
        <v>47</v>
      </c>
      <c r="AD502" s="78" t="s">
        <v>47</v>
      </c>
      <c r="AN502" s="77" t="s">
        <v>47</v>
      </c>
      <c r="AO502" s="76" t="s">
        <v>47</v>
      </c>
      <c r="AP502" s="76" t="s">
        <v>47</v>
      </c>
      <c r="AQ502" s="78" t="s">
        <v>47</v>
      </c>
      <c r="AR502" s="78" t="s">
        <v>47</v>
      </c>
    </row>
    <row r="503" spans="1:44" ht="18.95" customHeight="1">
      <c r="A503" s="70">
        <v>16</v>
      </c>
      <c r="B503" s="87" t="s">
        <v>45</v>
      </c>
      <c r="C503" s="104"/>
      <c r="D503" s="105"/>
      <c r="E503" s="90"/>
      <c r="F503" s="91"/>
      <c r="G503" s="76" t="s">
        <v>46</v>
      </c>
      <c r="H503" s="77" t="s">
        <v>47</v>
      </c>
      <c r="I503" s="76" t="s">
        <v>47</v>
      </c>
      <c r="J503" s="76" t="s">
        <v>47</v>
      </c>
      <c r="K503" s="78" t="s">
        <v>47</v>
      </c>
      <c r="L503" s="78" t="s">
        <v>47</v>
      </c>
      <c r="M503" s="92"/>
      <c r="N503" s="93" t="s">
        <v>97</v>
      </c>
      <c r="O503" s="94"/>
      <c r="P503" s="95"/>
      <c r="Q503" s="96" t="s">
        <v>98</v>
      </c>
      <c r="R503" s="84" t="s">
        <v>99</v>
      </c>
      <c r="S503" s="85"/>
      <c r="T503" s="86"/>
      <c r="U503" s="69"/>
      <c r="AA503" s="76" t="s">
        <v>47</v>
      </c>
      <c r="AB503" s="76" t="s">
        <v>47</v>
      </c>
      <c r="AC503" s="78" t="s">
        <v>47</v>
      </c>
      <c r="AD503" s="78" t="s">
        <v>47</v>
      </c>
      <c r="AN503" s="77" t="s">
        <v>47</v>
      </c>
      <c r="AO503" s="76" t="s">
        <v>47</v>
      </c>
      <c r="AP503" s="76" t="s">
        <v>47</v>
      </c>
      <c r="AQ503" s="78" t="s">
        <v>47</v>
      </c>
      <c r="AR503" s="78" t="s">
        <v>47</v>
      </c>
    </row>
    <row r="504" spans="1:44" ht="18.95" customHeight="1">
      <c r="A504" s="70">
        <v>17</v>
      </c>
      <c r="B504" s="87" t="s">
        <v>45</v>
      </c>
      <c r="C504" s="88"/>
      <c r="D504" s="89"/>
      <c r="E504" s="90"/>
      <c r="F504" s="91"/>
      <c r="G504" s="76" t="s">
        <v>46</v>
      </c>
      <c r="H504" s="77" t="s">
        <v>47</v>
      </c>
      <c r="I504" s="76" t="s">
        <v>47</v>
      </c>
      <c r="J504" s="76" t="s">
        <v>47</v>
      </c>
      <c r="K504" s="78" t="s">
        <v>47</v>
      </c>
      <c r="L504" s="78" t="s">
        <v>47</v>
      </c>
      <c r="M504" s="92"/>
      <c r="N504" s="93" t="s">
        <v>100</v>
      </c>
      <c r="O504" s="94"/>
      <c r="P504" s="95"/>
      <c r="Q504" s="96" t="s">
        <v>101</v>
      </c>
      <c r="R504" s="84" t="s">
        <v>102</v>
      </c>
      <c r="S504" s="85"/>
      <c r="T504" s="86"/>
      <c r="U504" s="69"/>
      <c r="AA504" s="76" t="s">
        <v>47</v>
      </c>
      <c r="AB504" s="76" t="s">
        <v>47</v>
      </c>
      <c r="AC504" s="78" t="s">
        <v>47</v>
      </c>
      <c r="AD504" s="78" t="s">
        <v>47</v>
      </c>
      <c r="AN504" s="77" t="s">
        <v>47</v>
      </c>
      <c r="AO504" s="76" t="s">
        <v>47</v>
      </c>
      <c r="AP504" s="76" t="s">
        <v>47</v>
      </c>
      <c r="AQ504" s="78" t="s">
        <v>47</v>
      </c>
      <c r="AR504" s="78" t="s">
        <v>47</v>
      </c>
    </row>
    <row r="505" spans="1:44" ht="18.95" customHeight="1">
      <c r="A505" s="70">
        <v>18</v>
      </c>
      <c r="B505" s="87" t="s">
        <v>45</v>
      </c>
      <c r="C505" s="88"/>
      <c r="D505" s="89"/>
      <c r="E505" s="90"/>
      <c r="F505" s="91"/>
      <c r="G505" s="76" t="s">
        <v>46</v>
      </c>
      <c r="H505" s="77" t="s">
        <v>47</v>
      </c>
      <c r="I505" s="76" t="s">
        <v>47</v>
      </c>
      <c r="J505" s="76" t="s">
        <v>47</v>
      </c>
      <c r="K505" s="78" t="s">
        <v>47</v>
      </c>
      <c r="L505" s="78" t="s">
        <v>47</v>
      </c>
      <c r="M505" s="92"/>
      <c r="N505" s="93" t="s">
        <v>103</v>
      </c>
      <c r="O505" s="94"/>
      <c r="P505" s="95"/>
      <c r="Q505" s="96" t="s">
        <v>104</v>
      </c>
      <c r="R505" s="84" t="s">
        <v>105</v>
      </c>
      <c r="S505" s="85"/>
      <c r="T505" s="86"/>
      <c r="U505" s="69"/>
      <c r="AA505" s="76" t="s">
        <v>47</v>
      </c>
      <c r="AB505" s="76" t="s">
        <v>47</v>
      </c>
      <c r="AC505" s="78" t="s">
        <v>47</v>
      </c>
      <c r="AD505" s="78" t="s">
        <v>47</v>
      </c>
      <c r="AN505" s="77" t="s">
        <v>47</v>
      </c>
      <c r="AO505" s="76" t="s">
        <v>47</v>
      </c>
      <c r="AP505" s="76" t="s">
        <v>47</v>
      </c>
      <c r="AQ505" s="78" t="s">
        <v>47</v>
      </c>
      <c r="AR505" s="78" t="s">
        <v>47</v>
      </c>
    </row>
    <row r="506" spans="1:44" ht="18.95" customHeight="1">
      <c r="A506" s="70">
        <v>19</v>
      </c>
      <c r="B506" s="87" t="s">
        <v>45</v>
      </c>
      <c r="C506" s="88"/>
      <c r="D506" s="89"/>
      <c r="E506" s="90"/>
      <c r="F506" s="91"/>
      <c r="G506" s="76" t="s">
        <v>46</v>
      </c>
      <c r="H506" s="77" t="s">
        <v>47</v>
      </c>
      <c r="I506" s="76" t="s">
        <v>47</v>
      </c>
      <c r="J506" s="76" t="s">
        <v>46</v>
      </c>
      <c r="K506" s="78" t="s">
        <v>47</v>
      </c>
      <c r="L506" s="78" t="s">
        <v>47</v>
      </c>
      <c r="M506" s="92"/>
      <c r="N506" s="93" t="s">
        <v>106</v>
      </c>
      <c r="O506" s="94"/>
      <c r="P506" s="95"/>
      <c r="Q506" s="96" t="s">
        <v>107</v>
      </c>
      <c r="R506" s="84" t="s">
        <v>108</v>
      </c>
      <c r="S506" s="85"/>
      <c r="T506" s="86"/>
      <c r="U506" s="69"/>
      <c r="AA506" s="76" t="s">
        <v>47</v>
      </c>
      <c r="AB506" s="76" t="s">
        <v>47</v>
      </c>
      <c r="AC506" s="78" t="s">
        <v>47</v>
      </c>
      <c r="AD506" s="78" t="s">
        <v>47</v>
      </c>
      <c r="AN506" s="77" t="s">
        <v>47</v>
      </c>
      <c r="AO506" s="76" t="s">
        <v>47</v>
      </c>
      <c r="AP506" s="76" t="s">
        <v>47</v>
      </c>
      <c r="AQ506" s="78" t="s">
        <v>47</v>
      </c>
      <c r="AR506" s="78" t="s">
        <v>47</v>
      </c>
    </row>
    <row r="507" spans="1:44" ht="18.95" customHeight="1">
      <c r="A507" s="70">
        <v>20</v>
      </c>
      <c r="B507" s="87" t="s">
        <v>49</v>
      </c>
      <c r="C507" s="88"/>
      <c r="D507" s="89"/>
      <c r="E507" s="90">
        <v>8.3333333333333329E-2</v>
      </c>
      <c r="F507" s="91"/>
      <c r="G507" s="76" t="s">
        <v>46</v>
      </c>
      <c r="H507" s="77" t="s">
        <v>46</v>
      </c>
      <c r="I507" s="76" t="s">
        <v>47</v>
      </c>
      <c r="J507" s="76" t="s">
        <v>47</v>
      </c>
      <c r="K507" s="78" t="s">
        <v>47</v>
      </c>
      <c r="L507" s="78" t="s">
        <v>47</v>
      </c>
      <c r="M507" s="92"/>
      <c r="N507" s="93" t="s">
        <v>109</v>
      </c>
      <c r="O507" s="94"/>
      <c r="P507" s="95"/>
      <c r="Q507" s="96" t="s">
        <v>110</v>
      </c>
      <c r="R507" s="84" t="s">
        <v>111</v>
      </c>
      <c r="S507" s="85"/>
      <c r="T507" s="86"/>
      <c r="U507" s="69"/>
      <c r="AA507" s="76" t="s">
        <v>47</v>
      </c>
      <c r="AB507" s="76" t="s">
        <v>47</v>
      </c>
      <c r="AC507" s="78" t="s">
        <v>47</v>
      </c>
      <c r="AD507" s="78" t="s">
        <v>47</v>
      </c>
      <c r="AN507" s="77" t="s">
        <v>47</v>
      </c>
      <c r="AO507" s="76" t="s">
        <v>47</v>
      </c>
      <c r="AP507" s="76" t="s">
        <v>47</v>
      </c>
      <c r="AQ507" s="78" t="s">
        <v>47</v>
      </c>
      <c r="AR507" s="78" t="s">
        <v>47</v>
      </c>
    </row>
    <row r="508" spans="1:44" ht="18.95" customHeight="1" thickBot="1">
      <c r="A508" s="70">
        <v>21</v>
      </c>
      <c r="B508" s="87" t="s">
        <v>49</v>
      </c>
      <c r="C508" s="88"/>
      <c r="D508" s="89"/>
      <c r="E508" s="90">
        <v>8.3333333333333329E-2</v>
      </c>
      <c r="F508" s="91"/>
      <c r="G508" s="76" t="s">
        <v>46</v>
      </c>
      <c r="H508" s="77" t="s">
        <v>46</v>
      </c>
      <c r="I508" s="76" t="s">
        <v>47</v>
      </c>
      <c r="J508" s="76" t="s">
        <v>47</v>
      </c>
      <c r="K508" s="78" t="s">
        <v>47</v>
      </c>
      <c r="L508" s="78" t="s">
        <v>47</v>
      </c>
      <c r="M508" s="92"/>
      <c r="N508" s="106" t="s">
        <v>112</v>
      </c>
      <c r="O508" s="107"/>
      <c r="P508" s="108"/>
      <c r="Q508" s="109" t="s">
        <v>113</v>
      </c>
      <c r="R508" s="110" t="s">
        <v>114</v>
      </c>
      <c r="S508" s="111"/>
      <c r="T508" s="112"/>
      <c r="U508" s="69"/>
      <c r="AA508" s="76" t="s">
        <v>47</v>
      </c>
      <c r="AB508" s="76" t="s">
        <v>47</v>
      </c>
      <c r="AC508" s="78" t="s">
        <v>47</v>
      </c>
      <c r="AD508" s="78" t="s">
        <v>47</v>
      </c>
      <c r="AN508" s="77" t="s">
        <v>47</v>
      </c>
      <c r="AO508" s="76" t="s">
        <v>47</v>
      </c>
      <c r="AP508" s="76" t="s">
        <v>47</v>
      </c>
      <c r="AQ508" s="78" t="s">
        <v>47</v>
      </c>
      <c r="AR508" s="78" t="s">
        <v>47</v>
      </c>
    </row>
    <row r="509" spans="1:44" ht="18.95" customHeight="1" thickBot="1">
      <c r="A509" s="70">
        <v>22</v>
      </c>
      <c r="B509" s="87" t="s">
        <v>49</v>
      </c>
      <c r="C509" s="88"/>
      <c r="D509" s="89"/>
      <c r="E509" s="90">
        <v>8.3333333333333329E-2</v>
      </c>
      <c r="F509" s="91"/>
      <c r="G509" s="76" t="s">
        <v>46</v>
      </c>
      <c r="H509" s="77" t="s">
        <v>46</v>
      </c>
      <c r="I509" s="76" t="s">
        <v>47</v>
      </c>
      <c r="J509" s="76" t="s">
        <v>47</v>
      </c>
      <c r="K509" s="78" t="s">
        <v>47</v>
      </c>
      <c r="L509" s="78" t="s">
        <v>47</v>
      </c>
      <c r="M509" s="92"/>
      <c r="N509" s="113" t="s">
        <v>49</v>
      </c>
      <c r="O509" s="114" t="s">
        <v>53</v>
      </c>
      <c r="P509" s="114" t="s">
        <v>57</v>
      </c>
      <c r="Q509" s="115" t="s">
        <v>61</v>
      </c>
      <c r="R509" s="116" t="s">
        <v>45</v>
      </c>
      <c r="S509" s="116" t="s">
        <v>68</v>
      </c>
      <c r="T509" s="117" t="s">
        <v>75</v>
      </c>
      <c r="U509" s="69"/>
      <c r="AA509" s="76" t="s">
        <v>47</v>
      </c>
      <c r="AB509" s="76" t="s">
        <v>47</v>
      </c>
      <c r="AC509" s="78" t="s">
        <v>47</v>
      </c>
      <c r="AD509" s="78" t="s">
        <v>47</v>
      </c>
      <c r="AN509" s="77" t="s">
        <v>47</v>
      </c>
      <c r="AO509" s="76" t="s">
        <v>47</v>
      </c>
      <c r="AP509" s="76" t="s">
        <v>47</v>
      </c>
      <c r="AQ509" s="78" t="s">
        <v>47</v>
      </c>
      <c r="AR509" s="78" t="s">
        <v>47</v>
      </c>
    </row>
    <row r="510" spans="1:44" ht="18.95" customHeight="1">
      <c r="A510" s="70">
        <v>23</v>
      </c>
      <c r="B510" s="87" t="s">
        <v>49</v>
      </c>
      <c r="C510" s="88"/>
      <c r="D510" s="89"/>
      <c r="E510" s="90">
        <v>8.3333333333333329E-2</v>
      </c>
      <c r="F510" s="91"/>
      <c r="G510" s="76" t="s">
        <v>46</v>
      </c>
      <c r="H510" s="77" t="s">
        <v>46</v>
      </c>
      <c r="I510" s="76" t="s">
        <v>47</v>
      </c>
      <c r="J510" s="76" t="s">
        <v>47</v>
      </c>
      <c r="K510" s="78" t="s">
        <v>47</v>
      </c>
      <c r="L510" s="78" t="s">
        <v>47</v>
      </c>
      <c r="M510" s="92"/>
      <c r="N510" s="118">
        <f>COUNTIF(B488:B518,"X")</f>
        <v>14</v>
      </c>
      <c r="O510" s="119">
        <f>COUNTIF(B488:B518,"F")</f>
        <v>0</v>
      </c>
      <c r="P510" s="119">
        <f>COUNTIF(B488:B518,"O")</f>
        <v>0</v>
      </c>
      <c r="Q510" s="119">
        <f>COUNTIF(B488:B518,"H")</f>
        <v>0</v>
      </c>
      <c r="R510" s="119">
        <f>COUNTIF(B488:B518,"E")</f>
        <v>17</v>
      </c>
      <c r="S510" s="119">
        <f>COUNTIF(B488:B518,"A")</f>
        <v>0</v>
      </c>
      <c r="T510" s="120">
        <f>COUNTIF(B488:B518,"W")</f>
        <v>0</v>
      </c>
      <c r="U510" s="69"/>
      <c r="AA510" s="76" t="s">
        <v>47</v>
      </c>
      <c r="AB510" s="76" t="s">
        <v>47</v>
      </c>
      <c r="AC510" s="78" t="s">
        <v>47</v>
      </c>
      <c r="AD510" s="78" t="s">
        <v>47</v>
      </c>
      <c r="AN510" s="77" t="s">
        <v>47</v>
      </c>
      <c r="AO510" s="76" t="s">
        <v>47</v>
      </c>
      <c r="AP510" s="76" t="s">
        <v>47</v>
      </c>
      <c r="AQ510" s="78" t="s">
        <v>47</v>
      </c>
      <c r="AR510" s="78" t="s">
        <v>47</v>
      </c>
    </row>
    <row r="511" spans="1:44" ht="18.95" customHeight="1" thickBot="1">
      <c r="A511" s="70">
        <v>24</v>
      </c>
      <c r="B511" s="87" t="s">
        <v>49</v>
      </c>
      <c r="C511" s="88"/>
      <c r="D511" s="89"/>
      <c r="E511" s="90">
        <v>8.3333333333333329E-2</v>
      </c>
      <c r="F511" s="91"/>
      <c r="G511" s="76" t="s">
        <v>46</v>
      </c>
      <c r="H511" s="77" t="s">
        <v>46</v>
      </c>
      <c r="I511" s="76" t="s">
        <v>47</v>
      </c>
      <c r="J511" s="76" t="s">
        <v>47</v>
      </c>
      <c r="K511" s="78" t="s">
        <v>47</v>
      </c>
      <c r="L511" s="78" t="s">
        <v>47</v>
      </c>
      <c r="M511" s="92"/>
      <c r="N511" s="121"/>
      <c r="O511" s="122"/>
      <c r="P511" s="122"/>
      <c r="Q511" s="122"/>
      <c r="R511" s="122"/>
      <c r="S511" s="122"/>
      <c r="T511" s="123"/>
      <c r="U511" s="69"/>
      <c r="AA511" s="76" t="s">
        <v>47</v>
      </c>
      <c r="AB511" s="76" t="s">
        <v>47</v>
      </c>
      <c r="AC511" s="78" t="s">
        <v>47</v>
      </c>
      <c r="AD511" s="78" t="s">
        <v>47</v>
      </c>
      <c r="AN511" s="77" t="s">
        <v>47</v>
      </c>
      <c r="AO511" s="76" t="s">
        <v>47</v>
      </c>
      <c r="AP511" s="76" t="s">
        <v>47</v>
      </c>
      <c r="AQ511" s="78" t="s">
        <v>47</v>
      </c>
      <c r="AR511" s="78" t="s">
        <v>47</v>
      </c>
    </row>
    <row r="512" spans="1:44" ht="18.95" customHeight="1" thickBot="1">
      <c r="A512" s="70">
        <v>25</v>
      </c>
      <c r="B512" s="87" t="s">
        <v>49</v>
      </c>
      <c r="C512" s="88"/>
      <c r="D512" s="89"/>
      <c r="E512" s="90">
        <v>8.3333333333333329E-2</v>
      </c>
      <c r="F512" s="91"/>
      <c r="G512" s="76" t="s">
        <v>46</v>
      </c>
      <c r="H512" s="77" t="s">
        <v>46</v>
      </c>
      <c r="I512" s="76" t="s">
        <v>47</v>
      </c>
      <c r="J512" s="76" t="s">
        <v>47</v>
      </c>
      <c r="K512" s="78" t="s">
        <v>47</v>
      </c>
      <c r="L512" s="78" t="s">
        <v>47</v>
      </c>
      <c r="M512" s="92"/>
      <c r="N512" s="124" t="s">
        <v>115</v>
      </c>
      <c r="O512" s="114" t="s">
        <v>78</v>
      </c>
      <c r="P512" s="114" t="s">
        <v>81</v>
      </c>
      <c r="Q512" s="125" t="s">
        <v>84</v>
      </c>
      <c r="R512" s="114" t="s">
        <v>87</v>
      </c>
      <c r="S512" s="114" t="s">
        <v>4</v>
      </c>
      <c r="T512" s="117" t="s">
        <v>92</v>
      </c>
      <c r="U512" s="69"/>
      <c r="AA512" s="76" t="s">
        <v>47</v>
      </c>
      <c r="AB512" s="76" t="s">
        <v>47</v>
      </c>
      <c r="AC512" s="78" t="s">
        <v>47</v>
      </c>
      <c r="AD512" s="78" t="s">
        <v>47</v>
      </c>
      <c r="AN512" s="77" t="s">
        <v>47</v>
      </c>
      <c r="AO512" s="76" t="s">
        <v>47</v>
      </c>
      <c r="AP512" s="76" t="s">
        <v>47</v>
      </c>
      <c r="AQ512" s="78" t="s">
        <v>47</v>
      </c>
      <c r="AR512" s="78" t="s">
        <v>47</v>
      </c>
    </row>
    <row r="513" spans="1:44" ht="18.95" customHeight="1">
      <c r="A513" s="70">
        <v>26</v>
      </c>
      <c r="B513" s="87" t="s">
        <v>49</v>
      </c>
      <c r="C513" s="88"/>
      <c r="D513" s="89"/>
      <c r="E513" s="90"/>
      <c r="F513" s="91"/>
      <c r="G513" s="76" t="s">
        <v>46</v>
      </c>
      <c r="H513" s="77" t="s">
        <v>47</v>
      </c>
      <c r="I513" s="76" t="s">
        <v>46</v>
      </c>
      <c r="J513" s="76" t="s">
        <v>47</v>
      </c>
      <c r="K513" s="78" t="s">
        <v>47</v>
      </c>
      <c r="L513" s="78" t="s">
        <v>47</v>
      </c>
      <c r="M513" s="92"/>
      <c r="N513" s="126">
        <f>COUNTIF(B488:B518,"P")</f>
        <v>0</v>
      </c>
      <c r="O513" s="127">
        <f>COUNTIF(B488:B518,"N")</f>
        <v>0</v>
      </c>
      <c r="P513" s="127">
        <f>COUNTIF(B488:B518,"S")</f>
        <v>0</v>
      </c>
      <c r="Q513" s="119">
        <f>COUNTIF(B488:B518,"I")</f>
        <v>0</v>
      </c>
      <c r="R513" s="127">
        <f>COUNTIF(B488:B518,"T")</f>
        <v>0</v>
      </c>
      <c r="S513" s="127">
        <f>COUNTIF(B488:B518,"U")</f>
        <v>0</v>
      </c>
      <c r="T513" s="128">
        <f>COUNTIF(B488:B518,"B")</f>
        <v>0</v>
      </c>
      <c r="U513" s="129"/>
      <c r="AA513" s="76" t="s">
        <v>47</v>
      </c>
      <c r="AB513" s="76" t="s">
        <v>47</v>
      </c>
      <c r="AC513" s="78" t="s">
        <v>47</v>
      </c>
      <c r="AD513" s="78" t="s">
        <v>47</v>
      </c>
      <c r="AN513" s="77" t="s">
        <v>47</v>
      </c>
      <c r="AO513" s="76" t="s">
        <v>47</v>
      </c>
      <c r="AP513" s="76" t="s">
        <v>47</v>
      </c>
      <c r="AQ513" s="78" t="s">
        <v>47</v>
      </c>
      <c r="AR513" s="78" t="s">
        <v>47</v>
      </c>
    </row>
    <row r="514" spans="1:44" ht="18.95" customHeight="1" thickBot="1">
      <c r="A514" s="70">
        <v>27</v>
      </c>
      <c r="B514" s="87" t="s">
        <v>45</v>
      </c>
      <c r="C514" s="88"/>
      <c r="D514" s="89"/>
      <c r="E514" s="90"/>
      <c r="F514" s="91"/>
      <c r="G514" s="76" t="s">
        <v>46</v>
      </c>
      <c r="H514" s="77" t="s">
        <v>47</v>
      </c>
      <c r="I514" s="76" t="s">
        <v>47</v>
      </c>
      <c r="J514" s="76" t="s">
        <v>47</v>
      </c>
      <c r="K514" s="78" t="s">
        <v>47</v>
      </c>
      <c r="L514" s="78" t="s">
        <v>47</v>
      </c>
      <c r="M514" s="92"/>
      <c r="N514" s="130"/>
      <c r="O514" s="131"/>
      <c r="P514" s="131"/>
      <c r="Q514" s="122"/>
      <c r="R514" s="131"/>
      <c r="S514" s="131"/>
      <c r="T514" s="132"/>
      <c r="U514" s="69"/>
      <c r="AA514" s="76" t="s">
        <v>47</v>
      </c>
      <c r="AB514" s="76" t="s">
        <v>47</v>
      </c>
      <c r="AC514" s="78" t="s">
        <v>47</v>
      </c>
      <c r="AD514" s="78" t="s">
        <v>47</v>
      </c>
      <c r="AN514" s="77" t="s">
        <v>47</v>
      </c>
      <c r="AO514" s="76" t="s">
        <v>47</v>
      </c>
      <c r="AP514" s="76" t="s">
        <v>47</v>
      </c>
      <c r="AQ514" s="78" t="s">
        <v>47</v>
      </c>
      <c r="AR514" s="78" t="s">
        <v>47</v>
      </c>
    </row>
    <row r="515" spans="1:44" ht="18.95" customHeight="1" thickBot="1">
      <c r="A515" s="70">
        <v>28</v>
      </c>
      <c r="B515" s="87" t="s">
        <v>45</v>
      </c>
      <c r="C515" s="88"/>
      <c r="D515" s="89"/>
      <c r="E515" s="90"/>
      <c r="F515" s="91"/>
      <c r="G515" s="76" t="s">
        <v>46</v>
      </c>
      <c r="H515" s="77" t="s">
        <v>47</v>
      </c>
      <c r="I515" s="76" t="s">
        <v>47</v>
      </c>
      <c r="J515" s="76" t="s">
        <v>47</v>
      </c>
      <c r="K515" s="78" t="s">
        <v>47</v>
      </c>
      <c r="L515" s="78" t="s">
        <v>47</v>
      </c>
      <c r="M515" s="92"/>
      <c r="N515" s="124" t="s">
        <v>95</v>
      </c>
      <c r="O515" s="114" t="s">
        <v>98</v>
      </c>
      <c r="P515" s="114" t="s">
        <v>101</v>
      </c>
      <c r="Q515" s="125" t="s">
        <v>104</v>
      </c>
      <c r="R515" s="114" t="s">
        <v>107</v>
      </c>
      <c r="S515" s="114" t="s">
        <v>72</v>
      </c>
      <c r="T515" s="133" t="s">
        <v>116</v>
      </c>
      <c r="U515" s="69"/>
      <c r="AA515" s="76" t="s">
        <v>47</v>
      </c>
      <c r="AB515" s="76" t="s">
        <v>47</v>
      </c>
      <c r="AC515" s="78" t="s">
        <v>47</v>
      </c>
      <c r="AD515" s="78" t="s">
        <v>47</v>
      </c>
      <c r="AN515" s="77" t="s">
        <v>47</v>
      </c>
      <c r="AO515" s="76" t="s">
        <v>47</v>
      </c>
      <c r="AP515" s="76" t="s">
        <v>47</v>
      </c>
      <c r="AQ515" s="78" t="s">
        <v>47</v>
      </c>
      <c r="AR515" s="78" t="s">
        <v>47</v>
      </c>
    </row>
    <row r="516" spans="1:44" ht="18.95" customHeight="1">
      <c r="A516" s="70">
        <v>29</v>
      </c>
      <c r="B516" s="87" t="s">
        <v>45</v>
      </c>
      <c r="C516" s="88"/>
      <c r="D516" s="89"/>
      <c r="E516" s="90"/>
      <c r="F516" s="91"/>
      <c r="G516" s="76" t="s">
        <v>46</v>
      </c>
      <c r="H516" s="77" t="s">
        <v>47</v>
      </c>
      <c r="I516" s="76" t="s">
        <v>47</v>
      </c>
      <c r="J516" s="76" t="s">
        <v>47</v>
      </c>
      <c r="K516" s="78" t="s">
        <v>47</v>
      </c>
      <c r="L516" s="78" t="s">
        <v>47</v>
      </c>
      <c r="M516" s="92"/>
      <c r="N516" s="118">
        <f>COUNTIF(B488:B518,"Q")</f>
        <v>0</v>
      </c>
      <c r="O516" s="119">
        <f>COUNTIF(B488:B518,"D")</f>
        <v>0</v>
      </c>
      <c r="P516" s="119">
        <f>COUNTIF(B488:B518,"R")</f>
        <v>0</v>
      </c>
      <c r="Q516" s="119">
        <f>COUNTIF(B488:B518,"J")</f>
        <v>0</v>
      </c>
      <c r="R516" s="119">
        <f>COUNTIF(B488:B518,"L")</f>
        <v>0</v>
      </c>
      <c r="S516" s="119">
        <f>COUNTIF(B488:B518,"K")</f>
        <v>0</v>
      </c>
      <c r="T516" s="134">
        <f>SUM(N510:T511,N513:T514,N516:S517)</f>
        <v>31</v>
      </c>
      <c r="U516" s="69"/>
      <c r="Z516" s="221">
        <f>$T$516</f>
        <v>31</v>
      </c>
      <c r="AA516" s="76" t="s">
        <v>47</v>
      </c>
      <c r="AB516" s="76" t="s">
        <v>47</v>
      </c>
      <c r="AC516" s="78" t="s">
        <v>47</v>
      </c>
      <c r="AD516" s="78" t="s">
        <v>47</v>
      </c>
      <c r="AN516" s="77" t="s">
        <v>47</v>
      </c>
      <c r="AO516" s="76" t="s">
        <v>47</v>
      </c>
      <c r="AP516" s="76" t="s">
        <v>47</v>
      </c>
      <c r="AQ516" s="78" t="s">
        <v>47</v>
      </c>
      <c r="AR516" s="78" t="s">
        <v>47</v>
      </c>
    </row>
    <row r="517" spans="1:44" ht="18.95" customHeight="1" thickBot="1">
      <c r="A517" s="70">
        <v>30</v>
      </c>
      <c r="B517" s="87" t="s">
        <v>45</v>
      </c>
      <c r="C517" s="88"/>
      <c r="D517" s="89"/>
      <c r="E517" s="90"/>
      <c r="F517" s="91"/>
      <c r="G517" s="76" t="s">
        <v>46</v>
      </c>
      <c r="H517" s="77" t="s">
        <v>47</v>
      </c>
      <c r="I517" s="76" t="s">
        <v>47</v>
      </c>
      <c r="J517" s="76" t="s">
        <v>47</v>
      </c>
      <c r="K517" s="78" t="s">
        <v>47</v>
      </c>
      <c r="L517" s="78" t="s">
        <v>47</v>
      </c>
      <c r="M517" s="92"/>
      <c r="N517" s="121"/>
      <c r="O517" s="122"/>
      <c r="P517" s="122"/>
      <c r="Q517" s="122"/>
      <c r="R517" s="122"/>
      <c r="S517" s="122"/>
      <c r="T517" s="135"/>
      <c r="U517" s="69"/>
      <c r="AA517" s="76" t="s">
        <v>47</v>
      </c>
      <c r="AB517" s="76" t="s">
        <v>47</v>
      </c>
      <c r="AC517" s="78" t="s">
        <v>47</v>
      </c>
      <c r="AD517" s="78" t="s">
        <v>47</v>
      </c>
      <c r="AN517" s="77" t="s">
        <v>47</v>
      </c>
      <c r="AO517" s="76" t="s">
        <v>47</v>
      </c>
      <c r="AP517" s="76" t="s">
        <v>47</v>
      </c>
      <c r="AQ517" s="78" t="s">
        <v>47</v>
      </c>
      <c r="AR517" s="78" t="s">
        <v>47</v>
      </c>
    </row>
    <row r="518" spans="1:44" ht="18.95" customHeight="1" thickBot="1">
      <c r="A518" s="70">
        <v>31</v>
      </c>
      <c r="B518" s="136" t="s">
        <v>45</v>
      </c>
      <c r="C518" s="104"/>
      <c r="D518" s="105"/>
      <c r="E518" s="90"/>
      <c r="F518" s="137"/>
      <c r="G518" s="138" t="s">
        <v>46</v>
      </c>
      <c r="H518" s="77" t="s">
        <v>47</v>
      </c>
      <c r="I518" s="76" t="s">
        <v>47</v>
      </c>
      <c r="J518" s="76" t="s">
        <v>47</v>
      </c>
      <c r="K518" s="78" t="s">
        <v>47</v>
      </c>
      <c r="L518" s="78" t="s">
        <v>47</v>
      </c>
      <c r="M518" s="92"/>
      <c r="N518" s="139"/>
      <c r="O518" s="140"/>
      <c r="P518" s="140"/>
      <c r="Q518" s="140"/>
      <c r="R518" s="140"/>
      <c r="S518" s="140"/>
      <c r="T518" s="141"/>
      <c r="U518" s="69"/>
      <c r="AA518" s="76" t="s">
        <v>47</v>
      </c>
      <c r="AB518" s="76" t="s">
        <v>47</v>
      </c>
      <c r="AC518" s="78" t="s">
        <v>47</v>
      </c>
      <c r="AD518" s="78" t="s">
        <v>47</v>
      </c>
      <c r="AN518" s="77" t="s">
        <v>47</v>
      </c>
      <c r="AO518" s="76" t="s">
        <v>47</v>
      </c>
      <c r="AP518" s="76" t="s">
        <v>47</v>
      </c>
      <c r="AQ518" s="78" t="s">
        <v>47</v>
      </c>
      <c r="AR518" s="78" t="s">
        <v>47</v>
      </c>
    </row>
    <row r="519" spans="1:44" ht="24" customHeight="1" thickBot="1">
      <c r="A519" s="142" t="s">
        <v>116</v>
      </c>
      <c r="B519" s="143">
        <v>14</v>
      </c>
      <c r="C519" s="144"/>
      <c r="D519" s="144"/>
      <c r="E519" s="145">
        <v>1.0416666666666667</v>
      </c>
      <c r="F519" s="146"/>
      <c r="G519" s="143">
        <v>31</v>
      </c>
      <c r="H519" s="147">
        <v>12</v>
      </c>
      <c r="I519" s="148">
        <v>4</v>
      </c>
      <c r="J519" s="149"/>
      <c r="K519" s="148">
        <v>0</v>
      </c>
      <c r="L519" s="149"/>
      <c r="M519" s="150"/>
      <c r="N519" s="151" t="s">
        <v>45</v>
      </c>
      <c r="O519" s="152"/>
      <c r="P519" s="152"/>
      <c r="Q519" s="153"/>
      <c r="R519" s="152"/>
      <c r="S519" s="152"/>
      <c r="T519" s="154"/>
      <c r="U519" s="69"/>
      <c r="AA519" s="155">
        <v>0</v>
      </c>
      <c r="AB519" s="156"/>
      <c r="AC519" s="155">
        <v>0</v>
      </c>
      <c r="AD519" s="156"/>
      <c r="AN519" s="147">
        <v>0</v>
      </c>
      <c r="AO519" s="148">
        <v>0</v>
      </c>
      <c r="AP519" s="149"/>
      <c r="AQ519" s="148">
        <v>0</v>
      </c>
      <c r="AR519" s="149"/>
    </row>
    <row r="520" spans="1:44" ht="41.25" customHeight="1" thickTop="1" thickBot="1">
      <c r="A520" s="157" t="s">
        <v>117</v>
      </c>
      <c r="B520" s="158"/>
      <c r="C520" s="158"/>
      <c r="D520" s="158"/>
      <c r="E520" s="159"/>
      <c r="F520" s="160"/>
      <c r="G520" s="160"/>
      <c r="H520" s="160"/>
      <c r="I520" s="160"/>
      <c r="J520" s="160"/>
      <c r="K520" s="161"/>
      <c r="L520" s="161"/>
      <c r="M520" s="161"/>
      <c r="N520" s="161"/>
      <c r="O520" s="161"/>
      <c r="P520" s="161"/>
      <c r="Q520" s="162" t="s">
        <v>118</v>
      </c>
      <c r="R520" s="158"/>
      <c r="S520" s="158"/>
      <c r="T520" s="160"/>
      <c r="U520" s="163"/>
      <c r="AA520" s="164"/>
      <c r="AB520" s="164"/>
      <c r="AC520" s="165"/>
      <c r="AD520" s="165"/>
      <c r="AN520" s="160"/>
      <c r="AO520" s="160"/>
      <c r="AP520" s="160"/>
      <c r="AQ520" s="161"/>
      <c r="AR520" s="161"/>
    </row>
    <row r="521" spans="1:44" ht="39.75" customHeight="1" thickTop="1" thickBot="1">
      <c r="A521" s="1" t="s">
        <v>0</v>
      </c>
      <c r="B521" s="2"/>
      <c r="C521" s="2"/>
      <c r="D521" s="2"/>
      <c r="E521" s="2"/>
      <c r="F521" s="2"/>
      <c r="G521" s="2"/>
      <c r="H521" s="2"/>
      <c r="I521" s="3"/>
      <c r="J521" s="3"/>
      <c r="K521" s="3"/>
      <c r="L521" s="3"/>
      <c r="M521" s="4" t="s">
        <v>1</v>
      </c>
      <c r="N521" s="4"/>
      <c r="O521" s="4"/>
      <c r="P521" s="4"/>
      <c r="Q521" s="5"/>
      <c r="R521" s="4"/>
      <c r="S521" s="4"/>
      <c r="T521" s="6" t="s">
        <v>2</v>
      </c>
      <c r="U521" s="7"/>
      <c r="AA521" s="3"/>
      <c r="AB521" s="3"/>
      <c r="AC521" s="3"/>
      <c r="AD521" s="3"/>
      <c r="AN521" s="2"/>
      <c r="AO521" s="3"/>
      <c r="AP521" s="3"/>
      <c r="AQ521" s="3"/>
      <c r="AR521" s="3"/>
    </row>
    <row r="522" spans="1:44" ht="27" customHeight="1">
      <c r="A522" s="9" t="s">
        <v>3</v>
      </c>
      <c r="B522" s="10"/>
      <c r="C522" s="11"/>
      <c r="D522" s="12">
        <v>0.45833333333333331</v>
      </c>
      <c r="E522" s="13" t="s">
        <v>4</v>
      </c>
      <c r="F522" s="14"/>
      <c r="G522" s="14"/>
      <c r="H522" s="14"/>
      <c r="I522" s="14"/>
      <c r="J522" s="14"/>
      <c r="K522" s="14"/>
      <c r="L522" s="14"/>
      <c r="M522" s="15" t="s">
        <v>5</v>
      </c>
      <c r="N522" s="220" t="str">
        <f ca="1">OFFSET(name!$B$1,MATCH(C524,Lab_NO,0),0)</f>
        <v>ABD ELNABY HASSAN HASSANEN</v>
      </c>
      <c r="O522" s="220"/>
      <c r="P522" s="220"/>
      <c r="Q522" s="220"/>
      <c r="R522" s="220"/>
      <c r="S522" s="16" t="s">
        <v>7</v>
      </c>
      <c r="T522" s="17"/>
      <c r="AA522" s="14"/>
      <c r="AB522" s="14"/>
      <c r="AC522" s="14"/>
      <c r="AD522" s="14"/>
      <c r="AN522" s="14"/>
      <c r="AO522" s="14"/>
      <c r="AP522" s="14"/>
      <c r="AQ522" s="14"/>
      <c r="AR522" s="14"/>
    </row>
    <row r="523" spans="1:44" ht="33" customHeight="1">
      <c r="A523" s="19" t="s">
        <v>9</v>
      </c>
      <c r="B523" s="20"/>
      <c r="C523" s="20"/>
      <c r="D523" s="20"/>
      <c r="E523" s="20"/>
      <c r="F523" s="20"/>
      <c r="G523" s="21"/>
      <c r="H523" s="22"/>
      <c r="I523" s="22"/>
      <c r="J523" s="22"/>
      <c r="K523" s="22"/>
      <c r="L523" s="23" t="s">
        <v>10</v>
      </c>
      <c r="M523" s="15" t="s">
        <v>11</v>
      </c>
      <c r="N523" s="24" t="str">
        <f ca="1">OFFSET(name!$B$1,MATCH(C524,Lab_NO,0),2)</f>
        <v>SECU.</v>
      </c>
      <c r="O523" s="24"/>
      <c r="P523" s="24"/>
      <c r="Q523" s="24"/>
      <c r="R523" s="24"/>
      <c r="S523" s="16" t="s">
        <v>13</v>
      </c>
      <c r="T523" s="17"/>
      <c r="U523" s="25"/>
      <c r="V523" s="26"/>
      <c r="W523" s="26"/>
      <c r="X523" s="25"/>
      <c r="Y523" s="25"/>
      <c r="AA523" s="22"/>
      <c r="AB523" s="22"/>
      <c r="AC523" s="22"/>
      <c r="AD523" s="27" t="s">
        <v>14</v>
      </c>
      <c r="AN523" s="22"/>
      <c r="AO523" s="22"/>
      <c r="AP523" s="22"/>
      <c r="AQ523" s="22"/>
      <c r="AR523" s="23" t="s">
        <v>10</v>
      </c>
    </row>
    <row r="524" spans="1:44" ht="30" customHeight="1" thickBot="1">
      <c r="A524" s="28" t="s">
        <v>16</v>
      </c>
      <c r="B524" s="29"/>
      <c r="C524" s="30">
        <f>INDEX(Lab_NO,INT(ROW()/40)+1)</f>
        <v>224</v>
      </c>
      <c r="D524" s="30"/>
      <c r="E524" s="31"/>
      <c r="F524" s="32" t="s">
        <v>18</v>
      </c>
      <c r="G524" s="33"/>
      <c r="H524" s="34"/>
      <c r="I524" s="34"/>
      <c r="J524" s="34"/>
      <c r="K524" s="34"/>
      <c r="L524" s="34"/>
      <c r="M524" s="35" t="s">
        <v>19</v>
      </c>
      <c r="N524" s="219" t="s">
        <v>20</v>
      </c>
      <c r="O524" s="219"/>
      <c r="P524" s="219"/>
      <c r="Q524" s="219"/>
      <c r="R524" s="219"/>
      <c r="S524" s="36" t="s">
        <v>21</v>
      </c>
      <c r="T524" s="37"/>
      <c r="U524" s="38"/>
      <c r="V524" s="38"/>
      <c r="X524" s="25"/>
      <c r="AA524" s="39"/>
      <c r="AB524" s="39"/>
      <c r="AC524" s="39"/>
      <c r="AD524" s="39"/>
      <c r="AN524" s="34"/>
      <c r="AO524" s="34"/>
      <c r="AP524" s="34"/>
      <c r="AQ524" s="34"/>
      <c r="AR524" s="34"/>
    </row>
    <row r="525" spans="1:44" ht="21.75" customHeight="1" thickTop="1">
      <c r="A525" s="40" t="s">
        <v>23</v>
      </c>
      <c r="B525" s="41" t="s">
        <v>24</v>
      </c>
      <c r="C525" s="42" t="s">
        <v>25</v>
      </c>
      <c r="D525" s="43"/>
      <c r="E525" s="44"/>
      <c r="F525" s="45" t="s">
        <v>26</v>
      </c>
      <c r="G525" s="42"/>
      <c r="H525" s="43" t="s">
        <v>27</v>
      </c>
      <c r="I525" s="44"/>
      <c r="J525" s="44"/>
      <c r="K525" s="44"/>
      <c r="L525" s="46" t="s">
        <v>28</v>
      </c>
      <c r="M525" s="47"/>
      <c r="N525" s="48" t="s">
        <v>29</v>
      </c>
      <c r="O525" s="49"/>
      <c r="P525" s="49"/>
      <c r="Q525" s="49"/>
      <c r="R525" s="49"/>
      <c r="S525" s="49"/>
      <c r="T525" s="50"/>
      <c r="AA525" s="44"/>
      <c r="AB525" s="44"/>
      <c r="AC525" s="44"/>
      <c r="AD525" s="46" t="s">
        <v>28</v>
      </c>
      <c r="AN525" s="43" t="s">
        <v>27</v>
      </c>
      <c r="AO525" s="44"/>
      <c r="AP525" s="44"/>
      <c r="AQ525" s="44"/>
      <c r="AR525" s="46" t="s">
        <v>28</v>
      </c>
    </row>
    <row r="526" spans="1:44" ht="18.75" customHeight="1">
      <c r="A526" s="51" t="s">
        <v>31</v>
      </c>
      <c r="B526" s="52" t="s">
        <v>32</v>
      </c>
      <c r="C526" s="53">
        <v>1</v>
      </c>
      <c r="D526" s="53">
        <v>1.25</v>
      </c>
      <c r="E526" s="53">
        <v>1.7</v>
      </c>
      <c r="F526" s="53">
        <v>2</v>
      </c>
      <c r="G526" s="54" t="s">
        <v>33</v>
      </c>
      <c r="H526" s="54" t="s">
        <v>34</v>
      </c>
      <c r="I526" s="55" t="s">
        <v>35</v>
      </c>
      <c r="J526" s="56"/>
      <c r="K526" s="55" t="s">
        <v>36</v>
      </c>
      <c r="L526" s="56"/>
      <c r="M526" s="54" t="s">
        <v>37</v>
      </c>
      <c r="N526" s="57"/>
      <c r="O526" s="58"/>
      <c r="P526" s="58"/>
      <c r="Q526" s="58"/>
      <c r="R526" s="58"/>
      <c r="S526" s="58"/>
      <c r="T526" s="59"/>
      <c r="AA526" s="55" t="s">
        <v>35</v>
      </c>
      <c r="AB526" s="56"/>
      <c r="AC526" s="55" t="s">
        <v>36</v>
      </c>
      <c r="AD526" s="56"/>
      <c r="AN526" s="54" t="s">
        <v>34</v>
      </c>
      <c r="AO526" s="55" t="s">
        <v>35</v>
      </c>
      <c r="AP526" s="56"/>
      <c r="AQ526" s="55" t="s">
        <v>36</v>
      </c>
      <c r="AR526" s="56"/>
    </row>
    <row r="527" spans="1:44" ht="18.75" customHeight="1" thickBot="1">
      <c r="A527" s="60"/>
      <c r="B527" s="61"/>
      <c r="C527" s="62"/>
      <c r="D527" s="62"/>
      <c r="E527" s="62"/>
      <c r="F527" s="62"/>
      <c r="G527" s="63" t="s">
        <v>39</v>
      </c>
      <c r="H527" s="63" t="s">
        <v>40</v>
      </c>
      <c r="I527" s="64" t="s">
        <v>41</v>
      </c>
      <c r="J527" s="65"/>
      <c r="K527" s="64" t="s">
        <v>42</v>
      </c>
      <c r="L527" s="65"/>
      <c r="M527" s="63" t="s">
        <v>43</v>
      </c>
      <c r="N527" s="66"/>
      <c r="O527" s="67"/>
      <c r="P527" s="67"/>
      <c r="Q527" s="67"/>
      <c r="R527" s="67"/>
      <c r="S527" s="67"/>
      <c r="T527" s="68"/>
      <c r="U527" s="69"/>
      <c r="AA527" s="64" t="s">
        <v>41</v>
      </c>
      <c r="AB527" s="65"/>
      <c r="AC527" s="64" t="s">
        <v>42</v>
      </c>
      <c r="AD527" s="65"/>
      <c r="AN527" s="63" t="s">
        <v>40</v>
      </c>
      <c r="AO527" s="64" t="s">
        <v>41</v>
      </c>
      <c r="AP527" s="65"/>
      <c r="AQ527" s="64" t="s">
        <v>42</v>
      </c>
      <c r="AR527" s="65"/>
    </row>
    <row r="528" spans="1:44" ht="18.75" customHeight="1" thickTop="1">
      <c r="A528" s="70">
        <v>1</v>
      </c>
      <c r="B528" s="71" t="s">
        <v>45</v>
      </c>
      <c r="C528" s="72"/>
      <c r="D528" s="73"/>
      <c r="E528" s="74"/>
      <c r="F528" s="75"/>
      <c r="G528" s="76" t="s">
        <v>46</v>
      </c>
      <c r="H528" s="77" t="s">
        <v>47</v>
      </c>
      <c r="I528" s="76" t="s">
        <v>47</v>
      </c>
      <c r="J528" s="76" t="s">
        <v>47</v>
      </c>
      <c r="K528" s="78" t="s">
        <v>47</v>
      </c>
      <c r="L528" s="78" t="s">
        <v>47</v>
      </c>
      <c r="M528" s="79"/>
      <c r="N528" s="80" t="s">
        <v>48</v>
      </c>
      <c r="O528" s="81"/>
      <c r="P528" s="82"/>
      <c r="Q528" s="83" t="s">
        <v>49</v>
      </c>
      <c r="R528" s="84" t="s">
        <v>50</v>
      </c>
      <c r="S528" s="85"/>
      <c r="T528" s="86"/>
      <c r="U528" s="69"/>
      <c r="AA528" s="76" t="s">
        <v>47</v>
      </c>
      <c r="AB528" s="76" t="s">
        <v>47</v>
      </c>
      <c r="AC528" s="78" t="s">
        <v>47</v>
      </c>
      <c r="AD528" s="78" t="s">
        <v>47</v>
      </c>
      <c r="AN528" s="77" t="s">
        <v>47</v>
      </c>
      <c r="AO528" s="76" t="s">
        <v>47</v>
      </c>
      <c r="AP528" s="76" t="s">
        <v>47</v>
      </c>
      <c r="AQ528" s="78" t="s">
        <v>47</v>
      </c>
      <c r="AR528" s="78" t="s">
        <v>47</v>
      </c>
    </row>
    <row r="529" spans="1:44" ht="18.95" customHeight="1">
      <c r="A529" s="70">
        <v>2</v>
      </c>
      <c r="B529" s="87" t="s">
        <v>45</v>
      </c>
      <c r="C529" s="88"/>
      <c r="D529" s="89"/>
      <c r="E529" s="90"/>
      <c r="F529" s="91"/>
      <c r="G529" s="76" t="s">
        <v>46</v>
      </c>
      <c r="H529" s="77" t="s">
        <v>47</v>
      </c>
      <c r="I529" s="76" t="s">
        <v>47</v>
      </c>
      <c r="J529" s="76" t="s">
        <v>47</v>
      </c>
      <c r="K529" s="78" t="s">
        <v>47</v>
      </c>
      <c r="L529" s="78" t="s">
        <v>47</v>
      </c>
      <c r="M529" s="92"/>
      <c r="N529" s="93" t="s">
        <v>52</v>
      </c>
      <c r="O529" s="94"/>
      <c r="P529" s="95"/>
      <c r="Q529" s="96" t="s">
        <v>53</v>
      </c>
      <c r="R529" s="84" t="s">
        <v>54</v>
      </c>
      <c r="S529" s="85"/>
      <c r="T529" s="86"/>
      <c r="U529" s="69"/>
      <c r="AA529" s="76" t="s">
        <v>47</v>
      </c>
      <c r="AB529" s="76" t="s">
        <v>47</v>
      </c>
      <c r="AC529" s="78" t="s">
        <v>47</v>
      </c>
      <c r="AD529" s="78" t="s">
        <v>47</v>
      </c>
      <c r="AN529" s="77" t="s">
        <v>47</v>
      </c>
      <c r="AO529" s="76" t="s">
        <v>47</v>
      </c>
      <c r="AP529" s="76" t="s">
        <v>47</v>
      </c>
      <c r="AQ529" s="78" t="s">
        <v>47</v>
      </c>
      <c r="AR529" s="78" t="s">
        <v>47</v>
      </c>
    </row>
    <row r="530" spans="1:44" ht="18.95" customHeight="1">
      <c r="A530" s="70">
        <v>3</v>
      </c>
      <c r="B530" s="87" t="s">
        <v>45</v>
      </c>
      <c r="C530" s="88"/>
      <c r="D530" s="89"/>
      <c r="E530" s="90"/>
      <c r="F530" s="91"/>
      <c r="G530" s="76" t="s">
        <v>46</v>
      </c>
      <c r="H530" s="77" t="s">
        <v>47</v>
      </c>
      <c r="I530" s="76" t="s">
        <v>47</v>
      </c>
      <c r="J530" s="76" t="s">
        <v>47</v>
      </c>
      <c r="K530" s="78" t="s">
        <v>47</v>
      </c>
      <c r="L530" s="78" t="s">
        <v>47</v>
      </c>
      <c r="M530" s="92"/>
      <c r="N530" s="93" t="s">
        <v>56</v>
      </c>
      <c r="O530" s="94"/>
      <c r="P530" s="95"/>
      <c r="Q530" s="96" t="s">
        <v>57</v>
      </c>
      <c r="R530" s="84" t="s">
        <v>58</v>
      </c>
      <c r="S530" s="85"/>
      <c r="T530" s="86"/>
      <c r="U530" s="69"/>
      <c r="AA530" s="76" t="s">
        <v>47</v>
      </c>
      <c r="AB530" s="76" t="s">
        <v>47</v>
      </c>
      <c r="AC530" s="78" t="s">
        <v>47</v>
      </c>
      <c r="AD530" s="78" t="s">
        <v>47</v>
      </c>
      <c r="AN530" s="77" t="s">
        <v>47</v>
      </c>
      <c r="AO530" s="76" t="s">
        <v>47</v>
      </c>
      <c r="AP530" s="76" t="s">
        <v>47</v>
      </c>
      <c r="AQ530" s="78" t="s">
        <v>47</v>
      </c>
      <c r="AR530" s="78" t="s">
        <v>47</v>
      </c>
    </row>
    <row r="531" spans="1:44" ht="18.95" customHeight="1">
      <c r="A531" s="70">
        <v>4</v>
      </c>
      <c r="B531" s="87" t="s">
        <v>45</v>
      </c>
      <c r="C531" s="88"/>
      <c r="D531" s="89"/>
      <c r="E531" s="90"/>
      <c r="F531" s="91"/>
      <c r="G531" s="76" t="s">
        <v>46</v>
      </c>
      <c r="H531" s="77" t="s">
        <v>47</v>
      </c>
      <c r="I531" s="76" t="s">
        <v>47</v>
      </c>
      <c r="J531" s="76" t="s">
        <v>47</v>
      </c>
      <c r="K531" s="78" t="s">
        <v>47</v>
      </c>
      <c r="L531" s="78" t="s">
        <v>47</v>
      </c>
      <c r="M531" s="92"/>
      <c r="N531" s="93" t="s">
        <v>60</v>
      </c>
      <c r="O531" s="94"/>
      <c r="P531" s="95"/>
      <c r="Q531" s="96" t="s">
        <v>61</v>
      </c>
      <c r="R531" s="84" t="s">
        <v>62</v>
      </c>
      <c r="S531" s="85"/>
      <c r="T531" s="86"/>
      <c r="U531" s="69"/>
      <c r="AA531" s="76" t="s">
        <v>47</v>
      </c>
      <c r="AB531" s="76" t="s">
        <v>47</v>
      </c>
      <c r="AC531" s="78" t="s">
        <v>47</v>
      </c>
      <c r="AD531" s="78" t="s">
        <v>47</v>
      </c>
      <c r="AN531" s="77" t="s">
        <v>47</v>
      </c>
      <c r="AO531" s="76" t="s">
        <v>47</v>
      </c>
      <c r="AP531" s="76" t="s">
        <v>47</v>
      </c>
      <c r="AQ531" s="78" t="s">
        <v>47</v>
      </c>
      <c r="AR531" s="78" t="s">
        <v>47</v>
      </c>
    </row>
    <row r="532" spans="1:44" ht="18.95" customHeight="1">
      <c r="A532" s="70">
        <v>5</v>
      </c>
      <c r="B532" s="87" t="s">
        <v>45</v>
      </c>
      <c r="C532" s="88"/>
      <c r="D532" s="89"/>
      <c r="E532" s="90"/>
      <c r="F532" s="91"/>
      <c r="G532" s="76" t="s">
        <v>46</v>
      </c>
      <c r="H532" s="77" t="s">
        <v>47</v>
      </c>
      <c r="I532" s="76" t="s">
        <v>47</v>
      </c>
      <c r="J532" s="76" t="s">
        <v>47</v>
      </c>
      <c r="K532" s="78" t="s">
        <v>47</v>
      </c>
      <c r="L532" s="78" t="s">
        <v>47</v>
      </c>
      <c r="M532" s="92"/>
      <c r="N532" s="97" t="s">
        <v>64</v>
      </c>
      <c r="O532" s="98"/>
      <c r="P532" s="99"/>
      <c r="Q532" s="100" t="s">
        <v>45</v>
      </c>
      <c r="R532" s="101" t="s">
        <v>65</v>
      </c>
      <c r="S532" s="102"/>
      <c r="T532" s="103"/>
      <c r="U532" s="69"/>
      <c r="AA532" s="76" t="s">
        <v>47</v>
      </c>
      <c r="AB532" s="76" t="s">
        <v>47</v>
      </c>
      <c r="AC532" s="78" t="s">
        <v>47</v>
      </c>
      <c r="AD532" s="78" t="s">
        <v>47</v>
      </c>
      <c r="AN532" s="77" t="s">
        <v>47</v>
      </c>
      <c r="AO532" s="76" t="s">
        <v>47</v>
      </c>
      <c r="AP532" s="76" t="s">
        <v>47</v>
      </c>
      <c r="AQ532" s="78" t="s">
        <v>47</v>
      </c>
      <c r="AR532" s="78" t="s">
        <v>47</v>
      </c>
    </row>
    <row r="533" spans="1:44" ht="18.95" customHeight="1">
      <c r="A533" s="70">
        <v>6</v>
      </c>
      <c r="B533" s="87" t="s">
        <v>45</v>
      </c>
      <c r="C533" s="88"/>
      <c r="D533" s="89"/>
      <c r="E533" s="90"/>
      <c r="F533" s="91"/>
      <c r="G533" s="76" t="s">
        <v>46</v>
      </c>
      <c r="H533" s="77" t="s">
        <v>47</v>
      </c>
      <c r="I533" s="76" t="s">
        <v>47</v>
      </c>
      <c r="J533" s="76" t="s">
        <v>47</v>
      </c>
      <c r="K533" s="78" t="s">
        <v>47</v>
      </c>
      <c r="L533" s="78" t="s">
        <v>47</v>
      </c>
      <c r="M533" s="92"/>
      <c r="N533" s="97" t="s">
        <v>67</v>
      </c>
      <c r="O533" s="98"/>
      <c r="P533" s="99"/>
      <c r="Q533" s="100" t="s">
        <v>68</v>
      </c>
      <c r="R533" s="101" t="s">
        <v>69</v>
      </c>
      <c r="S533" s="102"/>
      <c r="T533" s="103"/>
      <c r="U533" s="69"/>
      <c r="AA533" s="76" t="s">
        <v>47</v>
      </c>
      <c r="AB533" s="76" t="s">
        <v>47</v>
      </c>
      <c r="AC533" s="78" t="s">
        <v>47</v>
      </c>
      <c r="AD533" s="78" t="s">
        <v>47</v>
      </c>
      <c r="AN533" s="77" t="s">
        <v>47</v>
      </c>
      <c r="AO533" s="76" t="s">
        <v>47</v>
      </c>
      <c r="AP533" s="76" t="s">
        <v>47</v>
      </c>
      <c r="AQ533" s="78" t="s">
        <v>47</v>
      </c>
      <c r="AR533" s="78" t="s">
        <v>47</v>
      </c>
    </row>
    <row r="534" spans="1:44" ht="18.95" customHeight="1">
      <c r="A534" s="70">
        <v>7</v>
      </c>
      <c r="B534" s="87" t="s">
        <v>45</v>
      </c>
      <c r="C534" s="88"/>
      <c r="D534" s="89"/>
      <c r="E534" s="90"/>
      <c r="F534" s="91"/>
      <c r="G534" s="76" t="s">
        <v>46</v>
      </c>
      <c r="H534" s="77" t="s">
        <v>47</v>
      </c>
      <c r="I534" s="76" t="s">
        <v>47</v>
      </c>
      <c r="J534" s="76" t="s">
        <v>47</v>
      </c>
      <c r="K534" s="78" t="s">
        <v>47</v>
      </c>
      <c r="L534" s="78" t="s">
        <v>47</v>
      </c>
      <c r="M534" s="92"/>
      <c r="N534" s="93" t="s">
        <v>71</v>
      </c>
      <c r="O534" s="94"/>
      <c r="P534" s="95"/>
      <c r="Q534" s="96" t="s">
        <v>72</v>
      </c>
      <c r="R534" s="84" t="s">
        <v>73</v>
      </c>
      <c r="S534" s="85"/>
      <c r="T534" s="86"/>
      <c r="U534" s="69"/>
      <c r="AA534" s="76" t="s">
        <v>47</v>
      </c>
      <c r="AB534" s="76" t="s">
        <v>47</v>
      </c>
      <c r="AC534" s="78" t="s">
        <v>47</v>
      </c>
      <c r="AD534" s="78" t="s">
        <v>47</v>
      </c>
      <c r="AN534" s="77" t="s">
        <v>47</v>
      </c>
      <c r="AO534" s="76" t="s">
        <v>47</v>
      </c>
      <c r="AP534" s="76" t="s">
        <v>47</v>
      </c>
      <c r="AQ534" s="78" t="s">
        <v>47</v>
      </c>
      <c r="AR534" s="78" t="s">
        <v>47</v>
      </c>
    </row>
    <row r="535" spans="1:44" ht="18.95" customHeight="1">
      <c r="A535" s="70">
        <v>8</v>
      </c>
      <c r="B535" s="87" t="s">
        <v>45</v>
      </c>
      <c r="C535" s="88"/>
      <c r="D535" s="89"/>
      <c r="E535" s="90"/>
      <c r="F535" s="91"/>
      <c r="G535" s="76" t="s">
        <v>46</v>
      </c>
      <c r="H535" s="77" t="s">
        <v>47</v>
      </c>
      <c r="I535" s="76" t="s">
        <v>47</v>
      </c>
      <c r="J535" s="76" t="s">
        <v>47</v>
      </c>
      <c r="K535" s="78" t="s">
        <v>47</v>
      </c>
      <c r="L535" s="78" t="s">
        <v>47</v>
      </c>
      <c r="M535" s="92"/>
      <c r="N535" s="93" t="s">
        <v>74</v>
      </c>
      <c r="O535" s="94"/>
      <c r="P535" s="95"/>
      <c r="Q535" s="96" t="s">
        <v>75</v>
      </c>
      <c r="R535" s="84" t="s">
        <v>76</v>
      </c>
      <c r="S535" s="85"/>
      <c r="T535" s="86"/>
      <c r="U535" s="69"/>
      <c r="AA535" s="76" t="s">
        <v>47</v>
      </c>
      <c r="AB535" s="76" t="s">
        <v>47</v>
      </c>
      <c r="AC535" s="78" t="s">
        <v>47</v>
      </c>
      <c r="AD535" s="78" t="s">
        <v>47</v>
      </c>
      <c r="AN535" s="77" t="s">
        <v>47</v>
      </c>
      <c r="AO535" s="76" t="s">
        <v>47</v>
      </c>
      <c r="AP535" s="76" t="s">
        <v>47</v>
      </c>
      <c r="AQ535" s="78" t="s">
        <v>47</v>
      </c>
      <c r="AR535" s="78" t="s">
        <v>47</v>
      </c>
    </row>
    <row r="536" spans="1:44" ht="18.95" customHeight="1">
      <c r="A536" s="70">
        <v>9</v>
      </c>
      <c r="B536" s="87" t="s">
        <v>72</v>
      </c>
      <c r="C536" s="88"/>
      <c r="D536" s="89"/>
      <c r="E536" s="90"/>
      <c r="F536" s="91"/>
      <c r="G536" s="76" t="s">
        <v>47</v>
      </c>
      <c r="H536" s="77" t="s">
        <v>47</v>
      </c>
      <c r="I536" s="76" t="s">
        <v>47</v>
      </c>
      <c r="J536" s="76" t="s">
        <v>47</v>
      </c>
      <c r="K536" s="78" t="s">
        <v>47</v>
      </c>
      <c r="L536" s="78" t="s">
        <v>47</v>
      </c>
      <c r="M536" s="92"/>
      <c r="N536" s="93" t="s">
        <v>77</v>
      </c>
      <c r="O536" s="94"/>
      <c r="P536" s="95"/>
      <c r="Q536" s="96" t="s">
        <v>78</v>
      </c>
      <c r="R536" s="84" t="s">
        <v>79</v>
      </c>
      <c r="S536" s="85"/>
      <c r="T536" s="86"/>
      <c r="U536" s="69"/>
      <c r="AA536" s="76" t="s">
        <v>47</v>
      </c>
      <c r="AB536" s="76" t="s">
        <v>47</v>
      </c>
      <c r="AC536" s="78" t="s">
        <v>47</v>
      </c>
      <c r="AD536" s="78" t="s">
        <v>47</v>
      </c>
      <c r="AN536" s="77" t="s">
        <v>47</v>
      </c>
      <c r="AO536" s="76" t="s">
        <v>47</v>
      </c>
      <c r="AP536" s="76" t="s">
        <v>47</v>
      </c>
      <c r="AQ536" s="78" t="s">
        <v>47</v>
      </c>
      <c r="AR536" s="78" t="s">
        <v>47</v>
      </c>
    </row>
    <row r="537" spans="1:44" ht="18.95" customHeight="1">
      <c r="A537" s="70">
        <v>10</v>
      </c>
      <c r="B537" s="87" t="s">
        <v>72</v>
      </c>
      <c r="C537" s="88"/>
      <c r="D537" s="89"/>
      <c r="E537" s="90"/>
      <c r="F537" s="91"/>
      <c r="G537" s="76" t="s">
        <v>47</v>
      </c>
      <c r="H537" s="77" t="s">
        <v>47</v>
      </c>
      <c r="I537" s="76" t="s">
        <v>47</v>
      </c>
      <c r="J537" s="76" t="s">
        <v>47</v>
      </c>
      <c r="K537" s="78" t="s">
        <v>47</v>
      </c>
      <c r="L537" s="78" t="s">
        <v>47</v>
      </c>
      <c r="M537" s="92"/>
      <c r="N537" s="93" t="s">
        <v>80</v>
      </c>
      <c r="O537" s="94"/>
      <c r="P537" s="95"/>
      <c r="Q537" s="96" t="s">
        <v>81</v>
      </c>
      <c r="R537" s="84" t="s">
        <v>82</v>
      </c>
      <c r="S537" s="85"/>
      <c r="T537" s="86"/>
      <c r="U537" s="69"/>
      <c r="AA537" s="76" t="s">
        <v>47</v>
      </c>
      <c r="AB537" s="76" t="s">
        <v>47</v>
      </c>
      <c r="AC537" s="78" t="s">
        <v>47</v>
      </c>
      <c r="AD537" s="78" t="s">
        <v>47</v>
      </c>
      <c r="AN537" s="77" t="s">
        <v>47</v>
      </c>
      <c r="AO537" s="76" t="s">
        <v>47</v>
      </c>
      <c r="AP537" s="76" t="s">
        <v>47</v>
      </c>
      <c r="AQ537" s="78" t="s">
        <v>47</v>
      </c>
      <c r="AR537" s="78" t="s">
        <v>47</v>
      </c>
    </row>
    <row r="538" spans="1:44" ht="18.95" customHeight="1">
      <c r="A538" s="70">
        <v>11</v>
      </c>
      <c r="B538" s="87" t="s">
        <v>72</v>
      </c>
      <c r="C538" s="88"/>
      <c r="D538" s="89"/>
      <c r="E538" s="90"/>
      <c r="F538" s="91"/>
      <c r="G538" s="76" t="s">
        <v>47</v>
      </c>
      <c r="H538" s="77" t="s">
        <v>47</v>
      </c>
      <c r="I538" s="76" t="s">
        <v>47</v>
      </c>
      <c r="J538" s="76" t="s">
        <v>47</v>
      </c>
      <c r="K538" s="78" t="s">
        <v>47</v>
      </c>
      <c r="L538" s="78" t="s">
        <v>47</v>
      </c>
      <c r="M538" s="92"/>
      <c r="N538" s="93" t="s">
        <v>83</v>
      </c>
      <c r="O538" s="94"/>
      <c r="P538" s="95"/>
      <c r="Q538" s="96" t="s">
        <v>84</v>
      </c>
      <c r="R538" s="84" t="s">
        <v>85</v>
      </c>
      <c r="S538" s="85"/>
      <c r="T538" s="86"/>
      <c r="U538" s="69"/>
      <c r="AA538" s="76" t="s">
        <v>47</v>
      </c>
      <c r="AB538" s="76" t="s">
        <v>47</v>
      </c>
      <c r="AC538" s="78" t="s">
        <v>47</v>
      </c>
      <c r="AD538" s="78" t="s">
        <v>47</v>
      </c>
      <c r="AN538" s="77" t="s">
        <v>47</v>
      </c>
      <c r="AO538" s="76" t="s">
        <v>47</v>
      </c>
      <c r="AP538" s="76" t="s">
        <v>47</v>
      </c>
      <c r="AQ538" s="78" t="s">
        <v>47</v>
      </c>
      <c r="AR538" s="78" t="s">
        <v>47</v>
      </c>
    </row>
    <row r="539" spans="1:44" ht="18.95" customHeight="1">
      <c r="A539" s="70">
        <v>12</v>
      </c>
      <c r="B539" s="87" t="s">
        <v>72</v>
      </c>
      <c r="C539" s="88"/>
      <c r="D539" s="89"/>
      <c r="E539" s="90"/>
      <c r="F539" s="91"/>
      <c r="G539" s="76" t="s">
        <v>47</v>
      </c>
      <c r="H539" s="77" t="s">
        <v>47</v>
      </c>
      <c r="I539" s="76" t="s">
        <v>47</v>
      </c>
      <c r="J539" s="76" t="s">
        <v>47</v>
      </c>
      <c r="K539" s="78" t="s">
        <v>47</v>
      </c>
      <c r="L539" s="78" t="s">
        <v>47</v>
      </c>
      <c r="M539" s="92"/>
      <c r="N539" s="93" t="s">
        <v>86</v>
      </c>
      <c r="O539" s="94"/>
      <c r="P539" s="95"/>
      <c r="Q539" s="96" t="s">
        <v>87</v>
      </c>
      <c r="R539" s="84" t="s">
        <v>88</v>
      </c>
      <c r="S539" s="85"/>
      <c r="T539" s="86"/>
      <c r="U539" s="69"/>
      <c r="AA539" s="76" t="s">
        <v>47</v>
      </c>
      <c r="AB539" s="76" t="s">
        <v>47</v>
      </c>
      <c r="AC539" s="78" t="s">
        <v>47</v>
      </c>
      <c r="AD539" s="78" t="s">
        <v>47</v>
      </c>
      <c r="AN539" s="77" t="s">
        <v>47</v>
      </c>
      <c r="AO539" s="76" t="s">
        <v>47</v>
      </c>
      <c r="AP539" s="76" t="s">
        <v>47</v>
      </c>
      <c r="AQ539" s="78" t="s">
        <v>47</v>
      </c>
      <c r="AR539" s="78" t="s">
        <v>47</v>
      </c>
    </row>
    <row r="540" spans="1:44" ht="18.95" customHeight="1">
      <c r="A540" s="70">
        <v>13</v>
      </c>
      <c r="B540" s="87" t="s">
        <v>72</v>
      </c>
      <c r="C540" s="88"/>
      <c r="D540" s="89"/>
      <c r="E540" s="90"/>
      <c r="F540" s="91"/>
      <c r="G540" s="76" t="s">
        <v>47</v>
      </c>
      <c r="H540" s="77" t="s">
        <v>47</v>
      </c>
      <c r="I540" s="76" t="s">
        <v>47</v>
      </c>
      <c r="J540" s="76" t="s">
        <v>47</v>
      </c>
      <c r="K540" s="78" t="s">
        <v>47</v>
      </c>
      <c r="L540" s="78" t="s">
        <v>47</v>
      </c>
      <c r="M540" s="92"/>
      <c r="N540" s="93" t="s">
        <v>89</v>
      </c>
      <c r="O540" s="94"/>
      <c r="P540" s="95"/>
      <c r="Q540" s="96" t="s">
        <v>4</v>
      </c>
      <c r="R540" s="84" t="s">
        <v>90</v>
      </c>
      <c r="S540" s="85"/>
      <c r="T540" s="86"/>
      <c r="U540" s="69"/>
      <c r="AA540" s="76" t="s">
        <v>47</v>
      </c>
      <c r="AB540" s="76" t="s">
        <v>47</v>
      </c>
      <c r="AC540" s="78" t="s">
        <v>47</v>
      </c>
      <c r="AD540" s="78" t="s">
        <v>47</v>
      </c>
      <c r="AN540" s="77" t="s">
        <v>47</v>
      </c>
      <c r="AO540" s="76" t="s">
        <v>47</v>
      </c>
      <c r="AP540" s="76" t="s">
        <v>47</v>
      </c>
      <c r="AQ540" s="78" t="s">
        <v>47</v>
      </c>
      <c r="AR540" s="78" t="s">
        <v>47</v>
      </c>
    </row>
    <row r="541" spans="1:44" ht="18.95" customHeight="1">
      <c r="A541" s="70">
        <v>14</v>
      </c>
      <c r="B541" s="87" t="s">
        <v>72</v>
      </c>
      <c r="C541" s="88"/>
      <c r="D541" s="89"/>
      <c r="E541" s="90"/>
      <c r="F541" s="91"/>
      <c r="G541" s="76" t="s">
        <v>47</v>
      </c>
      <c r="H541" s="77" t="s">
        <v>47</v>
      </c>
      <c r="I541" s="76" t="s">
        <v>47</v>
      </c>
      <c r="J541" s="76" t="s">
        <v>47</v>
      </c>
      <c r="K541" s="78" t="s">
        <v>47</v>
      </c>
      <c r="L541" s="78" t="s">
        <v>47</v>
      </c>
      <c r="M541" s="92"/>
      <c r="N541" s="93" t="s">
        <v>91</v>
      </c>
      <c r="O541" s="94"/>
      <c r="P541" s="95"/>
      <c r="Q541" s="96" t="s">
        <v>92</v>
      </c>
      <c r="R541" s="84" t="s">
        <v>93</v>
      </c>
      <c r="S541" s="85"/>
      <c r="T541" s="86"/>
      <c r="U541" s="69"/>
      <c r="AA541" s="76" t="s">
        <v>47</v>
      </c>
      <c r="AB541" s="76" t="s">
        <v>47</v>
      </c>
      <c r="AC541" s="78" t="s">
        <v>47</v>
      </c>
      <c r="AD541" s="78" t="s">
        <v>47</v>
      </c>
      <c r="AN541" s="77" t="s">
        <v>47</v>
      </c>
      <c r="AO541" s="76" t="s">
        <v>47</v>
      </c>
      <c r="AP541" s="76" t="s">
        <v>47</v>
      </c>
      <c r="AQ541" s="78" t="s">
        <v>47</v>
      </c>
      <c r="AR541" s="78" t="s">
        <v>47</v>
      </c>
    </row>
    <row r="542" spans="1:44" ht="18.95" customHeight="1">
      <c r="A542" s="70">
        <v>15</v>
      </c>
      <c r="B542" s="87" t="s">
        <v>72</v>
      </c>
      <c r="C542" s="88"/>
      <c r="D542" s="89"/>
      <c r="E542" s="90"/>
      <c r="F542" s="91"/>
      <c r="G542" s="76" t="s">
        <v>47</v>
      </c>
      <c r="H542" s="77" t="s">
        <v>47</v>
      </c>
      <c r="I542" s="76" t="s">
        <v>47</v>
      </c>
      <c r="J542" s="76" t="s">
        <v>47</v>
      </c>
      <c r="K542" s="78" t="s">
        <v>47</v>
      </c>
      <c r="L542" s="78" t="s">
        <v>47</v>
      </c>
      <c r="M542" s="92"/>
      <c r="N542" s="93" t="s">
        <v>94</v>
      </c>
      <c r="O542" s="94"/>
      <c r="P542" s="95"/>
      <c r="Q542" s="96" t="s">
        <v>95</v>
      </c>
      <c r="R542" s="84" t="s">
        <v>96</v>
      </c>
      <c r="S542" s="85"/>
      <c r="T542" s="86"/>
      <c r="U542" s="69"/>
      <c r="AA542" s="76" t="s">
        <v>47</v>
      </c>
      <c r="AB542" s="76" t="s">
        <v>47</v>
      </c>
      <c r="AC542" s="78" t="s">
        <v>47</v>
      </c>
      <c r="AD542" s="78" t="s">
        <v>47</v>
      </c>
      <c r="AN542" s="77" t="s">
        <v>47</v>
      </c>
      <c r="AO542" s="76" t="s">
        <v>47</v>
      </c>
      <c r="AP542" s="76" t="s">
        <v>47</v>
      </c>
      <c r="AQ542" s="78" t="s">
        <v>47</v>
      </c>
      <c r="AR542" s="78" t="s">
        <v>47</v>
      </c>
    </row>
    <row r="543" spans="1:44" ht="18.95" customHeight="1">
      <c r="A543" s="70">
        <v>16</v>
      </c>
      <c r="B543" s="87" t="s">
        <v>45</v>
      </c>
      <c r="C543" s="104"/>
      <c r="D543" s="105"/>
      <c r="E543" s="90"/>
      <c r="F543" s="91"/>
      <c r="G543" s="76" t="s">
        <v>46</v>
      </c>
      <c r="H543" s="77" t="s">
        <v>47</v>
      </c>
      <c r="I543" s="76" t="s">
        <v>47</v>
      </c>
      <c r="J543" s="76" t="s">
        <v>47</v>
      </c>
      <c r="K543" s="78" t="s">
        <v>47</v>
      </c>
      <c r="L543" s="78" t="s">
        <v>47</v>
      </c>
      <c r="M543" s="92"/>
      <c r="N543" s="93" t="s">
        <v>97</v>
      </c>
      <c r="O543" s="94"/>
      <c r="P543" s="95"/>
      <c r="Q543" s="96" t="s">
        <v>98</v>
      </c>
      <c r="R543" s="84" t="s">
        <v>99</v>
      </c>
      <c r="S543" s="85"/>
      <c r="T543" s="86"/>
      <c r="U543" s="69"/>
      <c r="AA543" s="76" t="s">
        <v>47</v>
      </c>
      <c r="AB543" s="76" t="s">
        <v>47</v>
      </c>
      <c r="AC543" s="78" t="s">
        <v>47</v>
      </c>
      <c r="AD543" s="78" t="s">
        <v>47</v>
      </c>
      <c r="AN543" s="77" t="s">
        <v>47</v>
      </c>
      <c r="AO543" s="76" t="s">
        <v>47</v>
      </c>
      <c r="AP543" s="76" t="s">
        <v>47</v>
      </c>
      <c r="AQ543" s="78" t="s">
        <v>47</v>
      </c>
      <c r="AR543" s="78" t="s">
        <v>47</v>
      </c>
    </row>
    <row r="544" spans="1:44" ht="18.95" customHeight="1">
      <c r="A544" s="70">
        <v>17</v>
      </c>
      <c r="B544" s="87" t="s">
        <v>45</v>
      </c>
      <c r="C544" s="88"/>
      <c r="D544" s="89"/>
      <c r="E544" s="90"/>
      <c r="F544" s="91"/>
      <c r="G544" s="76" t="s">
        <v>46</v>
      </c>
      <c r="H544" s="77" t="s">
        <v>47</v>
      </c>
      <c r="I544" s="76" t="s">
        <v>47</v>
      </c>
      <c r="J544" s="76" t="s">
        <v>47</v>
      </c>
      <c r="K544" s="78" t="s">
        <v>47</v>
      </c>
      <c r="L544" s="78" t="s">
        <v>47</v>
      </c>
      <c r="M544" s="92"/>
      <c r="N544" s="93" t="s">
        <v>100</v>
      </c>
      <c r="O544" s="94"/>
      <c r="P544" s="95"/>
      <c r="Q544" s="96" t="s">
        <v>101</v>
      </c>
      <c r="R544" s="84" t="s">
        <v>102</v>
      </c>
      <c r="S544" s="85"/>
      <c r="T544" s="86"/>
      <c r="U544" s="69"/>
      <c r="AA544" s="76" t="s">
        <v>47</v>
      </c>
      <c r="AB544" s="76" t="s">
        <v>47</v>
      </c>
      <c r="AC544" s="78" t="s">
        <v>47</v>
      </c>
      <c r="AD544" s="78" t="s">
        <v>47</v>
      </c>
      <c r="AN544" s="77" t="s">
        <v>47</v>
      </c>
      <c r="AO544" s="76" t="s">
        <v>47</v>
      </c>
      <c r="AP544" s="76" t="s">
        <v>47</v>
      </c>
      <c r="AQ544" s="78" t="s">
        <v>47</v>
      </c>
      <c r="AR544" s="78" t="s">
        <v>47</v>
      </c>
    </row>
    <row r="545" spans="1:44" ht="18.95" customHeight="1">
      <c r="A545" s="70">
        <v>18</v>
      </c>
      <c r="B545" s="87" t="s">
        <v>45</v>
      </c>
      <c r="C545" s="88"/>
      <c r="D545" s="89"/>
      <c r="E545" s="90"/>
      <c r="F545" s="91"/>
      <c r="G545" s="76" t="s">
        <v>46</v>
      </c>
      <c r="H545" s="77" t="s">
        <v>47</v>
      </c>
      <c r="I545" s="76" t="s">
        <v>47</v>
      </c>
      <c r="J545" s="76" t="s">
        <v>47</v>
      </c>
      <c r="K545" s="78" t="s">
        <v>47</v>
      </c>
      <c r="L545" s="78" t="s">
        <v>47</v>
      </c>
      <c r="M545" s="92"/>
      <c r="N545" s="93" t="s">
        <v>103</v>
      </c>
      <c r="O545" s="94"/>
      <c r="P545" s="95"/>
      <c r="Q545" s="96" t="s">
        <v>104</v>
      </c>
      <c r="R545" s="84" t="s">
        <v>105</v>
      </c>
      <c r="S545" s="85"/>
      <c r="T545" s="86"/>
      <c r="U545" s="69"/>
      <c r="AA545" s="76" t="s">
        <v>47</v>
      </c>
      <c r="AB545" s="76" t="s">
        <v>47</v>
      </c>
      <c r="AC545" s="78" t="s">
        <v>47</v>
      </c>
      <c r="AD545" s="78" t="s">
        <v>47</v>
      </c>
      <c r="AN545" s="77" t="s">
        <v>47</v>
      </c>
      <c r="AO545" s="76" t="s">
        <v>47</v>
      </c>
      <c r="AP545" s="76" t="s">
        <v>47</v>
      </c>
      <c r="AQ545" s="78" t="s">
        <v>47</v>
      </c>
      <c r="AR545" s="78" t="s">
        <v>47</v>
      </c>
    </row>
    <row r="546" spans="1:44" ht="18.95" customHeight="1">
      <c r="A546" s="70">
        <v>19</v>
      </c>
      <c r="B546" s="87" t="s">
        <v>45</v>
      </c>
      <c r="C546" s="88"/>
      <c r="D546" s="89"/>
      <c r="E546" s="90"/>
      <c r="F546" s="91"/>
      <c r="G546" s="76" t="s">
        <v>46</v>
      </c>
      <c r="H546" s="77" t="s">
        <v>47</v>
      </c>
      <c r="I546" s="76" t="s">
        <v>47</v>
      </c>
      <c r="J546" s="76" t="s">
        <v>46</v>
      </c>
      <c r="K546" s="78" t="s">
        <v>47</v>
      </c>
      <c r="L546" s="78" t="s">
        <v>47</v>
      </c>
      <c r="M546" s="92"/>
      <c r="N546" s="93" t="s">
        <v>106</v>
      </c>
      <c r="O546" s="94"/>
      <c r="P546" s="95"/>
      <c r="Q546" s="96" t="s">
        <v>107</v>
      </c>
      <c r="R546" s="84" t="s">
        <v>108</v>
      </c>
      <c r="S546" s="85"/>
      <c r="T546" s="86"/>
      <c r="U546" s="69"/>
      <c r="AA546" s="76" t="s">
        <v>47</v>
      </c>
      <c r="AB546" s="76" t="s">
        <v>47</v>
      </c>
      <c r="AC546" s="78" t="s">
        <v>47</v>
      </c>
      <c r="AD546" s="78" t="s">
        <v>47</v>
      </c>
      <c r="AN546" s="77" t="s">
        <v>47</v>
      </c>
      <c r="AO546" s="76" t="s">
        <v>47</v>
      </c>
      <c r="AP546" s="76" t="s">
        <v>47</v>
      </c>
      <c r="AQ546" s="78" t="s">
        <v>47</v>
      </c>
      <c r="AR546" s="78" t="s">
        <v>47</v>
      </c>
    </row>
    <row r="547" spans="1:44" ht="18.95" customHeight="1">
      <c r="A547" s="70">
        <v>20</v>
      </c>
      <c r="B547" s="87" t="s">
        <v>49</v>
      </c>
      <c r="C547" s="88"/>
      <c r="D547" s="89"/>
      <c r="E547" s="90">
        <v>8.3333333333333329E-2</v>
      </c>
      <c r="F547" s="91"/>
      <c r="G547" s="76" t="s">
        <v>46</v>
      </c>
      <c r="H547" s="77" t="s">
        <v>46</v>
      </c>
      <c r="I547" s="76" t="s">
        <v>47</v>
      </c>
      <c r="J547" s="76" t="s">
        <v>47</v>
      </c>
      <c r="K547" s="78" t="s">
        <v>47</v>
      </c>
      <c r="L547" s="78" t="s">
        <v>47</v>
      </c>
      <c r="M547" s="92"/>
      <c r="N547" s="93" t="s">
        <v>109</v>
      </c>
      <c r="O547" s="94"/>
      <c r="P547" s="95"/>
      <c r="Q547" s="96" t="s">
        <v>110</v>
      </c>
      <c r="R547" s="84" t="s">
        <v>111</v>
      </c>
      <c r="S547" s="85"/>
      <c r="T547" s="86"/>
      <c r="U547" s="69"/>
      <c r="AA547" s="76" t="s">
        <v>47</v>
      </c>
      <c r="AB547" s="76" t="s">
        <v>47</v>
      </c>
      <c r="AC547" s="78" t="s">
        <v>47</v>
      </c>
      <c r="AD547" s="78" t="s">
        <v>47</v>
      </c>
      <c r="AN547" s="77" t="s">
        <v>47</v>
      </c>
      <c r="AO547" s="76" t="s">
        <v>47</v>
      </c>
      <c r="AP547" s="76" t="s">
        <v>47</v>
      </c>
      <c r="AQ547" s="78" t="s">
        <v>47</v>
      </c>
      <c r="AR547" s="78" t="s">
        <v>47</v>
      </c>
    </row>
    <row r="548" spans="1:44" ht="18.95" customHeight="1" thickBot="1">
      <c r="A548" s="70">
        <v>21</v>
      </c>
      <c r="B548" s="87" t="s">
        <v>49</v>
      </c>
      <c r="C548" s="88"/>
      <c r="D548" s="89"/>
      <c r="E548" s="90">
        <v>8.3333333333333329E-2</v>
      </c>
      <c r="F548" s="91"/>
      <c r="G548" s="76" t="s">
        <v>46</v>
      </c>
      <c r="H548" s="77" t="s">
        <v>46</v>
      </c>
      <c r="I548" s="76" t="s">
        <v>47</v>
      </c>
      <c r="J548" s="76" t="s">
        <v>47</v>
      </c>
      <c r="K548" s="78" t="s">
        <v>47</v>
      </c>
      <c r="L548" s="78" t="s">
        <v>47</v>
      </c>
      <c r="M548" s="92"/>
      <c r="N548" s="106" t="s">
        <v>112</v>
      </c>
      <c r="O548" s="107"/>
      <c r="P548" s="108"/>
      <c r="Q548" s="109" t="s">
        <v>113</v>
      </c>
      <c r="R548" s="110" t="s">
        <v>114</v>
      </c>
      <c r="S548" s="111"/>
      <c r="T548" s="112"/>
      <c r="U548" s="69"/>
      <c r="AA548" s="76" t="s">
        <v>47</v>
      </c>
      <c r="AB548" s="76" t="s">
        <v>47</v>
      </c>
      <c r="AC548" s="78" t="s">
        <v>47</v>
      </c>
      <c r="AD548" s="78" t="s">
        <v>47</v>
      </c>
      <c r="AN548" s="77" t="s">
        <v>47</v>
      </c>
      <c r="AO548" s="76" t="s">
        <v>47</v>
      </c>
      <c r="AP548" s="76" t="s">
        <v>47</v>
      </c>
      <c r="AQ548" s="78" t="s">
        <v>47</v>
      </c>
      <c r="AR548" s="78" t="s">
        <v>47</v>
      </c>
    </row>
    <row r="549" spans="1:44" ht="18.95" customHeight="1" thickBot="1">
      <c r="A549" s="70">
        <v>22</v>
      </c>
      <c r="B549" s="87" t="s">
        <v>49</v>
      </c>
      <c r="C549" s="88"/>
      <c r="D549" s="89"/>
      <c r="E549" s="90">
        <v>8.3333333333333329E-2</v>
      </c>
      <c r="F549" s="91"/>
      <c r="G549" s="76" t="s">
        <v>46</v>
      </c>
      <c r="H549" s="77" t="s">
        <v>46</v>
      </c>
      <c r="I549" s="76" t="s">
        <v>47</v>
      </c>
      <c r="J549" s="76" t="s">
        <v>47</v>
      </c>
      <c r="K549" s="78" t="s">
        <v>47</v>
      </c>
      <c r="L549" s="78" t="s">
        <v>47</v>
      </c>
      <c r="M549" s="92"/>
      <c r="N549" s="113" t="s">
        <v>49</v>
      </c>
      <c r="O549" s="114" t="s">
        <v>53</v>
      </c>
      <c r="P549" s="114" t="s">
        <v>57</v>
      </c>
      <c r="Q549" s="115" t="s">
        <v>61</v>
      </c>
      <c r="R549" s="116" t="s">
        <v>45</v>
      </c>
      <c r="S549" s="116" t="s">
        <v>68</v>
      </c>
      <c r="T549" s="117" t="s">
        <v>75</v>
      </c>
      <c r="U549" s="69"/>
      <c r="AA549" s="76" t="s">
        <v>47</v>
      </c>
      <c r="AB549" s="76" t="s">
        <v>47</v>
      </c>
      <c r="AC549" s="78" t="s">
        <v>47</v>
      </c>
      <c r="AD549" s="78" t="s">
        <v>47</v>
      </c>
      <c r="AN549" s="77" t="s">
        <v>47</v>
      </c>
      <c r="AO549" s="76" t="s">
        <v>47</v>
      </c>
      <c r="AP549" s="76" t="s">
        <v>47</v>
      </c>
      <c r="AQ549" s="78" t="s">
        <v>47</v>
      </c>
      <c r="AR549" s="78" t="s">
        <v>47</v>
      </c>
    </row>
    <row r="550" spans="1:44" ht="18.95" customHeight="1">
      <c r="A550" s="70">
        <v>23</v>
      </c>
      <c r="B550" s="87" t="s">
        <v>49</v>
      </c>
      <c r="C550" s="88"/>
      <c r="D550" s="89"/>
      <c r="E550" s="90">
        <v>8.3333333333333329E-2</v>
      </c>
      <c r="F550" s="91"/>
      <c r="G550" s="76" t="s">
        <v>46</v>
      </c>
      <c r="H550" s="77" t="s">
        <v>46</v>
      </c>
      <c r="I550" s="76" t="s">
        <v>47</v>
      </c>
      <c r="J550" s="76" t="s">
        <v>47</v>
      </c>
      <c r="K550" s="78" t="s">
        <v>47</v>
      </c>
      <c r="L550" s="78" t="s">
        <v>47</v>
      </c>
      <c r="M550" s="92"/>
      <c r="N550" s="118">
        <f>COUNTIF(B528:B558,"X")</f>
        <v>7</v>
      </c>
      <c r="O550" s="119">
        <f>COUNTIF(B528:B558,"F")</f>
        <v>0</v>
      </c>
      <c r="P550" s="119">
        <f>COUNTIF(B528:B558,"O")</f>
        <v>0</v>
      </c>
      <c r="Q550" s="119">
        <f>COUNTIF(B528:B558,"H")</f>
        <v>0</v>
      </c>
      <c r="R550" s="119">
        <f>COUNTIF(B528:B558,"E")</f>
        <v>12</v>
      </c>
      <c r="S550" s="119">
        <f>COUNTIF(B528:B558,"A")</f>
        <v>5</v>
      </c>
      <c r="T550" s="120">
        <f>COUNTIF(B528:B558,"W")</f>
        <v>0</v>
      </c>
      <c r="U550" s="69"/>
      <c r="AA550" s="76" t="s">
        <v>47</v>
      </c>
      <c r="AB550" s="76" t="s">
        <v>47</v>
      </c>
      <c r="AC550" s="78" t="s">
        <v>47</v>
      </c>
      <c r="AD550" s="78" t="s">
        <v>47</v>
      </c>
      <c r="AN550" s="77" t="s">
        <v>47</v>
      </c>
      <c r="AO550" s="76" t="s">
        <v>47</v>
      </c>
      <c r="AP550" s="76" t="s">
        <v>47</v>
      </c>
      <c r="AQ550" s="78" t="s">
        <v>47</v>
      </c>
      <c r="AR550" s="78" t="s">
        <v>47</v>
      </c>
    </row>
    <row r="551" spans="1:44" ht="18.95" customHeight="1" thickBot="1">
      <c r="A551" s="70">
        <v>24</v>
      </c>
      <c r="B551" s="87" t="s">
        <v>49</v>
      </c>
      <c r="C551" s="88"/>
      <c r="D551" s="89"/>
      <c r="E551" s="90">
        <v>8.3333333333333329E-2</v>
      </c>
      <c r="F551" s="91"/>
      <c r="G551" s="76" t="s">
        <v>46</v>
      </c>
      <c r="H551" s="77" t="s">
        <v>46</v>
      </c>
      <c r="I551" s="76" t="s">
        <v>47</v>
      </c>
      <c r="J551" s="76" t="s">
        <v>47</v>
      </c>
      <c r="K551" s="78" t="s">
        <v>47</v>
      </c>
      <c r="L551" s="78" t="s">
        <v>47</v>
      </c>
      <c r="M551" s="92"/>
      <c r="N551" s="121"/>
      <c r="O551" s="122"/>
      <c r="P551" s="122"/>
      <c r="Q551" s="122"/>
      <c r="R551" s="122"/>
      <c r="S551" s="122"/>
      <c r="T551" s="123"/>
      <c r="U551" s="69"/>
      <c r="AA551" s="76" t="s">
        <v>47</v>
      </c>
      <c r="AB551" s="76" t="s">
        <v>47</v>
      </c>
      <c r="AC551" s="78" t="s">
        <v>47</v>
      </c>
      <c r="AD551" s="78" t="s">
        <v>47</v>
      </c>
      <c r="AN551" s="77" t="s">
        <v>47</v>
      </c>
      <c r="AO551" s="76" t="s">
        <v>47</v>
      </c>
      <c r="AP551" s="76" t="s">
        <v>47</v>
      </c>
      <c r="AQ551" s="78" t="s">
        <v>47</v>
      </c>
      <c r="AR551" s="78" t="s">
        <v>47</v>
      </c>
    </row>
    <row r="552" spans="1:44" ht="18.95" customHeight="1" thickBot="1">
      <c r="A552" s="70">
        <v>25</v>
      </c>
      <c r="B552" s="87" t="s">
        <v>49</v>
      </c>
      <c r="C552" s="88"/>
      <c r="D552" s="89"/>
      <c r="E552" s="90">
        <v>4.1666666666666664E-2</v>
      </c>
      <c r="F552" s="91"/>
      <c r="G552" s="76" t="s">
        <v>46</v>
      </c>
      <c r="H552" s="77" t="s">
        <v>46</v>
      </c>
      <c r="I552" s="76" t="s">
        <v>47</v>
      </c>
      <c r="J552" s="76" t="s">
        <v>47</v>
      </c>
      <c r="K552" s="78" t="s">
        <v>47</v>
      </c>
      <c r="L552" s="78" t="s">
        <v>47</v>
      </c>
      <c r="M552" s="92"/>
      <c r="N552" s="124" t="s">
        <v>115</v>
      </c>
      <c r="O552" s="114" t="s">
        <v>78</v>
      </c>
      <c r="P552" s="114" t="s">
        <v>81</v>
      </c>
      <c r="Q552" s="125" t="s">
        <v>84</v>
      </c>
      <c r="R552" s="114" t="s">
        <v>87</v>
      </c>
      <c r="S552" s="114" t="s">
        <v>4</v>
      </c>
      <c r="T552" s="117" t="s">
        <v>92</v>
      </c>
      <c r="U552" s="69"/>
      <c r="AA552" s="76" t="s">
        <v>47</v>
      </c>
      <c r="AB552" s="76" t="s">
        <v>47</v>
      </c>
      <c r="AC552" s="78" t="s">
        <v>47</v>
      </c>
      <c r="AD552" s="78" t="s">
        <v>47</v>
      </c>
      <c r="AN552" s="77" t="s">
        <v>47</v>
      </c>
      <c r="AO552" s="76" t="s">
        <v>47</v>
      </c>
      <c r="AP552" s="76" t="s">
        <v>47</v>
      </c>
      <c r="AQ552" s="78" t="s">
        <v>47</v>
      </c>
      <c r="AR552" s="78" t="s">
        <v>47</v>
      </c>
    </row>
    <row r="553" spans="1:44" ht="18.95" customHeight="1">
      <c r="A553" s="70">
        <v>26</v>
      </c>
      <c r="B553" s="87" t="s">
        <v>49</v>
      </c>
      <c r="C553" s="88"/>
      <c r="D553" s="89"/>
      <c r="E553" s="90"/>
      <c r="F553" s="91"/>
      <c r="G553" s="76" t="s">
        <v>46</v>
      </c>
      <c r="H553" s="77" t="s">
        <v>47</v>
      </c>
      <c r="I553" s="76" t="s">
        <v>46</v>
      </c>
      <c r="J553" s="76" t="s">
        <v>47</v>
      </c>
      <c r="K553" s="78" t="s">
        <v>47</v>
      </c>
      <c r="L553" s="78" t="s">
        <v>47</v>
      </c>
      <c r="M553" s="92"/>
      <c r="N553" s="126">
        <f>COUNTIF(B528:B558,"P")</f>
        <v>0</v>
      </c>
      <c r="O553" s="127">
        <f>COUNTIF(B528:B558,"N")</f>
        <v>0</v>
      </c>
      <c r="P553" s="127">
        <f>COUNTIF(B528:B558,"S")</f>
        <v>0</v>
      </c>
      <c r="Q553" s="119">
        <f>COUNTIF(B528:B558,"I")</f>
        <v>0</v>
      </c>
      <c r="R553" s="127">
        <f>COUNTIF(B528:B558,"T")</f>
        <v>0</v>
      </c>
      <c r="S553" s="127">
        <f>COUNTIF(B528:B558,"U")</f>
        <v>0</v>
      </c>
      <c r="T553" s="128">
        <f>COUNTIF(B528:B558,"B")</f>
        <v>0</v>
      </c>
      <c r="U553" s="129"/>
      <c r="AA553" s="76" t="s">
        <v>47</v>
      </c>
      <c r="AB553" s="76" t="s">
        <v>47</v>
      </c>
      <c r="AC553" s="78" t="s">
        <v>47</v>
      </c>
      <c r="AD553" s="78" t="s">
        <v>47</v>
      </c>
      <c r="AN553" s="77" t="s">
        <v>47</v>
      </c>
      <c r="AO553" s="76" t="s">
        <v>47</v>
      </c>
      <c r="AP553" s="76" t="s">
        <v>47</v>
      </c>
      <c r="AQ553" s="78" t="s">
        <v>47</v>
      </c>
      <c r="AR553" s="78" t="s">
        <v>47</v>
      </c>
    </row>
    <row r="554" spans="1:44" ht="18.95" customHeight="1" thickBot="1">
      <c r="A554" s="70">
        <v>27</v>
      </c>
      <c r="B554" s="87" t="s">
        <v>68</v>
      </c>
      <c r="C554" s="88"/>
      <c r="D554" s="89"/>
      <c r="E554" s="90"/>
      <c r="F554" s="91"/>
      <c r="G554" s="76" t="s">
        <v>46</v>
      </c>
      <c r="H554" s="77" t="s">
        <v>47</v>
      </c>
      <c r="I554" s="76" t="s">
        <v>47</v>
      </c>
      <c r="J554" s="76" t="s">
        <v>47</v>
      </c>
      <c r="K554" s="78" t="s">
        <v>47</v>
      </c>
      <c r="L554" s="78" t="s">
        <v>47</v>
      </c>
      <c r="M554" s="92"/>
      <c r="N554" s="130"/>
      <c r="O554" s="131"/>
      <c r="P554" s="131"/>
      <c r="Q554" s="122"/>
      <c r="R554" s="131"/>
      <c r="S554" s="131"/>
      <c r="T554" s="132"/>
      <c r="U554" s="69"/>
      <c r="AA554" s="76" t="s">
        <v>47</v>
      </c>
      <c r="AB554" s="76" t="s">
        <v>47</v>
      </c>
      <c r="AC554" s="78" t="s">
        <v>47</v>
      </c>
      <c r="AD554" s="78" t="s">
        <v>47</v>
      </c>
      <c r="AN554" s="77" t="s">
        <v>47</v>
      </c>
      <c r="AO554" s="76" t="s">
        <v>47</v>
      </c>
      <c r="AP554" s="76" t="s">
        <v>47</v>
      </c>
      <c r="AQ554" s="78" t="s">
        <v>47</v>
      </c>
      <c r="AR554" s="78" t="s">
        <v>47</v>
      </c>
    </row>
    <row r="555" spans="1:44" ht="18.95" customHeight="1" thickBot="1">
      <c r="A555" s="70">
        <v>28</v>
      </c>
      <c r="B555" s="87" t="s">
        <v>68</v>
      </c>
      <c r="C555" s="88"/>
      <c r="D555" s="89"/>
      <c r="E555" s="90"/>
      <c r="F555" s="91"/>
      <c r="G555" s="76" t="s">
        <v>46</v>
      </c>
      <c r="H555" s="77" t="s">
        <v>47</v>
      </c>
      <c r="I555" s="76" t="s">
        <v>47</v>
      </c>
      <c r="J555" s="76" t="s">
        <v>47</v>
      </c>
      <c r="K555" s="78" t="s">
        <v>47</v>
      </c>
      <c r="L555" s="78" t="s">
        <v>47</v>
      </c>
      <c r="M555" s="92"/>
      <c r="N555" s="124" t="s">
        <v>95</v>
      </c>
      <c r="O555" s="114" t="s">
        <v>98</v>
      </c>
      <c r="P555" s="114" t="s">
        <v>101</v>
      </c>
      <c r="Q555" s="125" t="s">
        <v>104</v>
      </c>
      <c r="R555" s="114" t="s">
        <v>107</v>
      </c>
      <c r="S555" s="114" t="s">
        <v>72</v>
      </c>
      <c r="T555" s="133" t="s">
        <v>116</v>
      </c>
      <c r="U555" s="69"/>
      <c r="AA555" s="76" t="s">
        <v>47</v>
      </c>
      <c r="AB555" s="76" t="s">
        <v>47</v>
      </c>
      <c r="AC555" s="78" t="s">
        <v>47</v>
      </c>
      <c r="AD555" s="78" t="s">
        <v>47</v>
      </c>
      <c r="AN555" s="77" t="s">
        <v>47</v>
      </c>
      <c r="AO555" s="76" t="s">
        <v>47</v>
      </c>
      <c r="AP555" s="76" t="s">
        <v>47</v>
      </c>
      <c r="AQ555" s="78" t="s">
        <v>47</v>
      </c>
      <c r="AR555" s="78" t="s">
        <v>47</v>
      </c>
    </row>
    <row r="556" spans="1:44" ht="18.95" customHeight="1">
      <c r="A556" s="70">
        <v>29</v>
      </c>
      <c r="B556" s="87" t="s">
        <v>68</v>
      </c>
      <c r="C556" s="88"/>
      <c r="D556" s="89"/>
      <c r="E556" s="90"/>
      <c r="F556" s="91"/>
      <c r="G556" s="76" t="s">
        <v>46</v>
      </c>
      <c r="H556" s="77" t="s">
        <v>47</v>
      </c>
      <c r="I556" s="76" t="s">
        <v>47</v>
      </c>
      <c r="J556" s="76" t="s">
        <v>47</v>
      </c>
      <c r="K556" s="78" t="s">
        <v>47</v>
      </c>
      <c r="L556" s="78" t="s">
        <v>47</v>
      </c>
      <c r="M556" s="92"/>
      <c r="N556" s="118">
        <f>COUNTIF(B528:B558,"Q")</f>
        <v>0</v>
      </c>
      <c r="O556" s="119">
        <f>COUNTIF(B528:B558,"D")</f>
        <v>0</v>
      </c>
      <c r="P556" s="119">
        <f>COUNTIF(B528:B558,"R")</f>
        <v>0</v>
      </c>
      <c r="Q556" s="119">
        <f>COUNTIF(B528:B558,"J")</f>
        <v>0</v>
      </c>
      <c r="R556" s="119">
        <f>COUNTIF(B528:B558,"L")</f>
        <v>0</v>
      </c>
      <c r="S556" s="119">
        <f>COUNTIF(B528:B558,"K")</f>
        <v>7</v>
      </c>
      <c r="T556" s="134">
        <f>SUM(N550:T551,N553:T554,N556:S557)</f>
        <v>31</v>
      </c>
      <c r="U556" s="69"/>
      <c r="Z556" s="221">
        <f>$T$556</f>
        <v>31</v>
      </c>
      <c r="AA556" s="76" t="s">
        <v>47</v>
      </c>
      <c r="AB556" s="76" t="s">
        <v>47</v>
      </c>
      <c r="AC556" s="78" t="s">
        <v>47</v>
      </c>
      <c r="AD556" s="78" t="s">
        <v>47</v>
      </c>
      <c r="AN556" s="77" t="s">
        <v>47</v>
      </c>
      <c r="AO556" s="76" t="s">
        <v>47</v>
      </c>
      <c r="AP556" s="76" t="s">
        <v>47</v>
      </c>
      <c r="AQ556" s="78" t="s">
        <v>47</v>
      </c>
      <c r="AR556" s="78" t="s">
        <v>47</v>
      </c>
    </row>
    <row r="557" spans="1:44" ht="18.95" customHeight="1" thickBot="1">
      <c r="A557" s="70">
        <v>30</v>
      </c>
      <c r="B557" s="87" t="s">
        <v>68</v>
      </c>
      <c r="C557" s="88"/>
      <c r="D557" s="89"/>
      <c r="E557" s="90"/>
      <c r="F557" s="91"/>
      <c r="G557" s="76" t="s">
        <v>46</v>
      </c>
      <c r="H557" s="77" t="s">
        <v>47</v>
      </c>
      <c r="I557" s="76" t="s">
        <v>47</v>
      </c>
      <c r="J557" s="76" t="s">
        <v>47</v>
      </c>
      <c r="K557" s="78" t="s">
        <v>47</v>
      </c>
      <c r="L557" s="78" t="s">
        <v>47</v>
      </c>
      <c r="M557" s="92"/>
      <c r="N557" s="121"/>
      <c r="O557" s="122"/>
      <c r="P557" s="122"/>
      <c r="Q557" s="122"/>
      <c r="R557" s="122"/>
      <c r="S557" s="122"/>
      <c r="T557" s="135"/>
      <c r="U557" s="69"/>
      <c r="AA557" s="76" t="s">
        <v>47</v>
      </c>
      <c r="AB557" s="76" t="s">
        <v>47</v>
      </c>
      <c r="AC557" s="78" t="s">
        <v>47</v>
      </c>
      <c r="AD557" s="78" t="s">
        <v>47</v>
      </c>
      <c r="AN557" s="77" t="s">
        <v>47</v>
      </c>
      <c r="AO557" s="76" t="s">
        <v>47</v>
      </c>
      <c r="AP557" s="76" t="s">
        <v>47</v>
      </c>
      <c r="AQ557" s="78" t="s">
        <v>47</v>
      </c>
      <c r="AR557" s="78" t="s">
        <v>47</v>
      </c>
    </row>
    <row r="558" spans="1:44" ht="18.95" customHeight="1" thickBot="1">
      <c r="A558" s="70">
        <v>31</v>
      </c>
      <c r="B558" s="136" t="s">
        <v>68</v>
      </c>
      <c r="C558" s="104"/>
      <c r="D558" s="105"/>
      <c r="E558" s="90"/>
      <c r="F558" s="137"/>
      <c r="G558" s="138" t="s">
        <v>46</v>
      </c>
      <c r="H558" s="77" t="s">
        <v>47</v>
      </c>
      <c r="I558" s="76" t="s">
        <v>47</v>
      </c>
      <c r="J558" s="76" t="s">
        <v>47</v>
      </c>
      <c r="K558" s="78" t="s">
        <v>47</v>
      </c>
      <c r="L558" s="78" t="s">
        <v>47</v>
      </c>
      <c r="M558" s="92"/>
      <c r="N558" s="139"/>
      <c r="O558" s="140"/>
      <c r="P558" s="140"/>
      <c r="Q558" s="140"/>
      <c r="R558" s="140"/>
      <c r="S558" s="140"/>
      <c r="T558" s="141"/>
      <c r="U558" s="69"/>
      <c r="AA558" s="76" t="s">
        <v>47</v>
      </c>
      <c r="AB558" s="76" t="s">
        <v>47</v>
      </c>
      <c r="AC558" s="78" t="s">
        <v>47</v>
      </c>
      <c r="AD558" s="78" t="s">
        <v>47</v>
      </c>
      <c r="AN558" s="77" t="s">
        <v>47</v>
      </c>
      <c r="AO558" s="76" t="s">
        <v>47</v>
      </c>
      <c r="AP558" s="76" t="s">
        <v>47</v>
      </c>
      <c r="AQ558" s="78" t="s">
        <v>47</v>
      </c>
      <c r="AR558" s="78" t="s">
        <v>47</v>
      </c>
    </row>
    <row r="559" spans="1:44" ht="24" customHeight="1" thickBot="1">
      <c r="A559" s="142" t="s">
        <v>116</v>
      </c>
      <c r="B559" s="143">
        <v>7</v>
      </c>
      <c r="C559" s="144"/>
      <c r="D559" s="144"/>
      <c r="E559" s="145">
        <v>0.45833333333333331</v>
      </c>
      <c r="F559" s="146"/>
      <c r="G559" s="143">
        <v>24</v>
      </c>
      <c r="H559" s="147">
        <v>6</v>
      </c>
      <c r="I559" s="148">
        <v>2</v>
      </c>
      <c r="J559" s="149"/>
      <c r="K559" s="148">
        <v>0</v>
      </c>
      <c r="L559" s="149"/>
      <c r="M559" s="150"/>
      <c r="N559" s="151" t="s">
        <v>45</v>
      </c>
      <c r="O559" s="152"/>
      <c r="P559" s="152"/>
      <c r="Q559" s="153"/>
      <c r="R559" s="152"/>
      <c r="S559" s="152"/>
      <c r="T559" s="154"/>
      <c r="U559" s="69"/>
      <c r="AA559" s="155">
        <v>0</v>
      </c>
      <c r="AB559" s="156"/>
      <c r="AC559" s="155">
        <v>0</v>
      </c>
      <c r="AD559" s="156"/>
      <c r="AN559" s="147">
        <v>0</v>
      </c>
      <c r="AO559" s="148">
        <v>0</v>
      </c>
      <c r="AP559" s="149"/>
      <c r="AQ559" s="148">
        <v>0</v>
      </c>
      <c r="AR559" s="149"/>
    </row>
    <row r="560" spans="1:44" ht="41.25" customHeight="1" thickTop="1" thickBot="1">
      <c r="A560" s="157" t="s">
        <v>117</v>
      </c>
      <c r="B560" s="158"/>
      <c r="C560" s="158"/>
      <c r="D560" s="158"/>
      <c r="E560" s="159"/>
      <c r="F560" s="160"/>
      <c r="G560" s="160"/>
      <c r="H560" s="160"/>
      <c r="I560" s="160"/>
      <c r="J560" s="160"/>
      <c r="K560" s="161"/>
      <c r="L560" s="161"/>
      <c r="M560" s="161"/>
      <c r="N560" s="161"/>
      <c r="O560" s="161"/>
      <c r="P560" s="161"/>
      <c r="Q560" s="162" t="s">
        <v>118</v>
      </c>
      <c r="R560" s="158"/>
      <c r="S560" s="158"/>
      <c r="T560" s="160"/>
      <c r="U560" s="163"/>
      <c r="AA560" s="164"/>
      <c r="AB560" s="164"/>
      <c r="AC560" s="165"/>
      <c r="AD560" s="165"/>
      <c r="AN560" s="160"/>
      <c r="AO560" s="160"/>
      <c r="AP560" s="160"/>
      <c r="AQ560" s="161"/>
      <c r="AR560" s="161"/>
    </row>
    <row r="561" spans="1:44" ht="39.75" customHeight="1" thickTop="1" thickBot="1">
      <c r="A561" s="1" t="s">
        <v>0</v>
      </c>
      <c r="B561" s="2"/>
      <c r="C561" s="2"/>
      <c r="D561" s="2"/>
      <c r="E561" s="2"/>
      <c r="F561" s="2"/>
      <c r="G561" s="2"/>
      <c r="H561" s="2"/>
      <c r="I561" s="3"/>
      <c r="J561" s="3"/>
      <c r="K561" s="3"/>
      <c r="L561" s="3"/>
      <c r="M561" s="4" t="s">
        <v>1</v>
      </c>
      <c r="N561" s="4"/>
      <c r="O561" s="4"/>
      <c r="P561" s="4"/>
      <c r="Q561" s="5"/>
      <c r="R561" s="4"/>
      <c r="S561" s="4"/>
      <c r="T561" s="6" t="s">
        <v>2</v>
      </c>
      <c r="U561" s="7"/>
      <c r="AA561" s="3"/>
      <c r="AB561" s="3"/>
      <c r="AC561" s="3"/>
      <c r="AD561" s="3"/>
      <c r="AN561" s="2"/>
      <c r="AO561" s="3"/>
      <c r="AP561" s="3"/>
      <c r="AQ561" s="3"/>
      <c r="AR561" s="3"/>
    </row>
    <row r="562" spans="1:44" ht="27" customHeight="1">
      <c r="A562" s="9" t="s">
        <v>3</v>
      </c>
      <c r="B562" s="10"/>
      <c r="C562" s="11"/>
      <c r="D562" s="12">
        <v>0.45833333333333331</v>
      </c>
      <c r="E562" s="13" t="s">
        <v>4</v>
      </c>
      <c r="F562" s="14"/>
      <c r="G562" s="14"/>
      <c r="H562" s="14"/>
      <c r="I562" s="14"/>
      <c r="J562" s="14"/>
      <c r="K562" s="14"/>
      <c r="L562" s="14"/>
      <c r="M562" s="15" t="s">
        <v>5</v>
      </c>
      <c r="N562" s="220" t="str">
        <f ca="1">OFFSET(name!$B$1,MATCH(C564,Lab_NO,0),0)</f>
        <v>MOHAMED AHMED MANSOUR</v>
      </c>
      <c r="O562" s="220"/>
      <c r="P562" s="220"/>
      <c r="Q562" s="220"/>
      <c r="R562" s="220"/>
      <c r="S562" s="16" t="s">
        <v>7</v>
      </c>
      <c r="T562" s="17"/>
      <c r="AA562" s="14"/>
      <c r="AB562" s="14"/>
      <c r="AC562" s="14"/>
      <c r="AD562" s="14"/>
      <c r="AN562" s="14"/>
      <c r="AO562" s="14"/>
      <c r="AP562" s="14"/>
      <c r="AQ562" s="14"/>
      <c r="AR562" s="14"/>
    </row>
    <row r="563" spans="1:44" ht="33" customHeight="1">
      <c r="A563" s="19" t="s">
        <v>9</v>
      </c>
      <c r="B563" s="20"/>
      <c r="C563" s="20"/>
      <c r="D563" s="20"/>
      <c r="E563" s="20"/>
      <c r="F563" s="20"/>
      <c r="G563" s="21"/>
      <c r="H563" s="22"/>
      <c r="I563" s="22"/>
      <c r="J563" s="22"/>
      <c r="K563" s="22"/>
      <c r="L563" s="23" t="s">
        <v>10</v>
      </c>
      <c r="M563" s="15" t="s">
        <v>11</v>
      </c>
      <c r="N563" s="24" t="str">
        <f ca="1">OFFSET(name!$B$1,MATCH(C564,Lab_NO,0),2)</f>
        <v>SECU.</v>
      </c>
      <c r="O563" s="24"/>
      <c r="P563" s="24"/>
      <c r="Q563" s="24"/>
      <c r="R563" s="24"/>
      <c r="S563" s="16" t="s">
        <v>13</v>
      </c>
      <c r="T563" s="17"/>
      <c r="U563" s="25"/>
      <c r="V563" s="26"/>
      <c r="W563" s="26"/>
      <c r="X563" s="25"/>
      <c r="Y563" s="25"/>
      <c r="AA563" s="22"/>
      <c r="AB563" s="22"/>
      <c r="AC563" s="22"/>
      <c r="AD563" s="27" t="s">
        <v>14</v>
      </c>
      <c r="AN563" s="22"/>
      <c r="AO563" s="22"/>
      <c r="AP563" s="22"/>
      <c r="AQ563" s="22"/>
      <c r="AR563" s="23" t="s">
        <v>10</v>
      </c>
    </row>
    <row r="564" spans="1:44" ht="30" customHeight="1" thickBot="1">
      <c r="A564" s="28" t="s">
        <v>16</v>
      </c>
      <c r="B564" s="29"/>
      <c r="C564" s="30">
        <f>INDEX(Lab_NO,INT(ROW()/40)+1)</f>
        <v>316</v>
      </c>
      <c r="D564" s="30"/>
      <c r="E564" s="31"/>
      <c r="F564" s="32" t="s">
        <v>18</v>
      </c>
      <c r="G564" s="33"/>
      <c r="H564" s="34"/>
      <c r="I564" s="34"/>
      <c r="J564" s="34"/>
      <c r="K564" s="34"/>
      <c r="L564" s="34"/>
      <c r="M564" s="35" t="s">
        <v>19</v>
      </c>
      <c r="N564" s="219" t="s">
        <v>20</v>
      </c>
      <c r="O564" s="219"/>
      <c r="P564" s="219"/>
      <c r="Q564" s="219"/>
      <c r="R564" s="219"/>
      <c r="S564" s="36" t="s">
        <v>21</v>
      </c>
      <c r="T564" s="37"/>
      <c r="U564" s="38"/>
      <c r="V564" s="38"/>
      <c r="X564" s="25"/>
      <c r="AA564" s="39"/>
      <c r="AB564" s="39"/>
      <c r="AC564" s="39"/>
      <c r="AD564" s="39"/>
      <c r="AN564" s="34"/>
      <c r="AO564" s="34"/>
      <c r="AP564" s="34"/>
      <c r="AQ564" s="34"/>
      <c r="AR564" s="34"/>
    </row>
    <row r="565" spans="1:44" ht="21.75" customHeight="1" thickTop="1">
      <c r="A565" s="40" t="s">
        <v>23</v>
      </c>
      <c r="B565" s="41" t="s">
        <v>24</v>
      </c>
      <c r="C565" s="42" t="s">
        <v>25</v>
      </c>
      <c r="D565" s="43"/>
      <c r="E565" s="44"/>
      <c r="F565" s="45" t="s">
        <v>26</v>
      </c>
      <c r="G565" s="42"/>
      <c r="H565" s="43" t="s">
        <v>27</v>
      </c>
      <c r="I565" s="44"/>
      <c r="J565" s="44"/>
      <c r="K565" s="44"/>
      <c r="L565" s="46" t="s">
        <v>28</v>
      </c>
      <c r="M565" s="47"/>
      <c r="N565" s="48" t="s">
        <v>29</v>
      </c>
      <c r="O565" s="49"/>
      <c r="P565" s="49"/>
      <c r="Q565" s="49"/>
      <c r="R565" s="49"/>
      <c r="S565" s="49"/>
      <c r="T565" s="50"/>
      <c r="AA565" s="44"/>
      <c r="AB565" s="44"/>
      <c r="AC565" s="44"/>
      <c r="AD565" s="46" t="s">
        <v>28</v>
      </c>
      <c r="AN565" s="43" t="s">
        <v>27</v>
      </c>
      <c r="AO565" s="44"/>
      <c r="AP565" s="44"/>
      <c r="AQ565" s="44"/>
      <c r="AR565" s="46" t="s">
        <v>28</v>
      </c>
    </row>
    <row r="566" spans="1:44" ht="18.75" customHeight="1">
      <c r="A566" s="51" t="s">
        <v>31</v>
      </c>
      <c r="B566" s="52" t="s">
        <v>32</v>
      </c>
      <c r="C566" s="53">
        <v>1</v>
      </c>
      <c r="D566" s="53">
        <v>1.25</v>
      </c>
      <c r="E566" s="53">
        <v>1.7</v>
      </c>
      <c r="F566" s="53">
        <v>2</v>
      </c>
      <c r="G566" s="54" t="s">
        <v>33</v>
      </c>
      <c r="H566" s="54" t="s">
        <v>34</v>
      </c>
      <c r="I566" s="55" t="s">
        <v>35</v>
      </c>
      <c r="J566" s="56"/>
      <c r="K566" s="55" t="s">
        <v>36</v>
      </c>
      <c r="L566" s="56"/>
      <c r="M566" s="54" t="s">
        <v>37</v>
      </c>
      <c r="N566" s="57"/>
      <c r="O566" s="58"/>
      <c r="P566" s="58"/>
      <c r="Q566" s="58"/>
      <c r="R566" s="58"/>
      <c r="S566" s="58"/>
      <c r="T566" s="59"/>
      <c r="AA566" s="55" t="s">
        <v>35</v>
      </c>
      <c r="AB566" s="56"/>
      <c r="AC566" s="55" t="s">
        <v>36</v>
      </c>
      <c r="AD566" s="56"/>
      <c r="AN566" s="54" t="s">
        <v>34</v>
      </c>
      <c r="AO566" s="55" t="s">
        <v>35</v>
      </c>
      <c r="AP566" s="56"/>
      <c r="AQ566" s="55" t="s">
        <v>36</v>
      </c>
      <c r="AR566" s="56"/>
    </row>
    <row r="567" spans="1:44" ht="18.75" customHeight="1" thickBot="1">
      <c r="A567" s="60"/>
      <c r="B567" s="61"/>
      <c r="C567" s="62"/>
      <c r="D567" s="62"/>
      <c r="E567" s="62"/>
      <c r="F567" s="62"/>
      <c r="G567" s="63" t="s">
        <v>39</v>
      </c>
      <c r="H567" s="63" t="s">
        <v>40</v>
      </c>
      <c r="I567" s="64" t="s">
        <v>41</v>
      </c>
      <c r="J567" s="65"/>
      <c r="K567" s="64" t="s">
        <v>42</v>
      </c>
      <c r="L567" s="65"/>
      <c r="M567" s="63" t="s">
        <v>43</v>
      </c>
      <c r="N567" s="66"/>
      <c r="O567" s="67"/>
      <c r="P567" s="67"/>
      <c r="Q567" s="67"/>
      <c r="R567" s="67"/>
      <c r="S567" s="67"/>
      <c r="T567" s="68"/>
      <c r="U567" s="69"/>
      <c r="AA567" s="64" t="s">
        <v>41</v>
      </c>
      <c r="AB567" s="65"/>
      <c r="AC567" s="64" t="s">
        <v>42</v>
      </c>
      <c r="AD567" s="65"/>
      <c r="AN567" s="63" t="s">
        <v>40</v>
      </c>
      <c r="AO567" s="64" t="s">
        <v>41</v>
      </c>
      <c r="AP567" s="65"/>
      <c r="AQ567" s="64" t="s">
        <v>42</v>
      </c>
      <c r="AR567" s="65"/>
    </row>
    <row r="568" spans="1:44" ht="18.75" customHeight="1" thickTop="1">
      <c r="A568" s="70">
        <v>1</v>
      </c>
      <c r="B568" s="71" t="s">
        <v>45</v>
      </c>
      <c r="C568" s="72"/>
      <c r="D568" s="73"/>
      <c r="E568" s="74"/>
      <c r="F568" s="75"/>
      <c r="G568" s="76" t="s">
        <v>46</v>
      </c>
      <c r="H568" s="77" t="s">
        <v>47</v>
      </c>
      <c r="I568" s="76" t="s">
        <v>47</v>
      </c>
      <c r="J568" s="76" t="s">
        <v>47</v>
      </c>
      <c r="K568" s="78" t="s">
        <v>47</v>
      </c>
      <c r="L568" s="78" t="s">
        <v>47</v>
      </c>
      <c r="M568" s="79"/>
      <c r="N568" s="80" t="s">
        <v>48</v>
      </c>
      <c r="O568" s="81"/>
      <c r="P568" s="82"/>
      <c r="Q568" s="83" t="s">
        <v>49</v>
      </c>
      <c r="R568" s="84" t="s">
        <v>50</v>
      </c>
      <c r="S568" s="85"/>
      <c r="T568" s="86"/>
      <c r="U568" s="69"/>
      <c r="AA568" s="76" t="s">
        <v>47</v>
      </c>
      <c r="AB568" s="76" t="s">
        <v>47</v>
      </c>
      <c r="AC568" s="78" t="s">
        <v>47</v>
      </c>
      <c r="AD568" s="78" t="s">
        <v>47</v>
      </c>
      <c r="AN568" s="77" t="s">
        <v>47</v>
      </c>
      <c r="AO568" s="76" t="s">
        <v>47</v>
      </c>
      <c r="AP568" s="76" t="s">
        <v>47</v>
      </c>
      <c r="AQ568" s="78" t="s">
        <v>47</v>
      </c>
      <c r="AR568" s="78" t="s">
        <v>47</v>
      </c>
    </row>
    <row r="569" spans="1:44" ht="18.95" customHeight="1">
      <c r="A569" s="70">
        <v>2</v>
      </c>
      <c r="B569" s="87" t="s">
        <v>45</v>
      </c>
      <c r="C569" s="88"/>
      <c r="D569" s="89"/>
      <c r="E569" s="90"/>
      <c r="F569" s="91"/>
      <c r="G569" s="76" t="s">
        <v>46</v>
      </c>
      <c r="H569" s="77" t="s">
        <v>47</v>
      </c>
      <c r="I569" s="76" t="s">
        <v>47</v>
      </c>
      <c r="J569" s="76" t="s">
        <v>47</v>
      </c>
      <c r="K569" s="78" t="s">
        <v>47</v>
      </c>
      <c r="L569" s="78" t="s">
        <v>47</v>
      </c>
      <c r="M569" s="92"/>
      <c r="N569" s="93" t="s">
        <v>52</v>
      </c>
      <c r="O569" s="94"/>
      <c r="P569" s="95"/>
      <c r="Q569" s="96" t="s">
        <v>53</v>
      </c>
      <c r="R569" s="84" t="s">
        <v>54</v>
      </c>
      <c r="S569" s="85"/>
      <c r="T569" s="86"/>
      <c r="U569" s="69"/>
      <c r="AA569" s="76" t="s">
        <v>47</v>
      </c>
      <c r="AB569" s="76" t="s">
        <v>47</v>
      </c>
      <c r="AC569" s="78" t="s">
        <v>47</v>
      </c>
      <c r="AD569" s="78" t="s">
        <v>47</v>
      </c>
      <c r="AN569" s="77" t="s">
        <v>47</v>
      </c>
      <c r="AO569" s="76" t="s">
        <v>47</v>
      </c>
      <c r="AP569" s="76" t="s">
        <v>47</v>
      </c>
      <c r="AQ569" s="78" t="s">
        <v>47</v>
      </c>
      <c r="AR569" s="78" t="s">
        <v>47</v>
      </c>
    </row>
    <row r="570" spans="1:44" ht="18.95" customHeight="1">
      <c r="A570" s="70">
        <v>3</v>
      </c>
      <c r="B570" s="87" t="s">
        <v>45</v>
      </c>
      <c r="C570" s="88"/>
      <c r="D570" s="89"/>
      <c r="E570" s="90"/>
      <c r="F570" s="91"/>
      <c r="G570" s="76" t="s">
        <v>46</v>
      </c>
      <c r="H570" s="77" t="s">
        <v>47</v>
      </c>
      <c r="I570" s="76" t="s">
        <v>47</v>
      </c>
      <c r="J570" s="76" t="s">
        <v>47</v>
      </c>
      <c r="K570" s="78" t="s">
        <v>47</v>
      </c>
      <c r="L570" s="78" t="s">
        <v>47</v>
      </c>
      <c r="M570" s="92"/>
      <c r="N570" s="93" t="s">
        <v>56</v>
      </c>
      <c r="O570" s="94"/>
      <c r="P570" s="95"/>
      <c r="Q570" s="96" t="s">
        <v>57</v>
      </c>
      <c r="R570" s="84" t="s">
        <v>58</v>
      </c>
      <c r="S570" s="85"/>
      <c r="T570" s="86"/>
      <c r="U570" s="69"/>
      <c r="AA570" s="76" t="s">
        <v>47</v>
      </c>
      <c r="AB570" s="76" t="s">
        <v>47</v>
      </c>
      <c r="AC570" s="78" t="s">
        <v>47</v>
      </c>
      <c r="AD570" s="78" t="s">
        <v>47</v>
      </c>
      <c r="AN570" s="77" t="s">
        <v>47</v>
      </c>
      <c r="AO570" s="76" t="s">
        <v>47</v>
      </c>
      <c r="AP570" s="76" t="s">
        <v>47</v>
      </c>
      <c r="AQ570" s="78" t="s">
        <v>47</v>
      </c>
      <c r="AR570" s="78" t="s">
        <v>47</v>
      </c>
    </row>
    <row r="571" spans="1:44" ht="18.95" customHeight="1">
      <c r="A571" s="70">
        <v>4</v>
      </c>
      <c r="B571" s="87" t="s">
        <v>45</v>
      </c>
      <c r="C571" s="88"/>
      <c r="D571" s="89"/>
      <c r="E571" s="90"/>
      <c r="F571" s="91"/>
      <c r="G571" s="76" t="s">
        <v>46</v>
      </c>
      <c r="H571" s="77" t="s">
        <v>47</v>
      </c>
      <c r="I571" s="76" t="s">
        <v>47</v>
      </c>
      <c r="J571" s="76" t="s">
        <v>47</v>
      </c>
      <c r="K571" s="78" t="s">
        <v>47</v>
      </c>
      <c r="L571" s="78" t="s">
        <v>47</v>
      </c>
      <c r="M571" s="92"/>
      <c r="N571" s="93" t="s">
        <v>60</v>
      </c>
      <c r="O571" s="94"/>
      <c r="P571" s="95"/>
      <c r="Q571" s="96" t="s">
        <v>61</v>
      </c>
      <c r="R571" s="84" t="s">
        <v>62</v>
      </c>
      <c r="S571" s="85"/>
      <c r="T571" s="86"/>
      <c r="U571" s="69"/>
      <c r="AA571" s="76" t="s">
        <v>47</v>
      </c>
      <c r="AB571" s="76" t="s">
        <v>47</v>
      </c>
      <c r="AC571" s="78" t="s">
        <v>47</v>
      </c>
      <c r="AD571" s="78" t="s">
        <v>47</v>
      </c>
      <c r="AN571" s="77" t="s">
        <v>47</v>
      </c>
      <c r="AO571" s="76" t="s">
        <v>47</v>
      </c>
      <c r="AP571" s="76" t="s">
        <v>47</v>
      </c>
      <c r="AQ571" s="78" t="s">
        <v>47</v>
      </c>
      <c r="AR571" s="78" t="s">
        <v>47</v>
      </c>
    </row>
    <row r="572" spans="1:44" ht="18.95" customHeight="1">
      <c r="A572" s="70">
        <v>5</v>
      </c>
      <c r="B572" s="87" t="s">
        <v>45</v>
      </c>
      <c r="C572" s="88"/>
      <c r="D572" s="89"/>
      <c r="E572" s="90"/>
      <c r="F572" s="91"/>
      <c r="G572" s="76" t="s">
        <v>46</v>
      </c>
      <c r="H572" s="77" t="s">
        <v>47</v>
      </c>
      <c r="I572" s="76" t="s">
        <v>47</v>
      </c>
      <c r="J572" s="76" t="s">
        <v>47</v>
      </c>
      <c r="K572" s="78" t="s">
        <v>47</v>
      </c>
      <c r="L572" s="78" t="s">
        <v>47</v>
      </c>
      <c r="M572" s="92"/>
      <c r="N572" s="97" t="s">
        <v>64</v>
      </c>
      <c r="O572" s="98"/>
      <c r="P572" s="99"/>
      <c r="Q572" s="100" t="s">
        <v>45</v>
      </c>
      <c r="R572" s="101" t="s">
        <v>65</v>
      </c>
      <c r="S572" s="102"/>
      <c r="T572" s="103"/>
      <c r="U572" s="69"/>
      <c r="AA572" s="76" t="s">
        <v>47</v>
      </c>
      <c r="AB572" s="76" t="s">
        <v>47</v>
      </c>
      <c r="AC572" s="78" t="s">
        <v>47</v>
      </c>
      <c r="AD572" s="78" t="s">
        <v>47</v>
      </c>
      <c r="AN572" s="77" t="s">
        <v>47</v>
      </c>
      <c r="AO572" s="76" t="s">
        <v>47</v>
      </c>
      <c r="AP572" s="76" t="s">
        <v>47</v>
      </c>
      <c r="AQ572" s="78" t="s">
        <v>47</v>
      </c>
      <c r="AR572" s="78" t="s">
        <v>47</v>
      </c>
    </row>
    <row r="573" spans="1:44" ht="18.95" customHeight="1">
      <c r="A573" s="70">
        <v>6</v>
      </c>
      <c r="B573" s="87" t="s">
        <v>45</v>
      </c>
      <c r="C573" s="88"/>
      <c r="D573" s="89"/>
      <c r="E573" s="90"/>
      <c r="F573" s="91"/>
      <c r="G573" s="76" t="s">
        <v>46</v>
      </c>
      <c r="H573" s="77" t="s">
        <v>47</v>
      </c>
      <c r="I573" s="76" t="s">
        <v>47</v>
      </c>
      <c r="J573" s="76" t="s">
        <v>47</v>
      </c>
      <c r="K573" s="78" t="s">
        <v>47</v>
      </c>
      <c r="L573" s="78" t="s">
        <v>47</v>
      </c>
      <c r="M573" s="92"/>
      <c r="N573" s="97" t="s">
        <v>67</v>
      </c>
      <c r="O573" s="98"/>
      <c r="P573" s="99"/>
      <c r="Q573" s="100" t="s">
        <v>68</v>
      </c>
      <c r="R573" s="101" t="s">
        <v>69</v>
      </c>
      <c r="S573" s="102"/>
      <c r="T573" s="103"/>
      <c r="U573" s="69"/>
      <c r="AA573" s="76" t="s">
        <v>47</v>
      </c>
      <c r="AB573" s="76" t="s">
        <v>47</v>
      </c>
      <c r="AC573" s="78" t="s">
        <v>47</v>
      </c>
      <c r="AD573" s="78" t="s">
        <v>47</v>
      </c>
      <c r="AN573" s="77" t="s">
        <v>47</v>
      </c>
      <c r="AO573" s="76" t="s">
        <v>47</v>
      </c>
      <c r="AP573" s="76" t="s">
        <v>47</v>
      </c>
      <c r="AQ573" s="78" t="s">
        <v>47</v>
      </c>
      <c r="AR573" s="78" t="s">
        <v>47</v>
      </c>
    </row>
    <row r="574" spans="1:44" ht="18.95" customHeight="1">
      <c r="A574" s="70">
        <v>7</v>
      </c>
      <c r="B574" s="87" t="s">
        <v>45</v>
      </c>
      <c r="C574" s="88"/>
      <c r="D574" s="89"/>
      <c r="E574" s="90"/>
      <c r="F574" s="91"/>
      <c r="G574" s="76" t="s">
        <v>46</v>
      </c>
      <c r="H574" s="77" t="s">
        <v>47</v>
      </c>
      <c r="I574" s="76" t="s">
        <v>47</v>
      </c>
      <c r="J574" s="76" t="s">
        <v>47</v>
      </c>
      <c r="K574" s="78" t="s">
        <v>47</v>
      </c>
      <c r="L574" s="78" t="s">
        <v>47</v>
      </c>
      <c r="M574" s="92"/>
      <c r="N574" s="93" t="s">
        <v>71</v>
      </c>
      <c r="O574" s="94"/>
      <c r="P574" s="95"/>
      <c r="Q574" s="96" t="s">
        <v>72</v>
      </c>
      <c r="R574" s="84" t="s">
        <v>73</v>
      </c>
      <c r="S574" s="85"/>
      <c r="T574" s="86"/>
      <c r="U574" s="69"/>
      <c r="AA574" s="76" t="s">
        <v>47</v>
      </c>
      <c r="AB574" s="76" t="s">
        <v>47</v>
      </c>
      <c r="AC574" s="78" t="s">
        <v>47</v>
      </c>
      <c r="AD574" s="78" t="s">
        <v>47</v>
      </c>
      <c r="AN574" s="77" t="s">
        <v>47</v>
      </c>
      <c r="AO574" s="76" t="s">
        <v>47</v>
      </c>
      <c r="AP574" s="76" t="s">
        <v>47</v>
      </c>
      <c r="AQ574" s="78" t="s">
        <v>47</v>
      </c>
      <c r="AR574" s="78" t="s">
        <v>47</v>
      </c>
    </row>
    <row r="575" spans="1:44" ht="18.95" customHeight="1">
      <c r="A575" s="70">
        <v>8</v>
      </c>
      <c r="B575" s="87" t="s">
        <v>45</v>
      </c>
      <c r="C575" s="88"/>
      <c r="D575" s="89"/>
      <c r="E575" s="90"/>
      <c r="F575" s="91"/>
      <c r="G575" s="76" t="s">
        <v>46</v>
      </c>
      <c r="H575" s="77" t="s">
        <v>47</v>
      </c>
      <c r="I575" s="76" t="s">
        <v>47</v>
      </c>
      <c r="J575" s="76" t="s">
        <v>47</v>
      </c>
      <c r="K575" s="78" t="s">
        <v>47</v>
      </c>
      <c r="L575" s="78" t="s">
        <v>47</v>
      </c>
      <c r="M575" s="92"/>
      <c r="N575" s="93" t="s">
        <v>74</v>
      </c>
      <c r="O575" s="94"/>
      <c r="P575" s="95"/>
      <c r="Q575" s="96" t="s">
        <v>75</v>
      </c>
      <c r="R575" s="84" t="s">
        <v>76</v>
      </c>
      <c r="S575" s="85"/>
      <c r="T575" s="86"/>
      <c r="U575" s="69"/>
      <c r="AA575" s="76" t="s">
        <v>47</v>
      </c>
      <c r="AB575" s="76" t="s">
        <v>47</v>
      </c>
      <c r="AC575" s="78" t="s">
        <v>47</v>
      </c>
      <c r="AD575" s="78" t="s">
        <v>47</v>
      </c>
      <c r="AN575" s="77" t="s">
        <v>47</v>
      </c>
      <c r="AO575" s="76" t="s">
        <v>47</v>
      </c>
      <c r="AP575" s="76" t="s">
        <v>47</v>
      </c>
      <c r="AQ575" s="78" t="s">
        <v>47</v>
      </c>
      <c r="AR575" s="78" t="s">
        <v>47</v>
      </c>
    </row>
    <row r="576" spans="1:44" ht="18.95" customHeight="1">
      <c r="A576" s="70">
        <v>9</v>
      </c>
      <c r="B576" s="87" t="s">
        <v>72</v>
      </c>
      <c r="C576" s="88"/>
      <c r="D576" s="89"/>
      <c r="E576" s="90"/>
      <c r="F576" s="91"/>
      <c r="G576" s="76" t="s">
        <v>47</v>
      </c>
      <c r="H576" s="77" t="s">
        <v>47</v>
      </c>
      <c r="I576" s="76" t="s">
        <v>47</v>
      </c>
      <c r="J576" s="76" t="s">
        <v>47</v>
      </c>
      <c r="K576" s="78" t="s">
        <v>47</v>
      </c>
      <c r="L576" s="78" t="s">
        <v>47</v>
      </c>
      <c r="M576" s="92"/>
      <c r="N576" s="93" t="s">
        <v>77</v>
      </c>
      <c r="O576" s="94"/>
      <c r="P576" s="95"/>
      <c r="Q576" s="96" t="s">
        <v>78</v>
      </c>
      <c r="R576" s="84" t="s">
        <v>79</v>
      </c>
      <c r="S576" s="85"/>
      <c r="T576" s="86"/>
      <c r="U576" s="69"/>
      <c r="AA576" s="76" t="s">
        <v>47</v>
      </c>
      <c r="AB576" s="76" t="s">
        <v>47</v>
      </c>
      <c r="AC576" s="78" t="s">
        <v>47</v>
      </c>
      <c r="AD576" s="78" t="s">
        <v>47</v>
      </c>
      <c r="AN576" s="77" t="s">
        <v>47</v>
      </c>
      <c r="AO576" s="76" t="s">
        <v>47</v>
      </c>
      <c r="AP576" s="76" t="s">
        <v>47</v>
      </c>
      <c r="AQ576" s="78" t="s">
        <v>47</v>
      </c>
      <c r="AR576" s="78" t="s">
        <v>47</v>
      </c>
    </row>
    <row r="577" spans="1:44" ht="18.95" customHeight="1">
      <c r="A577" s="70">
        <v>10</v>
      </c>
      <c r="B577" s="87" t="s">
        <v>72</v>
      </c>
      <c r="C577" s="88"/>
      <c r="D577" s="89"/>
      <c r="E577" s="90"/>
      <c r="F577" s="91"/>
      <c r="G577" s="76" t="s">
        <v>47</v>
      </c>
      <c r="H577" s="77" t="s">
        <v>47</v>
      </c>
      <c r="I577" s="76" t="s">
        <v>47</v>
      </c>
      <c r="J577" s="76" t="s">
        <v>47</v>
      </c>
      <c r="K577" s="78" t="s">
        <v>47</v>
      </c>
      <c r="L577" s="78" t="s">
        <v>47</v>
      </c>
      <c r="M577" s="92"/>
      <c r="N577" s="93" t="s">
        <v>80</v>
      </c>
      <c r="O577" s="94"/>
      <c r="P577" s="95"/>
      <c r="Q577" s="96" t="s">
        <v>81</v>
      </c>
      <c r="R577" s="84" t="s">
        <v>82</v>
      </c>
      <c r="S577" s="85"/>
      <c r="T577" s="86"/>
      <c r="U577" s="69"/>
      <c r="AA577" s="76" t="s">
        <v>47</v>
      </c>
      <c r="AB577" s="76" t="s">
        <v>47</v>
      </c>
      <c r="AC577" s="78" t="s">
        <v>47</v>
      </c>
      <c r="AD577" s="78" t="s">
        <v>47</v>
      </c>
      <c r="AN577" s="77" t="s">
        <v>47</v>
      </c>
      <c r="AO577" s="76" t="s">
        <v>47</v>
      </c>
      <c r="AP577" s="76" t="s">
        <v>47</v>
      </c>
      <c r="AQ577" s="78" t="s">
        <v>47</v>
      </c>
      <c r="AR577" s="78" t="s">
        <v>47</v>
      </c>
    </row>
    <row r="578" spans="1:44" ht="18.95" customHeight="1">
      <c r="A578" s="70">
        <v>11</v>
      </c>
      <c r="B578" s="87" t="s">
        <v>72</v>
      </c>
      <c r="C578" s="88"/>
      <c r="D578" s="89"/>
      <c r="E578" s="90"/>
      <c r="F578" s="91"/>
      <c r="G578" s="76" t="s">
        <v>47</v>
      </c>
      <c r="H578" s="77" t="s">
        <v>47</v>
      </c>
      <c r="I578" s="76" t="s">
        <v>47</v>
      </c>
      <c r="J578" s="76" t="s">
        <v>47</v>
      </c>
      <c r="K578" s="78" t="s">
        <v>47</v>
      </c>
      <c r="L578" s="78" t="s">
        <v>47</v>
      </c>
      <c r="M578" s="92"/>
      <c r="N578" s="93" t="s">
        <v>83</v>
      </c>
      <c r="O578" s="94"/>
      <c r="P578" s="95"/>
      <c r="Q578" s="96" t="s">
        <v>84</v>
      </c>
      <c r="R578" s="84" t="s">
        <v>85</v>
      </c>
      <c r="S578" s="85"/>
      <c r="T578" s="86"/>
      <c r="U578" s="69"/>
      <c r="AA578" s="76" t="s">
        <v>47</v>
      </c>
      <c r="AB578" s="76" t="s">
        <v>47</v>
      </c>
      <c r="AC578" s="78" t="s">
        <v>47</v>
      </c>
      <c r="AD578" s="78" t="s">
        <v>47</v>
      </c>
      <c r="AN578" s="77" t="s">
        <v>47</v>
      </c>
      <c r="AO578" s="76" t="s">
        <v>47</v>
      </c>
      <c r="AP578" s="76" t="s">
        <v>47</v>
      </c>
      <c r="AQ578" s="78" t="s">
        <v>47</v>
      </c>
      <c r="AR578" s="78" t="s">
        <v>47</v>
      </c>
    </row>
    <row r="579" spans="1:44" ht="18.95" customHeight="1">
      <c r="A579" s="70">
        <v>12</v>
      </c>
      <c r="B579" s="87" t="s">
        <v>72</v>
      </c>
      <c r="C579" s="88"/>
      <c r="D579" s="89"/>
      <c r="E579" s="90"/>
      <c r="F579" s="91"/>
      <c r="G579" s="76" t="s">
        <v>47</v>
      </c>
      <c r="H579" s="77" t="s">
        <v>47</v>
      </c>
      <c r="I579" s="76" t="s">
        <v>47</v>
      </c>
      <c r="J579" s="76" t="s">
        <v>47</v>
      </c>
      <c r="K579" s="78" t="s">
        <v>47</v>
      </c>
      <c r="L579" s="78" t="s">
        <v>47</v>
      </c>
      <c r="M579" s="92"/>
      <c r="N579" s="93" t="s">
        <v>86</v>
      </c>
      <c r="O579" s="94"/>
      <c r="P579" s="95"/>
      <c r="Q579" s="96" t="s">
        <v>87</v>
      </c>
      <c r="R579" s="84" t="s">
        <v>88</v>
      </c>
      <c r="S579" s="85"/>
      <c r="T579" s="86"/>
      <c r="U579" s="69"/>
      <c r="AA579" s="76" t="s">
        <v>47</v>
      </c>
      <c r="AB579" s="76" t="s">
        <v>47</v>
      </c>
      <c r="AC579" s="78" t="s">
        <v>47</v>
      </c>
      <c r="AD579" s="78" t="s">
        <v>47</v>
      </c>
      <c r="AN579" s="77" t="s">
        <v>47</v>
      </c>
      <c r="AO579" s="76" t="s">
        <v>47</v>
      </c>
      <c r="AP579" s="76" t="s">
        <v>47</v>
      </c>
      <c r="AQ579" s="78" t="s">
        <v>47</v>
      </c>
      <c r="AR579" s="78" t="s">
        <v>47</v>
      </c>
    </row>
    <row r="580" spans="1:44" ht="18.95" customHeight="1">
      <c r="A580" s="70">
        <v>13</v>
      </c>
      <c r="B580" s="87" t="s">
        <v>72</v>
      </c>
      <c r="C580" s="88"/>
      <c r="D580" s="89"/>
      <c r="E580" s="90"/>
      <c r="F580" s="91"/>
      <c r="G580" s="76" t="s">
        <v>47</v>
      </c>
      <c r="H580" s="77" t="s">
        <v>47</v>
      </c>
      <c r="I580" s="76" t="s">
        <v>47</v>
      </c>
      <c r="J580" s="76" t="s">
        <v>47</v>
      </c>
      <c r="K580" s="78" t="s">
        <v>47</v>
      </c>
      <c r="L580" s="78" t="s">
        <v>47</v>
      </c>
      <c r="M580" s="92"/>
      <c r="N580" s="93" t="s">
        <v>89</v>
      </c>
      <c r="O580" s="94"/>
      <c r="P580" s="95"/>
      <c r="Q580" s="96" t="s">
        <v>4</v>
      </c>
      <c r="R580" s="84" t="s">
        <v>90</v>
      </c>
      <c r="S580" s="85"/>
      <c r="T580" s="86"/>
      <c r="U580" s="69"/>
      <c r="AA580" s="76" t="s">
        <v>47</v>
      </c>
      <c r="AB580" s="76" t="s">
        <v>47</v>
      </c>
      <c r="AC580" s="78" t="s">
        <v>47</v>
      </c>
      <c r="AD580" s="78" t="s">
        <v>47</v>
      </c>
      <c r="AN580" s="77" t="s">
        <v>47</v>
      </c>
      <c r="AO580" s="76" t="s">
        <v>47</v>
      </c>
      <c r="AP580" s="76" t="s">
        <v>47</v>
      </c>
      <c r="AQ580" s="78" t="s">
        <v>47</v>
      </c>
      <c r="AR580" s="78" t="s">
        <v>47</v>
      </c>
    </row>
    <row r="581" spans="1:44" ht="18.95" customHeight="1">
      <c r="A581" s="70">
        <v>14</v>
      </c>
      <c r="B581" s="87" t="s">
        <v>72</v>
      </c>
      <c r="C581" s="88"/>
      <c r="D581" s="89"/>
      <c r="E581" s="90"/>
      <c r="F581" s="91"/>
      <c r="G581" s="76" t="s">
        <v>47</v>
      </c>
      <c r="H581" s="77" t="s">
        <v>47</v>
      </c>
      <c r="I581" s="76" t="s">
        <v>47</v>
      </c>
      <c r="J581" s="76" t="s">
        <v>47</v>
      </c>
      <c r="K581" s="78" t="s">
        <v>47</v>
      </c>
      <c r="L581" s="78" t="s">
        <v>47</v>
      </c>
      <c r="M581" s="92"/>
      <c r="N581" s="93" t="s">
        <v>91</v>
      </c>
      <c r="O581" s="94"/>
      <c r="P581" s="95"/>
      <c r="Q581" s="96" t="s">
        <v>92</v>
      </c>
      <c r="R581" s="84" t="s">
        <v>93</v>
      </c>
      <c r="S581" s="85"/>
      <c r="T581" s="86"/>
      <c r="U581" s="69"/>
      <c r="AA581" s="76" t="s">
        <v>47</v>
      </c>
      <c r="AB581" s="76" t="s">
        <v>47</v>
      </c>
      <c r="AC581" s="78" t="s">
        <v>47</v>
      </c>
      <c r="AD581" s="78" t="s">
        <v>47</v>
      </c>
      <c r="AN581" s="77" t="s">
        <v>47</v>
      </c>
      <c r="AO581" s="76" t="s">
        <v>47</v>
      </c>
      <c r="AP581" s="76" t="s">
        <v>47</v>
      </c>
      <c r="AQ581" s="78" t="s">
        <v>47</v>
      </c>
      <c r="AR581" s="78" t="s">
        <v>47</v>
      </c>
    </row>
    <row r="582" spans="1:44" ht="18.95" customHeight="1">
      <c r="A582" s="70">
        <v>15</v>
      </c>
      <c r="B582" s="87" t="s">
        <v>72</v>
      </c>
      <c r="C582" s="88"/>
      <c r="D582" s="89"/>
      <c r="E582" s="90"/>
      <c r="F582" s="91"/>
      <c r="G582" s="76" t="s">
        <v>47</v>
      </c>
      <c r="H582" s="77" t="s">
        <v>47</v>
      </c>
      <c r="I582" s="76" t="s">
        <v>47</v>
      </c>
      <c r="J582" s="76" t="s">
        <v>47</v>
      </c>
      <c r="K582" s="78" t="s">
        <v>47</v>
      </c>
      <c r="L582" s="78" t="s">
        <v>47</v>
      </c>
      <c r="M582" s="92"/>
      <c r="N582" s="93" t="s">
        <v>94</v>
      </c>
      <c r="O582" s="94"/>
      <c r="P582" s="95"/>
      <c r="Q582" s="96" t="s">
        <v>95</v>
      </c>
      <c r="R582" s="84" t="s">
        <v>96</v>
      </c>
      <c r="S582" s="85"/>
      <c r="T582" s="86"/>
      <c r="U582" s="69"/>
      <c r="AA582" s="76" t="s">
        <v>47</v>
      </c>
      <c r="AB582" s="76" t="s">
        <v>47</v>
      </c>
      <c r="AC582" s="78" t="s">
        <v>47</v>
      </c>
      <c r="AD582" s="78" t="s">
        <v>47</v>
      </c>
      <c r="AN582" s="77" t="s">
        <v>47</v>
      </c>
      <c r="AO582" s="76" t="s">
        <v>47</v>
      </c>
      <c r="AP582" s="76" t="s">
        <v>47</v>
      </c>
      <c r="AQ582" s="78" t="s">
        <v>47</v>
      </c>
      <c r="AR582" s="78" t="s">
        <v>47</v>
      </c>
    </row>
    <row r="583" spans="1:44" ht="18.95" customHeight="1">
      <c r="A583" s="70">
        <v>16</v>
      </c>
      <c r="B583" s="87" t="s">
        <v>45</v>
      </c>
      <c r="C583" s="104"/>
      <c r="D583" s="105"/>
      <c r="E583" s="90"/>
      <c r="F583" s="91"/>
      <c r="G583" s="76" t="s">
        <v>46</v>
      </c>
      <c r="H583" s="77" t="s">
        <v>47</v>
      </c>
      <c r="I583" s="76" t="s">
        <v>47</v>
      </c>
      <c r="J583" s="76" t="s">
        <v>46</v>
      </c>
      <c r="K583" s="78" t="s">
        <v>47</v>
      </c>
      <c r="L583" s="78" t="s">
        <v>47</v>
      </c>
      <c r="M583" s="92"/>
      <c r="N583" s="93" t="s">
        <v>97</v>
      </c>
      <c r="O583" s="94"/>
      <c r="P583" s="95"/>
      <c r="Q583" s="96" t="s">
        <v>98</v>
      </c>
      <c r="R583" s="84" t="s">
        <v>99</v>
      </c>
      <c r="S583" s="85"/>
      <c r="T583" s="86"/>
      <c r="U583" s="69"/>
      <c r="AA583" s="76" t="s">
        <v>47</v>
      </c>
      <c r="AB583" s="76" t="s">
        <v>47</v>
      </c>
      <c r="AC583" s="78" t="s">
        <v>47</v>
      </c>
      <c r="AD583" s="78" t="s">
        <v>47</v>
      </c>
      <c r="AN583" s="77" t="s">
        <v>47</v>
      </c>
      <c r="AO583" s="76" t="s">
        <v>47</v>
      </c>
      <c r="AP583" s="76" t="s">
        <v>47</v>
      </c>
      <c r="AQ583" s="78" t="s">
        <v>47</v>
      </c>
      <c r="AR583" s="78" t="s">
        <v>47</v>
      </c>
    </row>
    <row r="584" spans="1:44" ht="18.95" customHeight="1">
      <c r="A584" s="70">
        <v>17</v>
      </c>
      <c r="B584" s="87" t="s">
        <v>49</v>
      </c>
      <c r="C584" s="88"/>
      <c r="D584" s="89"/>
      <c r="E584" s="90">
        <v>8.3333333333333329E-2</v>
      </c>
      <c r="F584" s="91"/>
      <c r="G584" s="76" t="s">
        <v>46</v>
      </c>
      <c r="H584" s="77" t="s">
        <v>46</v>
      </c>
      <c r="I584" s="76" t="s">
        <v>47</v>
      </c>
      <c r="J584" s="76" t="s">
        <v>47</v>
      </c>
      <c r="K584" s="78" t="s">
        <v>47</v>
      </c>
      <c r="L584" s="78" t="s">
        <v>47</v>
      </c>
      <c r="M584" s="92"/>
      <c r="N584" s="93" t="s">
        <v>100</v>
      </c>
      <c r="O584" s="94"/>
      <c r="P584" s="95"/>
      <c r="Q584" s="96" t="s">
        <v>101</v>
      </c>
      <c r="R584" s="84" t="s">
        <v>102</v>
      </c>
      <c r="S584" s="85"/>
      <c r="T584" s="86"/>
      <c r="U584" s="69"/>
      <c r="AA584" s="76" t="s">
        <v>47</v>
      </c>
      <c r="AB584" s="76" t="s">
        <v>47</v>
      </c>
      <c r="AC584" s="78" t="s">
        <v>47</v>
      </c>
      <c r="AD584" s="78" t="s">
        <v>47</v>
      </c>
      <c r="AN584" s="77" t="s">
        <v>47</v>
      </c>
      <c r="AO584" s="76" t="s">
        <v>47</v>
      </c>
      <c r="AP584" s="76" t="s">
        <v>47</v>
      </c>
      <c r="AQ584" s="78" t="s">
        <v>47</v>
      </c>
      <c r="AR584" s="78" t="s">
        <v>47</v>
      </c>
    </row>
    <row r="585" spans="1:44" ht="18.95" customHeight="1">
      <c r="A585" s="70">
        <v>18</v>
      </c>
      <c r="B585" s="87" t="s">
        <v>49</v>
      </c>
      <c r="C585" s="88"/>
      <c r="D585" s="89"/>
      <c r="E585" s="90">
        <v>8.3333333333333329E-2</v>
      </c>
      <c r="F585" s="91"/>
      <c r="G585" s="76" t="s">
        <v>46</v>
      </c>
      <c r="H585" s="77" t="s">
        <v>46</v>
      </c>
      <c r="I585" s="76" t="s">
        <v>47</v>
      </c>
      <c r="J585" s="76" t="s">
        <v>47</v>
      </c>
      <c r="K585" s="78" t="s">
        <v>47</v>
      </c>
      <c r="L585" s="78" t="s">
        <v>47</v>
      </c>
      <c r="M585" s="92"/>
      <c r="N585" s="93" t="s">
        <v>103</v>
      </c>
      <c r="O585" s="94"/>
      <c r="P585" s="95"/>
      <c r="Q585" s="96" t="s">
        <v>104</v>
      </c>
      <c r="R585" s="84" t="s">
        <v>105</v>
      </c>
      <c r="S585" s="85"/>
      <c r="T585" s="86"/>
      <c r="U585" s="69"/>
      <c r="AA585" s="76" t="s">
        <v>47</v>
      </c>
      <c r="AB585" s="76" t="s">
        <v>47</v>
      </c>
      <c r="AC585" s="78" t="s">
        <v>47</v>
      </c>
      <c r="AD585" s="78" t="s">
        <v>47</v>
      </c>
      <c r="AN585" s="77" t="s">
        <v>47</v>
      </c>
      <c r="AO585" s="76" t="s">
        <v>47</v>
      </c>
      <c r="AP585" s="76" t="s">
        <v>47</v>
      </c>
      <c r="AQ585" s="78" t="s">
        <v>47</v>
      </c>
      <c r="AR585" s="78" t="s">
        <v>47</v>
      </c>
    </row>
    <row r="586" spans="1:44" ht="18.95" customHeight="1">
      <c r="A586" s="70">
        <v>19</v>
      </c>
      <c r="B586" s="87" t="s">
        <v>49</v>
      </c>
      <c r="C586" s="88"/>
      <c r="D586" s="89"/>
      <c r="E586" s="90"/>
      <c r="F586" s="91"/>
      <c r="G586" s="76" t="s">
        <v>46</v>
      </c>
      <c r="H586" s="77" t="s">
        <v>47</v>
      </c>
      <c r="I586" s="76" t="s">
        <v>46</v>
      </c>
      <c r="J586" s="76" t="s">
        <v>47</v>
      </c>
      <c r="K586" s="78" t="s">
        <v>47</v>
      </c>
      <c r="L586" s="78" t="s">
        <v>47</v>
      </c>
      <c r="M586" s="92"/>
      <c r="N586" s="93" t="s">
        <v>106</v>
      </c>
      <c r="O586" s="94"/>
      <c r="P586" s="95"/>
      <c r="Q586" s="96" t="s">
        <v>107</v>
      </c>
      <c r="R586" s="84" t="s">
        <v>108</v>
      </c>
      <c r="S586" s="85"/>
      <c r="T586" s="86"/>
      <c r="U586" s="69"/>
      <c r="AA586" s="76" t="s">
        <v>47</v>
      </c>
      <c r="AB586" s="76" t="s">
        <v>47</v>
      </c>
      <c r="AC586" s="78" t="s">
        <v>47</v>
      </c>
      <c r="AD586" s="78" t="s">
        <v>47</v>
      </c>
      <c r="AN586" s="77" t="s">
        <v>47</v>
      </c>
      <c r="AO586" s="76" t="s">
        <v>47</v>
      </c>
      <c r="AP586" s="76" t="s">
        <v>47</v>
      </c>
      <c r="AQ586" s="78" t="s">
        <v>47</v>
      </c>
      <c r="AR586" s="78" t="s">
        <v>47</v>
      </c>
    </row>
    <row r="587" spans="1:44" ht="18.95" customHeight="1">
      <c r="A587" s="70">
        <v>20</v>
      </c>
      <c r="B587" s="87" t="s">
        <v>45</v>
      </c>
      <c r="C587" s="88"/>
      <c r="D587" s="89"/>
      <c r="E587" s="90"/>
      <c r="F587" s="91"/>
      <c r="G587" s="76" t="s">
        <v>46</v>
      </c>
      <c r="H587" s="77" t="s">
        <v>47</v>
      </c>
      <c r="I587" s="76" t="s">
        <v>47</v>
      </c>
      <c r="J587" s="76" t="s">
        <v>47</v>
      </c>
      <c r="K587" s="78" t="s">
        <v>47</v>
      </c>
      <c r="L587" s="78" t="s">
        <v>47</v>
      </c>
      <c r="M587" s="92"/>
      <c r="N587" s="93" t="s">
        <v>109</v>
      </c>
      <c r="O587" s="94"/>
      <c r="P587" s="95"/>
      <c r="Q587" s="96" t="s">
        <v>110</v>
      </c>
      <c r="R587" s="84" t="s">
        <v>111</v>
      </c>
      <c r="S587" s="85"/>
      <c r="T587" s="86"/>
      <c r="U587" s="69"/>
      <c r="AA587" s="76" t="s">
        <v>47</v>
      </c>
      <c r="AB587" s="76" t="s">
        <v>47</v>
      </c>
      <c r="AC587" s="78" t="s">
        <v>47</v>
      </c>
      <c r="AD587" s="78" t="s">
        <v>47</v>
      </c>
      <c r="AN587" s="77" t="s">
        <v>47</v>
      </c>
      <c r="AO587" s="76" t="s">
        <v>47</v>
      </c>
      <c r="AP587" s="76" t="s">
        <v>47</v>
      </c>
      <c r="AQ587" s="78" t="s">
        <v>47</v>
      </c>
      <c r="AR587" s="78" t="s">
        <v>47</v>
      </c>
    </row>
    <row r="588" spans="1:44" ht="18.95" customHeight="1" thickBot="1">
      <c r="A588" s="70">
        <v>21</v>
      </c>
      <c r="B588" s="87" t="s">
        <v>45</v>
      </c>
      <c r="C588" s="88"/>
      <c r="D588" s="89"/>
      <c r="E588" s="90"/>
      <c r="F588" s="91"/>
      <c r="G588" s="76" t="s">
        <v>46</v>
      </c>
      <c r="H588" s="77" t="s">
        <v>47</v>
      </c>
      <c r="I588" s="76" t="s">
        <v>47</v>
      </c>
      <c r="J588" s="76" t="s">
        <v>47</v>
      </c>
      <c r="K588" s="78" t="s">
        <v>47</v>
      </c>
      <c r="L588" s="78" t="s">
        <v>47</v>
      </c>
      <c r="M588" s="92"/>
      <c r="N588" s="106" t="s">
        <v>112</v>
      </c>
      <c r="O588" s="107"/>
      <c r="P588" s="108"/>
      <c r="Q588" s="109" t="s">
        <v>113</v>
      </c>
      <c r="R588" s="110" t="s">
        <v>114</v>
      </c>
      <c r="S588" s="111"/>
      <c r="T588" s="112"/>
      <c r="U588" s="69"/>
      <c r="AA588" s="76" t="s">
        <v>47</v>
      </c>
      <c r="AB588" s="76" t="s">
        <v>47</v>
      </c>
      <c r="AC588" s="78" t="s">
        <v>47</v>
      </c>
      <c r="AD588" s="78" t="s">
        <v>47</v>
      </c>
      <c r="AN588" s="77" t="s">
        <v>47</v>
      </c>
      <c r="AO588" s="76" t="s">
        <v>47</v>
      </c>
      <c r="AP588" s="76" t="s">
        <v>47</v>
      </c>
      <c r="AQ588" s="78" t="s">
        <v>47</v>
      </c>
      <c r="AR588" s="78" t="s">
        <v>47</v>
      </c>
    </row>
    <row r="589" spans="1:44" ht="18.95" customHeight="1" thickBot="1">
      <c r="A589" s="70">
        <v>22</v>
      </c>
      <c r="B589" s="87" t="s">
        <v>45</v>
      </c>
      <c r="C589" s="88"/>
      <c r="D589" s="89"/>
      <c r="E589" s="90"/>
      <c r="F589" s="91"/>
      <c r="G589" s="76" t="s">
        <v>46</v>
      </c>
      <c r="H589" s="77" t="s">
        <v>47</v>
      </c>
      <c r="I589" s="76" t="s">
        <v>47</v>
      </c>
      <c r="J589" s="76" t="s">
        <v>47</v>
      </c>
      <c r="K589" s="78" t="s">
        <v>47</v>
      </c>
      <c r="L589" s="78" t="s">
        <v>47</v>
      </c>
      <c r="M589" s="92"/>
      <c r="N589" s="113" t="s">
        <v>49</v>
      </c>
      <c r="O589" s="114" t="s">
        <v>53</v>
      </c>
      <c r="P589" s="114" t="s">
        <v>57</v>
      </c>
      <c r="Q589" s="115" t="s">
        <v>61</v>
      </c>
      <c r="R589" s="116" t="s">
        <v>45</v>
      </c>
      <c r="S589" s="116" t="s">
        <v>68</v>
      </c>
      <c r="T589" s="117" t="s">
        <v>75</v>
      </c>
      <c r="U589" s="69"/>
      <c r="AA589" s="76" t="s">
        <v>47</v>
      </c>
      <c r="AB589" s="76" t="s">
        <v>47</v>
      </c>
      <c r="AC589" s="78" t="s">
        <v>47</v>
      </c>
      <c r="AD589" s="78" t="s">
        <v>47</v>
      </c>
      <c r="AN589" s="77" t="s">
        <v>47</v>
      </c>
      <c r="AO589" s="76" t="s">
        <v>47</v>
      </c>
      <c r="AP589" s="76" t="s">
        <v>47</v>
      </c>
      <c r="AQ589" s="78" t="s">
        <v>47</v>
      </c>
      <c r="AR589" s="78" t="s">
        <v>47</v>
      </c>
    </row>
    <row r="590" spans="1:44" ht="18.95" customHeight="1">
      <c r="A590" s="70">
        <v>23</v>
      </c>
      <c r="B590" s="87" t="s">
        <v>45</v>
      </c>
      <c r="C590" s="88"/>
      <c r="D590" s="89"/>
      <c r="E590" s="90"/>
      <c r="F590" s="91"/>
      <c r="G590" s="76" t="s">
        <v>46</v>
      </c>
      <c r="H590" s="77" t="s">
        <v>47</v>
      </c>
      <c r="I590" s="76" t="s">
        <v>47</v>
      </c>
      <c r="J590" s="76" t="s">
        <v>47</v>
      </c>
      <c r="K590" s="78" t="s">
        <v>47</v>
      </c>
      <c r="L590" s="78" t="s">
        <v>47</v>
      </c>
      <c r="M590" s="92"/>
      <c r="N590" s="118">
        <f>COUNTIF(B568:B598,"X")</f>
        <v>8</v>
      </c>
      <c r="O590" s="119">
        <f>COUNTIF(B568:B598,"F")</f>
        <v>0</v>
      </c>
      <c r="P590" s="119">
        <f>COUNTIF(B568:B598,"O")</f>
        <v>0</v>
      </c>
      <c r="Q590" s="119">
        <f>COUNTIF(B568:B598,"H")</f>
        <v>0</v>
      </c>
      <c r="R590" s="119">
        <f>COUNTIF(B568:B598,"E")</f>
        <v>16</v>
      </c>
      <c r="S590" s="119">
        <f>COUNTIF(B568:B598,"A")</f>
        <v>0</v>
      </c>
      <c r="T590" s="120">
        <f>COUNTIF(B568:B598,"W")</f>
        <v>0</v>
      </c>
      <c r="U590" s="69"/>
      <c r="AA590" s="76" t="s">
        <v>47</v>
      </c>
      <c r="AB590" s="76" t="s">
        <v>47</v>
      </c>
      <c r="AC590" s="78" t="s">
        <v>47</v>
      </c>
      <c r="AD590" s="78" t="s">
        <v>47</v>
      </c>
      <c r="AN590" s="77" t="s">
        <v>47</v>
      </c>
      <c r="AO590" s="76" t="s">
        <v>47</v>
      </c>
      <c r="AP590" s="76" t="s">
        <v>47</v>
      </c>
      <c r="AQ590" s="78" t="s">
        <v>47</v>
      </c>
      <c r="AR590" s="78" t="s">
        <v>47</v>
      </c>
    </row>
    <row r="591" spans="1:44" ht="18.95" customHeight="1" thickBot="1">
      <c r="A591" s="70">
        <v>24</v>
      </c>
      <c r="B591" s="87" t="s">
        <v>45</v>
      </c>
      <c r="C591" s="88"/>
      <c r="D591" s="89"/>
      <c r="E591" s="90"/>
      <c r="F591" s="91"/>
      <c r="G591" s="76" t="s">
        <v>46</v>
      </c>
      <c r="H591" s="77" t="s">
        <v>47</v>
      </c>
      <c r="I591" s="76" t="s">
        <v>47</v>
      </c>
      <c r="J591" s="76" t="s">
        <v>47</v>
      </c>
      <c r="K591" s="78" t="s">
        <v>47</v>
      </c>
      <c r="L591" s="78" t="s">
        <v>47</v>
      </c>
      <c r="M591" s="92"/>
      <c r="N591" s="121"/>
      <c r="O591" s="122"/>
      <c r="P591" s="122"/>
      <c r="Q591" s="122"/>
      <c r="R591" s="122"/>
      <c r="S591" s="122"/>
      <c r="T591" s="123"/>
      <c r="U591" s="69"/>
      <c r="AA591" s="76" t="s">
        <v>47</v>
      </c>
      <c r="AB591" s="76" t="s">
        <v>47</v>
      </c>
      <c r="AC591" s="78" t="s">
        <v>47</v>
      </c>
      <c r="AD591" s="78" t="s">
        <v>47</v>
      </c>
      <c r="AN591" s="77" t="s">
        <v>47</v>
      </c>
      <c r="AO591" s="76" t="s">
        <v>47</v>
      </c>
      <c r="AP591" s="76" t="s">
        <v>47</v>
      </c>
      <c r="AQ591" s="78" t="s">
        <v>47</v>
      </c>
      <c r="AR591" s="78" t="s">
        <v>47</v>
      </c>
    </row>
    <row r="592" spans="1:44" ht="18.95" customHeight="1" thickBot="1">
      <c r="A592" s="70">
        <v>25</v>
      </c>
      <c r="B592" s="87" t="s">
        <v>45</v>
      </c>
      <c r="C592" s="88"/>
      <c r="D592" s="89"/>
      <c r="E592" s="90"/>
      <c r="F592" s="91"/>
      <c r="G592" s="76" t="s">
        <v>46</v>
      </c>
      <c r="H592" s="77" t="s">
        <v>47</v>
      </c>
      <c r="I592" s="76" t="s">
        <v>47</v>
      </c>
      <c r="J592" s="76" t="s">
        <v>47</v>
      </c>
      <c r="K592" s="78" t="s">
        <v>47</v>
      </c>
      <c r="L592" s="78" t="s">
        <v>47</v>
      </c>
      <c r="M592" s="92"/>
      <c r="N592" s="124" t="s">
        <v>115</v>
      </c>
      <c r="O592" s="114" t="s">
        <v>78</v>
      </c>
      <c r="P592" s="114" t="s">
        <v>81</v>
      </c>
      <c r="Q592" s="125" t="s">
        <v>84</v>
      </c>
      <c r="R592" s="114" t="s">
        <v>87</v>
      </c>
      <c r="S592" s="114" t="s">
        <v>4</v>
      </c>
      <c r="T592" s="117" t="s">
        <v>92</v>
      </c>
      <c r="U592" s="69"/>
      <c r="AA592" s="76" t="s">
        <v>47</v>
      </c>
      <c r="AB592" s="76" t="s">
        <v>47</v>
      </c>
      <c r="AC592" s="78" t="s">
        <v>47</v>
      </c>
      <c r="AD592" s="78" t="s">
        <v>47</v>
      </c>
      <c r="AN592" s="77" t="s">
        <v>47</v>
      </c>
      <c r="AO592" s="76" t="s">
        <v>47</v>
      </c>
      <c r="AP592" s="76" t="s">
        <v>47</v>
      </c>
      <c r="AQ592" s="78" t="s">
        <v>47</v>
      </c>
      <c r="AR592" s="78" t="s">
        <v>47</v>
      </c>
    </row>
    <row r="593" spans="1:44" ht="18.95" customHeight="1">
      <c r="A593" s="70">
        <v>26</v>
      </c>
      <c r="B593" s="87" t="s">
        <v>45</v>
      </c>
      <c r="C593" s="88"/>
      <c r="D593" s="89"/>
      <c r="E593" s="90"/>
      <c r="F593" s="91"/>
      <c r="G593" s="76" t="s">
        <v>46</v>
      </c>
      <c r="H593" s="77" t="s">
        <v>47</v>
      </c>
      <c r="I593" s="76" t="s">
        <v>47</v>
      </c>
      <c r="J593" s="76" t="s">
        <v>46</v>
      </c>
      <c r="K593" s="78" t="s">
        <v>47</v>
      </c>
      <c r="L593" s="78" t="s">
        <v>47</v>
      </c>
      <c r="M593" s="92"/>
      <c r="N593" s="126">
        <f>COUNTIF(B568:B598,"P")</f>
        <v>0</v>
      </c>
      <c r="O593" s="127">
        <f>COUNTIF(B568:B598,"N")</f>
        <v>0</v>
      </c>
      <c r="P593" s="127">
        <f>COUNTIF(B568:B598,"S")</f>
        <v>0</v>
      </c>
      <c r="Q593" s="119">
        <f>COUNTIF(B568:B598,"I")</f>
        <v>0</v>
      </c>
      <c r="R593" s="127">
        <f>COUNTIF(B568:B598,"T")</f>
        <v>0</v>
      </c>
      <c r="S593" s="127">
        <f>COUNTIF(B568:B598,"U")</f>
        <v>0</v>
      </c>
      <c r="T593" s="128">
        <f>COUNTIF(B568:B598,"B")</f>
        <v>0</v>
      </c>
      <c r="U593" s="129"/>
      <c r="AA593" s="76" t="s">
        <v>47</v>
      </c>
      <c r="AB593" s="76" t="s">
        <v>47</v>
      </c>
      <c r="AC593" s="78" t="s">
        <v>47</v>
      </c>
      <c r="AD593" s="78" t="s">
        <v>47</v>
      </c>
      <c r="AN593" s="77" t="s">
        <v>47</v>
      </c>
      <c r="AO593" s="76" t="s">
        <v>47</v>
      </c>
      <c r="AP593" s="76" t="s">
        <v>47</v>
      </c>
      <c r="AQ593" s="78" t="s">
        <v>47</v>
      </c>
      <c r="AR593" s="78" t="s">
        <v>47</v>
      </c>
    </row>
    <row r="594" spans="1:44" ht="18.95" customHeight="1" thickBot="1">
      <c r="A594" s="70">
        <v>27</v>
      </c>
      <c r="B594" s="87" t="s">
        <v>49</v>
      </c>
      <c r="C594" s="88"/>
      <c r="D594" s="89"/>
      <c r="E594" s="90">
        <v>8.3333333333333329E-2</v>
      </c>
      <c r="F594" s="91"/>
      <c r="G594" s="76" t="s">
        <v>46</v>
      </c>
      <c r="H594" s="77" t="s">
        <v>46</v>
      </c>
      <c r="I594" s="76" t="s">
        <v>47</v>
      </c>
      <c r="J594" s="76" t="s">
        <v>47</v>
      </c>
      <c r="K594" s="78" t="s">
        <v>47</v>
      </c>
      <c r="L594" s="78" t="s">
        <v>47</v>
      </c>
      <c r="M594" s="92"/>
      <c r="N594" s="130"/>
      <c r="O594" s="131"/>
      <c r="P594" s="131"/>
      <c r="Q594" s="122"/>
      <c r="R594" s="131"/>
      <c r="S594" s="131"/>
      <c r="T594" s="132"/>
      <c r="U594" s="69"/>
      <c r="AA594" s="76" t="s">
        <v>47</v>
      </c>
      <c r="AB594" s="76" t="s">
        <v>47</v>
      </c>
      <c r="AC594" s="78" t="s">
        <v>47</v>
      </c>
      <c r="AD594" s="78" t="s">
        <v>47</v>
      </c>
      <c r="AN594" s="77" t="s">
        <v>47</v>
      </c>
      <c r="AO594" s="76" t="s">
        <v>47</v>
      </c>
      <c r="AP594" s="76" t="s">
        <v>47</v>
      </c>
      <c r="AQ594" s="78" t="s">
        <v>47</v>
      </c>
      <c r="AR594" s="78" t="s">
        <v>47</v>
      </c>
    </row>
    <row r="595" spans="1:44" ht="18.95" customHeight="1" thickBot="1">
      <c r="A595" s="70">
        <v>28</v>
      </c>
      <c r="B595" s="87" t="s">
        <v>49</v>
      </c>
      <c r="C595" s="88"/>
      <c r="D595" s="89"/>
      <c r="E595" s="90">
        <v>8.3333333333333329E-2</v>
      </c>
      <c r="F595" s="91"/>
      <c r="G595" s="76" t="s">
        <v>46</v>
      </c>
      <c r="H595" s="77" t="s">
        <v>46</v>
      </c>
      <c r="I595" s="76" t="s">
        <v>47</v>
      </c>
      <c r="J595" s="76" t="s">
        <v>47</v>
      </c>
      <c r="K595" s="78" t="s">
        <v>47</v>
      </c>
      <c r="L595" s="78" t="s">
        <v>47</v>
      </c>
      <c r="M595" s="92"/>
      <c r="N595" s="124" t="s">
        <v>95</v>
      </c>
      <c r="O595" s="114" t="s">
        <v>98</v>
      </c>
      <c r="P595" s="114" t="s">
        <v>101</v>
      </c>
      <c r="Q595" s="125" t="s">
        <v>104</v>
      </c>
      <c r="R595" s="114" t="s">
        <v>107</v>
      </c>
      <c r="S595" s="114" t="s">
        <v>72</v>
      </c>
      <c r="T595" s="133" t="s">
        <v>116</v>
      </c>
      <c r="U595" s="69"/>
      <c r="AA595" s="76" t="s">
        <v>47</v>
      </c>
      <c r="AB595" s="76" t="s">
        <v>47</v>
      </c>
      <c r="AC595" s="78" t="s">
        <v>47</v>
      </c>
      <c r="AD595" s="78" t="s">
        <v>47</v>
      </c>
      <c r="AN595" s="77" t="s">
        <v>47</v>
      </c>
      <c r="AO595" s="76" t="s">
        <v>47</v>
      </c>
      <c r="AP595" s="76" t="s">
        <v>47</v>
      </c>
      <c r="AQ595" s="78" t="s">
        <v>47</v>
      </c>
      <c r="AR595" s="78" t="s">
        <v>47</v>
      </c>
    </row>
    <row r="596" spans="1:44" ht="18.95" customHeight="1">
      <c r="A596" s="70">
        <v>29</v>
      </c>
      <c r="B596" s="87" t="s">
        <v>49</v>
      </c>
      <c r="C596" s="88"/>
      <c r="D596" s="89"/>
      <c r="E596" s="90">
        <v>8.3333333333333329E-2</v>
      </c>
      <c r="F596" s="91"/>
      <c r="G596" s="76" t="s">
        <v>46</v>
      </c>
      <c r="H596" s="77" t="s">
        <v>46</v>
      </c>
      <c r="I596" s="76" t="s">
        <v>47</v>
      </c>
      <c r="J596" s="76" t="s">
        <v>47</v>
      </c>
      <c r="K596" s="78" t="s">
        <v>47</v>
      </c>
      <c r="L596" s="78" t="s">
        <v>47</v>
      </c>
      <c r="M596" s="92"/>
      <c r="N596" s="118">
        <f>COUNTIF(B568:B598,"Q")</f>
        <v>0</v>
      </c>
      <c r="O596" s="119">
        <f>COUNTIF(B568:B598,"D")</f>
        <v>0</v>
      </c>
      <c r="P596" s="119">
        <f>COUNTIF(B568:B598,"R")</f>
        <v>0</v>
      </c>
      <c r="Q596" s="119">
        <f>COUNTIF(B568:B598,"J")</f>
        <v>0</v>
      </c>
      <c r="R596" s="119">
        <f>COUNTIF(B568:B598,"L")</f>
        <v>0</v>
      </c>
      <c r="S596" s="119">
        <f>COUNTIF(B568:B598,"K")</f>
        <v>7</v>
      </c>
      <c r="T596" s="134">
        <f>SUM(N590:T591,N593:T594,N596:S597)</f>
        <v>31</v>
      </c>
      <c r="U596" s="69"/>
      <c r="Z596" s="221">
        <f>$T$596</f>
        <v>31</v>
      </c>
      <c r="AA596" s="76" t="s">
        <v>47</v>
      </c>
      <c r="AB596" s="76" t="s">
        <v>47</v>
      </c>
      <c r="AC596" s="78" t="s">
        <v>47</v>
      </c>
      <c r="AD596" s="78" t="s">
        <v>47</v>
      </c>
      <c r="AN596" s="77" t="s">
        <v>47</v>
      </c>
      <c r="AO596" s="76" t="s">
        <v>47</v>
      </c>
      <c r="AP596" s="76" t="s">
        <v>47</v>
      </c>
      <c r="AQ596" s="78" t="s">
        <v>47</v>
      </c>
      <c r="AR596" s="78" t="s">
        <v>47</v>
      </c>
    </row>
    <row r="597" spans="1:44" ht="18.95" customHeight="1" thickBot="1">
      <c r="A597" s="70">
        <v>30</v>
      </c>
      <c r="B597" s="87" t="s">
        <v>49</v>
      </c>
      <c r="C597" s="88"/>
      <c r="D597" s="89"/>
      <c r="E597" s="90">
        <v>4.1666666666666664E-2</v>
      </c>
      <c r="F597" s="91"/>
      <c r="G597" s="76" t="s">
        <v>46</v>
      </c>
      <c r="H597" s="77" t="s">
        <v>46</v>
      </c>
      <c r="I597" s="76" t="s">
        <v>47</v>
      </c>
      <c r="J597" s="76" t="s">
        <v>47</v>
      </c>
      <c r="K597" s="78" t="s">
        <v>47</v>
      </c>
      <c r="L597" s="78" t="s">
        <v>47</v>
      </c>
      <c r="M597" s="92"/>
      <c r="N597" s="121"/>
      <c r="O597" s="122"/>
      <c r="P597" s="122"/>
      <c r="Q597" s="122"/>
      <c r="R597" s="122"/>
      <c r="S597" s="122"/>
      <c r="T597" s="135"/>
      <c r="U597" s="69"/>
      <c r="AA597" s="76" t="s">
        <v>47</v>
      </c>
      <c r="AB597" s="76" t="s">
        <v>47</v>
      </c>
      <c r="AC597" s="78" t="s">
        <v>47</v>
      </c>
      <c r="AD597" s="78" t="s">
        <v>47</v>
      </c>
      <c r="AN597" s="77" t="s">
        <v>47</v>
      </c>
      <c r="AO597" s="76" t="s">
        <v>47</v>
      </c>
      <c r="AP597" s="76" t="s">
        <v>47</v>
      </c>
      <c r="AQ597" s="78" t="s">
        <v>47</v>
      </c>
      <c r="AR597" s="78" t="s">
        <v>47</v>
      </c>
    </row>
    <row r="598" spans="1:44" ht="18.95" customHeight="1" thickBot="1">
      <c r="A598" s="70">
        <v>31</v>
      </c>
      <c r="B598" s="136" t="s">
        <v>49</v>
      </c>
      <c r="C598" s="104"/>
      <c r="D598" s="105"/>
      <c r="E598" s="90"/>
      <c r="F598" s="137"/>
      <c r="G598" s="138" t="s">
        <v>46</v>
      </c>
      <c r="H598" s="77" t="s">
        <v>46</v>
      </c>
      <c r="I598" s="76" t="s">
        <v>47</v>
      </c>
      <c r="J598" s="76" t="s">
        <v>47</v>
      </c>
      <c r="K598" s="78" t="s">
        <v>47</v>
      </c>
      <c r="L598" s="78" t="s">
        <v>47</v>
      </c>
      <c r="M598" s="92"/>
      <c r="N598" s="139"/>
      <c r="O598" s="140"/>
      <c r="P598" s="140"/>
      <c r="Q598" s="140"/>
      <c r="R598" s="140"/>
      <c r="S598" s="140"/>
      <c r="T598" s="141"/>
      <c r="U598" s="69"/>
      <c r="AA598" s="76" t="s">
        <v>47</v>
      </c>
      <c r="AB598" s="76" t="s">
        <v>47</v>
      </c>
      <c r="AC598" s="78" t="s">
        <v>47</v>
      </c>
      <c r="AD598" s="78" t="s">
        <v>47</v>
      </c>
      <c r="AN598" s="77" t="s">
        <v>47</v>
      </c>
      <c r="AO598" s="76" t="s">
        <v>47</v>
      </c>
      <c r="AP598" s="76" t="s">
        <v>47</v>
      </c>
      <c r="AQ598" s="78" t="s">
        <v>47</v>
      </c>
      <c r="AR598" s="78" t="s">
        <v>47</v>
      </c>
    </row>
    <row r="599" spans="1:44" ht="24" customHeight="1" thickBot="1">
      <c r="A599" s="142" t="s">
        <v>116</v>
      </c>
      <c r="B599" s="143">
        <v>8</v>
      </c>
      <c r="C599" s="144"/>
      <c r="D599" s="144"/>
      <c r="E599" s="145">
        <v>0.45833333333333331</v>
      </c>
      <c r="F599" s="146"/>
      <c r="G599" s="143">
        <v>24</v>
      </c>
      <c r="H599" s="147">
        <v>7</v>
      </c>
      <c r="I599" s="148">
        <v>3</v>
      </c>
      <c r="J599" s="149"/>
      <c r="K599" s="148">
        <v>0</v>
      </c>
      <c r="L599" s="149"/>
      <c r="M599" s="150"/>
      <c r="N599" s="151" t="s">
        <v>49</v>
      </c>
      <c r="O599" s="152"/>
      <c r="P599" s="152"/>
      <c r="Q599" s="153"/>
      <c r="R599" s="152"/>
      <c r="S599" s="152"/>
      <c r="T599" s="154"/>
      <c r="U599" s="69"/>
      <c r="AA599" s="155">
        <v>0</v>
      </c>
      <c r="AB599" s="156"/>
      <c r="AC599" s="155">
        <v>0</v>
      </c>
      <c r="AD599" s="156"/>
      <c r="AN599" s="147">
        <v>0</v>
      </c>
      <c r="AO599" s="148">
        <v>0</v>
      </c>
      <c r="AP599" s="149"/>
      <c r="AQ599" s="148">
        <v>0</v>
      </c>
      <c r="AR599" s="149"/>
    </row>
    <row r="600" spans="1:44" ht="41.25" customHeight="1" thickTop="1" thickBot="1">
      <c r="A600" s="157" t="s">
        <v>117</v>
      </c>
      <c r="B600" s="158"/>
      <c r="C600" s="158"/>
      <c r="D600" s="158"/>
      <c r="E600" s="159"/>
      <c r="F600" s="160"/>
      <c r="G600" s="160"/>
      <c r="H600" s="160"/>
      <c r="I600" s="160"/>
      <c r="J600" s="160"/>
      <c r="K600" s="161"/>
      <c r="L600" s="161"/>
      <c r="M600" s="161"/>
      <c r="N600" s="161"/>
      <c r="O600" s="161"/>
      <c r="P600" s="161"/>
      <c r="Q600" s="162" t="s">
        <v>118</v>
      </c>
      <c r="R600" s="158"/>
      <c r="S600" s="158"/>
      <c r="T600" s="160"/>
      <c r="U600" s="163"/>
      <c r="AA600" s="164"/>
      <c r="AB600" s="164"/>
      <c r="AC600" s="165"/>
      <c r="AD600" s="165"/>
      <c r="AN600" s="160"/>
      <c r="AO600" s="160"/>
      <c r="AP600" s="160"/>
      <c r="AQ600" s="161"/>
      <c r="AR600" s="161"/>
    </row>
    <row r="601" spans="1:44" ht="39.75" customHeight="1" thickTop="1" thickBot="1">
      <c r="A601" s="1" t="s">
        <v>0</v>
      </c>
      <c r="B601" s="2"/>
      <c r="C601" s="2"/>
      <c r="D601" s="2"/>
      <c r="E601" s="2"/>
      <c r="F601" s="2"/>
      <c r="G601" s="2"/>
      <c r="H601" s="2"/>
      <c r="I601" s="3"/>
      <c r="J601" s="3"/>
      <c r="K601" s="3"/>
      <c r="L601" s="3"/>
      <c r="M601" s="4" t="s">
        <v>1</v>
      </c>
      <c r="N601" s="4"/>
      <c r="O601" s="4"/>
      <c r="P601" s="4"/>
      <c r="Q601" s="5"/>
      <c r="R601" s="4"/>
      <c r="S601" s="4"/>
      <c r="T601" s="6" t="s">
        <v>2</v>
      </c>
      <c r="U601" s="7"/>
      <c r="AA601" s="3"/>
      <c r="AB601" s="3"/>
      <c r="AC601" s="3"/>
      <c r="AD601" s="3"/>
      <c r="AN601" s="2"/>
      <c r="AO601" s="3"/>
      <c r="AP601" s="3"/>
      <c r="AQ601" s="3"/>
      <c r="AR601" s="3"/>
    </row>
    <row r="602" spans="1:44" ht="27" customHeight="1">
      <c r="A602" s="9" t="s">
        <v>3</v>
      </c>
      <c r="B602" s="10"/>
      <c r="C602" s="11"/>
      <c r="D602" s="12">
        <v>0.45833333333333331</v>
      </c>
      <c r="E602" s="13" t="s">
        <v>4</v>
      </c>
      <c r="F602" s="14"/>
      <c r="G602" s="14"/>
      <c r="H602" s="14"/>
      <c r="I602" s="14"/>
      <c r="J602" s="14"/>
      <c r="K602" s="14"/>
      <c r="L602" s="14"/>
      <c r="M602" s="15" t="s">
        <v>5</v>
      </c>
      <c r="N602" s="220" t="str">
        <f ca="1">OFFSET(name!$B$1,MATCH(C604,Lab_NO,0),0)</f>
        <v>MOHAMED ABD ELRASOL A. ELAAL</v>
      </c>
      <c r="O602" s="220"/>
      <c r="P602" s="220"/>
      <c r="Q602" s="220"/>
      <c r="R602" s="220"/>
      <c r="S602" s="16" t="s">
        <v>7</v>
      </c>
      <c r="T602" s="17"/>
      <c r="AA602" s="14"/>
      <c r="AB602" s="14"/>
      <c r="AC602" s="14"/>
      <c r="AD602" s="14"/>
      <c r="AN602" s="14"/>
      <c r="AO602" s="14"/>
      <c r="AP602" s="14"/>
      <c r="AQ602" s="14"/>
      <c r="AR602" s="14"/>
    </row>
    <row r="603" spans="1:44" ht="33" customHeight="1">
      <c r="A603" s="19" t="s">
        <v>9</v>
      </c>
      <c r="B603" s="20"/>
      <c r="C603" s="20"/>
      <c r="D603" s="20"/>
      <c r="E603" s="20"/>
      <c r="F603" s="20"/>
      <c r="G603" s="21"/>
      <c r="H603" s="22"/>
      <c r="I603" s="22"/>
      <c r="J603" s="22"/>
      <c r="K603" s="22"/>
      <c r="L603" s="23" t="s">
        <v>10</v>
      </c>
      <c r="M603" s="15" t="s">
        <v>11</v>
      </c>
      <c r="N603" s="24" t="str">
        <f ca="1">OFFSET(name!$B$1,MATCH(C604,Lab_NO,0),2)</f>
        <v>SECU.</v>
      </c>
      <c r="O603" s="24"/>
      <c r="P603" s="24"/>
      <c r="Q603" s="24"/>
      <c r="R603" s="24"/>
      <c r="S603" s="16" t="s">
        <v>13</v>
      </c>
      <c r="T603" s="17"/>
      <c r="U603" s="25"/>
      <c r="V603" s="26"/>
      <c r="W603" s="26"/>
      <c r="X603" s="25"/>
      <c r="Y603" s="25"/>
      <c r="AA603" s="22"/>
      <c r="AB603" s="22"/>
      <c r="AC603" s="22"/>
      <c r="AD603" s="27" t="s">
        <v>14</v>
      </c>
      <c r="AN603" s="22"/>
      <c r="AO603" s="22"/>
      <c r="AP603" s="22"/>
      <c r="AQ603" s="22"/>
      <c r="AR603" s="23" t="s">
        <v>10</v>
      </c>
    </row>
    <row r="604" spans="1:44" ht="30" customHeight="1" thickBot="1">
      <c r="A604" s="28" t="s">
        <v>16</v>
      </c>
      <c r="B604" s="29"/>
      <c r="C604" s="30">
        <f>INDEX(Lab_NO,INT(ROW()/40)+1)</f>
        <v>1701</v>
      </c>
      <c r="D604" s="30"/>
      <c r="E604" s="31"/>
      <c r="F604" s="32" t="s">
        <v>18</v>
      </c>
      <c r="G604" s="33"/>
      <c r="H604" s="34"/>
      <c r="I604" s="34"/>
      <c r="J604" s="34"/>
      <c r="K604" s="34"/>
      <c r="L604" s="34"/>
      <c r="M604" s="35" t="s">
        <v>19</v>
      </c>
      <c r="N604" s="219" t="s">
        <v>20</v>
      </c>
      <c r="O604" s="219"/>
      <c r="P604" s="219"/>
      <c r="Q604" s="219"/>
      <c r="R604" s="219"/>
      <c r="S604" s="36" t="s">
        <v>21</v>
      </c>
      <c r="T604" s="37"/>
      <c r="U604" s="38"/>
      <c r="V604" s="38"/>
      <c r="X604" s="25"/>
      <c r="AA604" s="39"/>
      <c r="AB604" s="39"/>
      <c r="AC604" s="39"/>
      <c r="AD604" s="39"/>
      <c r="AN604" s="34"/>
      <c r="AO604" s="34"/>
      <c r="AP604" s="34"/>
      <c r="AQ604" s="34"/>
      <c r="AR604" s="34"/>
    </row>
    <row r="605" spans="1:44" ht="21.75" customHeight="1" thickTop="1">
      <c r="A605" s="40" t="s">
        <v>23</v>
      </c>
      <c r="B605" s="41" t="s">
        <v>24</v>
      </c>
      <c r="C605" s="42" t="s">
        <v>25</v>
      </c>
      <c r="D605" s="43"/>
      <c r="E605" s="44" t="s">
        <v>26</v>
      </c>
      <c r="F605" s="45"/>
      <c r="G605" s="42"/>
      <c r="H605" s="43" t="s">
        <v>27</v>
      </c>
      <c r="I605" s="44"/>
      <c r="J605" s="44"/>
      <c r="K605" s="44"/>
      <c r="L605" s="46" t="s">
        <v>28</v>
      </c>
      <c r="M605" s="47"/>
      <c r="N605" s="48" t="s">
        <v>29</v>
      </c>
      <c r="O605" s="49"/>
      <c r="P605" s="49"/>
      <c r="Q605" s="49"/>
      <c r="R605" s="49"/>
      <c r="S605" s="49"/>
      <c r="T605" s="50"/>
      <c r="AA605" s="44"/>
      <c r="AB605" s="44"/>
      <c r="AC605" s="44"/>
      <c r="AD605" s="46" t="s">
        <v>28</v>
      </c>
      <c r="AN605" s="43" t="s">
        <v>27</v>
      </c>
      <c r="AO605" s="44"/>
      <c r="AP605" s="44"/>
      <c r="AQ605" s="44"/>
      <c r="AR605" s="46" t="s">
        <v>28</v>
      </c>
    </row>
    <row r="606" spans="1:44" ht="18.75" customHeight="1">
      <c r="A606" s="51" t="s">
        <v>31</v>
      </c>
      <c r="B606" s="52" t="s">
        <v>32</v>
      </c>
      <c r="C606" s="53">
        <v>1</v>
      </c>
      <c r="D606" s="53">
        <v>1.25</v>
      </c>
      <c r="E606" s="53">
        <v>1.7</v>
      </c>
      <c r="F606" s="53">
        <v>2</v>
      </c>
      <c r="G606" s="54" t="s">
        <v>33</v>
      </c>
      <c r="H606" s="54" t="s">
        <v>34</v>
      </c>
      <c r="I606" s="55" t="s">
        <v>35</v>
      </c>
      <c r="J606" s="56"/>
      <c r="K606" s="55" t="s">
        <v>36</v>
      </c>
      <c r="L606" s="56"/>
      <c r="M606" s="54" t="s">
        <v>37</v>
      </c>
      <c r="N606" s="57"/>
      <c r="O606" s="58"/>
      <c r="P606" s="58"/>
      <c r="Q606" s="58"/>
      <c r="R606" s="58"/>
      <c r="S606" s="58"/>
      <c r="T606" s="59"/>
      <c r="AA606" s="55" t="s">
        <v>35</v>
      </c>
      <c r="AB606" s="56"/>
      <c r="AC606" s="55" t="s">
        <v>36</v>
      </c>
      <c r="AD606" s="56"/>
      <c r="AN606" s="54" t="s">
        <v>34</v>
      </c>
      <c r="AO606" s="55" t="s">
        <v>35</v>
      </c>
      <c r="AP606" s="56"/>
      <c r="AQ606" s="55" t="s">
        <v>36</v>
      </c>
      <c r="AR606" s="56"/>
    </row>
    <row r="607" spans="1:44" ht="18.75" customHeight="1" thickBot="1">
      <c r="A607" s="60"/>
      <c r="B607" s="61"/>
      <c r="C607" s="62"/>
      <c r="D607" s="62"/>
      <c r="E607" s="62"/>
      <c r="F607" s="62"/>
      <c r="G607" s="63" t="s">
        <v>39</v>
      </c>
      <c r="H607" s="63" t="s">
        <v>40</v>
      </c>
      <c r="I607" s="64" t="s">
        <v>41</v>
      </c>
      <c r="J607" s="65"/>
      <c r="K607" s="64" t="s">
        <v>42</v>
      </c>
      <c r="L607" s="65"/>
      <c r="M607" s="63" t="s">
        <v>43</v>
      </c>
      <c r="N607" s="66"/>
      <c r="O607" s="67"/>
      <c r="P607" s="67"/>
      <c r="Q607" s="67"/>
      <c r="R607" s="67"/>
      <c r="S607" s="67"/>
      <c r="T607" s="68"/>
      <c r="U607" s="69"/>
      <c r="AA607" s="64" t="s">
        <v>41</v>
      </c>
      <c r="AB607" s="65"/>
      <c r="AC607" s="64" t="s">
        <v>42</v>
      </c>
      <c r="AD607" s="65"/>
      <c r="AN607" s="63" t="s">
        <v>40</v>
      </c>
      <c r="AO607" s="64" t="s">
        <v>41</v>
      </c>
      <c r="AP607" s="65"/>
      <c r="AQ607" s="64" t="s">
        <v>42</v>
      </c>
      <c r="AR607" s="65"/>
    </row>
    <row r="608" spans="1:44" ht="18.75" customHeight="1" thickTop="1">
      <c r="A608" s="70">
        <v>1</v>
      </c>
      <c r="B608" s="71" t="s">
        <v>45</v>
      </c>
      <c r="C608" s="72"/>
      <c r="D608" s="73"/>
      <c r="E608" s="74"/>
      <c r="F608" s="75"/>
      <c r="G608" s="76" t="s">
        <v>46</v>
      </c>
      <c r="H608" s="77" t="s">
        <v>47</v>
      </c>
      <c r="I608" s="76" t="s">
        <v>47</v>
      </c>
      <c r="J608" s="76" t="s">
        <v>47</v>
      </c>
      <c r="K608" s="78" t="s">
        <v>47</v>
      </c>
      <c r="L608" s="78" t="s">
        <v>47</v>
      </c>
      <c r="M608" s="79"/>
      <c r="N608" s="80" t="s">
        <v>48</v>
      </c>
      <c r="O608" s="81"/>
      <c r="P608" s="82"/>
      <c r="Q608" s="83" t="s">
        <v>49</v>
      </c>
      <c r="R608" s="84" t="s">
        <v>50</v>
      </c>
      <c r="S608" s="85"/>
      <c r="T608" s="86"/>
      <c r="U608" s="69"/>
      <c r="AA608" s="76" t="s">
        <v>47</v>
      </c>
      <c r="AB608" s="76" t="s">
        <v>47</v>
      </c>
      <c r="AC608" s="78" t="s">
        <v>47</v>
      </c>
      <c r="AD608" s="78" t="s">
        <v>47</v>
      </c>
      <c r="AN608" s="77" t="s">
        <v>47</v>
      </c>
      <c r="AO608" s="76" t="s">
        <v>47</v>
      </c>
      <c r="AP608" s="76" t="s">
        <v>47</v>
      </c>
      <c r="AQ608" s="78" t="s">
        <v>47</v>
      </c>
      <c r="AR608" s="78" t="s">
        <v>47</v>
      </c>
    </row>
    <row r="609" spans="1:44" ht="18.95" customHeight="1">
      <c r="A609" s="70">
        <v>2</v>
      </c>
      <c r="B609" s="87" t="s">
        <v>45</v>
      </c>
      <c r="C609" s="88"/>
      <c r="D609" s="89"/>
      <c r="E609" s="90"/>
      <c r="F609" s="91"/>
      <c r="G609" s="76" t="s">
        <v>46</v>
      </c>
      <c r="H609" s="77" t="s">
        <v>47</v>
      </c>
      <c r="I609" s="76" t="s">
        <v>47</v>
      </c>
      <c r="J609" s="76" t="s">
        <v>47</v>
      </c>
      <c r="K609" s="78" t="s">
        <v>47</v>
      </c>
      <c r="L609" s="78" t="s">
        <v>47</v>
      </c>
      <c r="M609" s="92"/>
      <c r="N609" s="93" t="s">
        <v>52</v>
      </c>
      <c r="O609" s="94"/>
      <c r="P609" s="95"/>
      <c r="Q609" s="96" t="s">
        <v>53</v>
      </c>
      <c r="R609" s="84" t="s">
        <v>54</v>
      </c>
      <c r="S609" s="85"/>
      <c r="T609" s="86"/>
      <c r="U609" s="69"/>
      <c r="AA609" s="76" t="s">
        <v>47</v>
      </c>
      <c r="AB609" s="76" t="s">
        <v>47</v>
      </c>
      <c r="AC609" s="78" t="s">
        <v>47</v>
      </c>
      <c r="AD609" s="78" t="s">
        <v>47</v>
      </c>
      <c r="AN609" s="77" t="s">
        <v>47</v>
      </c>
      <c r="AO609" s="76" t="s">
        <v>47</v>
      </c>
      <c r="AP609" s="76" t="s">
        <v>47</v>
      </c>
      <c r="AQ609" s="78" t="s">
        <v>47</v>
      </c>
      <c r="AR609" s="78" t="s">
        <v>47</v>
      </c>
    </row>
    <row r="610" spans="1:44" ht="18.95" customHeight="1">
      <c r="A610" s="70">
        <v>3</v>
      </c>
      <c r="B610" s="87" t="s">
        <v>45</v>
      </c>
      <c r="C610" s="88"/>
      <c r="D610" s="89"/>
      <c r="E610" s="90"/>
      <c r="F610" s="91"/>
      <c r="G610" s="76" t="s">
        <v>46</v>
      </c>
      <c r="H610" s="77" t="s">
        <v>47</v>
      </c>
      <c r="I610" s="76" t="s">
        <v>47</v>
      </c>
      <c r="J610" s="76" t="s">
        <v>47</v>
      </c>
      <c r="K610" s="78" t="s">
        <v>47</v>
      </c>
      <c r="L610" s="78" t="s">
        <v>47</v>
      </c>
      <c r="M610" s="92"/>
      <c r="N610" s="93" t="s">
        <v>56</v>
      </c>
      <c r="O610" s="94"/>
      <c r="P610" s="95"/>
      <c r="Q610" s="96" t="s">
        <v>57</v>
      </c>
      <c r="R610" s="84" t="s">
        <v>58</v>
      </c>
      <c r="S610" s="85"/>
      <c r="T610" s="86"/>
      <c r="U610" s="69"/>
      <c r="AA610" s="76" t="s">
        <v>47</v>
      </c>
      <c r="AB610" s="76" t="s">
        <v>47</v>
      </c>
      <c r="AC610" s="78" t="s">
        <v>47</v>
      </c>
      <c r="AD610" s="78" t="s">
        <v>47</v>
      </c>
      <c r="AN610" s="77" t="s">
        <v>47</v>
      </c>
      <c r="AO610" s="76" t="s">
        <v>47</v>
      </c>
      <c r="AP610" s="76" t="s">
        <v>47</v>
      </c>
      <c r="AQ610" s="78" t="s">
        <v>47</v>
      </c>
      <c r="AR610" s="78" t="s">
        <v>47</v>
      </c>
    </row>
    <row r="611" spans="1:44" ht="18.95" customHeight="1">
      <c r="A611" s="70">
        <v>4</v>
      </c>
      <c r="B611" s="87" t="s">
        <v>45</v>
      </c>
      <c r="C611" s="88"/>
      <c r="D611" s="89"/>
      <c r="E611" s="90"/>
      <c r="F611" s="91"/>
      <c r="G611" s="76" t="s">
        <v>46</v>
      </c>
      <c r="H611" s="77" t="s">
        <v>47</v>
      </c>
      <c r="I611" s="76" t="s">
        <v>47</v>
      </c>
      <c r="J611" s="76" t="s">
        <v>47</v>
      </c>
      <c r="K611" s="78" t="s">
        <v>47</v>
      </c>
      <c r="L611" s="78" t="s">
        <v>47</v>
      </c>
      <c r="M611" s="92"/>
      <c r="N611" s="93" t="s">
        <v>60</v>
      </c>
      <c r="O611" s="94"/>
      <c r="P611" s="95"/>
      <c r="Q611" s="96" t="s">
        <v>61</v>
      </c>
      <c r="R611" s="84" t="s">
        <v>62</v>
      </c>
      <c r="S611" s="85"/>
      <c r="T611" s="86"/>
      <c r="U611" s="69"/>
      <c r="AA611" s="76" t="s">
        <v>47</v>
      </c>
      <c r="AB611" s="76" t="s">
        <v>47</v>
      </c>
      <c r="AC611" s="78" t="s">
        <v>47</v>
      </c>
      <c r="AD611" s="78" t="s">
        <v>47</v>
      </c>
      <c r="AN611" s="77" t="s">
        <v>47</v>
      </c>
      <c r="AO611" s="76" t="s">
        <v>47</v>
      </c>
      <c r="AP611" s="76" t="s">
        <v>47</v>
      </c>
      <c r="AQ611" s="78" t="s">
        <v>47</v>
      </c>
      <c r="AR611" s="78" t="s">
        <v>47</v>
      </c>
    </row>
    <row r="612" spans="1:44" ht="18.95" customHeight="1">
      <c r="A612" s="70">
        <v>5</v>
      </c>
      <c r="B612" s="87" t="s">
        <v>45</v>
      </c>
      <c r="C612" s="88"/>
      <c r="D612" s="89"/>
      <c r="E612" s="90"/>
      <c r="F612" s="91"/>
      <c r="G612" s="76" t="s">
        <v>46</v>
      </c>
      <c r="H612" s="77" t="s">
        <v>47</v>
      </c>
      <c r="I612" s="76" t="s">
        <v>47</v>
      </c>
      <c r="J612" s="76" t="s">
        <v>47</v>
      </c>
      <c r="K612" s="78" t="s">
        <v>47</v>
      </c>
      <c r="L612" s="78" t="s">
        <v>47</v>
      </c>
      <c r="M612" s="92"/>
      <c r="N612" s="97" t="s">
        <v>64</v>
      </c>
      <c r="O612" s="98"/>
      <c r="P612" s="99"/>
      <c r="Q612" s="100" t="s">
        <v>45</v>
      </c>
      <c r="R612" s="101" t="s">
        <v>65</v>
      </c>
      <c r="S612" s="102"/>
      <c r="T612" s="103"/>
      <c r="U612" s="69"/>
      <c r="AA612" s="76" t="s">
        <v>47</v>
      </c>
      <c r="AB612" s="76" t="s">
        <v>47</v>
      </c>
      <c r="AC612" s="78" t="s">
        <v>47</v>
      </c>
      <c r="AD612" s="78" t="s">
        <v>47</v>
      </c>
      <c r="AN612" s="77" t="s">
        <v>47</v>
      </c>
      <c r="AO612" s="76" t="s">
        <v>47</v>
      </c>
      <c r="AP612" s="76" t="s">
        <v>47</v>
      </c>
      <c r="AQ612" s="78" t="s">
        <v>47</v>
      </c>
      <c r="AR612" s="78" t="s">
        <v>47</v>
      </c>
    </row>
    <row r="613" spans="1:44" ht="18.95" customHeight="1">
      <c r="A613" s="70">
        <v>6</v>
      </c>
      <c r="B613" s="87" t="s">
        <v>45</v>
      </c>
      <c r="C613" s="88"/>
      <c r="D613" s="89"/>
      <c r="E613" s="90"/>
      <c r="F613" s="91"/>
      <c r="G613" s="76" t="s">
        <v>46</v>
      </c>
      <c r="H613" s="77" t="s">
        <v>47</v>
      </c>
      <c r="I613" s="76" t="s">
        <v>47</v>
      </c>
      <c r="J613" s="76" t="s">
        <v>47</v>
      </c>
      <c r="K613" s="78" t="s">
        <v>47</v>
      </c>
      <c r="L613" s="78" t="s">
        <v>47</v>
      </c>
      <c r="M613" s="92"/>
      <c r="N613" s="97" t="s">
        <v>67</v>
      </c>
      <c r="O613" s="98"/>
      <c r="P613" s="99"/>
      <c r="Q613" s="100" t="s">
        <v>68</v>
      </c>
      <c r="R613" s="101" t="s">
        <v>69</v>
      </c>
      <c r="S613" s="102"/>
      <c r="T613" s="103"/>
      <c r="U613" s="69"/>
      <c r="AA613" s="76" t="s">
        <v>47</v>
      </c>
      <c r="AB613" s="76" t="s">
        <v>47</v>
      </c>
      <c r="AC613" s="78" t="s">
        <v>47</v>
      </c>
      <c r="AD613" s="78" t="s">
        <v>47</v>
      </c>
      <c r="AN613" s="77" t="s">
        <v>47</v>
      </c>
      <c r="AO613" s="76" t="s">
        <v>47</v>
      </c>
      <c r="AP613" s="76" t="s">
        <v>47</v>
      </c>
      <c r="AQ613" s="78" t="s">
        <v>47</v>
      </c>
      <c r="AR613" s="78" t="s">
        <v>47</v>
      </c>
    </row>
    <row r="614" spans="1:44" ht="18.95" customHeight="1">
      <c r="A614" s="70">
        <v>7</v>
      </c>
      <c r="B614" s="87" t="s">
        <v>45</v>
      </c>
      <c r="C614" s="88"/>
      <c r="D614" s="89"/>
      <c r="E614" s="90"/>
      <c r="F614" s="91"/>
      <c r="G614" s="76" t="s">
        <v>46</v>
      </c>
      <c r="H614" s="77" t="s">
        <v>47</v>
      </c>
      <c r="I614" s="76" t="s">
        <v>47</v>
      </c>
      <c r="J614" s="76" t="s">
        <v>47</v>
      </c>
      <c r="K614" s="78" t="s">
        <v>47</v>
      </c>
      <c r="L614" s="78" t="s">
        <v>47</v>
      </c>
      <c r="M614" s="92"/>
      <c r="N614" s="93" t="s">
        <v>71</v>
      </c>
      <c r="O614" s="94"/>
      <c r="P614" s="95"/>
      <c r="Q614" s="96" t="s">
        <v>72</v>
      </c>
      <c r="R614" s="84" t="s">
        <v>73</v>
      </c>
      <c r="S614" s="85"/>
      <c r="T614" s="86"/>
      <c r="U614" s="69"/>
      <c r="AA614" s="76" t="s">
        <v>47</v>
      </c>
      <c r="AB614" s="76" t="s">
        <v>47</v>
      </c>
      <c r="AC614" s="78" t="s">
        <v>47</v>
      </c>
      <c r="AD614" s="78" t="s">
        <v>47</v>
      </c>
      <c r="AN614" s="77" t="s">
        <v>47</v>
      </c>
      <c r="AO614" s="76" t="s">
        <v>47</v>
      </c>
      <c r="AP614" s="76" t="s">
        <v>47</v>
      </c>
      <c r="AQ614" s="78" t="s">
        <v>47</v>
      </c>
      <c r="AR614" s="78" t="s">
        <v>47</v>
      </c>
    </row>
    <row r="615" spans="1:44" ht="18.95" customHeight="1">
      <c r="A615" s="70">
        <v>8</v>
      </c>
      <c r="B615" s="87" t="s">
        <v>45</v>
      </c>
      <c r="C615" s="88"/>
      <c r="D615" s="89"/>
      <c r="E615" s="90"/>
      <c r="F615" s="91"/>
      <c r="G615" s="76" t="s">
        <v>46</v>
      </c>
      <c r="H615" s="77" t="s">
        <v>47</v>
      </c>
      <c r="I615" s="76" t="s">
        <v>47</v>
      </c>
      <c r="J615" s="76" t="s">
        <v>47</v>
      </c>
      <c r="K615" s="78" t="s">
        <v>47</v>
      </c>
      <c r="L615" s="78" t="s">
        <v>47</v>
      </c>
      <c r="M615" s="92"/>
      <c r="N615" s="93" t="s">
        <v>74</v>
      </c>
      <c r="O615" s="94"/>
      <c r="P615" s="95"/>
      <c r="Q615" s="96" t="s">
        <v>75</v>
      </c>
      <c r="R615" s="84" t="s">
        <v>76</v>
      </c>
      <c r="S615" s="85"/>
      <c r="T615" s="86"/>
      <c r="U615" s="69"/>
      <c r="AA615" s="76" t="s">
        <v>47</v>
      </c>
      <c r="AB615" s="76" t="s">
        <v>47</v>
      </c>
      <c r="AC615" s="78" t="s">
        <v>47</v>
      </c>
      <c r="AD615" s="78" t="s">
        <v>47</v>
      </c>
      <c r="AN615" s="77" t="s">
        <v>47</v>
      </c>
      <c r="AO615" s="76" t="s">
        <v>47</v>
      </c>
      <c r="AP615" s="76" t="s">
        <v>47</v>
      </c>
      <c r="AQ615" s="78" t="s">
        <v>47</v>
      </c>
      <c r="AR615" s="78" t="s">
        <v>47</v>
      </c>
    </row>
    <row r="616" spans="1:44" ht="18.95" customHeight="1">
      <c r="A616" s="70">
        <v>9</v>
      </c>
      <c r="B616" s="87" t="s">
        <v>72</v>
      </c>
      <c r="C616" s="88"/>
      <c r="D616" s="89"/>
      <c r="E616" s="90"/>
      <c r="F616" s="91"/>
      <c r="G616" s="76" t="s">
        <v>47</v>
      </c>
      <c r="H616" s="77" t="s">
        <v>47</v>
      </c>
      <c r="I616" s="76" t="s">
        <v>47</v>
      </c>
      <c r="J616" s="76" t="s">
        <v>47</v>
      </c>
      <c r="K616" s="78" t="s">
        <v>47</v>
      </c>
      <c r="L616" s="78" t="s">
        <v>47</v>
      </c>
      <c r="M616" s="92"/>
      <c r="N616" s="93" t="s">
        <v>77</v>
      </c>
      <c r="O616" s="94"/>
      <c r="P616" s="95"/>
      <c r="Q616" s="96" t="s">
        <v>78</v>
      </c>
      <c r="R616" s="84" t="s">
        <v>79</v>
      </c>
      <c r="S616" s="85"/>
      <c r="T616" s="86"/>
      <c r="U616" s="69"/>
      <c r="AA616" s="76" t="s">
        <v>47</v>
      </c>
      <c r="AB616" s="76" t="s">
        <v>47</v>
      </c>
      <c r="AC616" s="78" t="s">
        <v>47</v>
      </c>
      <c r="AD616" s="78" t="s">
        <v>47</v>
      </c>
      <c r="AN616" s="77" t="s">
        <v>47</v>
      </c>
      <c r="AO616" s="76" t="s">
        <v>47</v>
      </c>
      <c r="AP616" s="76" t="s">
        <v>47</v>
      </c>
      <c r="AQ616" s="78" t="s">
        <v>47</v>
      </c>
      <c r="AR616" s="78" t="s">
        <v>47</v>
      </c>
    </row>
    <row r="617" spans="1:44" ht="18.95" customHeight="1">
      <c r="A617" s="70">
        <v>10</v>
      </c>
      <c r="B617" s="87" t="s">
        <v>72</v>
      </c>
      <c r="C617" s="88"/>
      <c r="D617" s="89"/>
      <c r="E617" s="90"/>
      <c r="F617" s="91"/>
      <c r="G617" s="76" t="s">
        <v>47</v>
      </c>
      <c r="H617" s="77" t="s">
        <v>47</v>
      </c>
      <c r="I617" s="76" t="s">
        <v>47</v>
      </c>
      <c r="J617" s="76" t="s">
        <v>47</v>
      </c>
      <c r="K617" s="78" t="s">
        <v>47</v>
      </c>
      <c r="L617" s="78" t="s">
        <v>47</v>
      </c>
      <c r="M617" s="92"/>
      <c r="N617" s="93" t="s">
        <v>80</v>
      </c>
      <c r="O617" s="94"/>
      <c r="P617" s="95"/>
      <c r="Q617" s="96" t="s">
        <v>81</v>
      </c>
      <c r="R617" s="84" t="s">
        <v>82</v>
      </c>
      <c r="S617" s="85"/>
      <c r="T617" s="86"/>
      <c r="U617" s="69"/>
      <c r="AA617" s="76" t="s">
        <v>47</v>
      </c>
      <c r="AB617" s="76" t="s">
        <v>47</v>
      </c>
      <c r="AC617" s="78" t="s">
        <v>47</v>
      </c>
      <c r="AD617" s="78" t="s">
        <v>47</v>
      </c>
      <c r="AN617" s="77" t="s">
        <v>47</v>
      </c>
      <c r="AO617" s="76" t="s">
        <v>47</v>
      </c>
      <c r="AP617" s="76" t="s">
        <v>47</v>
      </c>
      <c r="AQ617" s="78" t="s">
        <v>47</v>
      </c>
      <c r="AR617" s="78" t="s">
        <v>47</v>
      </c>
    </row>
    <row r="618" spans="1:44" ht="18.95" customHeight="1">
      <c r="A618" s="70">
        <v>11</v>
      </c>
      <c r="B618" s="87" t="s">
        <v>72</v>
      </c>
      <c r="C618" s="88"/>
      <c r="D618" s="89"/>
      <c r="E618" s="90"/>
      <c r="F618" s="91"/>
      <c r="G618" s="76" t="s">
        <v>47</v>
      </c>
      <c r="H618" s="77" t="s">
        <v>47</v>
      </c>
      <c r="I618" s="76" t="s">
        <v>47</v>
      </c>
      <c r="J618" s="76" t="s">
        <v>47</v>
      </c>
      <c r="K618" s="78" t="s">
        <v>47</v>
      </c>
      <c r="L618" s="78" t="s">
        <v>47</v>
      </c>
      <c r="M618" s="92"/>
      <c r="N618" s="93" t="s">
        <v>83</v>
      </c>
      <c r="O618" s="94"/>
      <c r="P618" s="95"/>
      <c r="Q618" s="96" t="s">
        <v>84</v>
      </c>
      <c r="R618" s="84" t="s">
        <v>85</v>
      </c>
      <c r="S618" s="85"/>
      <c r="T618" s="86"/>
      <c r="U618" s="69"/>
      <c r="AA618" s="76" t="s">
        <v>47</v>
      </c>
      <c r="AB618" s="76" t="s">
        <v>47</v>
      </c>
      <c r="AC618" s="78" t="s">
        <v>47</v>
      </c>
      <c r="AD618" s="78" t="s">
        <v>47</v>
      </c>
      <c r="AN618" s="77" t="s">
        <v>47</v>
      </c>
      <c r="AO618" s="76" t="s">
        <v>47</v>
      </c>
      <c r="AP618" s="76" t="s">
        <v>47</v>
      </c>
      <c r="AQ618" s="78" t="s">
        <v>47</v>
      </c>
      <c r="AR618" s="78" t="s">
        <v>47</v>
      </c>
    </row>
    <row r="619" spans="1:44" ht="18.95" customHeight="1">
      <c r="A619" s="70">
        <v>12</v>
      </c>
      <c r="B619" s="87" t="s">
        <v>72</v>
      </c>
      <c r="C619" s="88"/>
      <c r="D619" s="89"/>
      <c r="E619" s="90"/>
      <c r="F619" s="91"/>
      <c r="G619" s="76" t="s">
        <v>47</v>
      </c>
      <c r="H619" s="77" t="s">
        <v>47</v>
      </c>
      <c r="I619" s="76" t="s">
        <v>47</v>
      </c>
      <c r="J619" s="76" t="s">
        <v>47</v>
      </c>
      <c r="K619" s="78" t="s">
        <v>47</v>
      </c>
      <c r="L619" s="78" t="s">
        <v>47</v>
      </c>
      <c r="M619" s="92"/>
      <c r="N619" s="93" t="s">
        <v>86</v>
      </c>
      <c r="O619" s="94"/>
      <c r="P619" s="95"/>
      <c r="Q619" s="96" t="s">
        <v>87</v>
      </c>
      <c r="R619" s="84" t="s">
        <v>88</v>
      </c>
      <c r="S619" s="85"/>
      <c r="T619" s="86"/>
      <c r="U619" s="69"/>
      <c r="AA619" s="76" t="s">
        <v>47</v>
      </c>
      <c r="AB619" s="76" t="s">
        <v>47</v>
      </c>
      <c r="AC619" s="78" t="s">
        <v>47</v>
      </c>
      <c r="AD619" s="78" t="s">
        <v>47</v>
      </c>
      <c r="AN619" s="77" t="s">
        <v>47</v>
      </c>
      <c r="AO619" s="76" t="s">
        <v>47</v>
      </c>
      <c r="AP619" s="76" t="s">
        <v>47</v>
      </c>
      <c r="AQ619" s="78" t="s">
        <v>47</v>
      </c>
      <c r="AR619" s="78" t="s">
        <v>47</v>
      </c>
    </row>
    <row r="620" spans="1:44" ht="18.95" customHeight="1">
      <c r="A620" s="70">
        <v>13</v>
      </c>
      <c r="B620" s="87" t="s">
        <v>72</v>
      </c>
      <c r="C620" s="88"/>
      <c r="D620" s="89"/>
      <c r="E620" s="90"/>
      <c r="F620" s="91"/>
      <c r="G620" s="76" t="s">
        <v>47</v>
      </c>
      <c r="H620" s="77" t="s">
        <v>47</v>
      </c>
      <c r="I620" s="76" t="s">
        <v>47</v>
      </c>
      <c r="J620" s="76" t="s">
        <v>47</v>
      </c>
      <c r="K620" s="78" t="s">
        <v>47</v>
      </c>
      <c r="L620" s="78" t="s">
        <v>47</v>
      </c>
      <c r="M620" s="92"/>
      <c r="N620" s="93" t="s">
        <v>89</v>
      </c>
      <c r="O620" s="94"/>
      <c r="P620" s="95"/>
      <c r="Q620" s="96" t="s">
        <v>4</v>
      </c>
      <c r="R620" s="84" t="s">
        <v>90</v>
      </c>
      <c r="S620" s="85"/>
      <c r="T620" s="86"/>
      <c r="U620" s="69"/>
      <c r="AA620" s="76" t="s">
        <v>47</v>
      </c>
      <c r="AB620" s="76" t="s">
        <v>47</v>
      </c>
      <c r="AC620" s="78" t="s">
        <v>47</v>
      </c>
      <c r="AD620" s="78" t="s">
        <v>47</v>
      </c>
      <c r="AN620" s="77" t="s">
        <v>47</v>
      </c>
      <c r="AO620" s="76" t="s">
        <v>47</v>
      </c>
      <c r="AP620" s="76" t="s">
        <v>47</v>
      </c>
      <c r="AQ620" s="78" t="s">
        <v>47</v>
      </c>
      <c r="AR620" s="78" t="s">
        <v>47</v>
      </c>
    </row>
    <row r="621" spans="1:44" ht="18.95" customHeight="1">
      <c r="A621" s="70">
        <v>14</v>
      </c>
      <c r="B621" s="87" t="s">
        <v>72</v>
      </c>
      <c r="C621" s="88"/>
      <c r="D621" s="89"/>
      <c r="E621" s="90"/>
      <c r="F621" s="91"/>
      <c r="G621" s="76" t="s">
        <v>47</v>
      </c>
      <c r="H621" s="77" t="s">
        <v>47</v>
      </c>
      <c r="I621" s="76" t="s">
        <v>47</v>
      </c>
      <c r="J621" s="76" t="s">
        <v>47</v>
      </c>
      <c r="K621" s="78" t="s">
        <v>47</v>
      </c>
      <c r="L621" s="78" t="s">
        <v>47</v>
      </c>
      <c r="M621" s="92"/>
      <c r="N621" s="93" t="s">
        <v>91</v>
      </c>
      <c r="O621" s="94"/>
      <c r="P621" s="95"/>
      <c r="Q621" s="96" t="s">
        <v>92</v>
      </c>
      <c r="R621" s="84" t="s">
        <v>93</v>
      </c>
      <c r="S621" s="85"/>
      <c r="T621" s="86"/>
      <c r="U621" s="69"/>
      <c r="AA621" s="76" t="s">
        <v>47</v>
      </c>
      <c r="AB621" s="76" t="s">
        <v>47</v>
      </c>
      <c r="AC621" s="78" t="s">
        <v>47</v>
      </c>
      <c r="AD621" s="78" t="s">
        <v>47</v>
      </c>
      <c r="AN621" s="77" t="s">
        <v>47</v>
      </c>
      <c r="AO621" s="76" t="s">
        <v>47</v>
      </c>
      <c r="AP621" s="76" t="s">
        <v>47</v>
      </c>
      <c r="AQ621" s="78" t="s">
        <v>47</v>
      </c>
      <c r="AR621" s="78" t="s">
        <v>47</v>
      </c>
    </row>
    <row r="622" spans="1:44" ht="18.95" customHeight="1">
      <c r="A622" s="70">
        <v>15</v>
      </c>
      <c r="B622" s="87" t="s">
        <v>72</v>
      </c>
      <c r="C622" s="88"/>
      <c r="D622" s="89"/>
      <c r="E622" s="90"/>
      <c r="F622" s="91"/>
      <c r="G622" s="76" t="s">
        <v>47</v>
      </c>
      <c r="H622" s="77" t="s">
        <v>47</v>
      </c>
      <c r="I622" s="76" t="s">
        <v>47</v>
      </c>
      <c r="J622" s="76" t="s">
        <v>47</v>
      </c>
      <c r="K622" s="78" t="s">
        <v>47</v>
      </c>
      <c r="L622" s="78" t="s">
        <v>47</v>
      </c>
      <c r="M622" s="92"/>
      <c r="N622" s="93" t="s">
        <v>94</v>
      </c>
      <c r="O622" s="94"/>
      <c r="P622" s="95"/>
      <c r="Q622" s="96" t="s">
        <v>95</v>
      </c>
      <c r="R622" s="84" t="s">
        <v>96</v>
      </c>
      <c r="S622" s="85"/>
      <c r="T622" s="86"/>
      <c r="U622" s="69"/>
      <c r="AA622" s="76" t="s">
        <v>47</v>
      </c>
      <c r="AB622" s="76" t="s">
        <v>47</v>
      </c>
      <c r="AC622" s="78" t="s">
        <v>47</v>
      </c>
      <c r="AD622" s="78" t="s">
        <v>47</v>
      </c>
      <c r="AN622" s="77" t="s">
        <v>47</v>
      </c>
      <c r="AO622" s="76" t="s">
        <v>47</v>
      </c>
      <c r="AP622" s="76" t="s">
        <v>47</v>
      </c>
      <c r="AQ622" s="78" t="s">
        <v>47</v>
      </c>
      <c r="AR622" s="78" t="s">
        <v>47</v>
      </c>
    </row>
    <row r="623" spans="1:44" ht="18.95" customHeight="1">
      <c r="A623" s="70">
        <v>16</v>
      </c>
      <c r="B623" s="87" t="s">
        <v>49</v>
      </c>
      <c r="C623" s="104"/>
      <c r="D623" s="105"/>
      <c r="E623" s="90">
        <v>8.3333333333333329E-2</v>
      </c>
      <c r="F623" s="91"/>
      <c r="G623" s="76" t="s">
        <v>46</v>
      </c>
      <c r="H623" s="77" t="s">
        <v>46</v>
      </c>
      <c r="I623" s="76" t="s">
        <v>47</v>
      </c>
      <c r="J623" s="76" t="s">
        <v>47</v>
      </c>
      <c r="K623" s="78" t="s">
        <v>47</v>
      </c>
      <c r="L623" s="78" t="s">
        <v>47</v>
      </c>
      <c r="M623" s="92"/>
      <c r="N623" s="93" t="s">
        <v>97</v>
      </c>
      <c r="O623" s="94"/>
      <c r="P623" s="95"/>
      <c r="Q623" s="96" t="s">
        <v>98</v>
      </c>
      <c r="R623" s="84" t="s">
        <v>99</v>
      </c>
      <c r="S623" s="85"/>
      <c r="T623" s="86"/>
      <c r="U623" s="69"/>
      <c r="AA623" s="76" t="s">
        <v>47</v>
      </c>
      <c r="AB623" s="76" t="s">
        <v>47</v>
      </c>
      <c r="AC623" s="78" t="s">
        <v>47</v>
      </c>
      <c r="AD623" s="78" t="s">
        <v>47</v>
      </c>
      <c r="AN623" s="77" t="s">
        <v>47</v>
      </c>
      <c r="AO623" s="76" t="s">
        <v>47</v>
      </c>
      <c r="AP623" s="76" t="s">
        <v>47</v>
      </c>
      <c r="AQ623" s="78" t="s">
        <v>47</v>
      </c>
      <c r="AR623" s="78" t="s">
        <v>47</v>
      </c>
    </row>
    <row r="624" spans="1:44" ht="18.95" customHeight="1">
      <c r="A624" s="70">
        <v>17</v>
      </c>
      <c r="B624" s="87" t="s">
        <v>49</v>
      </c>
      <c r="C624" s="88"/>
      <c r="D624" s="89"/>
      <c r="E624" s="90">
        <v>8.3333333333333329E-2</v>
      </c>
      <c r="F624" s="91"/>
      <c r="G624" s="76" t="s">
        <v>46</v>
      </c>
      <c r="H624" s="77" t="s">
        <v>46</v>
      </c>
      <c r="I624" s="76" t="s">
        <v>47</v>
      </c>
      <c r="J624" s="76" t="s">
        <v>47</v>
      </c>
      <c r="K624" s="78" t="s">
        <v>47</v>
      </c>
      <c r="L624" s="78" t="s">
        <v>47</v>
      </c>
      <c r="M624" s="92"/>
      <c r="N624" s="93" t="s">
        <v>100</v>
      </c>
      <c r="O624" s="94"/>
      <c r="P624" s="95"/>
      <c r="Q624" s="96" t="s">
        <v>101</v>
      </c>
      <c r="R624" s="84" t="s">
        <v>102</v>
      </c>
      <c r="S624" s="85"/>
      <c r="T624" s="86"/>
      <c r="U624" s="69"/>
      <c r="AA624" s="76" t="s">
        <v>47</v>
      </c>
      <c r="AB624" s="76" t="s">
        <v>47</v>
      </c>
      <c r="AC624" s="78" t="s">
        <v>47</v>
      </c>
      <c r="AD624" s="78" t="s">
        <v>47</v>
      </c>
      <c r="AN624" s="77" t="s">
        <v>47</v>
      </c>
      <c r="AO624" s="76" t="s">
        <v>47</v>
      </c>
      <c r="AP624" s="76" t="s">
        <v>47</v>
      </c>
      <c r="AQ624" s="78" t="s">
        <v>47</v>
      </c>
      <c r="AR624" s="78" t="s">
        <v>47</v>
      </c>
    </row>
    <row r="625" spans="1:44" ht="18.95" customHeight="1">
      <c r="A625" s="70">
        <v>18</v>
      </c>
      <c r="B625" s="87" t="s">
        <v>49</v>
      </c>
      <c r="C625" s="88"/>
      <c r="D625" s="89"/>
      <c r="E625" s="90">
        <v>8.3333333333333329E-2</v>
      </c>
      <c r="F625" s="91"/>
      <c r="G625" s="76" t="s">
        <v>46</v>
      </c>
      <c r="H625" s="77" t="s">
        <v>46</v>
      </c>
      <c r="I625" s="76" t="s">
        <v>47</v>
      </c>
      <c r="J625" s="76" t="s">
        <v>47</v>
      </c>
      <c r="K625" s="78" t="s">
        <v>47</v>
      </c>
      <c r="L625" s="78" t="s">
        <v>47</v>
      </c>
      <c r="M625" s="92"/>
      <c r="N625" s="93" t="s">
        <v>103</v>
      </c>
      <c r="O625" s="94"/>
      <c r="P625" s="95"/>
      <c r="Q625" s="96" t="s">
        <v>104</v>
      </c>
      <c r="R625" s="84" t="s">
        <v>105</v>
      </c>
      <c r="S625" s="85"/>
      <c r="T625" s="86"/>
      <c r="U625" s="69"/>
      <c r="AA625" s="76" t="s">
        <v>47</v>
      </c>
      <c r="AB625" s="76" t="s">
        <v>47</v>
      </c>
      <c r="AC625" s="78" t="s">
        <v>47</v>
      </c>
      <c r="AD625" s="78" t="s">
        <v>47</v>
      </c>
      <c r="AN625" s="77" t="s">
        <v>47</v>
      </c>
      <c r="AO625" s="76" t="s">
        <v>47</v>
      </c>
      <c r="AP625" s="76" t="s">
        <v>47</v>
      </c>
      <c r="AQ625" s="78" t="s">
        <v>47</v>
      </c>
      <c r="AR625" s="78" t="s">
        <v>47</v>
      </c>
    </row>
    <row r="626" spans="1:44" ht="18.95" customHeight="1">
      <c r="A626" s="70">
        <v>19</v>
      </c>
      <c r="B626" s="87" t="s">
        <v>49</v>
      </c>
      <c r="C626" s="88"/>
      <c r="D626" s="89"/>
      <c r="E626" s="90">
        <v>8.3333333333333329E-2</v>
      </c>
      <c r="F626" s="91"/>
      <c r="G626" s="76" t="s">
        <v>46</v>
      </c>
      <c r="H626" s="77" t="s">
        <v>46</v>
      </c>
      <c r="I626" s="76" t="s">
        <v>47</v>
      </c>
      <c r="J626" s="76" t="s">
        <v>47</v>
      </c>
      <c r="K626" s="78" t="s">
        <v>47</v>
      </c>
      <c r="L626" s="78" t="s">
        <v>47</v>
      </c>
      <c r="M626" s="92"/>
      <c r="N626" s="93" t="s">
        <v>106</v>
      </c>
      <c r="O626" s="94"/>
      <c r="P626" s="95"/>
      <c r="Q626" s="96" t="s">
        <v>107</v>
      </c>
      <c r="R626" s="84" t="s">
        <v>108</v>
      </c>
      <c r="S626" s="85"/>
      <c r="T626" s="86"/>
      <c r="U626" s="69"/>
      <c r="AA626" s="76" t="s">
        <v>47</v>
      </c>
      <c r="AB626" s="76" t="s">
        <v>47</v>
      </c>
      <c r="AC626" s="78" t="s">
        <v>47</v>
      </c>
      <c r="AD626" s="78" t="s">
        <v>47</v>
      </c>
      <c r="AN626" s="77" t="s">
        <v>47</v>
      </c>
      <c r="AO626" s="76" t="s">
        <v>47</v>
      </c>
      <c r="AP626" s="76" t="s">
        <v>47</v>
      </c>
      <c r="AQ626" s="78" t="s">
        <v>47</v>
      </c>
      <c r="AR626" s="78" t="s">
        <v>47</v>
      </c>
    </row>
    <row r="627" spans="1:44" ht="18.95" customHeight="1">
      <c r="A627" s="70">
        <v>20</v>
      </c>
      <c r="B627" s="87" t="s">
        <v>49</v>
      </c>
      <c r="C627" s="88"/>
      <c r="D627" s="89"/>
      <c r="E627" s="90">
        <v>8.3333333333333329E-2</v>
      </c>
      <c r="F627" s="91"/>
      <c r="G627" s="76" t="s">
        <v>46</v>
      </c>
      <c r="H627" s="77" t="s">
        <v>46</v>
      </c>
      <c r="I627" s="76" t="s">
        <v>47</v>
      </c>
      <c r="J627" s="76" t="s">
        <v>47</v>
      </c>
      <c r="K627" s="78" t="s">
        <v>47</v>
      </c>
      <c r="L627" s="78" t="s">
        <v>47</v>
      </c>
      <c r="M627" s="92"/>
      <c r="N627" s="93" t="s">
        <v>109</v>
      </c>
      <c r="O627" s="94"/>
      <c r="P627" s="95"/>
      <c r="Q627" s="96" t="s">
        <v>110</v>
      </c>
      <c r="R627" s="84" t="s">
        <v>111</v>
      </c>
      <c r="S627" s="85"/>
      <c r="T627" s="86"/>
      <c r="U627" s="69"/>
      <c r="AA627" s="76" t="s">
        <v>47</v>
      </c>
      <c r="AB627" s="76" t="s">
        <v>47</v>
      </c>
      <c r="AC627" s="78" t="s">
        <v>47</v>
      </c>
      <c r="AD627" s="78" t="s">
        <v>47</v>
      </c>
      <c r="AN627" s="77" t="s">
        <v>47</v>
      </c>
      <c r="AO627" s="76" t="s">
        <v>47</v>
      </c>
      <c r="AP627" s="76" t="s">
        <v>47</v>
      </c>
      <c r="AQ627" s="78" t="s">
        <v>47</v>
      </c>
      <c r="AR627" s="78" t="s">
        <v>47</v>
      </c>
    </row>
    <row r="628" spans="1:44" ht="18.95" customHeight="1" thickBot="1">
      <c r="A628" s="70">
        <v>21</v>
      </c>
      <c r="B628" s="87" t="s">
        <v>49</v>
      </c>
      <c r="C628" s="88"/>
      <c r="D628" s="89"/>
      <c r="E628" s="90">
        <v>8.3333333333333329E-2</v>
      </c>
      <c r="F628" s="91"/>
      <c r="G628" s="76" t="s">
        <v>46</v>
      </c>
      <c r="H628" s="77" t="s">
        <v>46</v>
      </c>
      <c r="I628" s="76" t="s">
        <v>47</v>
      </c>
      <c r="J628" s="76" t="s">
        <v>47</v>
      </c>
      <c r="K628" s="78" t="s">
        <v>47</v>
      </c>
      <c r="L628" s="78" t="s">
        <v>47</v>
      </c>
      <c r="M628" s="92"/>
      <c r="N628" s="106" t="s">
        <v>112</v>
      </c>
      <c r="O628" s="107"/>
      <c r="P628" s="108"/>
      <c r="Q628" s="109" t="s">
        <v>113</v>
      </c>
      <c r="R628" s="110" t="s">
        <v>114</v>
      </c>
      <c r="S628" s="111"/>
      <c r="T628" s="112"/>
      <c r="U628" s="69"/>
      <c r="AA628" s="76" t="s">
        <v>47</v>
      </c>
      <c r="AB628" s="76" t="s">
        <v>47</v>
      </c>
      <c r="AC628" s="78" t="s">
        <v>47</v>
      </c>
      <c r="AD628" s="78" t="s">
        <v>47</v>
      </c>
      <c r="AN628" s="77" t="s">
        <v>47</v>
      </c>
      <c r="AO628" s="76" t="s">
        <v>47</v>
      </c>
      <c r="AP628" s="76" t="s">
        <v>47</v>
      </c>
      <c r="AQ628" s="78" t="s">
        <v>47</v>
      </c>
      <c r="AR628" s="78" t="s">
        <v>47</v>
      </c>
    </row>
    <row r="629" spans="1:44" ht="18.95" customHeight="1" thickBot="1">
      <c r="A629" s="70">
        <v>22</v>
      </c>
      <c r="B629" s="87" t="s">
        <v>49</v>
      </c>
      <c r="C629" s="88"/>
      <c r="D629" s="89"/>
      <c r="E629" s="90">
        <v>8.3333333333333329E-2</v>
      </c>
      <c r="F629" s="91"/>
      <c r="G629" s="76" t="s">
        <v>46</v>
      </c>
      <c r="H629" s="77" t="s">
        <v>46</v>
      </c>
      <c r="I629" s="76" t="s">
        <v>47</v>
      </c>
      <c r="J629" s="76" t="s">
        <v>47</v>
      </c>
      <c r="K629" s="78" t="s">
        <v>47</v>
      </c>
      <c r="L629" s="78" t="s">
        <v>47</v>
      </c>
      <c r="M629" s="92"/>
      <c r="N629" s="113" t="s">
        <v>49</v>
      </c>
      <c r="O629" s="114" t="s">
        <v>53</v>
      </c>
      <c r="P629" s="114" t="s">
        <v>57</v>
      </c>
      <c r="Q629" s="115" t="s">
        <v>61</v>
      </c>
      <c r="R629" s="116" t="s">
        <v>45</v>
      </c>
      <c r="S629" s="116" t="s">
        <v>68</v>
      </c>
      <c r="T629" s="117" t="s">
        <v>75</v>
      </c>
      <c r="U629" s="69"/>
      <c r="AA629" s="76" t="s">
        <v>47</v>
      </c>
      <c r="AB629" s="76" t="s">
        <v>47</v>
      </c>
      <c r="AC629" s="78" t="s">
        <v>47</v>
      </c>
      <c r="AD629" s="78" t="s">
        <v>47</v>
      </c>
      <c r="AN629" s="77" t="s">
        <v>47</v>
      </c>
      <c r="AO629" s="76" t="s">
        <v>47</v>
      </c>
      <c r="AP629" s="76" t="s">
        <v>47</v>
      </c>
      <c r="AQ629" s="78" t="s">
        <v>47</v>
      </c>
      <c r="AR629" s="78" t="s">
        <v>47</v>
      </c>
    </row>
    <row r="630" spans="1:44" ht="18.95" customHeight="1">
      <c r="A630" s="70">
        <v>23</v>
      </c>
      <c r="B630" s="87" t="s">
        <v>49</v>
      </c>
      <c r="C630" s="88"/>
      <c r="D630" s="89"/>
      <c r="E630" s="90">
        <v>8.3333333333333329E-2</v>
      </c>
      <c r="F630" s="91"/>
      <c r="G630" s="76" t="s">
        <v>46</v>
      </c>
      <c r="H630" s="77" t="s">
        <v>46</v>
      </c>
      <c r="I630" s="76" t="s">
        <v>47</v>
      </c>
      <c r="J630" s="76" t="s">
        <v>47</v>
      </c>
      <c r="K630" s="78" t="s">
        <v>47</v>
      </c>
      <c r="L630" s="78" t="s">
        <v>47</v>
      </c>
      <c r="M630" s="92"/>
      <c r="N630" s="118">
        <f>COUNTIF(B608:B638,"X")</f>
        <v>11</v>
      </c>
      <c r="O630" s="119">
        <f>COUNTIF(B608:B638,"F")</f>
        <v>0</v>
      </c>
      <c r="P630" s="119">
        <f>COUNTIF(B608:B638,"O")</f>
        <v>0</v>
      </c>
      <c r="Q630" s="119">
        <f>COUNTIF(B608:B638,"H")</f>
        <v>0</v>
      </c>
      <c r="R630" s="119">
        <f>COUNTIF(B608:B638,"E")</f>
        <v>8</v>
      </c>
      <c r="S630" s="119">
        <f>COUNTIF(B608:B638,"A")</f>
        <v>5</v>
      </c>
      <c r="T630" s="120">
        <f>COUNTIF(B608:B638,"W")</f>
        <v>0</v>
      </c>
      <c r="U630" s="69"/>
      <c r="AA630" s="76" t="s">
        <v>47</v>
      </c>
      <c r="AB630" s="76" t="s">
        <v>47</v>
      </c>
      <c r="AC630" s="78" t="s">
        <v>47</v>
      </c>
      <c r="AD630" s="78" t="s">
        <v>47</v>
      </c>
      <c r="AN630" s="77" t="s">
        <v>47</v>
      </c>
      <c r="AO630" s="76" t="s">
        <v>47</v>
      </c>
      <c r="AP630" s="76" t="s">
        <v>47</v>
      </c>
      <c r="AQ630" s="78" t="s">
        <v>47</v>
      </c>
      <c r="AR630" s="78" t="s">
        <v>47</v>
      </c>
    </row>
    <row r="631" spans="1:44" ht="18.95" customHeight="1" thickBot="1">
      <c r="A631" s="70">
        <v>24</v>
      </c>
      <c r="B631" s="87" t="s">
        <v>49</v>
      </c>
      <c r="C631" s="88"/>
      <c r="D631" s="89"/>
      <c r="E631" s="90">
        <v>4.1666666666666664E-2</v>
      </c>
      <c r="F631" s="91"/>
      <c r="G631" s="76" t="s">
        <v>46</v>
      </c>
      <c r="H631" s="77" t="s">
        <v>46</v>
      </c>
      <c r="I631" s="76" t="s">
        <v>47</v>
      </c>
      <c r="J631" s="76" t="s">
        <v>47</v>
      </c>
      <c r="K631" s="78" t="s">
        <v>47</v>
      </c>
      <c r="L631" s="78" t="s">
        <v>47</v>
      </c>
      <c r="M631" s="92"/>
      <c r="N631" s="121"/>
      <c r="O631" s="122"/>
      <c r="P631" s="122"/>
      <c r="Q631" s="122"/>
      <c r="R631" s="122"/>
      <c r="S631" s="122"/>
      <c r="T631" s="123"/>
      <c r="U631" s="69"/>
      <c r="AA631" s="76" t="s">
        <v>47</v>
      </c>
      <c r="AB631" s="76" t="s">
        <v>47</v>
      </c>
      <c r="AC631" s="78" t="s">
        <v>47</v>
      </c>
      <c r="AD631" s="78" t="s">
        <v>47</v>
      </c>
      <c r="AN631" s="77" t="s">
        <v>47</v>
      </c>
      <c r="AO631" s="76" t="s">
        <v>47</v>
      </c>
      <c r="AP631" s="76" t="s">
        <v>47</v>
      </c>
      <c r="AQ631" s="78" t="s">
        <v>47</v>
      </c>
      <c r="AR631" s="78" t="s">
        <v>47</v>
      </c>
    </row>
    <row r="632" spans="1:44" ht="18.95" customHeight="1" thickBot="1">
      <c r="A632" s="70">
        <v>25</v>
      </c>
      <c r="B632" s="87" t="s">
        <v>49</v>
      </c>
      <c r="C632" s="88"/>
      <c r="D632" s="89"/>
      <c r="E632" s="90">
        <v>4.1666666666666664E-2</v>
      </c>
      <c r="F632" s="91"/>
      <c r="G632" s="76" t="s">
        <v>46</v>
      </c>
      <c r="H632" s="77" t="s">
        <v>46</v>
      </c>
      <c r="I632" s="76" t="s">
        <v>47</v>
      </c>
      <c r="J632" s="76" t="s">
        <v>47</v>
      </c>
      <c r="K632" s="78" t="s">
        <v>47</v>
      </c>
      <c r="L632" s="78" t="s">
        <v>47</v>
      </c>
      <c r="M632" s="92"/>
      <c r="N632" s="124" t="s">
        <v>115</v>
      </c>
      <c r="O632" s="114" t="s">
        <v>78</v>
      </c>
      <c r="P632" s="114" t="s">
        <v>81</v>
      </c>
      <c r="Q632" s="125" t="s">
        <v>84</v>
      </c>
      <c r="R632" s="114" t="s">
        <v>87</v>
      </c>
      <c r="S632" s="114" t="s">
        <v>4</v>
      </c>
      <c r="T632" s="117" t="s">
        <v>92</v>
      </c>
      <c r="U632" s="69"/>
      <c r="AA632" s="76" t="s">
        <v>47</v>
      </c>
      <c r="AB632" s="76" t="s">
        <v>47</v>
      </c>
      <c r="AC632" s="78" t="s">
        <v>47</v>
      </c>
      <c r="AD632" s="78" t="s">
        <v>47</v>
      </c>
      <c r="AN632" s="77" t="s">
        <v>47</v>
      </c>
      <c r="AO632" s="76" t="s">
        <v>47</v>
      </c>
      <c r="AP632" s="76" t="s">
        <v>47</v>
      </c>
      <c r="AQ632" s="78" t="s">
        <v>47</v>
      </c>
      <c r="AR632" s="78" t="s">
        <v>47</v>
      </c>
    </row>
    <row r="633" spans="1:44" ht="18.95" customHeight="1">
      <c r="A633" s="70">
        <v>26</v>
      </c>
      <c r="B633" s="87" t="s">
        <v>49</v>
      </c>
      <c r="C633" s="88"/>
      <c r="D633" s="89"/>
      <c r="E633" s="90"/>
      <c r="F633" s="91"/>
      <c r="G633" s="76" t="s">
        <v>46</v>
      </c>
      <c r="H633" s="77" t="s">
        <v>47</v>
      </c>
      <c r="I633" s="76" t="s">
        <v>46</v>
      </c>
      <c r="J633" s="76" t="s">
        <v>47</v>
      </c>
      <c r="K633" s="78" t="s">
        <v>46</v>
      </c>
      <c r="L633" s="78" t="s">
        <v>47</v>
      </c>
      <c r="M633" s="92"/>
      <c r="N633" s="126">
        <f>COUNTIF(B608:B638,"P")</f>
        <v>0</v>
      </c>
      <c r="O633" s="127">
        <f>COUNTIF(B608:B638,"N")</f>
        <v>0</v>
      </c>
      <c r="P633" s="127">
        <f>COUNTIF(B608:B638,"S")</f>
        <v>0</v>
      </c>
      <c r="Q633" s="119">
        <f>COUNTIF(B608:B638,"I")</f>
        <v>0</v>
      </c>
      <c r="R633" s="127">
        <f>COUNTIF(B608:B638,"T")</f>
        <v>0</v>
      </c>
      <c r="S633" s="127">
        <f>COUNTIF(B608:B638,"U")</f>
        <v>0</v>
      </c>
      <c r="T633" s="128">
        <f>COUNTIF(B608:B638,"B")</f>
        <v>0</v>
      </c>
      <c r="U633" s="129"/>
      <c r="AA633" s="76" t="s">
        <v>47</v>
      </c>
      <c r="AB633" s="76" t="s">
        <v>47</v>
      </c>
      <c r="AC633" s="78" t="s">
        <v>47</v>
      </c>
      <c r="AD633" s="78" t="s">
        <v>47</v>
      </c>
      <c r="AN633" s="77" t="s">
        <v>47</v>
      </c>
      <c r="AO633" s="76" t="s">
        <v>47</v>
      </c>
      <c r="AP633" s="76" t="s">
        <v>47</v>
      </c>
      <c r="AQ633" s="78" t="s">
        <v>47</v>
      </c>
      <c r="AR633" s="78" t="s">
        <v>47</v>
      </c>
    </row>
    <row r="634" spans="1:44" ht="18.95" customHeight="1" thickBot="1">
      <c r="A634" s="70">
        <v>27</v>
      </c>
      <c r="B634" s="87" t="s">
        <v>68</v>
      </c>
      <c r="C634" s="88"/>
      <c r="D634" s="89"/>
      <c r="E634" s="90"/>
      <c r="F634" s="91"/>
      <c r="G634" s="76" t="s">
        <v>46</v>
      </c>
      <c r="H634" s="77" t="s">
        <v>47</v>
      </c>
      <c r="I634" s="76" t="s">
        <v>47</v>
      </c>
      <c r="J634" s="76" t="s">
        <v>47</v>
      </c>
      <c r="K634" s="78" t="s">
        <v>47</v>
      </c>
      <c r="L634" s="78" t="s">
        <v>47</v>
      </c>
      <c r="M634" s="92"/>
      <c r="N634" s="130"/>
      <c r="O634" s="131"/>
      <c r="P634" s="131"/>
      <c r="Q634" s="122"/>
      <c r="R634" s="131"/>
      <c r="S634" s="131"/>
      <c r="T634" s="132"/>
      <c r="U634" s="69"/>
      <c r="AA634" s="76" t="s">
        <v>47</v>
      </c>
      <c r="AB634" s="76" t="s">
        <v>47</v>
      </c>
      <c r="AC634" s="78" t="s">
        <v>47</v>
      </c>
      <c r="AD634" s="78" t="s">
        <v>47</v>
      </c>
      <c r="AN634" s="77" t="s">
        <v>47</v>
      </c>
      <c r="AO634" s="76" t="s">
        <v>47</v>
      </c>
      <c r="AP634" s="76" t="s">
        <v>47</v>
      </c>
      <c r="AQ634" s="78" t="s">
        <v>47</v>
      </c>
      <c r="AR634" s="78" t="s">
        <v>47</v>
      </c>
    </row>
    <row r="635" spans="1:44" ht="18.95" customHeight="1" thickBot="1">
      <c r="A635" s="70">
        <v>28</v>
      </c>
      <c r="B635" s="87" t="s">
        <v>68</v>
      </c>
      <c r="C635" s="88"/>
      <c r="D635" s="89"/>
      <c r="E635" s="90"/>
      <c r="F635" s="91"/>
      <c r="G635" s="76" t="s">
        <v>46</v>
      </c>
      <c r="H635" s="77" t="s">
        <v>47</v>
      </c>
      <c r="I635" s="76" t="s">
        <v>47</v>
      </c>
      <c r="J635" s="76" t="s">
        <v>47</v>
      </c>
      <c r="K635" s="78" t="s">
        <v>47</v>
      </c>
      <c r="L635" s="78" t="s">
        <v>47</v>
      </c>
      <c r="M635" s="92"/>
      <c r="N635" s="124" t="s">
        <v>95</v>
      </c>
      <c r="O635" s="114" t="s">
        <v>98</v>
      </c>
      <c r="P635" s="114" t="s">
        <v>101</v>
      </c>
      <c r="Q635" s="125" t="s">
        <v>104</v>
      </c>
      <c r="R635" s="114" t="s">
        <v>107</v>
      </c>
      <c r="S635" s="114" t="s">
        <v>72</v>
      </c>
      <c r="T635" s="133" t="s">
        <v>116</v>
      </c>
      <c r="U635" s="69"/>
      <c r="AA635" s="76" t="s">
        <v>47</v>
      </c>
      <c r="AB635" s="76" t="s">
        <v>47</v>
      </c>
      <c r="AC635" s="78" t="s">
        <v>47</v>
      </c>
      <c r="AD635" s="78" t="s">
        <v>47</v>
      </c>
      <c r="AN635" s="77" t="s">
        <v>47</v>
      </c>
      <c r="AO635" s="76" t="s">
        <v>47</v>
      </c>
      <c r="AP635" s="76" t="s">
        <v>47</v>
      </c>
      <c r="AQ635" s="78" t="s">
        <v>47</v>
      </c>
      <c r="AR635" s="78" t="s">
        <v>47</v>
      </c>
    </row>
    <row r="636" spans="1:44" ht="18.95" customHeight="1">
      <c r="A636" s="70">
        <v>29</v>
      </c>
      <c r="B636" s="87" t="s">
        <v>68</v>
      </c>
      <c r="C636" s="88"/>
      <c r="D636" s="89"/>
      <c r="E636" s="90"/>
      <c r="F636" s="91"/>
      <c r="G636" s="76" t="s">
        <v>46</v>
      </c>
      <c r="H636" s="77" t="s">
        <v>47</v>
      </c>
      <c r="I636" s="76" t="s">
        <v>47</v>
      </c>
      <c r="J636" s="76" t="s">
        <v>47</v>
      </c>
      <c r="K636" s="78" t="s">
        <v>47</v>
      </c>
      <c r="L636" s="78" t="s">
        <v>47</v>
      </c>
      <c r="M636" s="92"/>
      <c r="N636" s="118">
        <f>COUNTIF(B608:B638,"Q")</f>
        <v>0</v>
      </c>
      <c r="O636" s="119">
        <f>COUNTIF(B608:B638,"D")</f>
        <v>0</v>
      </c>
      <c r="P636" s="119">
        <f>COUNTIF(B608:B638,"R")</f>
        <v>0</v>
      </c>
      <c r="Q636" s="119">
        <f>COUNTIF(B608:B638,"J")</f>
        <v>0</v>
      </c>
      <c r="R636" s="119">
        <f>COUNTIF(B608:B638,"L")</f>
        <v>0</v>
      </c>
      <c r="S636" s="119">
        <f>COUNTIF(B608:B638,"K")</f>
        <v>7</v>
      </c>
      <c r="T636" s="134">
        <f>SUM(N630:T631,N633:T634,N636:S637)</f>
        <v>31</v>
      </c>
      <c r="U636" s="69"/>
      <c r="Z636" s="221">
        <f>$T$636</f>
        <v>31</v>
      </c>
      <c r="AA636" s="76" t="s">
        <v>47</v>
      </c>
      <c r="AB636" s="76" t="s">
        <v>47</v>
      </c>
      <c r="AC636" s="78" t="s">
        <v>47</v>
      </c>
      <c r="AD636" s="78" t="s">
        <v>47</v>
      </c>
      <c r="AN636" s="77" t="s">
        <v>47</v>
      </c>
      <c r="AO636" s="76" t="s">
        <v>47</v>
      </c>
      <c r="AP636" s="76" t="s">
        <v>47</v>
      </c>
      <c r="AQ636" s="78" t="s">
        <v>47</v>
      </c>
      <c r="AR636" s="78" t="s">
        <v>47</v>
      </c>
    </row>
    <row r="637" spans="1:44" ht="18.95" customHeight="1" thickBot="1">
      <c r="A637" s="70">
        <v>30</v>
      </c>
      <c r="B637" s="87" t="s">
        <v>68</v>
      </c>
      <c r="C637" s="88"/>
      <c r="D637" s="89"/>
      <c r="E637" s="90"/>
      <c r="F637" s="91"/>
      <c r="G637" s="76" t="s">
        <v>46</v>
      </c>
      <c r="H637" s="77" t="s">
        <v>47</v>
      </c>
      <c r="I637" s="76" t="s">
        <v>47</v>
      </c>
      <c r="J637" s="76" t="s">
        <v>47</v>
      </c>
      <c r="K637" s="78" t="s">
        <v>47</v>
      </c>
      <c r="L637" s="78" t="s">
        <v>47</v>
      </c>
      <c r="M637" s="92"/>
      <c r="N637" s="121"/>
      <c r="O637" s="122"/>
      <c r="P637" s="122"/>
      <c r="Q637" s="122"/>
      <c r="R637" s="122"/>
      <c r="S637" s="122"/>
      <c r="T637" s="135"/>
      <c r="U637" s="69"/>
      <c r="AA637" s="76" t="s">
        <v>47</v>
      </c>
      <c r="AB637" s="76" t="s">
        <v>47</v>
      </c>
      <c r="AC637" s="78" t="s">
        <v>47</v>
      </c>
      <c r="AD637" s="78" t="s">
        <v>47</v>
      </c>
      <c r="AN637" s="77" t="s">
        <v>47</v>
      </c>
      <c r="AO637" s="76" t="s">
        <v>47</v>
      </c>
      <c r="AP637" s="76" t="s">
        <v>47</v>
      </c>
      <c r="AQ637" s="78" t="s">
        <v>47</v>
      </c>
      <c r="AR637" s="78" t="s">
        <v>47</v>
      </c>
    </row>
    <row r="638" spans="1:44" ht="18.95" customHeight="1" thickBot="1">
      <c r="A638" s="70">
        <v>31</v>
      </c>
      <c r="B638" s="136" t="s">
        <v>68</v>
      </c>
      <c r="C638" s="104"/>
      <c r="D638" s="105"/>
      <c r="E638" s="90"/>
      <c r="F638" s="137"/>
      <c r="G638" s="138" t="s">
        <v>46</v>
      </c>
      <c r="H638" s="77" t="s">
        <v>47</v>
      </c>
      <c r="I638" s="76" t="s">
        <v>47</v>
      </c>
      <c r="J638" s="76" t="s">
        <v>47</v>
      </c>
      <c r="K638" s="78" t="s">
        <v>47</v>
      </c>
      <c r="L638" s="78" t="s">
        <v>47</v>
      </c>
      <c r="M638" s="92"/>
      <c r="N638" s="139"/>
      <c r="O638" s="140"/>
      <c r="P638" s="140"/>
      <c r="Q638" s="140"/>
      <c r="R638" s="140"/>
      <c r="S638" s="140"/>
      <c r="T638" s="141"/>
      <c r="U638" s="69"/>
      <c r="AA638" s="76" t="s">
        <v>47</v>
      </c>
      <c r="AB638" s="76" t="s">
        <v>47</v>
      </c>
      <c r="AC638" s="78" t="s">
        <v>47</v>
      </c>
      <c r="AD638" s="78" t="s">
        <v>47</v>
      </c>
      <c r="AN638" s="77" t="s">
        <v>47</v>
      </c>
      <c r="AO638" s="76" t="s">
        <v>47</v>
      </c>
      <c r="AP638" s="76" t="s">
        <v>47</v>
      </c>
      <c r="AQ638" s="78" t="s">
        <v>47</v>
      </c>
      <c r="AR638" s="78" t="s">
        <v>47</v>
      </c>
    </row>
    <row r="639" spans="1:44" ht="24" customHeight="1" thickBot="1">
      <c r="A639" s="142" t="s">
        <v>116</v>
      </c>
      <c r="B639" s="143">
        <v>11</v>
      </c>
      <c r="C639" s="144"/>
      <c r="D639" s="144"/>
      <c r="E639" s="145">
        <v>0.75</v>
      </c>
      <c r="F639" s="146"/>
      <c r="G639" s="143">
        <v>24</v>
      </c>
      <c r="H639" s="147">
        <v>10</v>
      </c>
      <c r="I639" s="148">
        <v>1</v>
      </c>
      <c r="J639" s="149"/>
      <c r="K639" s="148">
        <v>1</v>
      </c>
      <c r="L639" s="149"/>
      <c r="M639" s="150"/>
      <c r="N639" s="151" t="s">
        <v>45</v>
      </c>
      <c r="O639" s="152"/>
      <c r="P639" s="152"/>
      <c r="Q639" s="153"/>
      <c r="R639" s="152"/>
      <c r="S639" s="152"/>
      <c r="T639" s="154"/>
      <c r="U639" s="69"/>
      <c r="AA639" s="155">
        <v>0</v>
      </c>
      <c r="AB639" s="156"/>
      <c r="AC639" s="155">
        <v>0</v>
      </c>
      <c r="AD639" s="156"/>
      <c r="AN639" s="147">
        <v>0</v>
      </c>
      <c r="AO639" s="148">
        <v>0</v>
      </c>
      <c r="AP639" s="149"/>
      <c r="AQ639" s="148">
        <v>0</v>
      </c>
      <c r="AR639" s="149"/>
    </row>
    <row r="640" spans="1:44" ht="41.25" customHeight="1" thickTop="1" thickBot="1">
      <c r="A640" s="157" t="s">
        <v>117</v>
      </c>
      <c r="B640" s="158"/>
      <c r="C640" s="158"/>
      <c r="D640" s="158"/>
      <c r="E640" s="159"/>
      <c r="F640" s="160"/>
      <c r="G640" s="160"/>
      <c r="H640" s="160"/>
      <c r="I640" s="160"/>
      <c r="J640" s="160"/>
      <c r="K640" s="161"/>
      <c r="L640" s="161"/>
      <c r="M640" s="161"/>
      <c r="N640" s="161"/>
      <c r="O640" s="161"/>
      <c r="P640" s="161"/>
      <c r="Q640" s="162" t="s">
        <v>118</v>
      </c>
      <c r="R640" s="158"/>
      <c r="S640" s="158"/>
      <c r="T640" s="160"/>
      <c r="U640" s="163"/>
      <c r="AA640" s="164"/>
      <c r="AB640" s="164"/>
      <c r="AC640" s="165"/>
      <c r="AD640" s="165"/>
      <c r="AN640" s="160"/>
      <c r="AO640" s="160"/>
      <c r="AP640" s="160"/>
      <c r="AQ640" s="161"/>
      <c r="AR640" s="161"/>
    </row>
    <row r="641" spans="1:44" ht="39.75" customHeight="1" thickTop="1" thickBot="1">
      <c r="A641" s="1" t="s">
        <v>0</v>
      </c>
      <c r="B641" s="2"/>
      <c r="C641" s="2"/>
      <c r="D641" s="2"/>
      <c r="E641" s="2"/>
      <c r="F641" s="2"/>
      <c r="G641" s="2"/>
      <c r="H641" s="2"/>
      <c r="I641" s="3"/>
      <c r="J641" s="3"/>
      <c r="K641" s="3"/>
      <c r="L641" s="3"/>
      <c r="M641" s="4" t="s">
        <v>1</v>
      </c>
      <c r="N641" s="4"/>
      <c r="O641" s="4"/>
      <c r="P641" s="4"/>
      <c r="Q641" s="5"/>
      <c r="R641" s="4"/>
      <c r="S641" s="4"/>
      <c r="T641" s="6" t="s">
        <v>2</v>
      </c>
      <c r="U641" s="7"/>
      <c r="AA641" s="3"/>
      <c r="AB641" s="3"/>
      <c r="AC641" s="3"/>
      <c r="AD641" s="3"/>
      <c r="AN641" s="2"/>
      <c r="AO641" s="3"/>
      <c r="AP641" s="3"/>
      <c r="AQ641" s="3"/>
      <c r="AR641" s="3"/>
    </row>
    <row r="642" spans="1:44" ht="27" customHeight="1">
      <c r="A642" s="9" t="s">
        <v>3</v>
      </c>
      <c r="B642" s="10"/>
      <c r="C642" s="11"/>
      <c r="D642" s="12">
        <v>0.45833333333333331</v>
      </c>
      <c r="E642" s="13" t="s">
        <v>4</v>
      </c>
      <c r="F642" s="14"/>
      <c r="G642" s="14"/>
      <c r="H642" s="14"/>
      <c r="I642" s="14"/>
      <c r="J642" s="14"/>
      <c r="K642" s="14"/>
      <c r="L642" s="14"/>
      <c r="M642" s="15" t="s">
        <v>5</v>
      </c>
      <c r="N642" s="220" t="str">
        <f ca="1">OFFSET(name!$B$1,MATCH(C644,Lab_NO,0),0)</f>
        <v>KHATAB MOHAMED IBRAHEM NOUR</v>
      </c>
      <c r="O642" s="220"/>
      <c r="P642" s="220"/>
      <c r="Q642" s="220"/>
      <c r="R642" s="220"/>
      <c r="S642" s="16" t="s">
        <v>7</v>
      </c>
      <c r="T642" s="17"/>
      <c r="AA642" s="14"/>
      <c r="AB642" s="14"/>
      <c r="AC642" s="14"/>
      <c r="AD642" s="14"/>
      <c r="AN642" s="14"/>
      <c r="AO642" s="14"/>
      <c r="AP642" s="14"/>
      <c r="AQ642" s="14"/>
      <c r="AR642" s="14"/>
    </row>
    <row r="643" spans="1:44" ht="33" customHeight="1">
      <c r="A643" s="19" t="s">
        <v>9</v>
      </c>
      <c r="B643" s="20"/>
      <c r="C643" s="20"/>
      <c r="D643" s="20"/>
      <c r="E643" s="20"/>
      <c r="F643" s="20"/>
      <c r="G643" s="21"/>
      <c r="H643" s="22"/>
      <c r="I643" s="22"/>
      <c r="J643" s="22"/>
      <c r="K643" s="22"/>
      <c r="L643" s="23" t="s">
        <v>10</v>
      </c>
      <c r="M643" s="15" t="s">
        <v>11</v>
      </c>
      <c r="N643" s="24" t="str">
        <f ca="1">OFFSET(name!$B$1,MATCH(C644,Lab_NO,0),2)</f>
        <v>Comm.</v>
      </c>
      <c r="O643" s="24"/>
      <c r="P643" s="24"/>
      <c r="Q643" s="24"/>
      <c r="R643" s="24"/>
      <c r="S643" s="16" t="s">
        <v>13</v>
      </c>
      <c r="T643" s="17"/>
      <c r="U643" s="25"/>
      <c r="V643" s="26"/>
      <c r="W643" s="26"/>
      <c r="X643" s="25"/>
      <c r="Y643" s="25"/>
      <c r="AA643" s="22"/>
      <c r="AB643" s="22"/>
      <c r="AC643" s="22"/>
      <c r="AD643" s="27" t="s">
        <v>14</v>
      </c>
      <c r="AN643" s="22"/>
      <c r="AO643" s="22"/>
      <c r="AP643" s="22"/>
      <c r="AQ643" s="22"/>
      <c r="AR643" s="23" t="s">
        <v>10</v>
      </c>
    </row>
    <row r="644" spans="1:44" ht="30" customHeight="1" thickBot="1">
      <c r="A644" s="28" t="s">
        <v>16</v>
      </c>
      <c r="B644" s="29"/>
      <c r="C644" s="30">
        <f>INDEX(Lab_NO,INT(ROW()/40)+1)</f>
        <v>369</v>
      </c>
      <c r="D644" s="30"/>
      <c r="E644" s="31"/>
      <c r="F644" s="32" t="s">
        <v>18</v>
      </c>
      <c r="G644" s="33"/>
      <c r="H644" s="34"/>
      <c r="I644" s="34"/>
      <c r="J644" s="34"/>
      <c r="K644" s="34"/>
      <c r="L644" s="34"/>
      <c r="M644" s="35" t="s">
        <v>19</v>
      </c>
      <c r="N644" s="219" t="s">
        <v>20</v>
      </c>
      <c r="O644" s="219"/>
      <c r="P644" s="219"/>
      <c r="Q644" s="219"/>
      <c r="R644" s="219"/>
      <c r="S644" s="36" t="s">
        <v>21</v>
      </c>
      <c r="T644" s="37"/>
      <c r="U644" s="38"/>
      <c r="V644" s="38"/>
      <c r="X644" s="25"/>
      <c r="AA644" s="39"/>
      <c r="AB644" s="39"/>
      <c r="AC644" s="39"/>
      <c r="AD644" s="39"/>
      <c r="AN644" s="34"/>
      <c r="AO644" s="34"/>
      <c r="AP644" s="34"/>
      <c r="AQ644" s="34"/>
      <c r="AR644" s="34"/>
    </row>
    <row r="645" spans="1:44" ht="21.75" customHeight="1" thickTop="1">
      <c r="A645" s="40" t="s">
        <v>23</v>
      </c>
      <c r="B645" s="41" t="s">
        <v>24</v>
      </c>
      <c r="C645" s="42" t="s">
        <v>25</v>
      </c>
      <c r="D645" s="43"/>
      <c r="E645" s="44" t="s">
        <v>26</v>
      </c>
      <c r="F645" s="45"/>
      <c r="G645" s="42"/>
      <c r="H645" s="43" t="s">
        <v>27</v>
      </c>
      <c r="I645" s="44"/>
      <c r="J645" s="44"/>
      <c r="K645" s="44"/>
      <c r="L645" s="46" t="s">
        <v>28</v>
      </c>
      <c r="M645" s="47"/>
      <c r="N645" s="48" t="s">
        <v>29</v>
      </c>
      <c r="O645" s="49"/>
      <c r="P645" s="49"/>
      <c r="Q645" s="49"/>
      <c r="R645" s="49"/>
      <c r="S645" s="49"/>
      <c r="T645" s="50"/>
      <c r="AA645" s="44"/>
      <c r="AB645" s="44"/>
      <c r="AC645" s="44"/>
      <c r="AD645" s="46" t="s">
        <v>28</v>
      </c>
      <c r="AN645" s="43" t="s">
        <v>27</v>
      </c>
      <c r="AO645" s="44"/>
      <c r="AP645" s="44"/>
      <c r="AQ645" s="44"/>
      <c r="AR645" s="46" t="s">
        <v>28</v>
      </c>
    </row>
    <row r="646" spans="1:44" ht="18.75" customHeight="1">
      <c r="A646" s="51" t="s">
        <v>31</v>
      </c>
      <c r="B646" s="52" t="s">
        <v>32</v>
      </c>
      <c r="C646" s="53">
        <v>1</v>
      </c>
      <c r="D646" s="53">
        <v>1.25</v>
      </c>
      <c r="E646" s="53">
        <v>1.7</v>
      </c>
      <c r="F646" s="53">
        <v>2</v>
      </c>
      <c r="G646" s="54" t="s">
        <v>33</v>
      </c>
      <c r="H646" s="54" t="s">
        <v>34</v>
      </c>
      <c r="I646" s="55" t="s">
        <v>35</v>
      </c>
      <c r="J646" s="56"/>
      <c r="K646" s="55" t="s">
        <v>36</v>
      </c>
      <c r="L646" s="56"/>
      <c r="M646" s="54" t="s">
        <v>37</v>
      </c>
      <c r="N646" s="57"/>
      <c r="O646" s="58"/>
      <c r="P646" s="58"/>
      <c r="Q646" s="58"/>
      <c r="R646" s="58"/>
      <c r="S646" s="58"/>
      <c r="T646" s="59"/>
      <c r="AA646" s="55" t="s">
        <v>35</v>
      </c>
      <c r="AB646" s="56"/>
      <c r="AC646" s="55" t="s">
        <v>36</v>
      </c>
      <c r="AD646" s="56"/>
      <c r="AN646" s="54" t="s">
        <v>34</v>
      </c>
      <c r="AO646" s="55" t="s">
        <v>35</v>
      </c>
      <c r="AP646" s="56"/>
      <c r="AQ646" s="55" t="s">
        <v>36</v>
      </c>
      <c r="AR646" s="56"/>
    </row>
    <row r="647" spans="1:44" ht="18.75" customHeight="1" thickBot="1">
      <c r="A647" s="60"/>
      <c r="B647" s="61"/>
      <c r="C647" s="62"/>
      <c r="D647" s="62"/>
      <c r="E647" s="62"/>
      <c r="F647" s="62"/>
      <c r="G647" s="63" t="s">
        <v>39</v>
      </c>
      <c r="H647" s="63" t="s">
        <v>40</v>
      </c>
      <c r="I647" s="64" t="s">
        <v>41</v>
      </c>
      <c r="J647" s="65"/>
      <c r="K647" s="64" t="s">
        <v>42</v>
      </c>
      <c r="L647" s="65"/>
      <c r="M647" s="63" t="s">
        <v>43</v>
      </c>
      <c r="N647" s="66"/>
      <c r="O647" s="67"/>
      <c r="P647" s="67"/>
      <c r="Q647" s="67"/>
      <c r="R647" s="67"/>
      <c r="S647" s="67"/>
      <c r="T647" s="68"/>
      <c r="U647" s="69"/>
      <c r="AA647" s="64" t="s">
        <v>41</v>
      </c>
      <c r="AB647" s="65"/>
      <c r="AC647" s="64" t="s">
        <v>42</v>
      </c>
      <c r="AD647" s="65"/>
      <c r="AN647" s="63" t="s">
        <v>40</v>
      </c>
      <c r="AO647" s="64" t="s">
        <v>41</v>
      </c>
      <c r="AP647" s="65"/>
      <c r="AQ647" s="64" t="s">
        <v>42</v>
      </c>
      <c r="AR647" s="65"/>
    </row>
    <row r="648" spans="1:44" ht="18.75" customHeight="1" thickTop="1">
      <c r="A648" s="70">
        <v>1</v>
      </c>
      <c r="B648" s="71" t="s">
        <v>49</v>
      </c>
      <c r="C648" s="72"/>
      <c r="D648" s="73"/>
      <c r="E648" s="74">
        <v>4.1666666666666664E-2</v>
      </c>
      <c r="F648" s="75"/>
      <c r="G648" s="76" t="s">
        <v>46</v>
      </c>
      <c r="H648" s="77" t="s">
        <v>46</v>
      </c>
      <c r="I648" s="76" t="s">
        <v>47</v>
      </c>
      <c r="J648" s="76" t="s">
        <v>47</v>
      </c>
      <c r="K648" s="78" t="s">
        <v>47</v>
      </c>
      <c r="L648" s="78" t="s">
        <v>47</v>
      </c>
      <c r="M648" s="79"/>
      <c r="N648" s="80" t="s">
        <v>48</v>
      </c>
      <c r="O648" s="81"/>
      <c r="P648" s="82"/>
      <c r="Q648" s="83" t="s">
        <v>49</v>
      </c>
      <c r="R648" s="84" t="s">
        <v>50</v>
      </c>
      <c r="S648" s="85"/>
      <c r="T648" s="86"/>
      <c r="U648" s="69"/>
      <c r="AA648" s="76" t="s">
        <v>47</v>
      </c>
      <c r="AB648" s="76" t="s">
        <v>47</v>
      </c>
      <c r="AC648" s="78" t="s">
        <v>47</v>
      </c>
      <c r="AD648" s="78" t="s">
        <v>47</v>
      </c>
      <c r="AN648" s="77" t="s">
        <v>47</v>
      </c>
      <c r="AO648" s="76" t="s">
        <v>47</v>
      </c>
      <c r="AP648" s="76" t="s">
        <v>47</v>
      </c>
      <c r="AQ648" s="78" t="s">
        <v>47</v>
      </c>
      <c r="AR648" s="78" t="s">
        <v>47</v>
      </c>
    </row>
    <row r="649" spans="1:44" ht="18.95" customHeight="1">
      <c r="A649" s="70">
        <v>2</v>
      </c>
      <c r="B649" s="87" t="s">
        <v>49</v>
      </c>
      <c r="C649" s="88"/>
      <c r="D649" s="89"/>
      <c r="E649" s="90">
        <v>4.1666666666666664E-2</v>
      </c>
      <c r="F649" s="91"/>
      <c r="G649" s="76" t="s">
        <v>46</v>
      </c>
      <c r="H649" s="77" t="s">
        <v>46</v>
      </c>
      <c r="I649" s="76" t="s">
        <v>47</v>
      </c>
      <c r="J649" s="76" t="s">
        <v>47</v>
      </c>
      <c r="K649" s="78" t="s">
        <v>47</v>
      </c>
      <c r="L649" s="78" t="s">
        <v>47</v>
      </c>
      <c r="M649" s="92"/>
      <c r="N649" s="93" t="s">
        <v>52</v>
      </c>
      <c r="O649" s="94"/>
      <c r="P649" s="95"/>
      <c r="Q649" s="96" t="s">
        <v>53</v>
      </c>
      <c r="R649" s="84" t="s">
        <v>54</v>
      </c>
      <c r="S649" s="85"/>
      <c r="T649" s="86"/>
      <c r="U649" s="69"/>
      <c r="AA649" s="76" t="s">
        <v>47</v>
      </c>
      <c r="AB649" s="76" t="s">
        <v>47</v>
      </c>
      <c r="AC649" s="78" t="s">
        <v>47</v>
      </c>
      <c r="AD649" s="78" t="s">
        <v>47</v>
      </c>
      <c r="AN649" s="77" t="s">
        <v>47</v>
      </c>
      <c r="AO649" s="76" t="s">
        <v>47</v>
      </c>
      <c r="AP649" s="76" t="s">
        <v>47</v>
      </c>
      <c r="AQ649" s="78" t="s">
        <v>47</v>
      </c>
      <c r="AR649" s="78" t="s">
        <v>47</v>
      </c>
    </row>
    <row r="650" spans="1:44" ht="18.95" customHeight="1">
      <c r="A650" s="70">
        <v>3</v>
      </c>
      <c r="B650" s="87" t="s">
        <v>49</v>
      </c>
      <c r="C650" s="88"/>
      <c r="D650" s="89"/>
      <c r="E650" s="90">
        <v>4.1666666666666664E-2</v>
      </c>
      <c r="F650" s="91"/>
      <c r="G650" s="76" t="s">
        <v>46</v>
      </c>
      <c r="H650" s="77" t="s">
        <v>46</v>
      </c>
      <c r="I650" s="76" t="s">
        <v>47</v>
      </c>
      <c r="J650" s="76" t="s">
        <v>47</v>
      </c>
      <c r="K650" s="78" t="s">
        <v>47</v>
      </c>
      <c r="L650" s="78" t="s">
        <v>47</v>
      </c>
      <c r="M650" s="92"/>
      <c r="N650" s="93" t="s">
        <v>56</v>
      </c>
      <c r="O650" s="94"/>
      <c r="P650" s="95"/>
      <c r="Q650" s="96" t="s">
        <v>57</v>
      </c>
      <c r="R650" s="84" t="s">
        <v>58</v>
      </c>
      <c r="S650" s="85"/>
      <c r="T650" s="86"/>
      <c r="U650" s="69"/>
      <c r="AA650" s="76" t="s">
        <v>47</v>
      </c>
      <c r="AB650" s="76" t="s">
        <v>47</v>
      </c>
      <c r="AC650" s="78" t="s">
        <v>47</v>
      </c>
      <c r="AD650" s="78" t="s">
        <v>47</v>
      </c>
      <c r="AN650" s="77" t="s">
        <v>47</v>
      </c>
      <c r="AO650" s="76" t="s">
        <v>47</v>
      </c>
      <c r="AP650" s="76" t="s">
        <v>47</v>
      </c>
      <c r="AQ650" s="78" t="s">
        <v>47</v>
      </c>
      <c r="AR650" s="78" t="s">
        <v>47</v>
      </c>
    </row>
    <row r="651" spans="1:44" ht="18.95" customHeight="1">
      <c r="A651" s="70">
        <v>4</v>
      </c>
      <c r="B651" s="87" t="s">
        <v>49</v>
      </c>
      <c r="C651" s="88"/>
      <c r="D651" s="89"/>
      <c r="E651" s="90">
        <v>4.1666666666666664E-2</v>
      </c>
      <c r="F651" s="91"/>
      <c r="G651" s="76" t="s">
        <v>46</v>
      </c>
      <c r="H651" s="77" t="s">
        <v>46</v>
      </c>
      <c r="I651" s="76" t="s">
        <v>47</v>
      </c>
      <c r="J651" s="76" t="s">
        <v>47</v>
      </c>
      <c r="K651" s="78" t="s">
        <v>47</v>
      </c>
      <c r="L651" s="78" t="s">
        <v>47</v>
      </c>
      <c r="M651" s="92"/>
      <c r="N651" s="93" t="s">
        <v>60</v>
      </c>
      <c r="O651" s="94"/>
      <c r="P651" s="95"/>
      <c r="Q651" s="96" t="s">
        <v>61</v>
      </c>
      <c r="R651" s="84" t="s">
        <v>62</v>
      </c>
      <c r="S651" s="85"/>
      <c r="T651" s="86"/>
      <c r="U651" s="69"/>
      <c r="AA651" s="76" t="s">
        <v>47</v>
      </c>
      <c r="AB651" s="76" t="s">
        <v>47</v>
      </c>
      <c r="AC651" s="78" t="s">
        <v>47</v>
      </c>
      <c r="AD651" s="78" t="s">
        <v>47</v>
      </c>
      <c r="AN651" s="77" t="s">
        <v>47</v>
      </c>
      <c r="AO651" s="76" t="s">
        <v>47</v>
      </c>
      <c r="AP651" s="76" t="s">
        <v>47</v>
      </c>
      <c r="AQ651" s="78" t="s">
        <v>47</v>
      </c>
      <c r="AR651" s="78" t="s">
        <v>47</v>
      </c>
    </row>
    <row r="652" spans="1:44" ht="18.95" customHeight="1">
      <c r="A652" s="70">
        <v>5</v>
      </c>
      <c r="B652" s="87" t="s">
        <v>49</v>
      </c>
      <c r="C652" s="88"/>
      <c r="D652" s="89"/>
      <c r="E652" s="90">
        <v>4.1666666666666664E-2</v>
      </c>
      <c r="F652" s="91"/>
      <c r="G652" s="76" t="s">
        <v>46</v>
      </c>
      <c r="H652" s="77" t="s">
        <v>46</v>
      </c>
      <c r="I652" s="76" t="s">
        <v>47</v>
      </c>
      <c r="J652" s="76" t="s">
        <v>47</v>
      </c>
      <c r="K652" s="78" t="s">
        <v>47</v>
      </c>
      <c r="L652" s="78" t="s">
        <v>47</v>
      </c>
      <c r="M652" s="92"/>
      <c r="N652" s="97" t="s">
        <v>64</v>
      </c>
      <c r="O652" s="98"/>
      <c r="P652" s="99"/>
      <c r="Q652" s="100" t="s">
        <v>45</v>
      </c>
      <c r="R652" s="101" t="s">
        <v>65</v>
      </c>
      <c r="S652" s="102"/>
      <c r="T652" s="103"/>
      <c r="U652" s="69"/>
      <c r="AA652" s="76" t="s">
        <v>47</v>
      </c>
      <c r="AB652" s="76" t="s">
        <v>47</v>
      </c>
      <c r="AC652" s="78" t="s">
        <v>47</v>
      </c>
      <c r="AD652" s="78" t="s">
        <v>47</v>
      </c>
      <c r="AN652" s="77" t="s">
        <v>47</v>
      </c>
      <c r="AO652" s="76" t="s">
        <v>47</v>
      </c>
      <c r="AP652" s="76" t="s">
        <v>47</v>
      </c>
      <c r="AQ652" s="78" t="s">
        <v>47</v>
      </c>
      <c r="AR652" s="78" t="s">
        <v>47</v>
      </c>
    </row>
    <row r="653" spans="1:44" ht="18.95" customHeight="1">
      <c r="A653" s="70">
        <v>6</v>
      </c>
      <c r="B653" s="87" t="s">
        <v>49</v>
      </c>
      <c r="C653" s="88"/>
      <c r="D653" s="89"/>
      <c r="E653" s="90">
        <v>4.1666666666666664E-2</v>
      </c>
      <c r="F653" s="91"/>
      <c r="G653" s="76" t="s">
        <v>46</v>
      </c>
      <c r="H653" s="77" t="s">
        <v>46</v>
      </c>
      <c r="I653" s="76" t="s">
        <v>47</v>
      </c>
      <c r="J653" s="76" t="s">
        <v>47</v>
      </c>
      <c r="K653" s="78" t="s">
        <v>47</v>
      </c>
      <c r="L653" s="78" t="s">
        <v>47</v>
      </c>
      <c r="M653" s="92"/>
      <c r="N653" s="97" t="s">
        <v>67</v>
      </c>
      <c r="O653" s="98"/>
      <c r="P653" s="99"/>
      <c r="Q653" s="100" t="s">
        <v>68</v>
      </c>
      <c r="R653" s="101" t="s">
        <v>69</v>
      </c>
      <c r="S653" s="102"/>
      <c r="T653" s="103"/>
      <c r="U653" s="69"/>
      <c r="AA653" s="76" t="s">
        <v>47</v>
      </c>
      <c r="AB653" s="76" t="s">
        <v>47</v>
      </c>
      <c r="AC653" s="78" t="s">
        <v>47</v>
      </c>
      <c r="AD653" s="78" t="s">
        <v>47</v>
      </c>
      <c r="AN653" s="77" t="s">
        <v>47</v>
      </c>
      <c r="AO653" s="76" t="s">
        <v>47</v>
      </c>
      <c r="AP653" s="76" t="s">
        <v>47</v>
      </c>
      <c r="AQ653" s="78" t="s">
        <v>47</v>
      </c>
      <c r="AR653" s="78" t="s">
        <v>47</v>
      </c>
    </row>
    <row r="654" spans="1:44" ht="18.95" customHeight="1">
      <c r="A654" s="70">
        <v>7</v>
      </c>
      <c r="B654" s="87" t="s">
        <v>49</v>
      </c>
      <c r="C654" s="88"/>
      <c r="D654" s="89"/>
      <c r="E654" s="90">
        <v>4.1666666666666664E-2</v>
      </c>
      <c r="F654" s="91"/>
      <c r="G654" s="76" t="s">
        <v>46</v>
      </c>
      <c r="H654" s="77" t="s">
        <v>46</v>
      </c>
      <c r="I654" s="76" t="s">
        <v>47</v>
      </c>
      <c r="J654" s="76" t="s">
        <v>47</v>
      </c>
      <c r="K654" s="78" t="s">
        <v>47</v>
      </c>
      <c r="L654" s="78" t="s">
        <v>47</v>
      </c>
      <c r="M654" s="92"/>
      <c r="N654" s="93" t="s">
        <v>71</v>
      </c>
      <c r="O654" s="94"/>
      <c r="P654" s="95"/>
      <c r="Q654" s="96" t="s">
        <v>72</v>
      </c>
      <c r="R654" s="84" t="s">
        <v>73</v>
      </c>
      <c r="S654" s="85"/>
      <c r="T654" s="86"/>
      <c r="U654" s="69"/>
      <c r="AA654" s="76" t="s">
        <v>47</v>
      </c>
      <c r="AB654" s="76" t="s">
        <v>47</v>
      </c>
      <c r="AC654" s="78" t="s">
        <v>47</v>
      </c>
      <c r="AD654" s="78" t="s">
        <v>47</v>
      </c>
      <c r="AN654" s="77" t="s">
        <v>47</v>
      </c>
      <c r="AO654" s="76" t="s">
        <v>47</v>
      </c>
      <c r="AP654" s="76" t="s">
        <v>47</v>
      </c>
      <c r="AQ654" s="78" t="s">
        <v>47</v>
      </c>
      <c r="AR654" s="78" t="s">
        <v>47</v>
      </c>
    </row>
    <row r="655" spans="1:44" ht="18.95" customHeight="1">
      <c r="A655" s="70">
        <v>8</v>
      </c>
      <c r="B655" s="87" t="s">
        <v>49</v>
      </c>
      <c r="C655" s="88"/>
      <c r="D655" s="89"/>
      <c r="E655" s="90"/>
      <c r="F655" s="91"/>
      <c r="G655" s="76" t="s">
        <v>46</v>
      </c>
      <c r="H655" s="77" t="s">
        <v>47</v>
      </c>
      <c r="I655" s="76" t="s">
        <v>46</v>
      </c>
      <c r="J655" s="76" t="s">
        <v>47</v>
      </c>
      <c r="K655" s="78" t="s">
        <v>47</v>
      </c>
      <c r="L655" s="78" t="s">
        <v>47</v>
      </c>
      <c r="M655" s="92"/>
      <c r="N655" s="93" t="s">
        <v>74</v>
      </c>
      <c r="O655" s="94"/>
      <c r="P655" s="95"/>
      <c r="Q655" s="96" t="s">
        <v>75</v>
      </c>
      <c r="R655" s="84" t="s">
        <v>76</v>
      </c>
      <c r="S655" s="85"/>
      <c r="T655" s="86"/>
      <c r="U655" s="69"/>
      <c r="AA655" s="76" t="s">
        <v>47</v>
      </c>
      <c r="AB655" s="76" t="s">
        <v>47</v>
      </c>
      <c r="AC655" s="78" t="s">
        <v>47</v>
      </c>
      <c r="AD655" s="78" t="s">
        <v>47</v>
      </c>
      <c r="AN655" s="77" t="s">
        <v>47</v>
      </c>
      <c r="AO655" s="76" t="s">
        <v>47</v>
      </c>
      <c r="AP655" s="76" t="s">
        <v>47</v>
      </c>
      <c r="AQ655" s="78" t="s">
        <v>47</v>
      </c>
      <c r="AR655" s="78" t="s">
        <v>47</v>
      </c>
    </row>
    <row r="656" spans="1:44" ht="18.95" customHeight="1">
      <c r="A656" s="70">
        <v>9</v>
      </c>
      <c r="B656" s="87" t="s">
        <v>45</v>
      </c>
      <c r="C656" s="88"/>
      <c r="D656" s="89"/>
      <c r="E656" s="90"/>
      <c r="F656" s="91"/>
      <c r="G656" s="76" t="s">
        <v>46</v>
      </c>
      <c r="H656" s="77" t="s">
        <v>47</v>
      </c>
      <c r="I656" s="76" t="s">
        <v>47</v>
      </c>
      <c r="J656" s="76" t="s">
        <v>47</v>
      </c>
      <c r="K656" s="78" t="s">
        <v>47</v>
      </c>
      <c r="L656" s="78" t="s">
        <v>47</v>
      </c>
      <c r="M656" s="92"/>
      <c r="N656" s="93" t="s">
        <v>77</v>
      </c>
      <c r="O656" s="94"/>
      <c r="P656" s="95"/>
      <c r="Q656" s="96" t="s">
        <v>78</v>
      </c>
      <c r="R656" s="84" t="s">
        <v>79</v>
      </c>
      <c r="S656" s="85"/>
      <c r="T656" s="86"/>
      <c r="U656" s="69"/>
      <c r="AA656" s="76" t="s">
        <v>47</v>
      </c>
      <c r="AB656" s="76" t="s">
        <v>47</v>
      </c>
      <c r="AC656" s="78" t="s">
        <v>47</v>
      </c>
      <c r="AD656" s="78" t="s">
        <v>47</v>
      </c>
      <c r="AN656" s="77" t="s">
        <v>47</v>
      </c>
      <c r="AO656" s="76" t="s">
        <v>47</v>
      </c>
      <c r="AP656" s="76" t="s">
        <v>47</v>
      </c>
      <c r="AQ656" s="78" t="s">
        <v>47</v>
      </c>
      <c r="AR656" s="78" t="s">
        <v>47</v>
      </c>
    </row>
    <row r="657" spans="1:44" ht="18.95" customHeight="1">
      <c r="A657" s="70">
        <v>10</v>
      </c>
      <c r="B657" s="87" t="s">
        <v>45</v>
      </c>
      <c r="C657" s="88"/>
      <c r="D657" s="89"/>
      <c r="E657" s="90"/>
      <c r="F657" s="91"/>
      <c r="G657" s="76" t="s">
        <v>46</v>
      </c>
      <c r="H657" s="77" t="s">
        <v>47</v>
      </c>
      <c r="I657" s="76" t="s">
        <v>47</v>
      </c>
      <c r="J657" s="76" t="s">
        <v>47</v>
      </c>
      <c r="K657" s="78" t="s">
        <v>47</v>
      </c>
      <c r="L657" s="78" t="s">
        <v>47</v>
      </c>
      <c r="M657" s="92"/>
      <c r="N657" s="93" t="s">
        <v>80</v>
      </c>
      <c r="O657" s="94"/>
      <c r="P657" s="95"/>
      <c r="Q657" s="96" t="s">
        <v>81</v>
      </c>
      <c r="R657" s="84" t="s">
        <v>82</v>
      </c>
      <c r="S657" s="85"/>
      <c r="T657" s="86"/>
      <c r="U657" s="69"/>
      <c r="AA657" s="76" t="s">
        <v>47</v>
      </c>
      <c r="AB657" s="76" t="s">
        <v>47</v>
      </c>
      <c r="AC657" s="78" t="s">
        <v>47</v>
      </c>
      <c r="AD657" s="78" t="s">
        <v>47</v>
      </c>
      <c r="AN657" s="77" t="s">
        <v>47</v>
      </c>
      <c r="AO657" s="76" t="s">
        <v>47</v>
      </c>
      <c r="AP657" s="76" t="s">
        <v>47</v>
      </c>
      <c r="AQ657" s="78" t="s">
        <v>47</v>
      </c>
      <c r="AR657" s="78" t="s">
        <v>47</v>
      </c>
    </row>
    <row r="658" spans="1:44" ht="18.95" customHeight="1">
      <c r="A658" s="70">
        <v>11</v>
      </c>
      <c r="B658" s="87" t="s">
        <v>45</v>
      </c>
      <c r="C658" s="88"/>
      <c r="D658" s="89"/>
      <c r="E658" s="90"/>
      <c r="F658" s="91"/>
      <c r="G658" s="76" t="s">
        <v>46</v>
      </c>
      <c r="H658" s="77" t="s">
        <v>47</v>
      </c>
      <c r="I658" s="76" t="s">
        <v>47</v>
      </c>
      <c r="J658" s="76" t="s">
        <v>47</v>
      </c>
      <c r="K658" s="78" t="s">
        <v>47</v>
      </c>
      <c r="L658" s="78" t="s">
        <v>47</v>
      </c>
      <c r="M658" s="92"/>
      <c r="N658" s="93" t="s">
        <v>83</v>
      </c>
      <c r="O658" s="94"/>
      <c r="P658" s="95"/>
      <c r="Q658" s="96" t="s">
        <v>84</v>
      </c>
      <c r="R658" s="84" t="s">
        <v>85</v>
      </c>
      <c r="S658" s="85"/>
      <c r="T658" s="86"/>
      <c r="U658" s="69"/>
      <c r="AA658" s="76" t="s">
        <v>47</v>
      </c>
      <c r="AB658" s="76" t="s">
        <v>47</v>
      </c>
      <c r="AC658" s="78" t="s">
        <v>47</v>
      </c>
      <c r="AD658" s="78" t="s">
        <v>47</v>
      </c>
      <c r="AN658" s="77" t="s">
        <v>47</v>
      </c>
      <c r="AO658" s="76" t="s">
        <v>47</v>
      </c>
      <c r="AP658" s="76" t="s">
        <v>47</v>
      </c>
      <c r="AQ658" s="78" t="s">
        <v>47</v>
      </c>
      <c r="AR658" s="78" t="s">
        <v>47</v>
      </c>
    </row>
    <row r="659" spans="1:44" ht="18.95" customHeight="1">
      <c r="A659" s="70">
        <v>12</v>
      </c>
      <c r="B659" s="87" t="s">
        <v>45</v>
      </c>
      <c r="C659" s="88"/>
      <c r="D659" s="89"/>
      <c r="E659" s="90"/>
      <c r="F659" s="91"/>
      <c r="G659" s="76" t="s">
        <v>46</v>
      </c>
      <c r="H659" s="77" t="s">
        <v>47</v>
      </c>
      <c r="I659" s="76" t="s">
        <v>47</v>
      </c>
      <c r="J659" s="76" t="s">
        <v>47</v>
      </c>
      <c r="K659" s="78" t="s">
        <v>47</v>
      </c>
      <c r="L659" s="78" t="s">
        <v>47</v>
      </c>
      <c r="M659" s="92"/>
      <c r="N659" s="93" t="s">
        <v>86</v>
      </c>
      <c r="O659" s="94"/>
      <c r="P659" s="95"/>
      <c r="Q659" s="96" t="s">
        <v>87</v>
      </c>
      <c r="R659" s="84" t="s">
        <v>88</v>
      </c>
      <c r="S659" s="85"/>
      <c r="T659" s="86"/>
      <c r="U659" s="69"/>
      <c r="AA659" s="76" t="s">
        <v>47</v>
      </c>
      <c r="AB659" s="76" t="s">
        <v>47</v>
      </c>
      <c r="AC659" s="78" t="s">
        <v>47</v>
      </c>
      <c r="AD659" s="78" t="s">
        <v>47</v>
      </c>
      <c r="AN659" s="77" t="s">
        <v>47</v>
      </c>
      <c r="AO659" s="76" t="s">
        <v>47</v>
      </c>
      <c r="AP659" s="76" t="s">
        <v>47</v>
      </c>
      <c r="AQ659" s="78" t="s">
        <v>47</v>
      </c>
      <c r="AR659" s="78" t="s">
        <v>47</v>
      </c>
    </row>
    <row r="660" spans="1:44" ht="18.95" customHeight="1">
      <c r="A660" s="70">
        <v>13</v>
      </c>
      <c r="B660" s="87" t="s">
        <v>45</v>
      </c>
      <c r="C660" s="88"/>
      <c r="D660" s="89"/>
      <c r="E660" s="90"/>
      <c r="F660" s="91"/>
      <c r="G660" s="76" t="s">
        <v>46</v>
      </c>
      <c r="H660" s="77" t="s">
        <v>47</v>
      </c>
      <c r="I660" s="76" t="s">
        <v>47</v>
      </c>
      <c r="J660" s="76" t="s">
        <v>47</v>
      </c>
      <c r="K660" s="78" t="s">
        <v>47</v>
      </c>
      <c r="L660" s="78" t="s">
        <v>47</v>
      </c>
      <c r="M660" s="92"/>
      <c r="N660" s="93" t="s">
        <v>89</v>
      </c>
      <c r="O660" s="94"/>
      <c r="P660" s="95"/>
      <c r="Q660" s="96" t="s">
        <v>4</v>
      </c>
      <c r="R660" s="84" t="s">
        <v>90</v>
      </c>
      <c r="S660" s="85"/>
      <c r="T660" s="86"/>
      <c r="U660" s="69"/>
      <c r="AA660" s="76" t="s">
        <v>47</v>
      </c>
      <c r="AB660" s="76" t="s">
        <v>47</v>
      </c>
      <c r="AC660" s="78" t="s">
        <v>47</v>
      </c>
      <c r="AD660" s="78" t="s">
        <v>47</v>
      </c>
      <c r="AN660" s="77" t="s">
        <v>47</v>
      </c>
      <c r="AO660" s="76" t="s">
        <v>47</v>
      </c>
      <c r="AP660" s="76" t="s">
        <v>47</v>
      </c>
      <c r="AQ660" s="78" t="s">
        <v>47</v>
      </c>
      <c r="AR660" s="78" t="s">
        <v>47</v>
      </c>
    </row>
    <row r="661" spans="1:44" ht="18.95" customHeight="1">
      <c r="A661" s="70">
        <v>14</v>
      </c>
      <c r="B661" s="87" t="s">
        <v>45</v>
      </c>
      <c r="C661" s="88"/>
      <c r="D661" s="89"/>
      <c r="E661" s="90"/>
      <c r="F661" s="91"/>
      <c r="G661" s="76" t="s">
        <v>46</v>
      </c>
      <c r="H661" s="77" t="s">
        <v>47</v>
      </c>
      <c r="I661" s="76" t="s">
        <v>47</v>
      </c>
      <c r="J661" s="76" t="s">
        <v>47</v>
      </c>
      <c r="K661" s="78" t="s">
        <v>47</v>
      </c>
      <c r="L661" s="78" t="s">
        <v>47</v>
      </c>
      <c r="M661" s="92"/>
      <c r="N661" s="93" t="s">
        <v>91</v>
      </c>
      <c r="O661" s="94"/>
      <c r="P661" s="95"/>
      <c r="Q661" s="96" t="s">
        <v>92</v>
      </c>
      <c r="R661" s="84" t="s">
        <v>93</v>
      </c>
      <c r="S661" s="85"/>
      <c r="T661" s="86"/>
      <c r="U661" s="69"/>
      <c r="AA661" s="76" t="s">
        <v>47</v>
      </c>
      <c r="AB661" s="76" t="s">
        <v>47</v>
      </c>
      <c r="AC661" s="78" t="s">
        <v>47</v>
      </c>
      <c r="AD661" s="78" t="s">
        <v>47</v>
      </c>
      <c r="AN661" s="77" t="s">
        <v>47</v>
      </c>
      <c r="AO661" s="76" t="s">
        <v>47</v>
      </c>
      <c r="AP661" s="76" t="s">
        <v>47</v>
      </c>
      <c r="AQ661" s="78" t="s">
        <v>47</v>
      </c>
      <c r="AR661" s="78" t="s">
        <v>47</v>
      </c>
    </row>
    <row r="662" spans="1:44" ht="18.95" customHeight="1">
      <c r="A662" s="70">
        <v>15</v>
      </c>
      <c r="B662" s="87" t="s">
        <v>45</v>
      </c>
      <c r="C662" s="88"/>
      <c r="D662" s="89"/>
      <c r="E662" s="90"/>
      <c r="F662" s="91"/>
      <c r="G662" s="76" t="s">
        <v>46</v>
      </c>
      <c r="H662" s="77" t="s">
        <v>47</v>
      </c>
      <c r="I662" s="76" t="s">
        <v>47</v>
      </c>
      <c r="J662" s="76" t="s">
        <v>47</v>
      </c>
      <c r="K662" s="78" t="s">
        <v>47</v>
      </c>
      <c r="L662" s="78" t="s">
        <v>47</v>
      </c>
      <c r="M662" s="92"/>
      <c r="N662" s="93" t="s">
        <v>94</v>
      </c>
      <c r="O662" s="94"/>
      <c r="P662" s="95"/>
      <c r="Q662" s="96" t="s">
        <v>95</v>
      </c>
      <c r="R662" s="84" t="s">
        <v>96</v>
      </c>
      <c r="S662" s="85"/>
      <c r="T662" s="86"/>
      <c r="U662" s="69"/>
      <c r="AA662" s="76" t="s">
        <v>47</v>
      </c>
      <c r="AB662" s="76" t="s">
        <v>47</v>
      </c>
      <c r="AC662" s="78" t="s">
        <v>47</v>
      </c>
      <c r="AD662" s="78" t="s">
        <v>47</v>
      </c>
      <c r="AN662" s="77" t="s">
        <v>47</v>
      </c>
      <c r="AO662" s="76" t="s">
        <v>47</v>
      </c>
      <c r="AP662" s="76" t="s">
        <v>47</v>
      </c>
      <c r="AQ662" s="78" t="s">
        <v>47</v>
      </c>
      <c r="AR662" s="78" t="s">
        <v>47</v>
      </c>
    </row>
    <row r="663" spans="1:44" ht="18.95" customHeight="1">
      <c r="A663" s="70">
        <v>16</v>
      </c>
      <c r="B663" s="87" t="s">
        <v>45</v>
      </c>
      <c r="C663" s="104"/>
      <c r="D663" s="105"/>
      <c r="E663" s="90"/>
      <c r="F663" s="91"/>
      <c r="G663" s="76" t="s">
        <v>46</v>
      </c>
      <c r="H663" s="77" t="s">
        <v>47</v>
      </c>
      <c r="I663" s="76" t="s">
        <v>47</v>
      </c>
      <c r="J663" s="76" t="s">
        <v>47</v>
      </c>
      <c r="K663" s="78" t="s">
        <v>47</v>
      </c>
      <c r="L663" s="78" t="s">
        <v>47</v>
      </c>
      <c r="M663" s="92"/>
      <c r="N663" s="93" t="s">
        <v>97</v>
      </c>
      <c r="O663" s="94"/>
      <c r="P663" s="95"/>
      <c r="Q663" s="96" t="s">
        <v>98</v>
      </c>
      <c r="R663" s="84" t="s">
        <v>99</v>
      </c>
      <c r="S663" s="85"/>
      <c r="T663" s="86"/>
      <c r="U663" s="69"/>
      <c r="AA663" s="76" t="s">
        <v>47</v>
      </c>
      <c r="AB663" s="76" t="s">
        <v>47</v>
      </c>
      <c r="AC663" s="78" t="s">
        <v>47</v>
      </c>
      <c r="AD663" s="78" t="s">
        <v>47</v>
      </c>
      <c r="AN663" s="77" t="s">
        <v>47</v>
      </c>
      <c r="AO663" s="76" t="s">
        <v>47</v>
      </c>
      <c r="AP663" s="76" t="s">
        <v>47</v>
      </c>
      <c r="AQ663" s="78" t="s">
        <v>47</v>
      </c>
      <c r="AR663" s="78" t="s">
        <v>47</v>
      </c>
    </row>
    <row r="664" spans="1:44" ht="18.95" customHeight="1">
      <c r="A664" s="70">
        <v>17</v>
      </c>
      <c r="B664" s="87" t="s">
        <v>45</v>
      </c>
      <c r="C664" s="88"/>
      <c r="D664" s="89"/>
      <c r="E664" s="90"/>
      <c r="F664" s="91"/>
      <c r="G664" s="76" t="s">
        <v>46</v>
      </c>
      <c r="H664" s="77" t="s">
        <v>47</v>
      </c>
      <c r="I664" s="76" t="s">
        <v>47</v>
      </c>
      <c r="J664" s="76" t="s">
        <v>46</v>
      </c>
      <c r="K664" s="78" t="s">
        <v>47</v>
      </c>
      <c r="L664" s="78" t="s">
        <v>47</v>
      </c>
      <c r="M664" s="92"/>
      <c r="N664" s="93" t="s">
        <v>100</v>
      </c>
      <c r="O664" s="94"/>
      <c r="P664" s="95"/>
      <c r="Q664" s="96" t="s">
        <v>101</v>
      </c>
      <c r="R664" s="84" t="s">
        <v>102</v>
      </c>
      <c r="S664" s="85"/>
      <c r="T664" s="86"/>
      <c r="U664" s="69"/>
      <c r="AA664" s="76" t="s">
        <v>47</v>
      </c>
      <c r="AB664" s="76" t="s">
        <v>47</v>
      </c>
      <c r="AC664" s="78" t="s">
        <v>47</v>
      </c>
      <c r="AD664" s="78" t="s">
        <v>47</v>
      </c>
      <c r="AN664" s="77" t="s">
        <v>47</v>
      </c>
      <c r="AO664" s="76" t="s">
        <v>47</v>
      </c>
      <c r="AP664" s="76" t="s">
        <v>47</v>
      </c>
      <c r="AQ664" s="78" t="s">
        <v>47</v>
      </c>
      <c r="AR664" s="78" t="s">
        <v>47</v>
      </c>
    </row>
    <row r="665" spans="1:44" ht="18.95" customHeight="1">
      <c r="A665" s="70">
        <v>18</v>
      </c>
      <c r="B665" s="87" t="s">
        <v>49</v>
      </c>
      <c r="C665" s="88"/>
      <c r="D665" s="89"/>
      <c r="E665" s="90">
        <v>4.1666666666666664E-2</v>
      </c>
      <c r="F665" s="91"/>
      <c r="G665" s="76" t="s">
        <v>46</v>
      </c>
      <c r="H665" s="77" t="s">
        <v>46</v>
      </c>
      <c r="I665" s="76" t="s">
        <v>47</v>
      </c>
      <c r="J665" s="76" t="s">
        <v>47</v>
      </c>
      <c r="K665" s="78" t="s">
        <v>47</v>
      </c>
      <c r="L665" s="78" t="s">
        <v>47</v>
      </c>
      <c r="M665" s="92"/>
      <c r="N665" s="93" t="s">
        <v>103</v>
      </c>
      <c r="O665" s="94"/>
      <c r="P665" s="95"/>
      <c r="Q665" s="96" t="s">
        <v>104</v>
      </c>
      <c r="R665" s="84" t="s">
        <v>105</v>
      </c>
      <c r="S665" s="85"/>
      <c r="T665" s="86"/>
      <c r="U665" s="69"/>
      <c r="AA665" s="76" t="s">
        <v>47</v>
      </c>
      <c r="AB665" s="76" t="s">
        <v>47</v>
      </c>
      <c r="AC665" s="78" t="s">
        <v>47</v>
      </c>
      <c r="AD665" s="78" t="s">
        <v>47</v>
      </c>
      <c r="AN665" s="77" t="s">
        <v>47</v>
      </c>
      <c r="AO665" s="76" t="s">
        <v>47</v>
      </c>
      <c r="AP665" s="76" t="s">
        <v>47</v>
      </c>
      <c r="AQ665" s="78" t="s">
        <v>47</v>
      </c>
      <c r="AR665" s="78" t="s">
        <v>47</v>
      </c>
    </row>
    <row r="666" spans="1:44" ht="18.95" customHeight="1">
      <c r="A666" s="70">
        <v>19</v>
      </c>
      <c r="B666" s="87" t="s">
        <v>49</v>
      </c>
      <c r="C666" s="88"/>
      <c r="D666" s="89"/>
      <c r="E666" s="90">
        <v>4.1666666666666664E-2</v>
      </c>
      <c r="F666" s="91"/>
      <c r="G666" s="76" t="s">
        <v>46</v>
      </c>
      <c r="H666" s="77" t="s">
        <v>46</v>
      </c>
      <c r="I666" s="76" t="s">
        <v>47</v>
      </c>
      <c r="J666" s="76" t="s">
        <v>47</v>
      </c>
      <c r="K666" s="78" t="s">
        <v>47</v>
      </c>
      <c r="L666" s="78" t="s">
        <v>47</v>
      </c>
      <c r="M666" s="92"/>
      <c r="N666" s="93" t="s">
        <v>106</v>
      </c>
      <c r="O666" s="94"/>
      <c r="P666" s="95"/>
      <c r="Q666" s="96" t="s">
        <v>107</v>
      </c>
      <c r="R666" s="84" t="s">
        <v>108</v>
      </c>
      <c r="S666" s="85"/>
      <c r="T666" s="86"/>
      <c r="U666" s="69"/>
      <c r="AA666" s="76" t="s">
        <v>47</v>
      </c>
      <c r="AB666" s="76" t="s">
        <v>47</v>
      </c>
      <c r="AC666" s="78" t="s">
        <v>47</v>
      </c>
      <c r="AD666" s="78" t="s">
        <v>47</v>
      </c>
      <c r="AN666" s="77" t="s">
        <v>47</v>
      </c>
      <c r="AO666" s="76" t="s">
        <v>47</v>
      </c>
      <c r="AP666" s="76" t="s">
        <v>47</v>
      </c>
      <c r="AQ666" s="78" t="s">
        <v>47</v>
      </c>
      <c r="AR666" s="78" t="s">
        <v>47</v>
      </c>
    </row>
    <row r="667" spans="1:44" ht="18.95" customHeight="1">
      <c r="A667" s="70">
        <v>20</v>
      </c>
      <c r="B667" s="87" t="s">
        <v>49</v>
      </c>
      <c r="C667" s="88"/>
      <c r="D667" s="89"/>
      <c r="E667" s="90">
        <v>4.1666666666666664E-2</v>
      </c>
      <c r="F667" s="91"/>
      <c r="G667" s="76" t="s">
        <v>46</v>
      </c>
      <c r="H667" s="77" t="s">
        <v>46</v>
      </c>
      <c r="I667" s="76" t="s">
        <v>47</v>
      </c>
      <c r="J667" s="76" t="s">
        <v>47</v>
      </c>
      <c r="K667" s="78" t="s">
        <v>47</v>
      </c>
      <c r="L667" s="78" t="s">
        <v>47</v>
      </c>
      <c r="M667" s="92"/>
      <c r="N667" s="93" t="s">
        <v>109</v>
      </c>
      <c r="O667" s="94"/>
      <c r="P667" s="95"/>
      <c r="Q667" s="96" t="s">
        <v>110</v>
      </c>
      <c r="R667" s="84" t="s">
        <v>111</v>
      </c>
      <c r="S667" s="85"/>
      <c r="T667" s="86"/>
      <c r="U667" s="69"/>
      <c r="AA667" s="76" t="s">
        <v>47</v>
      </c>
      <c r="AB667" s="76" t="s">
        <v>47</v>
      </c>
      <c r="AC667" s="78" t="s">
        <v>47</v>
      </c>
      <c r="AD667" s="78" t="s">
        <v>47</v>
      </c>
      <c r="AN667" s="77" t="s">
        <v>47</v>
      </c>
      <c r="AO667" s="76" t="s">
        <v>47</v>
      </c>
      <c r="AP667" s="76" t="s">
        <v>47</v>
      </c>
      <c r="AQ667" s="78" t="s">
        <v>47</v>
      </c>
      <c r="AR667" s="78" t="s">
        <v>47</v>
      </c>
    </row>
    <row r="668" spans="1:44" ht="18.95" customHeight="1" thickBot="1">
      <c r="A668" s="70">
        <v>21</v>
      </c>
      <c r="B668" s="87" t="s">
        <v>49</v>
      </c>
      <c r="C668" s="88"/>
      <c r="D668" s="89"/>
      <c r="E668" s="90">
        <v>4.1666666666666664E-2</v>
      </c>
      <c r="F668" s="91"/>
      <c r="G668" s="76" t="s">
        <v>46</v>
      </c>
      <c r="H668" s="77" t="s">
        <v>46</v>
      </c>
      <c r="I668" s="76" t="s">
        <v>47</v>
      </c>
      <c r="J668" s="76" t="s">
        <v>47</v>
      </c>
      <c r="K668" s="78" t="s">
        <v>47</v>
      </c>
      <c r="L668" s="78" t="s">
        <v>47</v>
      </c>
      <c r="M668" s="92"/>
      <c r="N668" s="106" t="s">
        <v>112</v>
      </c>
      <c r="O668" s="107"/>
      <c r="P668" s="108"/>
      <c r="Q668" s="109" t="s">
        <v>113</v>
      </c>
      <c r="R668" s="110" t="s">
        <v>114</v>
      </c>
      <c r="S668" s="111"/>
      <c r="T668" s="112"/>
      <c r="U668" s="69"/>
      <c r="AA668" s="76" t="s">
        <v>47</v>
      </c>
      <c r="AB668" s="76" t="s">
        <v>47</v>
      </c>
      <c r="AC668" s="78" t="s">
        <v>47</v>
      </c>
      <c r="AD668" s="78" t="s">
        <v>47</v>
      </c>
      <c r="AN668" s="77" t="s">
        <v>47</v>
      </c>
      <c r="AO668" s="76" t="s">
        <v>47</v>
      </c>
      <c r="AP668" s="76" t="s">
        <v>47</v>
      </c>
      <c r="AQ668" s="78" t="s">
        <v>47</v>
      </c>
      <c r="AR668" s="78" t="s">
        <v>47</v>
      </c>
    </row>
    <row r="669" spans="1:44" ht="18.95" customHeight="1" thickBot="1">
      <c r="A669" s="70">
        <v>22</v>
      </c>
      <c r="B669" s="87" t="s">
        <v>49</v>
      </c>
      <c r="C669" s="88"/>
      <c r="D669" s="89"/>
      <c r="E669" s="90"/>
      <c r="F669" s="91"/>
      <c r="G669" s="76" t="s">
        <v>46</v>
      </c>
      <c r="H669" s="77" t="s">
        <v>47</v>
      </c>
      <c r="I669" s="76" t="s">
        <v>46</v>
      </c>
      <c r="J669" s="76" t="s">
        <v>47</v>
      </c>
      <c r="K669" s="78" t="s">
        <v>47</v>
      </c>
      <c r="L669" s="78" t="s">
        <v>47</v>
      </c>
      <c r="M669" s="92"/>
      <c r="N669" s="113" t="s">
        <v>49</v>
      </c>
      <c r="O669" s="114" t="s">
        <v>53</v>
      </c>
      <c r="P669" s="114" t="s">
        <v>57</v>
      </c>
      <c r="Q669" s="115" t="s">
        <v>61</v>
      </c>
      <c r="R669" s="116" t="s">
        <v>45</v>
      </c>
      <c r="S669" s="116" t="s">
        <v>68</v>
      </c>
      <c r="T669" s="117" t="s">
        <v>75</v>
      </c>
      <c r="U669" s="69"/>
      <c r="AA669" s="76" t="s">
        <v>47</v>
      </c>
      <c r="AB669" s="76" t="s">
        <v>47</v>
      </c>
      <c r="AC669" s="78" t="s">
        <v>47</v>
      </c>
      <c r="AD669" s="78" t="s">
        <v>47</v>
      </c>
      <c r="AN669" s="77" t="s">
        <v>47</v>
      </c>
      <c r="AO669" s="76" t="s">
        <v>47</v>
      </c>
      <c r="AP669" s="76" t="s">
        <v>47</v>
      </c>
      <c r="AQ669" s="78" t="s">
        <v>47</v>
      </c>
      <c r="AR669" s="78" t="s">
        <v>47</v>
      </c>
    </row>
    <row r="670" spans="1:44" ht="18.95" customHeight="1">
      <c r="A670" s="70">
        <v>23</v>
      </c>
      <c r="B670" s="87" t="s">
        <v>45</v>
      </c>
      <c r="C670" s="88"/>
      <c r="D670" s="89"/>
      <c r="E670" s="90"/>
      <c r="F670" s="91"/>
      <c r="G670" s="76" t="s">
        <v>46</v>
      </c>
      <c r="H670" s="77" t="s">
        <v>47</v>
      </c>
      <c r="I670" s="76" t="s">
        <v>47</v>
      </c>
      <c r="J670" s="76" t="s">
        <v>47</v>
      </c>
      <c r="K670" s="78" t="s">
        <v>47</v>
      </c>
      <c r="L670" s="78" t="s">
        <v>47</v>
      </c>
      <c r="M670" s="92"/>
      <c r="N670" s="118">
        <f>COUNTIF(B648:B678,"X")</f>
        <v>18</v>
      </c>
      <c r="O670" s="119">
        <f>COUNTIF(B648:B678,"F")</f>
        <v>0</v>
      </c>
      <c r="P670" s="119">
        <f>COUNTIF(B648:B678,"O")</f>
        <v>0</v>
      </c>
      <c r="Q670" s="119">
        <f>COUNTIF(B648:B678,"H")</f>
        <v>0</v>
      </c>
      <c r="R670" s="119">
        <f>COUNTIF(B648:B678,"E")</f>
        <v>13</v>
      </c>
      <c r="S670" s="119">
        <f>COUNTIF(B648:B678,"A")</f>
        <v>0</v>
      </c>
      <c r="T670" s="120">
        <f>COUNTIF(B648:B678,"W")</f>
        <v>0</v>
      </c>
      <c r="U670" s="69"/>
      <c r="AA670" s="76" t="s">
        <v>47</v>
      </c>
      <c r="AB670" s="76" t="s">
        <v>47</v>
      </c>
      <c r="AC670" s="78" t="s">
        <v>47</v>
      </c>
      <c r="AD670" s="78" t="s">
        <v>47</v>
      </c>
      <c r="AN670" s="77" t="s">
        <v>47</v>
      </c>
      <c r="AO670" s="76" t="s">
        <v>47</v>
      </c>
      <c r="AP670" s="76" t="s">
        <v>47</v>
      </c>
      <c r="AQ670" s="78" t="s">
        <v>47</v>
      </c>
      <c r="AR670" s="78" t="s">
        <v>47</v>
      </c>
    </row>
    <row r="671" spans="1:44" ht="18.95" customHeight="1" thickBot="1">
      <c r="A671" s="70">
        <v>24</v>
      </c>
      <c r="B671" s="87" t="s">
        <v>45</v>
      </c>
      <c r="C671" s="88"/>
      <c r="D671" s="89"/>
      <c r="E671" s="90"/>
      <c r="F671" s="91"/>
      <c r="G671" s="76" t="s">
        <v>46</v>
      </c>
      <c r="H671" s="77" t="s">
        <v>47</v>
      </c>
      <c r="I671" s="76" t="s">
        <v>47</v>
      </c>
      <c r="J671" s="76" t="s">
        <v>47</v>
      </c>
      <c r="K671" s="78" t="s">
        <v>47</v>
      </c>
      <c r="L671" s="78" t="s">
        <v>47</v>
      </c>
      <c r="M671" s="92"/>
      <c r="N671" s="121"/>
      <c r="O671" s="122"/>
      <c r="P671" s="122"/>
      <c r="Q671" s="122"/>
      <c r="R671" s="122"/>
      <c r="S671" s="122"/>
      <c r="T671" s="123"/>
      <c r="U671" s="69"/>
      <c r="AA671" s="76" t="s">
        <v>47</v>
      </c>
      <c r="AB671" s="76" t="s">
        <v>47</v>
      </c>
      <c r="AC671" s="78" t="s">
        <v>47</v>
      </c>
      <c r="AD671" s="78" t="s">
        <v>47</v>
      </c>
      <c r="AN671" s="77" t="s">
        <v>47</v>
      </c>
      <c r="AO671" s="76" t="s">
        <v>47</v>
      </c>
      <c r="AP671" s="76" t="s">
        <v>47</v>
      </c>
      <c r="AQ671" s="78" t="s">
        <v>47</v>
      </c>
      <c r="AR671" s="78" t="s">
        <v>47</v>
      </c>
    </row>
    <row r="672" spans="1:44" ht="18.95" customHeight="1" thickBot="1">
      <c r="A672" s="70">
        <v>25</v>
      </c>
      <c r="B672" s="87" t="s">
        <v>45</v>
      </c>
      <c r="C672" s="88"/>
      <c r="D672" s="89"/>
      <c r="E672" s="90"/>
      <c r="F672" s="91"/>
      <c r="G672" s="76" t="s">
        <v>46</v>
      </c>
      <c r="H672" s="77" t="s">
        <v>47</v>
      </c>
      <c r="I672" s="76" t="s">
        <v>47</v>
      </c>
      <c r="J672" s="76" t="s">
        <v>47</v>
      </c>
      <c r="K672" s="78" t="s">
        <v>47</v>
      </c>
      <c r="L672" s="78" t="s">
        <v>47</v>
      </c>
      <c r="M672" s="92"/>
      <c r="N672" s="124" t="s">
        <v>115</v>
      </c>
      <c r="O672" s="114" t="s">
        <v>78</v>
      </c>
      <c r="P672" s="114" t="s">
        <v>81</v>
      </c>
      <c r="Q672" s="125" t="s">
        <v>84</v>
      </c>
      <c r="R672" s="114" t="s">
        <v>87</v>
      </c>
      <c r="S672" s="114" t="s">
        <v>4</v>
      </c>
      <c r="T672" s="117" t="s">
        <v>92</v>
      </c>
      <c r="U672" s="69"/>
      <c r="AA672" s="76" t="s">
        <v>47</v>
      </c>
      <c r="AB672" s="76" t="s">
        <v>47</v>
      </c>
      <c r="AC672" s="78" t="s">
        <v>47</v>
      </c>
      <c r="AD672" s="78" t="s">
        <v>47</v>
      </c>
      <c r="AN672" s="77" t="s">
        <v>47</v>
      </c>
      <c r="AO672" s="76" t="s">
        <v>47</v>
      </c>
      <c r="AP672" s="76" t="s">
        <v>47</v>
      </c>
      <c r="AQ672" s="78" t="s">
        <v>47</v>
      </c>
      <c r="AR672" s="78" t="s">
        <v>47</v>
      </c>
    </row>
    <row r="673" spans="1:44" ht="18.95" customHeight="1">
      <c r="A673" s="70">
        <v>26</v>
      </c>
      <c r="B673" s="87" t="s">
        <v>45</v>
      </c>
      <c r="C673" s="88"/>
      <c r="D673" s="89"/>
      <c r="E673" s="90"/>
      <c r="F673" s="91"/>
      <c r="G673" s="76" t="s">
        <v>46</v>
      </c>
      <c r="H673" s="77" t="s">
        <v>47</v>
      </c>
      <c r="I673" s="76" t="s">
        <v>47</v>
      </c>
      <c r="J673" s="76" t="s">
        <v>46</v>
      </c>
      <c r="K673" s="78" t="s">
        <v>47</v>
      </c>
      <c r="L673" s="78" t="s">
        <v>47</v>
      </c>
      <c r="M673" s="92"/>
      <c r="N673" s="126">
        <f>COUNTIF(B648:B678,"P")</f>
        <v>0</v>
      </c>
      <c r="O673" s="127">
        <f>COUNTIF(B648:B678,"N")</f>
        <v>0</v>
      </c>
      <c r="P673" s="127">
        <f>COUNTIF(B648:B678,"S")</f>
        <v>0</v>
      </c>
      <c r="Q673" s="119">
        <f>COUNTIF(B648:B678,"I")</f>
        <v>0</v>
      </c>
      <c r="R673" s="127">
        <f>COUNTIF(B648:B678,"T")</f>
        <v>0</v>
      </c>
      <c r="S673" s="127">
        <f>COUNTIF(B648:B678,"U")</f>
        <v>0</v>
      </c>
      <c r="T673" s="128">
        <f>COUNTIF(B648:B678,"B")</f>
        <v>0</v>
      </c>
      <c r="U673" s="129"/>
      <c r="AA673" s="76" t="s">
        <v>47</v>
      </c>
      <c r="AB673" s="76" t="s">
        <v>47</v>
      </c>
      <c r="AC673" s="78" t="s">
        <v>47</v>
      </c>
      <c r="AD673" s="78" t="s">
        <v>47</v>
      </c>
      <c r="AN673" s="77" t="s">
        <v>47</v>
      </c>
      <c r="AO673" s="76" t="s">
        <v>47</v>
      </c>
      <c r="AP673" s="76" t="s">
        <v>47</v>
      </c>
      <c r="AQ673" s="78" t="s">
        <v>47</v>
      </c>
      <c r="AR673" s="78" t="s">
        <v>47</v>
      </c>
    </row>
    <row r="674" spans="1:44" ht="18.95" customHeight="1" thickBot="1">
      <c r="A674" s="70">
        <v>27</v>
      </c>
      <c r="B674" s="87" t="s">
        <v>49</v>
      </c>
      <c r="C674" s="88"/>
      <c r="D674" s="89"/>
      <c r="E674" s="90"/>
      <c r="F674" s="91"/>
      <c r="G674" s="76" t="s">
        <v>46</v>
      </c>
      <c r="H674" s="77" t="s">
        <v>46</v>
      </c>
      <c r="I674" s="76" t="s">
        <v>47</v>
      </c>
      <c r="J674" s="76" t="s">
        <v>47</v>
      </c>
      <c r="K674" s="78" t="s">
        <v>47</v>
      </c>
      <c r="L674" s="78" t="s">
        <v>47</v>
      </c>
      <c r="M674" s="92"/>
      <c r="N674" s="130"/>
      <c r="O674" s="131"/>
      <c r="P674" s="131"/>
      <c r="Q674" s="122"/>
      <c r="R674" s="131"/>
      <c r="S674" s="131"/>
      <c r="T674" s="132"/>
      <c r="U674" s="69"/>
      <c r="AA674" s="76" t="s">
        <v>47</v>
      </c>
      <c r="AB674" s="76" t="s">
        <v>47</v>
      </c>
      <c r="AC674" s="78" t="s">
        <v>47</v>
      </c>
      <c r="AD674" s="78" t="s">
        <v>47</v>
      </c>
      <c r="AN674" s="77" t="s">
        <v>47</v>
      </c>
      <c r="AO674" s="76" t="s">
        <v>47</v>
      </c>
      <c r="AP674" s="76" t="s">
        <v>47</v>
      </c>
      <c r="AQ674" s="78" t="s">
        <v>47</v>
      </c>
      <c r="AR674" s="78" t="s">
        <v>47</v>
      </c>
    </row>
    <row r="675" spans="1:44" ht="18.95" customHeight="1" thickBot="1">
      <c r="A675" s="70">
        <v>28</v>
      </c>
      <c r="B675" s="87" t="s">
        <v>49</v>
      </c>
      <c r="C675" s="88"/>
      <c r="D675" s="89"/>
      <c r="E675" s="90"/>
      <c r="F675" s="91"/>
      <c r="G675" s="76" t="s">
        <v>46</v>
      </c>
      <c r="H675" s="77" t="s">
        <v>46</v>
      </c>
      <c r="I675" s="76" t="s">
        <v>47</v>
      </c>
      <c r="J675" s="76" t="s">
        <v>47</v>
      </c>
      <c r="K675" s="78" t="s">
        <v>47</v>
      </c>
      <c r="L675" s="78" t="s">
        <v>47</v>
      </c>
      <c r="M675" s="92"/>
      <c r="N675" s="124" t="s">
        <v>95</v>
      </c>
      <c r="O675" s="114" t="s">
        <v>98</v>
      </c>
      <c r="P675" s="114" t="s">
        <v>101</v>
      </c>
      <c r="Q675" s="125" t="s">
        <v>104</v>
      </c>
      <c r="R675" s="114" t="s">
        <v>107</v>
      </c>
      <c r="S675" s="114" t="s">
        <v>72</v>
      </c>
      <c r="T675" s="133" t="s">
        <v>116</v>
      </c>
      <c r="U675" s="69"/>
      <c r="AA675" s="76" t="s">
        <v>47</v>
      </c>
      <c r="AB675" s="76" t="s">
        <v>47</v>
      </c>
      <c r="AC675" s="78" t="s">
        <v>47</v>
      </c>
      <c r="AD675" s="78" t="s">
        <v>47</v>
      </c>
      <c r="AN675" s="77" t="s">
        <v>47</v>
      </c>
      <c r="AO675" s="76" t="s">
        <v>47</v>
      </c>
      <c r="AP675" s="76" t="s">
        <v>47</v>
      </c>
      <c r="AQ675" s="78" t="s">
        <v>47</v>
      </c>
      <c r="AR675" s="78" t="s">
        <v>47</v>
      </c>
    </row>
    <row r="676" spans="1:44" ht="18.95" customHeight="1">
      <c r="A676" s="70">
        <v>29</v>
      </c>
      <c r="B676" s="87" t="s">
        <v>49</v>
      </c>
      <c r="C676" s="88"/>
      <c r="D676" s="89"/>
      <c r="E676" s="90"/>
      <c r="F676" s="91"/>
      <c r="G676" s="76" t="s">
        <v>46</v>
      </c>
      <c r="H676" s="77" t="s">
        <v>46</v>
      </c>
      <c r="I676" s="76" t="s">
        <v>47</v>
      </c>
      <c r="J676" s="76" t="s">
        <v>47</v>
      </c>
      <c r="K676" s="78" t="s">
        <v>47</v>
      </c>
      <c r="L676" s="78" t="s">
        <v>47</v>
      </c>
      <c r="M676" s="92"/>
      <c r="N676" s="118">
        <f>COUNTIF(B648:B678,"Q")</f>
        <v>0</v>
      </c>
      <c r="O676" s="119">
        <f>COUNTIF(B648:B678,"D")</f>
        <v>0</v>
      </c>
      <c r="P676" s="119">
        <f>COUNTIF(B648:B678,"R")</f>
        <v>0</v>
      </c>
      <c r="Q676" s="119">
        <f>COUNTIF(B648:B678,"J")</f>
        <v>0</v>
      </c>
      <c r="R676" s="119">
        <f>COUNTIF(B648:B678,"L")</f>
        <v>0</v>
      </c>
      <c r="S676" s="119">
        <f>COUNTIF(B648:B678,"K")</f>
        <v>0</v>
      </c>
      <c r="T676" s="134">
        <f>SUM(N670:T671,N673:T674,N676:S677)</f>
        <v>31</v>
      </c>
      <c r="U676" s="69"/>
      <c r="Z676" s="221">
        <f>$T$676</f>
        <v>31</v>
      </c>
      <c r="AA676" s="76" t="s">
        <v>47</v>
      </c>
      <c r="AB676" s="76" t="s">
        <v>47</v>
      </c>
      <c r="AC676" s="78" t="s">
        <v>47</v>
      </c>
      <c r="AD676" s="78" t="s">
        <v>47</v>
      </c>
      <c r="AN676" s="77" t="s">
        <v>47</v>
      </c>
      <c r="AO676" s="76" t="s">
        <v>47</v>
      </c>
      <c r="AP676" s="76" t="s">
        <v>47</v>
      </c>
      <c r="AQ676" s="78" t="s">
        <v>47</v>
      </c>
      <c r="AR676" s="78" t="s">
        <v>47</v>
      </c>
    </row>
    <row r="677" spans="1:44" ht="18.95" customHeight="1" thickBot="1">
      <c r="A677" s="70">
        <v>30</v>
      </c>
      <c r="B677" s="87" t="s">
        <v>49</v>
      </c>
      <c r="C677" s="88"/>
      <c r="D677" s="89"/>
      <c r="E677" s="90"/>
      <c r="F677" s="91"/>
      <c r="G677" s="76" t="s">
        <v>46</v>
      </c>
      <c r="H677" s="77" t="s">
        <v>46</v>
      </c>
      <c r="I677" s="76" t="s">
        <v>47</v>
      </c>
      <c r="J677" s="76" t="s">
        <v>47</v>
      </c>
      <c r="K677" s="78" t="s">
        <v>47</v>
      </c>
      <c r="L677" s="78" t="s">
        <v>47</v>
      </c>
      <c r="M677" s="92"/>
      <c r="N677" s="121"/>
      <c r="O677" s="122"/>
      <c r="P677" s="122"/>
      <c r="Q677" s="122"/>
      <c r="R677" s="122"/>
      <c r="S677" s="122"/>
      <c r="T677" s="135"/>
      <c r="U677" s="69"/>
      <c r="AA677" s="76" t="s">
        <v>47</v>
      </c>
      <c r="AB677" s="76" t="s">
        <v>47</v>
      </c>
      <c r="AC677" s="78" t="s">
        <v>47</v>
      </c>
      <c r="AD677" s="78" t="s">
        <v>47</v>
      </c>
      <c r="AN677" s="77" t="s">
        <v>47</v>
      </c>
      <c r="AO677" s="76" t="s">
        <v>47</v>
      </c>
      <c r="AP677" s="76" t="s">
        <v>47</v>
      </c>
      <c r="AQ677" s="78" t="s">
        <v>47</v>
      </c>
      <c r="AR677" s="78" t="s">
        <v>47</v>
      </c>
    </row>
    <row r="678" spans="1:44" ht="18.95" customHeight="1" thickBot="1">
      <c r="A678" s="70">
        <v>31</v>
      </c>
      <c r="B678" s="136" t="s">
        <v>49</v>
      </c>
      <c r="C678" s="104"/>
      <c r="D678" s="105"/>
      <c r="E678" s="90"/>
      <c r="F678" s="137"/>
      <c r="G678" s="138" t="s">
        <v>46</v>
      </c>
      <c r="H678" s="77" t="s">
        <v>47</v>
      </c>
      <c r="I678" s="76" t="s">
        <v>46</v>
      </c>
      <c r="J678" s="76" t="s">
        <v>47</v>
      </c>
      <c r="K678" s="78" t="s">
        <v>47</v>
      </c>
      <c r="L678" s="78" t="s">
        <v>47</v>
      </c>
      <c r="M678" s="92"/>
      <c r="N678" s="139"/>
      <c r="O678" s="140"/>
      <c r="P678" s="140"/>
      <c r="Q678" s="140"/>
      <c r="R678" s="140"/>
      <c r="S678" s="140"/>
      <c r="T678" s="141"/>
      <c r="U678" s="69"/>
      <c r="AA678" s="76" t="s">
        <v>47</v>
      </c>
      <c r="AB678" s="76" t="s">
        <v>47</v>
      </c>
      <c r="AC678" s="78" t="s">
        <v>47</v>
      </c>
      <c r="AD678" s="78" t="s">
        <v>47</v>
      </c>
      <c r="AN678" s="77" t="s">
        <v>47</v>
      </c>
      <c r="AO678" s="76" t="s">
        <v>47</v>
      </c>
      <c r="AP678" s="76" t="s">
        <v>47</v>
      </c>
      <c r="AQ678" s="78" t="s">
        <v>47</v>
      </c>
      <c r="AR678" s="78" t="s">
        <v>47</v>
      </c>
    </row>
    <row r="679" spans="1:44" ht="24" customHeight="1" thickBot="1">
      <c r="A679" s="142" t="s">
        <v>116</v>
      </c>
      <c r="B679" s="143">
        <v>18</v>
      </c>
      <c r="C679" s="144"/>
      <c r="D679" s="144"/>
      <c r="E679" s="145">
        <v>0.45833333333333331</v>
      </c>
      <c r="F679" s="146"/>
      <c r="G679" s="143">
        <v>31</v>
      </c>
      <c r="H679" s="147">
        <v>15</v>
      </c>
      <c r="I679" s="148">
        <v>5</v>
      </c>
      <c r="J679" s="149"/>
      <c r="K679" s="148">
        <v>0</v>
      </c>
      <c r="L679" s="149"/>
      <c r="M679" s="150"/>
      <c r="N679" s="151" t="s">
        <v>45</v>
      </c>
      <c r="O679" s="152"/>
      <c r="P679" s="152"/>
      <c r="Q679" s="153"/>
      <c r="R679" s="152"/>
      <c r="S679" s="152"/>
      <c r="T679" s="154"/>
      <c r="U679" s="69"/>
      <c r="AA679" s="155">
        <v>0</v>
      </c>
      <c r="AB679" s="156"/>
      <c r="AC679" s="155">
        <v>0</v>
      </c>
      <c r="AD679" s="156"/>
      <c r="AN679" s="147">
        <v>0</v>
      </c>
      <c r="AO679" s="148">
        <v>0</v>
      </c>
      <c r="AP679" s="149"/>
      <c r="AQ679" s="148">
        <v>0</v>
      </c>
      <c r="AR679" s="149"/>
    </row>
    <row r="680" spans="1:44" ht="41.25" customHeight="1" thickTop="1" thickBot="1">
      <c r="A680" s="157" t="s">
        <v>117</v>
      </c>
      <c r="B680" s="158"/>
      <c r="C680" s="158"/>
      <c r="D680" s="158"/>
      <c r="E680" s="159"/>
      <c r="F680" s="160"/>
      <c r="G680" s="160"/>
      <c r="H680" s="160"/>
      <c r="I680" s="160"/>
      <c r="J680" s="160"/>
      <c r="K680" s="161"/>
      <c r="L680" s="161"/>
      <c r="M680" s="161"/>
      <c r="N680" s="161"/>
      <c r="O680" s="161"/>
      <c r="P680" s="161"/>
      <c r="Q680" s="162" t="s">
        <v>118</v>
      </c>
      <c r="R680" s="158"/>
      <c r="S680" s="158"/>
      <c r="T680" s="160"/>
      <c r="U680" s="163"/>
      <c r="AA680" s="164"/>
      <c r="AB680" s="164"/>
      <c r="AC680" s="165"/>
      <c r="AD680" s="165"/>
      <c r="AN680" s="160"/>
      <c r="AO680" s="160"/>
      <c r="AP680" s="160"/>
      <c r="AQ680" s="161"/>
      <c r="AR680" s="161"/>
    </row>
    <row r="681" spans="1:44" ht="39.75" customHeight="1" thickTop="1" thickBot="1">
      <c r="A681" s="1" t="s">
        <v>0</v>
      </c>
      <c r="B681" s="2"/>
      <c r="C681" s="2"/>
      <c r="D681" s="2"/>
      <c r="E681" s="2"/>
      <c r="F681" s="2"/>
      <c r="G681" s="2"/>
      <c r="H681" s="2"/>
      <c r="I681" s="3"/>
      <c r="J681" s="3"/>
      <c r="K681" s="3"/>
      <c r="L681" s="3"/>
      <c r="M681" s="4" t="s">
        <v>1</v>
      </c>
      <c r="N681" s="4"/>
      <c r="O681" s="4"/>
      <c r="P681" s="4"/>
      <c r="Q681" s="5"/>
      <c r="R681" s="4"/>
      <c r="S681" s="4"/>
      <c r="T681" s="6" t="s">
        <v>2</v>
      </c>
      <c r="U681" s="7"/>
      <c r="AA681" s="3"/>
      <c r="AB681" s="3"/>
      <c r="AC681" s="3"/>
      <c r="AD681" s="3"/>
      <c r="AN681" s="2"/>
      <c r="AO681" s="3"/>
      <c r="AP681" s="3"/>
      <c r="AQ681" s="3"/>
      <c r="AR681" s="3"/>
    </row>
    <row r="682" spans="1:44" ht="27" customHeight="1">
      <c r="A682" s="9" t="s">
        <v>3</v>
      </c>
      <c r="B682" s="10"/>
      <c r="C682" s="11"/>
      <c r="D682" s="12">
        <v>0.45833333333333331</v>
      </c>
      <c r="E682" s="13" t="s">
        <v>4</v>
      </c>
      <c r="F682" s="14"/>
      <c r="G682" s="14"/>
      <c r="H682" s="14"/>
      <c r="I682" s="14"/>
      <c r="J682" s="14"/>
      <c r="K682" s="14"/>
      <c r="L682" s="14"/>
      <c r="M682" s="15" t="s">
        <v>5</v>
      </c>
      <c r="N682" s="220" t="str">
        <f ca="1">OFFSET(name!$B$1,MATCH(C684,Lab_NO,0),0)</f>
        <v xml:space="preserve">MOHAMED ABO E.WAFA  A.EL LATEF </v>
      </c>
      <c r="O682" s="220"/>
      <c r="P682" s="220"/>
      <c r="Q682" s="220"/>
      <c r="R682" s="220"/>
      <c r="S682" s="16" t="s">
        <v>7</v>
      </c>
      <c r="T682" s="17"/>
      <c r="AA682" s="14"/>
      <c r="AB682" s="14"/>
      <c r="AC682" s="14"/>
      <c r="AD682" s="14"/>
      <c r="AN682" s="14"/>
      <c r="AO682" s="14"/>
      <c r="AP682" s="14"/>
      <c r="AQ682" s="14"/>
      <c r="AR682" s="14"/>
    </row>
    <row r="683" spans="1:44" ht="33" customHeight="1">
      <c r="A683" s="19" t="s">
        <v>9</v>
      </c>
      <c r="B683" s="20"/>
      <c r="C683" s="20"/>
      <c r="D683" s="20"/>
      <c r="E683" s="20"/>
      <c r="F683" s="20"/>
      <c r="G683" s="21"/>
      <c r="H683" s="22"/>
      <c r="I683" s="22"/>
      <c r="J683" s="22"/>
      <c r="K683" s="22"/>
      <c r="L683" s="23" t="s">
        <v>10</v>
      </c>
      <c r="M683" s="15" t="s">
        <v>11</v>
      </c>
      <c r="N683" s="24" t="str">
        <f ca="1">OFFSET(name!$B$1,MATCH(C684,Lab_NO,0),2)</f>
        <v>Comm.</v>
      </c>
      <c r="O683" s="24"/>
      <c r="P683" s="24"/>
      <c r="Q683" s="24"/>
      <c r="R683" s="24"/>
      <c r="S683" s="16" t="s">
        <v>13</v>
      </c>
      <c r="T683" s="17"/>
      <c r="U683" s="25"/>
      <c r="V683" s="26"/>
      <c r="W683" s="26"/>
      <c r="X683" s="25"/>
      <c r="Y683" s="25"/>
      <c r="AA683" s="22"/>
      <c r="AB683" s="22"/>
      <c r="AC683" s="22"/>
      <c r="AD683" s="27" t="s">
        <v>14</v>
      </c>
      <c r="AN683" s="22"/>
      <c r="AO683" s="22"/>
      <c r="AP683" s="22"/>
      <c r="AQ683" s="22"/>
      <c r="AR683" s="23" t="s">
        <v>10</v>
      </c>
    </row>
    <row r="684" spans="1:44" ht="30" customHeight="1" thickBot="1">
      <c r="A684" s="28" t="s">
        <v>16</v>
      </c>
      <c r="B684" s="29"/>
      <c r="C684" s="30">
        <f>INDEX(Lab_NO,INT(ROW()/40)+1)</f>
        <v>1789</v>
      </c>
      <c r="D684" s="30"/>
      <c r="E684" s="31"/>
      <c r="F684" s="32" t="s">
        <v>18</v>
      </c>
      <c r="G684" s="33"/>
      <c r="H684" s="34"/>
      <c r="I684" s="34"/>
      <c r="J684" s="34"/>
      <c r="K684" s="34"/>
      <c r="L684" s="34"/>
      <c r="M684" s="35" t="s">
        <v>19</v>
      </c>
      <c r="N684" s="219" t="s">
        <v>20</v>
      </c>
      <c r="O684" s="219"/>
      <c r="P684" s="219"/>
      <c r="Q684" s="219"/>
      <c r="R684" s="219"/>
      <c r="S684" s="36" t="s">
        <v>21</v>
      </c>
      <c r="T684" s="37"/>
      <c r="U684" s="38"/>
      <c r="V684" s="38"/>
      <c r="X684" s="25"/>
      <c r="AA684" s="39"/>
      <c r="AB684" s="39"/>
      <c r="AC684" s="39"/>
      <c r="AD684" s="39"/>
      <c r="AN684" s="34"/>
      <c r="AO684" s="34"/>
      <c r="AP684" s="34"/>
      <c r="AQ684" s="34"/>
      <c r="AR684" s="34"/>
    </row>
    <row r="685" spans="1:44" ht="21.75" customHeight="1" thickTop="1">
      <c r="A685" s="40" t="s">
        <v>23</v>
      </c>
      <c r="B685" s="41" t="s">
        <v>24</v>
      </c>
      <c r="C685" s="42" t="s">
        <v>25</v>
      </c>
      <c r="D685" s="43"/>
      <c r="E685" s="44" t="s">
        <v>26</v>
      </c>
      <c r="F685" s="45"/>
      <c r="G685" s="42"/>
      <c r="H685" s="43" t="s">
        <v>27</v>
      </c>
      <c r="I685" s="44"/>
      <c r="J685" s="44"/>
      <c r="K685" s="44"/>
      <c r="L685" s="46" t="s">
        <v>28</v>
      </c>
      <c r="M685" s="47"/>
      <c r="N685" s="48" t="s">
        <v>29</v>
      </c>
      <c r="O685" s="49"/>
      <c r="P685" s="49"/>
      <c r="Q685" s="49"/>
      <c r="R685" s="49"/>
      <c r="S685" s="49"/>
      <c r="T685" s="50"/>
      <c r="AA685" s="44"/>
      <c r="AB685" s="44"/>
      <c r="AC685" s="44"/>
      <c r="AD685" s="46" t="s">
        <v>28</v>
      </c>
      <c r="AN685" s="43" t="s">
        <v>27</v>
      </c>
      <c r="AO685" s="44"/>
      <c r="AP685" s="44"/>
      <c r="AQ685" s="44"/>
      <c r="AR685" s="46" t="s">
        <v>28</v>
      </c>
    </row>
    <row r="686" spans="1:44" ht="18.75" customHeight="1">
      <c r="A686" s="51" t="s">
        <v>31</v>
      </c>
      <c r="B686" s="52" t="s">
        <v>32</v>
      </c>
      <c r="C686" s="53">
        <v>1</v>
      </c>
      <c r="D686" s="53">
        <v>1.25</v>
      </c>
      <c r="E686" s="53">
        <v>1.7</v>
      </c>
      <c r="F686" s="53">
        <v>2</v>
      </c>
      <c r="G686" s="54" t="s">
        <v>33</v>
      </c>
      <c r="H686" s="54" t="s">
        <v>34</v>
      </c>
      <c r="I686" s="55" t="s">
        <v>35</v>
      </c>
      <c r="J686" s="56"/>
      <c r="K686" s="55" t="s">
        <v>36</v>
      </c>
      <c r="L686" s="56"/>
      <c r="M686" s="54" t="s">
        <v>37</v>
      </c>
      <c r="N686" s="57"/>
      <c r="O686" s="58"/>
      <c r="P686" s="58"/>
      <c r="Q686" s="58"/>
      <c r="R686" s="58"/>
      <c r="S686" s="58"/>
      <c r="T686" s="59"/>
      <c r="AA686" s="55" t="s">
        <v>35</v>
      </c>
      <c r="AB686" s="56"/>
      <c r="AC686" s="55" t="s">
        <v>36</v>
      </c>
      <c r="AD686" s="56"/>
      <c r="AN686" s="54" t="s">
        <v>34</v>
      </c>
      <c r="AO686" s="55" t="s">
        <v>35</v>
      </c>
      <c r="AP686" s="56"/>
      <c r="AQ686" s="55" t="s">
        <v>36</v>
      </c>
      <c r="AR686" s="56"/>
    </row>
    <row r="687" spans="1:44" ht="18.75" customHeight="1" thickBot="1">
      <c r="A687" s="60"/>
      <c r="B687" s="61"/>
      <c r="C687" s="62"/>
      <c r="D687" s="62"/>
      <c r="E687" s="62"/>
      <c r="F687" s="62"/>
      <c r="G687" s="63" t="s">
        <v>39</v>
      </c>
      <c r="H687" s="63" t="s">
        <v>40</v>
      </c>
      <c r="I687" s="64" t="s">
        <v>41</v>
      </c>
      <c r="J687" s="65"/>
      <c r="K687" s="64" t="s">
        <v>42</v>
      </c>
      <c r="L687" s="65"/>
      <c r="M687" s="63" t="s">
        <v>43</v>
      </c>
      <c r="N687" s="66"/>
      <c r="O687" s="67"/>
      <c r="P687" s="67"/>
      <c r="Q687" s="67"/>
      <c r="R687" s="67"/>
      <c r="S687" s="67"/>
      <c r="T687" s="68"/>
      <c r="U687" s="69"/>
      <c r="AA687" s="64" t="s">
        <v>41</v>
      </c>
      <c r="AB687" s="65"/>
      <c r="AC687" s="64" t="s">
        <v>42</v>
      </c>
      <c r="AD687" s="65"/>
      <c r="AN687" s="63" t="s">
        <v>40</v>
      </c>
      <c r="AO687" s="64" t="s">
        <v>41</v>
      </c>
      <c r="AP687" s="65"/>
      <c r="AQ687" s="64" t="s">
        <v>42</v>
      </c>
      <c r="AR687" s="65"/>
    </row>
    <row r="688" spans="1:44" ht="18.75" customHeight="1" thickTop="1">
      <c r="A688" s="70">
        <v>1</v>
      </c>
      <c r="B688" s="71" t="s">
        <v>49</v>
      </c>
      <c r="C688" s="72"/>
      <c r="D688" s="73"/>
      <c r="E688" s="74">
        <v>6.7361111111111108E-2</v>
      </c>
      <c r="F688" s="75"/>
      <c r="G688" s="76" t="s">
        <v>46</v>
      </c>
      <c r="H688" s="77" t="s">
        <v>46</v>
      </c>
      <c r="I688" s="76" t="s">
        <v>47</v>
      </c>
      <c r="J688" s="76" t="s">
        <v>47</v>
      </c>
      <c r="K688" s="78" t="s">
        <v>47</v>
      </c>
      <c r="L688" s="78" t="s">
        <v>47</v>
      </c>
      <c r="M688" s="79"/>
      <c r="N688" s="80" t="s">
        <v>48</v>
      </c>
      <c r="O688" s="81"/>
      <c r="P688" s="82"/>
      <c r="Q688" s="83" t="s">
        <v>49</v>
      </c>
      <c r="R688" s="84" t="s">
        <v>50</v>
      </c>
      <c r="S688" s="85"/>
      <c r="T688" s="86"/>
      <c r="U688" s="69"/>
      <c r="AA688" s="76" t="s">
        <v>47</v>
      </c>
      <c r="AB688" s="76" t="s">
        <v>47</v>
      </c>
      <c r="AC688" s="78" t="s">
        <v>47</v>
      </c>
      <c r="AD688" s="78" t="s">
        <v>47</v>
      </c>
      <c r="AN688" s="77" t="s">
        <v>47</v>
      </c>
      <c r="AO688" s="76" t="s">
        <v>47</v>
      </c>
      <c r="AP688" s="76" t="s">
        <v>47</v>
      </c>
      <c r="AQ688" s="78" t="s">
        <v>47</v>
      </c>
      <c r="AR688" s="78" t="s">
        <v>47</v>
      </c>
    </row>
    <row r="689" spans="1:44" ht="18.95" customHeight="1">
      <c r="A689" s="70">
        <v>2</v>
      </c>
      <c r="B689" s="87" t="s">
        <v>49</v>
      </c>
      <c r="C689" s="88"/>
      <c r="D689" s="89"/>
      <c r="E689" s="90">
        <v>6.7361111111111108E-2</v>
      </c>
      <c r="F689" s="91"/>
      <c r="G689" s="76" t="s">
        <v>46</v>
      </c>
      <c r="H689" s="77" t="s">
        <v>46</v>
      </c>
      <c r="I689" s="76" t="s">
        <v>47</v>
      </c>
      <c r="J689" s="76" t="s">
        <v>47</v>
      </c>
      <c r="K689" s="78" t="s">
        <v>47</v>
      </c>
      <c r="L689" s="78" t="s">
        <v>47</v>
      </c>
      <c r="M689" s="92"/>
      <c r="N689" s="93" t="s">
        <v>52</v>
      </c>
      <c r="O689" s="94"/>
      <c r="P689" s="95"/>
      <c r="Q689" s="96" t="s">
        <v>53</v>
      </c>
      <c r="R689" s="84" t="s">
        <v>54</v>
      </c>
      <c r="S689" s="85"/>
      <c r="T689" s="86"/>
      <c r="U689" s="69"/>
      <c r="AA689" s="76" t="s">
        <v>47</v>
      </c>
      <c r="AB689" s="76" t="s">
        <v>47</v>
      </c>
      <c r="AC689" s="78" t="s">
        <v>47</v>
      </c>
      <c r="AD689" s="78" t="s">
        <v>47</v>
      </c>
      <c r="AN689" s="77" t="s">
        <v>47</v>
      </c>
      <c r="AO689" s="76" t="s">
        <v>47</v>
      </c>
      <c r="AP689" s="76" t="s">
        <v>47</v>
      </c>
      <c r="AQ689" s="78" t="s">
        <v>47</v>
      </c>
      <c r="AR689" s="78" t="s">
        <v>47</v>
      </c>
    </row>
    <row r="690" spans="1:44" ht="18.95" customHeight="1">
      <c r="A690" s="70">
        <v>3</v>
      </c>
      <c r="B690" s="87" t="s">
        <v>49</v>
      </c>
      <c r="C690" s="88"/>
      <c r="D690" s="89"/>
      <c r="E690" s="90">
        <v>6.7361111111111108E-2</v>
      </c>
      <c r="F690" s="91"/>
      <c r="G690" s="76" t="s">
        <v>46</v>
      </c>
      <c r="H690" s="77" t="s">
        <v>46</v>
      </c>
      <c r="I690" s="76" t="s">
        <v>46</v>
      </c>
      <c r="J690" s="76" t="s">
        <v>47</v>
      </c>
      <c r="K690" s="78" t="s">
        <v>46</v>
      </c>
      <c r="L690" s="78" t="s">
        <v>47</v>
      </c>
      <c r="M690" s="92"/>
      <c r="N690" s="93" t="s">
        <v>56</v>
      </c>
      <c r="O690" s="94"/>
      <c r="P690" s="95"/>
      <c r="Q690" s="96" t="s">
        <v>57</v>
      </c>
      <c r="R690" s="84" t="s">
        <v>58</v>
      </c>
      <c r="S690" s="85"/>
      <c r="T690" s="86"/>
      <c r="U690" s="69"/>
      <c r="AA690" s="76" t="s">
        <v>47</v>
      </c>
      <c r="AB690" s="76" t="s">
        <v>47</v>
      </c>
      <c r="AC690" s="78" t="s">
        <v>47</v>
      </c>
      <c r="AD690" s="78" t="s">
        <v>47</v>
      </c>
      <c r="AN690" s="77" t="s">
        <v>47</v>
      </c>
      <c r="AO690" s="76" t="s">
        <v>47</v>
      </c>
      <c r="AP690" s="76" t="s">
        <v>47</v>
      </c>
      <c r="AQ690" s="78" t="s">
        <v>47</v>
      </c>
      <c r="AR690" s="78" t="s">
        <v>47</v>
      </c>
    </row>
    <row r="691" spans="1:44" ht="18.95" customHeight="1">
      <c r="A691" s="70">
        <v>4</v>
      </c>
      <c r="B691" s="87" t="s">
        <v>68</v>
      </c>
      <c r="C691" s="88"/>
      <c r="D691" s="89"/>
      <c r="E691" s="90"/>
      <c r="F691" s="91"/>
      <c r="G691" s="76" t="s">
        <v>46</v>
      </c>
      <c r="H691" s="77" t="s">
        <v>47</v>
      </c>
      <c r="I691" s="76" t="s">
        <v>47</v>
      </c>
      <c r="J691" s="76" t="s">
        <v>47</v>
      </c>
      <c r="K691" s="78" t="s">
        <v>47</v>
      </c>
      <c r="L691" s="78" t="s">
        <v>47</v>
      </c>
      <c r="M691" s="92"/>
      <c r="N691" s="93" t="s">
        <v>60</v>
      </c>
      <c r="O691" s="94"/>
      <c r="P691" s="95"/>
      <c r="Q691" s="96" t="s">
        <v>61</v>
      </c>
      <c r="R691" s="84" t="s">
        <v>62</v>
      </c>
      <c r="S691" s="85"/>
      <c r="T691" s="86"/>
      <c r="U691" s="69"/>
      <c r="AA691" s="76" t="s">
        <v>47</v>
      </c>
      <c r="AB691" s="76" t="s">
        <v>47</v>
      </c>
      <c r="AC691" s="78" t="s">
        <v>47</v>
      </c>
      <c r="AD691" s="78" t="s">
        <v>47</v>
      </c>
      <c r="AN691" s="77" t="s">
        <v>47</v>
      </c>
      <c r="AO691" s="76" t="s">
        <v>47</v>
      </c>
      <c r="AP691" s="76" t="s">
        <v>47</v>
      </c>
      <c r="AQ691" s="78" t="s">
        <v>47</v>
      </c>
      <c r="AR691" s="78" t="s">
        <v>47</v>
      </c>
    </row>
    <row r="692" spans="1:44" ht="18.95" customHeight="1">
      <c r="A692" s="70">
        <v>5</v>
      </c>
      <c r="B692" s="87" t="s">
        <v>68</v>
      </c>
      <c r="C692" s="88"/>
      <c r="D692" s="89"/>
      <c r="E692" s="90"/>
      <c r="F692" s="91"/>
      <c r="G692" s="76" t="s">
        <v>46</v>
      </c>
      <c r="H692" s="77" t="s">
        <v>47</v>
      </c>
      <c r="I692" s="76" t="s">
        <v>47</v>
      </c>
      <c r="J692" s="76" t="s">
        <v>47</v>
      </c>
      <c r="K692" s="78" t="s">
        <v>47</v>
      </c>
      <c r="L692" s="78" t="s">
        <v>47</v>
      </c>
      <c r="M692" s="92"/>
      <c r="N692" s="97" t="s">
        <v>64</v>
      </c>
      <c r="O692" s="98"/>
      <c r="P692" s="99"/>
      <c r="Q692" s="100" t="s">
        <v>45</v>
      </c>
      <c r="R692" s="101" t="s">
        <v>65</v>
      </c>
      <c r="S692" s="102"/>
      <c r="T692" s="103"/>
      <c r="U692" s="69"/>
      <c r="AA692" s="76" t="s">
        <v>47</v>
      </c>
      <c r="AB692" s="76" t="s">
        <v>47</v>
      </c>
      <c r="AC692" s="78" t="s">
        <v>47</v>
      </c>
      <c r="AD692" s="78" t="s">
        <v>47</v>
      </c>
      <c r="AN692" s="77" t="s">
        <v>47</v>
      </c>
      <c r="AO692" s="76" t="s">
        <v>47</v>
      </c>
      <c r="AP692" s="76" t="s">
        <v>47</v>
      </c>
      <c r="AQ692" s="78" t="s">
        <v>47</v>
      </c>
      <c r="AR692" s="78" t="s">
        <v>47</v>
      </c>
    </row>
    <row r="693" spans="1:44" ht="18.95" customHeight="1">
      <c r="A693" s="70">
        <v>6</v>
      </c>
      <c r="B693" s="87" t="s">
        <v>68</v>
      </c>
      <c r="C693" s="88"/>
      <c r="D693" s="89"/>
      <c r="E693" s="90"/>
      <c r="F693" s="91"/>
      <c r="G693" s="76" t="s">
        <v>46</v>
      </c>
      <c r="H693" s="77" t="s">
        <v>47</v>
      </c>
      <c r="I693" s="76" t="s">
        <v>47</v>
      </c>
      <c r="J693" s="76" t="s">
        <v>47</v>
      </c>
      <c r="K693" s="78" t="s">
        <v>47</v>
      </c>
      <c r="L693" s="78" t="s">
        <v>47</v>
      </c>
      <c r="M693" s="92"/>
      <c r="N693" s="97" t="s">
        <v>67</v>
      </c>
      <c r="O693" s="98"/>
      <c r="P693" s="99"/>
      <c r="Q693" s="100" t="s">
        <v>68</v>
      </c>
      <c r="R693" s="101" t="s">
        <v>69</v>
      </c>
      <c r="S693" s="102"/>
      <c r="T693" s="103"/>
      <c r="U693" s="69"/>
      <c r="AA693" s="76" t="s">
        <v>47</v>
      </c>
      <c r="AB693" s="76" t="s">
        <v>47</v>
      </c>
      <c r="AC693" s="78" t="s">
        <v>47</v>
      </c>
      <c r="AD693" s="78" t="s">
        <v>47</v>
      </c>
      <c r="AN693" s="77" t="s">
        <v>47</v>
      </c>
      <c r="AO693" s="76" t="s">
        <v>47</v>
      </c>
      <c r="AP693" s="76" t="s">
        <v>47</v>
      </c>
      <c r="AQ693" s="78" t="s">
        <v>47</v>
      </c>
      <c r="AR693" s="78" t="s">
        <v>47</v>
      </c>
    </row>
    <row r="694" spans="1:44" ht="18.95" customHeight="1">
      <c r="A694" s="70">
        <v>7</v>
      </c>
      <c r="B694" s="87" t="s">
        <v>68</v>
      </c>
      <c r="C694" s="88"/>
      <c r="D694" s="89"/>
      <c r="E694" s="90"/>
      <c r="F694" s="91"/>
      <c r="G694" s="76" t="s">
        <v>46</v>
      </c>
      <c r="H694" s="77" t="s">
        <v>47</v>
      </c>
      <c r="I694" s="76" t="s">
        <v>47</v>
      </c>
      <c r="J694" s="76" t="s">
        <v>47</v>
      </c>
      <c r="K694" s="78" t="s">
        <v>47</v>
      </c>
      <c r="L694" s="78" t="s">
        <v>47</v>
      </c>
      <c r="M694" s="92"/>
      <c r="N694" s="93" t="s">
        <v>71</v>
      </c>
      <c r="O694" s="94"/>
      <c r="P694" s="95"/>
      <c r="Q694" s="96" t="s">
        <v>72</v>
      </c>
      <c r="R694" s="84" t="s">
        <v>73</v>
      </c>
      <c r="S694" s="85"/>
      <c r="T694" s="86"/>
      <c r="U694" s="69"/>
      <c r="AA694" s="76" t="s">
        <v>47</v>
      </c>
      <c r="AB694" s="76" t="s">
        <v>47</v>
      </c>
      <c r="AC694" s="78" t="s">
        <v>47</v>
      </c>
      <c r="AD694" s="78" t="s">
        <v>47</v>
      </c>
      <c r="AN694" s="77" t="s">
        <v>47</v>
      </c>
      <c r="AO694" s="76" t="s">
        <v>47</v>
      </c>
      <c r="AP694" s="76" t="s">
        <v>47</v>
      </c>
      <c r="AQ694" s="78" t="s">
        <v>47</v>
      </c>
      <c r="AR694" s="78" t="s">
        <v>47</v>
      </c>
    </row>
    <row r="695" spans="1:44" ht="18.95" customHeight="1">
      <c r="A695" s="70">
        <v>8</v>
      </c>
      <c r="B695" s="87" t="s">
        <v>68</v>
      </c>
      <c r="C695" s="88"/>
      <c r="D695" s="89"/>
      <c r="E695" s="90"/>
      <c r="F695" s="91"/>
      <c r="G695" s="76" t="s">
        <v>46</v>
      </c>
      <c r="H695" s="77" t="s">
        <v>47</v>
      </c>
      <c r="I695" s="76" t="s">
        <v>47</v>
      </c>
      <c r="J695" s="76" t="s">
        <v>47</v>
      </c>
      <c r="K695" s="78" t="s">
        <v>47</v>
      </c>
      <c r="L695" s="78" t="s">
        <v>47</v>
      </c>
      <c r="M695" s="92"/>
      <c r="N695" s="93" t="s">
        <v>74</v>
      </c>
      <c r="O695" s="94"/>
      <c r="P695" s="95"/>
      <c r="Q695" s="96" t="s">
        <v>75</v>
      </c>
      <c r="R695" s="84" t="s">
        <v>76</v>
      </c>
      <c r="S695" s="85"/>
      <c r="T695" s="86"/>
      <c r="U695" s="69"/>
      <c r="AA695" s="76" t="s">
        <v>47</v>
      </c>
      <c r="AB695" s="76" t="s">
        <v>47</v>
      </c>
      <c r="AC695" s="78" t="s">
        <v>47</v>
      </c>
      <c r="AD695" s="78" t="s">
        <v>47</v>
      </c>
      <c r="AN695" s="77" t="s">
        <v>47</v>
      </c>
      <c r="AO695" s="76" t="s">
        <v>47</v>
      </c>
      <c r="AP695" s="76" t="s">
        <v>47</v>
      </c>
      <c r="AQ695" s="78" t="s">
        <v>47</v>
      </c>
      <c r="AR695" s="78" t="s">
        <v>47</v>
      </c>
    </row>
    <row r="696" spans="1:44" ht="18.95" customHeight="1">
      <c r="A696" s="70">
        <v>9</v>
      </c>
      <c r="B696" s="87" t="s">
        <v>68</v>
      </c>
      <c r="C696" s="88"/>
      <c r="D696" s="89"/>
      <c r="E696" s="90"/>
      <c r="F696" s="91"/>
      <c r="G696" s="76" t="s">
        <v>46</v>
      </c>
      <c r="H696" s="77" t="s">
        <v>47</v>
      </c>
      <c r="I696" s="76" t="s">
        <v>47</v>
      </c>
      <c r="J696" s="76" t="s">
        <v>47</v>
      </c>
      <c r="K696" s="78" t="s">
        <v>47</v>
      </c>
      <c r="L696" s="78" t="s">
        <v>47</v>
      </c>
      <c r="M696" s="92"/>
      <c r="N696" s="93" t="s">
        <v>77</v>
      </c>
      <c r="O696" s="94"/>
      <c r="P696" s="95"/>
      <c r="Q696" s="96" t="s">
        <v>78</v>
      </c>
      <c r="R696" s="84" t="s">
        <v>79</v>
      </c>
      <c r="S696" s="85"/>
      <c r="T696" s="86"/>
      <c r="U696" s="69"/>
      <c r="AA696" s="76" t="s">
        <v>47</v>
      </c>
      <c r="AB696" s="76" t="s">
        <v>47</v>
      </c>
      <c r="AC696" s="78" t="s">
        <v>47</v>
      </c>
      <c r="AD696" s="78" t="s">
        <v>47</v>
      </c>
      <c r="AN696" s="77" t="s">
        <v>47</v>
      </c>
      <c r="AO696" s="76" t="s">
        <v>47</v>
      </c>
      <c r="AP696" s="76" t="s">
        <v>47</v>
      </c>
      <c r="AQ696" s="78" t="s">
        <v>47</v>
      </c>
      <c r="AR696" s="78" t="s">
        <v>47</v>
      </c>
    </row>
    <row r="697" spans="1:44" ht="18.95" customHeight="1">
      <c r="A697" s="70">
        <v>10</v>
      </c>
      <c r="B697" s="87" t="s">
        <v>68</v>
      </c>
      <c r="C697" s="88"/>
      <c r="D697" s="89"/>
      <c r="E697" s="90"/>
      <c r="F697" s="91"/>
      <c r="G697" s="76" t="s">
        <v>46</v>
      </c>
      <c r="H697" s="77" t="s">
        <v>47</v>
      </c>
      <c r="I697" s="76" t="s">
        <v>47</v>
      </c>
      <c r="J697" s="76" t="s">
        <v>47</v>
      </c>
      <c r="K697" s="78" t="s">
        <v>47</v>
      </c>
      <c r="L697" s="78" t="s">
        <v>47</v>
      </c>
      <c r="M697" s="92"/>
      <c r="N697" s="93" t="s">
        <v>80</v>
      </c>
      <c r="O697" s="94"/>
      <c r="P697" s="95"/>
      <c r="Q697" s="96" t="s">
        <v>81</v>
      </c>
      <c r="R697" s="84" t="s">
        <v>82</v>
      </c>
      <c r="S697" s="85"/>
      <c r="T697" s="86"/>
      <c r="U697" s="69"/>
      <c r="AA697" s="76" t="s">
        <v>47</v>
      </c>
      <c r="AB697" s="76" t="s">
        <v>47</v>
      </c>
      <c r="AC697" s="78" t="s">
        <v>47</v>
      </c>
      <c r="AD697" s="78" t="s">
        <v>47</v>
      </c>
      <c r="AN697" s="77" t="s">
        <v>47</v>
      </c>
      <c r="AO697" s="76" t="s">
        <v>47</v>
      </c>
      <c r="AP697" s="76" t="s">
        <v>47</v>
      </c>
      <c r="AQ697" s="78" t="s">
        <v>47</v>
      </c>
      <c r="AR697" s="78" t="s">
        <v>47</v>
      </c>
    </row>
    <row r="698" spans="1:44" ht="18.95" customHeight="1">
      <c r="A698" s="70">
        <v>11</v>
      </c>
      <c r="B698" s="87" t="s">
        <v>68</v>
      </c>
      <c r="C698" s="88"/>
      <c r="D698" s="89"/>
      <c r="E698" s="90"/>
      <c r="F698" s="91"/>
      <c r="G698" s="76" t="s">
        <v>46</v>
      </c>
      <c r="H698" s="77" t="s">
        <v>47</v>
      </c>
      <c r="I698" s="76" t="s">
        <v>47</v>
      </c>
      <c r="J698" s="76" t="s">
        <v>47</v>
      </c>
      <c r="K698" s="78" t="s">
        <v>47</v>
      </c>
      <c r="L698" s="78" t="s">
        <v>47</v>
      </c>
      <c r="M698" s="92"/>
      <c r="N698" s="93" t="s">
        <v>83</v>
      </c>
      <c r="O698" s="94"/>
      <c r="P698" s="95"/>
      <c r="Q698" s="96" t="s">
        <v>84</v>
      </c>
      <c r="R698" s="84" t="s">
        <v>85</v>
      </c>
      <c r="S698" s="85"/>
      <c r="T698" s="86"/>
      <c r="U698" s="69"/>
      <c r="AA698" s="76" t="s">
        <v>47</v>
      </c>
      <c r="AB698" s="76" t="s">
        <v>47</v>
      </c>
      <c r="AC698" s="78" t="s">
        <v>47</v>
      </c>
      <c r="AD698" s="78" t="s">
        <v>47</v>
      </c>
      <c r="AN698" s="77" t="s">
        <v>47</v>
      </c>
      <c r="AO698" s="76" t="s">
        <v>47</v>
      </c>
      <c r="AP698" s="76" t="s">
        <v>47</v>
      </c>
      <c r="AQ698" s="78" t="s">
        <v>47</v>
      </c>
      <c r="AR698" s="78" t="s">
        <v>47</v>
      </c>
    </row>
    <row r="699" spans="1:44" ht="18.95" customHeight="1">
      <c r="A699" s="70">
        <v>12</v>
      </c>
      <c r="B699" s="87" t="s">
        <v>68</v>
      </c>
      <c r="C699" s="88"/>
      <c r="D699" s="89"/>
      <c r="E699" s="90"/>
      <c r="F699" s="91"/>
      <c r="G699" s="76" t="s">
        <v>46</v>
      </c>
      <c r="H699" s="77" t="s">
        <v>47</v>
      </c>
      <c r="I699" s="76" t="s">
        <v>47</v>
      </c>
      <c r="J699" s="76" t="s">
        <v>47</v>
      </c>
      <c r="K699" s="78" t="s">
        <v>47</v>
      </c>
      <c r="L699" s="78" t="s">
        <v>47</v>
      </c>
      <c r="M699" s="92"/>
      <c r="N699" s="93" t="s">
        <v>86</v>
      </c>
      <c r="O699" s="94"/>
      <c r="P699" s="95"/>
      <c r="Q699" s="96" t="s">
        <v>87</v>
      </c>
      <c r="R699" s="84" t="s">
        <v>88</v>
      </c>
      <c r="S699" s="85"/>
      <c r="T699" s="86"/>
      <c r="U699" s="69"/>
      <c r="AA699" s="76" t="s">
        <v>47</v>
      </c>
      <c r="AB699" s="76" t="s">
        <v>47</v>
      </c>
      <c r="AC699" s="78" t="s">
        <v>47</v>
      </c>
      <c r="AD699" s="78" t="s">
        <v>47</v>
      </c>
      <c r="AN699" s="77" t="s">
        <v>47</v>
      </c>
      <c r="AO699" s="76" t="s">
        <v>47</v>
      </c>
      <c r="AP699" s="76" t="s">
        <v>47</v>
      </c>
      <c r="AQ699" s="78" t="s">
        <v>47</v>
      </c>
      <c r="AR699" s="78" t="s">
        <v>47</v>
      </c>
    </row>
    <row r="700" spans="1:44" ht="18.95" customHeight="1">
      <c r="A700" s="70">
        <v>13</v>
      </c>
      <c r="B700" s="87" t="s">
        <v>68</v>
      </c>
      <c r="C700" s="88"/>
      <c r="D700" s="89"/>
      <c r="E700" s="90"/>
      <c r="F700" s="91"/>
      <c r="G700" s="76" t="s">
        <v>46</v>
      </c>
      <c r="H700" s="77" t="s">
        <v>47</v>
      </c>
      <c r="I700" s="76" t="s">
        <v>47</v>
      </c>
      <c r="J700" s="76" t="s">
        <v>47</v>
      </c>
      <c r="K700" s="78" t="s">
        <v>47</v>
      </c>
      <c r="L700" s="78" t="s">
        <v>47</v>
      </c>
      <c r="M700" s="92"/>
      <c r="N700" s="93" t="s">
        <v>89</v>
      </c>
      <c r="O700" s="94"/>
      <c r="P700" s="95"/>
      <c r="Q700" s="96" t="s">
        <v>4</v>
      </c>
      <c r="R700" s="84" t="s">
        <v>90</v>
      </c>
      <c r="S700" s="85"/>
      <c r="T700" s="86"/>
      <c r="U700" s="69"/>
      <c r="AA700" s="76" t="s">
        <v>47</v>
      </c>
      <c r="AB700" s="76" t="s">
        <v>47</v>
      </c>
      <c r="AC700" s="78" t="s">
        <v>47</v>
      </c>
      <c r="AD700" s="78" t="s">
        <v>47</v>
      </c>
      <c r="AN700" s="77" t="s">
        <v>47</v>
      </c>
      <c r="AO700" s="76" t="s">
        <v>47</v>
      </c>
      <c r="AP700" s="76" t="s">
        <v>47</v>
      </c>
      <c r="AQ700" s="78" t="s">
        <v>47</v>
      </c>
      <c r="AR700" s="78" t="s">
        <v>47</v>
      </c>
    </row>
    <row r="701" spans="1:44" ht="18.95" customHeight="1">
      <c r="A701" s="70">
        <v>14</v>
      </c>
      <c r="B701" s="87" t="s">
        <v>68</v>
      </c>
      <c r="C701" s="88"/>
      <c r="D701" s="89"/>
      <c r="E701" s="90"/>
      <c r="F701" s="91"/>
      <c r="G701" s="76" t="s">
        <v>46</v>
      </c>
      <c r="H701" s="77" t="s">
        <v>47</v>
      </c>
      <c r="I701" s="76" t="s">
        <v>47</v>
      </c>
      <c r="J701" s="76" t="s">
        <v>47</v>
      </c>
      <c r="K701" s="78" t="s">
        <v>47</v>
      </c>
      <c r="L701" s="78" t="s">
        <v>47</v>
      </c>
      <c r="M701" s="92"/>
      <c r="N701" s="93" t="s">
        <v>91</v>
      </c>
      <c r="O701" s="94"/>
      <c r="P701" s="95"/>
      <c r="Q701" s="96" t="s">
        <v>92</v>
      </c>
      <c r="R701" s="84" t="s">
        <v>93</v>
      </c>
      <c r="S701" s="85"/>
      <c r="T701" s="86"/>
      <c r="U701" s="69"/>
      <c r="AA701" s="76" t="s">
        <v>47</v>
      </c>
      <c r="AB701" s="76" t="s">
        <v>47</v>
      </c>
      <c r="AC701" s="78" t="s">
        <v>47</v>
      </c>
      <c r="AD701" s="78" t="s">
        <v>47</v>
      </c>
      <c r="AN701" s="77" t="s">
        <v>47</v>
      </c>
      <c r="AO701" s="76" t="s">
        <v>47</v>
      </c>
      <c r="AP701" s="76" t="s">
        <v>47</v>
      </c>
      <c r="AQ701" s="78" t="s">
        <v>47</v>
      </c>
      <c r="AR701" s="78" t="s">
        <v>47</v>
      </c>
    </row>
    <row r="702" spans="1:44" ht="18.95" customHeight="1">
      <c r="A702" s="70">
        <v>15</v>
      </c>
      <c r="B702" s="87" t="s">
        <v>68</v>
      </c>
      <c r="C702" s="88"/>
      <c r="D702" s="89"/>
      <c r="E702" s="90"/>
      <c r="F702" s="91"/>
      <c r="G702" s="76" t="s">
        <v>46</v>
      </c>
      <c r="H702" s="77" t="s">
        <v>47</v>
      </c>
      <c r="I702" s="76" t="s">
        <v>47</v>
      </c>
      <c r="J702" s="76" t="s">
        <v>47</v>
      </c>
      <c r="K702" s="78" t="s">
        <v>47</v>
      </c>
      <c r="L702" s="78" t="s">
        <v>47</v>
      </c>
      <c r="M702" s="92"/>
      <c r="N702" s="93" t="s">
        <v>94</v>
      </c>
      <c r="O702" s="94"/>
      <c r="P702" s="95"/>
      <c r="Q702" s="96" t="s">
        <v>95</v>
      </c>
      <c r="R702" s="84" t="s">
        <v>96</v>
      </c>
      <c r="S702" s="85"/>
      <c r="T702" s="86"/>
      <c r="U702" s="69"/>
      <c r="AA702" s="76" t="s">
        <v>47</v>
      </c>
      <c r="AB702" s="76" t="s">
        <v>47</v>
      </c>
      <c r="AC702" s="78" t="s">
        <v>47</v>
      </c>
      <c r="AD702" s="78" t="s">
        <v>47</v>
      </c>
      <c r="AN702" s="77" t="s">
        <v>47</v>
      </c>
      <c r="AO702" s="76" t="s">
        <v>47</v>
      </c>
      <c r="AP702" s="76" t="s">
        <v>47</v>
      </c>
      <c r="AQ702" s="78" t="s">
        <v>47</v>
      </c>
      <c r="AR702" s="78" t="s">
        <v>47</v>
      </c>
    </row>
    <row r="703" spans="1:44" ht="18.95" customHeight="1">
      <c r="A703" s="70">
        <v>16</v>
      </c>
      <c r="B703" s="87" t="s">
        <v>68</v>
      </c>
      <c r="C703" s="104"/>
      <c r="D703" s="105"/>
      <c r="E703" s="90"/>
      <c r="F703" s="91"/>
      <c r="G703" s="76" t="s">
        <v>46</v>
      </c>
      <c r="H703" s="77" t="s">
        <v>47</v>
      </c>
      <c r="I703" s="76" t="s">
        <v>47</v>
      </c>
      <c r="J703" s="76" t="s">
        <v>47</v>
      </c>
      <c r="K703" s="78" t="s">
        <v>47</v>
      </c>
      <c r="L703" s="78" t="s">
        <v>47</v>
      </c>
      <c r="M703" s="92"/>
      <c r="N703" s="93" t="s">
        <v>97</v>
      </c>
      <c r="O703" s="94"/>
      <c r="P703" s="95"/>
      <c r="Q703" s="96" t="s">
        <v>98</v>
      </c>
      <c r="R703" s="84" t="s">
        <v>99</v>
      </c>
      <c r="S703" s="85"/>
      <c r="T703" s="86"/>
      <c r="U703" s="69"/>
      <c r="AA703" s="76" t="s">
        <v>47</v>
      </c>
      <c r="AB703" s="76" t="s">
        <v>47</v>
      </c>
      <c r="AC703" s="78" t="s">
        <v>47</v>
      </c>
      <c r="AD703" s="78" t="s">
        <v>47</v>
      </c>
      <c r="AN703" s="77" t="s">
        <v>47</v>
      </c>
      <c r="AO703" s="76" t="s">
        <v>47</v>
      </c>
      <c r="AP703" s="76" t="s">
        <v>47</v>
      </c>
      <c r="AQ703" s="78" t="s">
        <v>47</v>
      </c>
      <c r="AR703" s="78" t="s">
        <v>47</v>
      </c>
    </row>
    <row r="704" spans="1:44" ht="18.95" customHeight="1">
      <c r="A704" s="70">
        <v>17</v>
      </c>
      <c r="B704" s="87" t="s">
        <v>68</v>
      </c>
      <c r="C704" s="88"/>
      <c r="D704" s="89"/>
      <c r="E704" s="90"/>
      <c r="F704" s="91"/>
      <c r="G704" s="76" t="s">
        <v>46</v>
      </c>
      <c r="H704" s="77" t="s">
        <v>47</v>
      </c>
      <c r="I704" s="76" t="s">
        <v>47</v>
      </c>
      <c r="J704" s="76" t="s">
        <v>47</v>
      </c>
      <c r="K704" s="78" t="s">
        <v>47</v>
      </c>
      <c r="L704" s="78" t="s">
        <v>47</v>
      </c>
      <c r="M704" s="92"/>
      <c r="N704" s="93" t="s">
        <v>100</v>
      </c>
      <c r="O704" s="94"/>
      <c r="P704" s="95"/>
      <c r="Q704" s="96" t="s">
        <v>101</v>
      </c>
      <c r="R704" s="84" t="s">
        <v>102</v>
      </c>
      <c r="S704" s="85"/>
      <c r="T704" s="86"/>
      <c r="U704" s="69"/>
      <c r="AA704" s="76" t="s">
        <v>47</v>
      </c>
      <c r="AB704" s="76" t="s">
        <v>47</v>
      </c>
      <c r="AC704" s="78" t="s">
        <v>47</v>
      </c>
      <c r="AD704" s="78" t="s">
        <v>47</v>
      </c>
      <c r="AN704" s="77" t="s">
        <v>47</v>
      </c>
      <c r="AO704" s="76" t="s">
        <v>47</v>
      </c>
      <c r="AP704" s="76" t="s">
        <v>47</v>
      </c>
      <c r="AQ704" s="78" t="s">
        <v>47</v>
      </c>
      <c r="AR704" s="78" t="s">
        <v>47</v>
      </c>
    </row>
    <row r="705" spans="1:44" ht="18.95" customHeight="1">
      <c r="A705" s="70">
        <v>18</v>
      </c>
      <c r="B705" s="87" t="s">
        <v>68</v>
      </c>
      <c r="C705" s="88"/>
      <c r="D705" s="89"/>
      <c r="E705" s="90"/>
      <c r="F705" s="91"/>
      <c r="G705" s="76" t="s">
        <v>46</v>
      </c>
      <c r="H705" s="77" t="s">
        <v>47</v>
      </c>
      <c r="I705" s="76" t="s">
        <v>47</v>
      </c>
      <c r="J705" s="76" t="s">
        <v>47</v>
      </c>
      <c r="K705" s="78" t="s">
        <v>47</v>
      </c>
      <c r="L705" s="78" t="s">
        <v>47</v>
      </c>
      <c r="M705" s="92"/>
      <c r="N705" s="93" t="s">
        <v>103</v>
      </c>
      <c r="O705" s="94"/>
      <c r="P705" s="95"/>
      <c r="Q705" s="96" t="s">
        <v>104</v>
      </c>
      <c r="R705" s="84" t="s">
        <v>105</v>
      </c>
      <c r="S705" s="85"/>
      <c r="T705" s="86"/>
      <c r="U705" s="69"/>
      <c r="AA705" s="76" t="s">
        <v>47</v>
      </c>
      <c r="AB705" s="76" t="s">
        <v>47</v>
      </c>
      <c r="AC705" s="78" t="s">
        <v>47</v>
      </c>
      <c r="AD705" s="78" t="s">
        <v>47</v>
      </c>
      <c r="AN705" s="77" t="s">
        <v>47</v>
      </c>
      <c r="AO705" s="76" t="s">
        <v>47</v>
      </c>
      <c r="AP705" s="76" t="s">
        <v>47</v>
      </c>
      <c r="AQ705" s="78" t="s">
        <v>47</v>
      </c>
      <c r="AR705" s="78" t="s">
        <v>47</v>
      </c>
    </row>
    <row r="706" spans="1:44" ht="18.95" customHeight="1">
      <c r="A706" s="70">
        <v>19</v>
      </c>
      <c r="B706" s="87" t="s">
        <v>68</v>
      </c>
      <c r="C706" s="88"/>
      <c r="D706" s="89"/>
      <c r="E706" s="90"/>
      <c r="F706" s="91"/>
      <c r="G706" s="76" t="s">
        <v>46</v>
      </c>
      <c r="H706" s="77" t="s">
        <v>47</v>
      </c>
      <c r="I706" s="76" t="s">
        <v>47</v>
      </c>
      <c r="J706" s="76" t="s">
        <v>46</v>
      </c>
      <c r="K706" s="78" t="s">
        <v>47</v>
      </c>
      <c r="L706" s="78" t="s">
        <v>46</v>
      </c>
      <c r="M706" s="92"/>
      <c r="N706" s="93" t="s">
        <v>106</v>
      </c>
      <c r="O706" s="94"/>
      <c r="P706" s="95"/>
      <c r="Q706" s="96" t="s">
        <v>107</v>
      </c>
      <c r="R706" s="84" t="s">
        <v>108</v>
      </c>
      <c r="S706" s="85"/>
      <c r="T706" s="86"/>
      <c r="U706" s="69"/>
      <c r="AA706" s="76" t="s">
        <v>47</v>
      </c>
      <c r="AB706" s="76" t="s">
        <v>47</v>
      </c>
      <c r="AC706" s="78" t="s">
        <v>47</v>
      </c>
      <c r="AD706" s="78" t="s">
        <v>47</v>
      </c>
      <c r="AN706" s="77" t="s">
        <v>47</v>
      </c>
      <c r="AO706" s="76" t="s">
        <v>47</v>
      </c>
      <c r="AP706" s="76" t="s">
        <v>47</v>
      </c>
      <c r="AQ706" s="78" t="s">
        <v>47</v>
      </c>
      <c r="AR706" s="78" t="s">
        <v>47</v>
      </c>
    </row>
    <row r="707" spans="1:44" ht="18.95" customHeight="1">
      <c r="A707" s="70">
        <v>20</v>
      </c>
      <c r="B707" s="87" t="s">
        <v>49</v>
      </c>
      <c r="C707" s="88"/>
      <c r="D707" s="89"/>
      <c r="E707" s="90">
        <v>6.7361111111111108E-2</v>
      </c>
      <c r="F707" s="91"/>
      <c r="G707" s="76" t="s">
        <v>46</v>
      </c>
      <c r="H707" s="77" t="s">
        <v>46</v>
      </c>
      <c r="I707" s="76" t="s">
        <v>47</v>
      </c>
      <c r="J707" s="76" t="s">
        <v>47</v>
      </c>
      <c r="K707" s="78" t="s">
        <v>47</v>
      </c>
      <c r="L707" s="78" t="s">
        <v>47</v>
      </c>
      <c r="M707" s="92"/>
      <c r="N707" s="93" t="s">
        <v>109</v>
      </c>
      <c r="O707" s="94"/>
      <c r="P707" s="95"/>
      <c r="Q707" s="96" t="s">
        <v>110</v>
      </c>
      <c r="R707" s="84" t="s">
        <v>111</v>
      </c>
      <c r="S707" s="85"/>
      <c r="T707" s="86"/>
      <c r="U707" s="69"/>
      <c r="AA707" s="76" t="s">
        <v>47</v>
      </c>
      <c r="AB707" s="76" t="s">
        <v>47</v>
      </c>
      <c r="AC707" s="78" t="s">
        <v>47</v>
      </c>
      <c r="AD707" s="78" t="s">
        <v>47</v>
      </c>
      <c r="AN707" s="77" t="s">
        <v>47</v>
      </c>
      <c r="AO707" s="76" t="s">
        <v>47</v>
      </c>
      <c r="AP707" s="76" t="s">
        <v>47</v>
      </c>
      <c r="AQ707" s="78" t="s">
        <v>47</v>
      </c>
      <c r="AR707" s="78" t="s">
        <v>47</v>
      </c>
    </row>
    <row r="708" spans="1:44" ht="18.95" customHeight="1" thickBot="1">
      <c r="A708" s="70">
        <v>21</v>
      </c>
      <c r="B708" s="87" t="s">
        <v>49</v>
      </c>
      <c r="C708" s="88"/>
      <c r="D708" s="89"/>
      <c r="E708" s="90">
        <v>6.7361111111111108E-2</v>
      </c>
      <c r="F708" s="91"/>
      <c r="G708" s="76" t="s">
        <v>46</v>
      </c>
      <c r="H708" s="77" t="s">
        <v>46</v>
      </c>
      <c r="I708" s="76" t="s">
        <v>47</v>
      </c>
      <c r="J708" s="76" t="s">
        <v>47</v>
      </c>
      <c r="K708" s="78" t="s">
        <v>47</v>
      </c>
      <c r="L708" s="78" t="s">
        <v>47</v>
      </c>
      <c r="M708" s="92"/>
      <c r="N708" s="106" t="s">
        <v>112</v>
      </c>
      <c r="O708" s="107"/>
      <c r="P708" s="108"/>
      <c r="Q708" s="109" t="s">
        <v>113</v>
      </c>
      <c r="R708" s="110" t="s">
        <v>114</v>
      </c>
      <c r="S708" s="111"/>
      <c r="T708" s="112"/>
      <c r="U708" s="69"/>
      <c r="AA708" s="76" t="s">
        <v>47</v>
      </c>
      <c r="AB708" s="76" t="s">
        <v>47</v>
      </c>
      <c r="AC708" s="78" t="s">
        <v>47</v>
      </c>
      <c r="AD708" s="78" t="s">
        <v>47</v>
      </c>
      <c r="AN708" s="77" t="s">
        <v>47</v>
      </c>
      <c r="AO708" s="76" t="s">
        <v>47</v>
      </c>
      <c r="AP708" s="76" t="s">
        <v>47</v>
      </c>
      <c r="AQ708" s="78" t="s">
        <v>47</v>
      </c>
      <c r="AR708" s="78" t="s">
        <v>47</v>
      </c>
    </row>
    <row r="709" spans="1:44" ht="18.95" customHeight="1" thickBot="1">
      <c r="A709" s="70">
        <v>22</v>
      </c>
      <c r="B709" s="87" t="s">
        <v>49</v>
      </c>
      <c r="C709" s="88"/>
      <c r="D709" s="89"/>
      <c r="E709" s="90">
        <v>6.7361111111111108E-2</v>
      </c>
      <c r="F709" s="91"/>
      <c r="G709" s="76" t="s">
        <v>46</v>
      </c>
      <c r="H709" s="77" t="s">
        <v>46</v>
      </c>
      <c r="I709" s="76" t="s">
        <v>47</v>
      </c>
      <c r="J709" s="76" t="s">
        <v>47</v>
      </c>
      <c r="K709" s="78" t="s">
        <v>47</v>
      </c>
      <c r="L709" s="78" t="s">
        <v>47</v>
      </c>
      <c r="M709" s="92"/>
      <c r="N709" s="113" t="s">
        <v>49</v>
      </c>
      <c r="O709" s="114" t="s">
        <v>53</v>
      </c>
      <c r="P709" s="114" t="s">
        <v>57</v>
      </c>
      <c r="Q709" s="115" t="s">
        <v>61</v>
      </c>
      <c r="R709" s="116" t="s">
        <v>45</v>
      </c>
      <c r="S709" s="116" t="s">
        <v>68</v>
      </c>
      <c r="T709" s="117" t="s">
        <v>75</v>
      </c>
      <c r="U709" s="69"/>
      <c r="AA709" s="76" t="s">
        <v>47</v>
      </c>
      <c r="AB709" s="76" t="s">
        <v>47</v>
      </c>
      <c r="AC709" s="78" t="s">
        <v>47</v>
      </c>
      <c r="AD709" s="78" t="s">
        <v>47</v>
      </c>
      <c r="AN709" s="77" t="s">
        <v>47</v>
      </c>
      <c r="AO709" s="76" t="s">
        <v>47</v>
      </c>
      <c r="AP709" s="76" t="s">
        <v>47</v>
      </c>
      <c r="AQ709" s="78" t="s">
        <v>47</v>
      </c>
      <c r="AR709" s="78" t="s">
        <v>47</v>
      </c>
    </row>
    <row r="710" spans="1:44" ht="18.95" customHeight="1">
      <c r="A710" s="70">
        <v>23</v>
      </c>
      <c r="B710" s="87" t="s">
        <v>49</v>
      </c>
      <c r="C710" s="88"/>
      <c r="D710" s="89"/>
      <c r="E710" s="90">
        <v>6.7361111111111108E-2</v>
      </c>
      <c r="F710" s="91"/>
      <c r="G710" s="76" t="s">
        <v>46</v>
      </c>
      <c r="H710" s="77" t="s">
        <v>46</v>
      </c>
      <c r="I710" s="76" t="s">
        <v>46</v>
      </c>
      <c r="J710" s="76" t="s">
        <v>47</v>
      </c>
      <c r="K710" s="78" t="s">
        <v>46</v>
      </c>
      <c r="L710" s="78" t="s">
        <v>47</v>
      </c>
      <c r="M710" s="92"/>
      <c r="N710" s="118">
        <f>COUNTIF(B688:B718,"X")</f>
        <v>7</v>
      </c>
      <c r="O710" s="119">
        <f>COUNTIF(B688:B718,"F")</f>
        <v>0</v>
      </c>
      <c r="P710" s="119">
        <f>COUNTIF(B688:B718,"O")</f>
        <v>0</v>
      </c>
      <c r="Q710" s="119">
        <f>COUNTIF(B688:B718,"H")</f>
        <v>0</v>
      </c>
      <c r="R710" s="119">
        <f>COUNTIF(B688:B718,"E")</f>
        <v>8</v>
      </c>
      <c r="S710" s="119">
        <f>COUNTIF(B688:B718,"A")</f>
        <v>16</v>
      </c>
      <c r="T710" s="120">
        <f>COUNTIF(B688:B718,"W")</f>
        <v>0</v>
      </c>
      <c r="U710" s="69"/>
      <c r="AA710" s="76" t="s">
        <v>47</v>
      </c>
      <c r="AB710" s="76" t="s">
        <v>47</v>
      </c>
      <c r="AC710" s="78" t="s">
        <v>47</v>
      </c>
      <c r="AD710" s="78" t="s">
        <v>47</v>
      </c>
      <c r="AN710" s="77" t="s">
        <v>47</v>
      </c>
      <c r="AO710" s="76" t="s">
        <v>47</v>
      </c>
      <c r="AP710" s="76" t="s">
        <v>47</v>
      </c>
      <c r="AQ710" s="78" t="s">
        <v>47</v>
      </c>
      <c r="AR710" s="78" t="s">
        <v>47</v>
      </c>
    </row>
    <row r="711" spans="1:44" ht="18.95" customHeight="1" thickBot="1">
      <c r="A711" s="70">
        <v>24</v>
      </c>
      <c r="B711" s="87" t="s">
        <v>45</v>
      </c>
      <c r="C711" s="88"/>
      <c r="D711" s="89"/>
      <c r="E711" s="90"/>
      <c r="F711" s="91"/>
      <c r="G711" s="76" t="s">
        <v>46</v>
      </c>
      <c r="H711" s="77" t="s">
        <v>47</v>
      </c>
      <c r="I711" s="76" t="s">
        <v>47</v>
      </c>
      <c r="J711" s="76" t="s">
        <v>47</v>
      </c>
      <c r="K711" s="78" t="s">
        <v>47</v>
      </c>
      <c r="L711" s="78" t="s">
        <v>47</v>
      </c>
      <c r="M711" s="92"/>
      <c r="N711" s="121"/>
      <c r="O711" s="122"/>
      <c r="P711" s="122"/>
      <c r="Q711" s="122"/>
      <c r="R711" s="122"/>
      <c r="S711" s="122"/>
      <c r="T711" s="123"/>
      <c r="U711" s="69"/>
      <c r="AA711" s="76" t="s">
        <v>47</v>
      </c>
      <c r="AB711" s="76" t="s">
        <v>47</v>
      </c>
      <c r="AC711" s="78" t="s">
        <v>47</v>
      </c>
      <c r="AD711" s="78" t="s">
        <v>47</v>
      </c>
      <c r="AN711" s="77" t="s">
        <v>47</v>
      </c>
      <c r="AO711" s="76" t="s">
        <v>47</v>
      </c>
      <c r="AP711" s="76" t="s">
        <v>47</v>
      </c>
      <c r="AQ711" s="78" t="s">
        <v>47</v>
      </c>
      <c r="AR711" s="78" t="s">
        <v>47</v>
      </c>
    </row>
    <row r="712" spans="1:44" ht="18.95" customHeight="1" thickBot="1">
      <c r="A712" s="70">
        <v>25</v>
      </c>
      <c r="B712" s="87" t="s">
        <v>45</v>
      </c>
      <c r="C712" s="88"/>
      <c r="D712" s="89"/>
      <c r="E712" s="90"/>
      <c r="F712" s="91"/>
      <c r="G712" s="76" t="s">
        <v>46</v>
      </c>
      <c r="H712" s="77" t="s">
        <v>47</v>
      </c>
      <c r="I712" s="76" t="s">
        <v>47</v>
      </c>
      <c r="J712" s="76" t="s">
        <v>47</v>
      </c>
      <c r="K712" s="78" t="s">
        <v>47</v>
      </c>
      <c r="L712" s="78" t="s">
        <v>47</v>
      </c>
      <c r="M712" s="92"/>
      <c r="N712" s="124" t="s">
        <v>115</v>
      </c>
      <c r="O712" s="114" t="s">
        <v>78</v>
      </c>
      <c r="P712" s="114" t="s">
        <v>81</v>
      </c>
      <c r="Q712" s="125" t="s">
        <v>84</v>
      </c>
      <c r="R712" s="114" t="s">
        <v>87</v>
      </c>
      <c r="S712" s="114" t="s">
        <v>4</v>
      </c>
      <c r="T712" s="117" t="s">
        <v>92</v>
      </c>
      <c r="U712" s="69"/>
      <c r="AA712" s="76" t="s">
        <v>47</v>
      </c>
      <c r="AB712" s="76" t="s">
        <v>47</v>
      </c>
      <c r="AC712" s="78" t="s">
        <v>47</v>
      </c>
      <c r="AD712" s="78" t="s">
        <v>47</v>
      </c>
      <c r="AN712" s="77" t="s">
        <v>47</v>
      </c>
      <c r="AO712" s="76" t="s">
        <v>47</v>
      </c>
      <c r="AP712" s="76" t="s">
        <v>47</v>
      </c>
      <c r="AQ712" s="78" t="s">
        <v>47</v>
      </c>
      <c r="AR712" s="78" t="s">
        <v>47</v>
      </c>
    </row>
    <row r="713" spans="1:44" ht="18.95" customHeight="1">
      <c r="A713" s="70">
        <v>26</v>
      </c>
      <c r="B713" s="87" t="s">
        <v>45</v>
      </c>
      <c r="C713" s="88"/>
      <c r="D713" s="89"/>
      <c r="E713" s="90"/>
      <c r="F713" s="91"/>
      <c r="G713" s="76" t="s">
        <v>46</v>
      </c>
      <c r="H713" s="77" t="s">
        <v>47</v>
      </c>
      <c r="I713" s="76" t="s">
        <v>47</v>
      </c>
      <c r="J713" s="76" t="s">
        <v>47</v>
      </c>
      <c r="K713" s="78" t="s">
        <v>47</v>
      </c>
      <c r="L713" s="78" t="s">
        <v>47</v>
      </c>
      <c r="M713" s="92"/>
      <c r="N713" s="126">
        <f>COUNTIF(B688:B718,"P")</f>
        <v>0</v>
      </c>
      <c r="O713" s="127">
        <f>COUNTIF(B688:B718,"N")</f>
        <v>0</v>
      </c>
      <c r="P713" s="127">
        <f>COUNTIF(B688:B718,"S")</f>
        <v>0</v>
      </c>
      <c r="Q713" s="119">
        <f>COUNTIF(B688:B718,"I")</f>
        <v>0</v>
      </c>
      <c r="R713" s="127">
        <f>COUNTIF(B688:B718,"T")</f>
        <v>0</v>
      </c>
      <c r="S713" s="127">
        <f>COUNTIF(B688:B718,"U")</f>
        <v>0</v>
      </c>
      <c r="T713" s="128">
        <f>COUNTIF(B688:B718,"B")</f>
        <v>0</v>
      </c>
      <c r="U713" s="129"/>
      <c r="AA713" s="76" t="s">
        <v>47</v>
      </c>
      <c r="AB713" s="76" t="s">
        <v>47</v>
      </c>
      <c r="AC713" s="78" t="s">
        <v>47</v>
      </c>
      <c r="AD713" s="78" t="s">
        <v>47</v>
      </c>
      <c r="AN713" s="77" t="s">
        <v>47</v>
      </c>
      <c r="AO713" s="76" t="s">
        <v>47</v>
      </c>
      <c r="AP713" s="76" t="s">
        <v>47</v>
      </c>
      <c r="AQ713" s="78" t="s">
        <v>47</v>
      </c>
      <c r="AR713" s="78" t="s">
        <v>47</v>
      </c>
    </row>
    <row r="714" spans="1:44" ht="18.95" customHeight="1" thickBot="1">
      <c r="A714" s="70">
        <v>27</v>
      </c>
      <c r="B714" s="87" t="s">
        <v>45</v>
      </c>
      <c r="C714" s="88"/>
      <c r="D714" s="89"/>
      <c r="E714" s="90"/>
      <c r="F714" s="91"/>
      <c r="G714" s="76" t="s">
        <v>46</v>
      </c>
      <c r="H714" s="77" t="s">
        <v>47</v>
      </c>
      <c r="I714" s="76" t="s">
        <v>47</v>
      </c>
      <c r="J714" s="76" t="s">
        <v>47</v>
      </c>
      <c r="K714" s="78" t="s">
        <v>47</v>
      </c>
      <c r="L714" s="78" t="s">
        <v>47</v>
      </c>
      <c r="M714" s="92"/>
      <c r="N714" s="130"/>
      <c r="O714" s="131"/>
      <c r="P714" s="131"/>
      <c r="Q714" s="122"/>
      <c r="R714" s="131"/>
      <c r="S714" s="131"/>
      <c r="T714" s="132"/>
      <c r="U714" s="69"/>
      <c r="AA714" s="76" t="s">
        <v>47</v>
      </c>
      <c r="AB714" s="76" t="s">
        <v>47</v>
      </c>
      <c r="AC714" s="78" t="s">
        <v>47</v>
      </c>
      <c r="AD714" s="78" t="s">
        <v>47</v>
      </c>
      <c r="AN714" s="77" t="s">
        <v>47</v>
      </c>
      <c r="AO714" s="76" t="s">
        <v>47</v>
      </c>
      <c r="AP714" s="76" t="s">
        <v>47</v>
      </c>
      <c r="AQ714" s="78" t="s">
        <v>47</v>
      </c>
      <c r="AR714" s="78" t="s">
        <v>47</v>
      </c>
    </row>
    <row r="715" spans="1:44" ht="18.95" customHeight="1" thickBot="1">
      <c r="A715" s="70">
        <v>28</v>
      </c>
      <c r="B715" s="87" t="s">
        <v>45</v>
      </c>
      <c r="C715" s="88"/>
      <c r="D715" s="89"/>
      <c r="E715" s="90"/>
      <c r="F715" s="91"/>
      <c r="G715" s="76" t="s">
        <v>46</v>
      </c>
      <c r="H715" s="77" t="s">
        <v>47</v>
      </c>
      <c r="I715" s="76" t="s">
        <v>47</v>
      </c>
      <c r="J715" s="76" t="s">
        <v>47</v>
      </c>
      <c r="K715" s="78" t="s">
        <v>47</v>
      </c>
      <c r="L715" s="78" t="s">
        <v>47</v>
      </c>
      <c r="M715" s="92"/>
      <c r="N715" s="124" t="s">
        <v>95</v>
      </c>
      <c r="O715" s="114" t="s">
        <v>98</v>
      </c>
      <c r="P715" s="114" t="s">
        <v>101</v>
      </c>
      <c r="Q715" s="125" t="s">
        <v>104</v>
      </c>
      <c r="R715" s="114" t="s">
        <v>107</v>
      </c>
      <c r="S715" s="114" t="s">
        <v>72</v>
      </c>
      <c r="T715" s="133" t="s">
        <v>116</v>
      </c>
      <c r="U715" s="69"/>
      <c r="AA715" s="76" t="s">
        <v>47</v>
      </c>
      <c r="AB715" s="76" t="s">
        <v>47</v>
      </c>
      <c r="AC715" s="78" t="s">
        <v>47</v>
      </c>
      <c r="AD715" s="78" t="s">
        <v>47</v>
      </c>
      <c r="AN715" s="77" t="s">
        <v>47</v>
      </c>
      <c r="AO715" s="76" t="s">
        <v>47</v>
      </c>
      <c r="AP715" s="76" t="s">
        <v>47</v>
      </c>
      <c r="AQ715" s="78" t="s">
        <v>47</v>
      </c>
      <c r="AR715" s="78" t="s">
        <v>47</v>
      </c>
    </row>
    <row r="716" spans="1:44" ht="18.95" customHeight="1">
      <c r="A716" s="70">
        <v>29</v>
      </c>
      <c r="B716" s="87" t="s">
        <v>45</v>
      </c>
      <c r="C716" s="88"/>
      <c r="D716" s="89"/>
      <c r="E716" s="90"/>
      <c r="F716" s="91"/>
      <c r="G716" s="76" t="s">
        <v>46</v>
      </c>
      <c r="H716" s="77" t="s">
        <v>47</v>
      </c>
      <c r="I716" s="76" t="s">
        <v>47</v>
      </c>
      <c r="J716" s="76" t="s">
        <v>47</v>
      </c>
      <c r="K716" s="78" t="s">
        <v>47</v>
      </c>
      <c r="L716" s="78" t="s">
        <v>47</v>
      </c>
      <c r="M716" s="92"/>
      <c r="N716" s="118">
        <f>COUNTIF(B688:B718,"Q")</f>
        <v>0</v>
      </c>
      <c r="O716" s="119">
        <f>COUNTIF(B688:B718,"D")</f>
        <v>0</v>
      </c>
      <c r="P716" s="119">
        <f>COUNTIF(B688:B718,"R")</f>
        <v>0</v>
      </c>
      <c r="Q716" s="119">
        <f>COUNTIF(B688:B718,"J")</f>
        <v>0</v>
      </c>
      <c r="R716" s="119">
        <f>COUNTIF(B688:B718,"L")</f>
        <v>0</v>
      </c>
      <c r="S716" s="119">
        <f>COUNTIF(B688:B718,"K")</f>
        <v>0</v>
      </c>
      <c r="T716" s="134">
        <f>SUM(N710:T711,N713:T714,N716:S717)</f>
        <v>31</v>
      </c>
      <c r="U716" s="69"/>
      <c r="Z716" s="221">
        <f>$T$716</f>
        <v>31</v>
      </c>
      <c r="AA716" s="76" t="s">
        <v>47</v>
      </c>
      <c r="AB716" s="76" t="s">
        <v>47</v>
      </c>
      <c r="AC716" s="78" t="s">
        <v>47</v>
      </c>
      <c r="AD716" s="78" t="s">
        <v>47</v>
      </c>
      <c r="AN716" s="77" t="s">
        <v>47</v>
      </c>
      <c r="AO716" s="76" t="s">
        <v>47</v>
      </c>
      <c r="AP716" s="76" t="s">
        <v>47</v>
      </c>
      <c r="AQ716" s="78" t="s">
        <v>47</v>
      </c>
      <c r="AR716" s="78" t="s">
        <v>47</v>
      </c>
    </row>
    <row r="717" spans="1:44" ht="18.95" customHeight="1" thickBot="1">
      <c r="A717" s="70">
        <v>30</v>
      </c>
      <c r="B717" s="87" t="s">
        <v>45</v>
      </c>
      <c r="C717" s="88"/>
      <c r="D717" s="89"/>
      <c r="E717" s="90"/>
      <c r="F717" s="91"/>
      <c r="G717" s="76" t="s">
        <v>46</v>
      </c>
      <c r="H717" s="77" t="s">
        <v>47</v>
      </c>
      <c r="I717" s="76" t="s">
        <v>47</v>
      </c>
      <c r="J717" s="76" t="s">
        <v>47</v>
      </c>
      <c r="K717" s="78" t="s">
        <v>47</v>
      </c>
      <c r="L717" s="78" t="s">
        <v>47</v>
      </c>
      <c r="M717" s="92"/>
      <c r="N717" s="121"/>
      <c r="O717" s="122"/>
      <c r="P717" s="122"/>
      <c r="Q717" s="122"/>
      <c r="R717" s="122"/>
      <c r="S717" s="122"/>
      <c r="T717" s="135"/>
      <c r="U717" s="69"/>
      <c r="AA717" s="76" t="s">
        <v>47</v>
      </c>
      <c r="AB717" s="76" t="s">
        <v>47</v>
      </c>
      <c r="AC717" s="78" t="s">
        <v>47</v>
      </c>
      <c r="AD717" s="78" t="s">
        <v>47</v>
      </c>
      <c r="AN717" s="77" t="s">
        <v>47</v>
      </c>
      <c r="AO717" s="76" t="s">
        <v>47</v>
      </c>
      <c r="AP717" s="76" t="s">
        <v>47</v>
      </c>
      <c r="AQ717" s="78" t="s">
        <v>47</v>
      </c>
      <c r="AR717" s="78" t="s">
        <v>47</v>
      </c>
    </row>
    <row r="718" spans="1:44" ht="18.95" customHeight="1" thickBot="1">
      <c r="A718" s="70">
        <v>31</v>
      </c>
      <c r="B718" s="136" t="s">
        <v>45</v>
      </c>
      <c r="C718" s="104"/>
      <c r="D718" s="105"/>
      <c r="E718" s="90"/>
      <c r="F718" s="137"/>
      <c r="G718" s="138" t="s">
        <v>46</v>
      </c>
      <c r="H718" s="77" t="s">
        <v>47</v>
      </c>
      <c r="I718" s="76" t="s">
        <v>47</v>
      </c>
      <c r="J718" s="76" t="s">
        <v>47</v>
      </c>
      <c r="K718" s="78" t="s">
        <v>47</v>
      </c>
      <c r="L718" s="78" t="s">
        <v>47</v>
      </c>
      <c r="M718" s="92"/>
      <c r="N718" s="139"/>
      <c r="O718" s="140"/>
      <c r="P718" s="140"/>
      <c r="Q718" s="140"/>
      <c r="R718" s="140"/>
      <c r="S718" s="140"/>
      <c r="T718" s="141"/>
      <c r="U718" s="69"/>
      <c r="AA718" s="76" t="s">
        <v>47</v>
      </c>
      <c r="AB718" s="76" t="s">
        <v>47</v>
      </c>
      <c r="AC718" s="78" t="s">
        <v>47</v>
      </c>
      <c r="AD718" s="78" t="s">
        <v>47</v>
      </c>
      <c r="AN718" s="77" t="s">
        <v>47</v>
      </c>
      <c r="AO718" s="76" t="s">
        <v>47</v>
      </c>
      <c r="AP718" s="76" t="s">
        <v>47</v>
      </c>
      <c r="AQ718" s="78" t="s">
        <v>47</v>
      </c>
      <c r="AR718" s="78" t="s">
        <v>47</v>
      </c>
    </row>
    <row r="719" spans="1:44" ht="24" customHeight="1" thickBot="1">
      <c r="A719" s="142" t="s">
        <v>116</v>
      </c>
      <c r="B719" s="143">
        <v>7</v>
      </c>
      <c r="C719" s="144"/>
      <c r="D719" s="144"/>
      <c r="E719" s="145">
        <v>0.47152777777777771</v>
      </c>
      <c r="F719" s="146"/>
      <c r="G719" s="143">
        <v>31</v>
      </c>
      <c r="H719" s="147">
        <v>7</v>
      </c>
      <c r="I719" s="148">
        <v>3</v>
      </c>
      <c r="J719" s="149"/>
      <c r="K719" s="148">
        <v>3</v>
      </c>
      <c r="L719" s="149"/>
      <c r="M719" s="150"/>
      <c r="N719" s="151" t="s">
        <v>45</v>
      </c>
      <c r="O719" s="152"/>
      <c r="P719" s="152"/>
      <c r="Q719" s="153"/>
      <c r="R719" s="152"/>
      <c r="S719" s="152"/>
      <c r="T719" s="154"/>
      <c r="U719" s="69"/>
      <c r="AA719" s="155">
        <v>0</v>
      </c>
      <c r="AB719" s="156"/>
      <c r="AC719" s="155">
        <v>0</v>
      </c>
      <c r="AD719" s="156"/>
      <c r="AN719" s="147">
        <v>0</v>
      </c>
      <c r="AO719" s="148">
        <v>0</v>
      </c>
      <c r="AP719" s="149"/>
      <c r="AQ719" s="148">
        <v>0</v>
      </c>
      <c r="AR719" s="149"/>
    </row>
    <row r="720" spans="1:44" ht="41.25" customHeight="1" thickTop="1" thickBot="1">
      <c r="A720" s="157" t="s">
        <v>117</v>
      </c>
      <c r="B720" s="158"/>
      <c r="C720" s="158"/>
      <c r="D720" s="158"/>
      <c r="E720" s="159"/>
      <c r="F720" s="160"/>
      <c r="G720" s="160"/>
      <c r="H720" s="160"/>
      <c r="I720" s="160"/>
      <c r="J720" s="160"/>
      <c r="K720" s="161"/>
      <c r="L720" s="161"/>
      <c r="M720" s="161"/>
      <c r="N720" s="161"/>
      <c r="O720" s="161"/>
      <c r="P720" s="161"/>
      <c r="Q720" s="162" t="s">
        <v>118</v>
      </c>
      <c r="R720" s="158"/>
      <c r="S720" s="158"/>
      <c r="T720" s="160"/>
      <c r="U720" s="163"/>
      <c r="AA720" s="164"/>
      <c r="AB720" s="164"/>
      <c r="AC720" s="165"/>
      <c r="AD720" s="165"/>
      <c r="AN720" s="160"/>
      <c r="AO720" s="160"/>
      <c r="AP720" s="160"/>
      <c r="AQ720" s="161"/>
      <c r="AR720" s="161"/>
    </row>
    <row r="721" spans="1:44" ht="39.75" customHeight="1" thickTop="1" thickBot="1">
      <c r="A721" s="1" t="s">
        <v>0</v>
      </c>
      <c r="B721" s="2"/>
      <c r="C721" s="2"/>
      <c r="D721" s="2"/>
      <c r="E721" s="2"/>
      <c r="F721" s="2"/>
      <c r="G721" s="2"/>
      <c r="H721" s="2"/>
      <c r="I721" s="3"/>
      <c r="J721" s="3"/>
      <c r="K721" s="3"/>
      <c r="L721" s="3"/>
      <c r="M721" s="4" t="s">
        <v>1</v>
      </c>
      <c r="N721" s="4"/>
      <c r="O721" s="4"/>
      <c r="P721" s="4"/>
      <c r="Q721" s="5"/>
      <c r="R721" s="4"/>
      <c r="S721" s="4"/>
      <c r="T721" s="6" t="s">
        <v>2</v>
      </c>
      <c r="U721" s="7"/>
      <c r="AA721" s="3"/>
      <c r="AB721" s="3"/>
      <c r="AC721" s="3"/>
      <c r="AD721" s="3"/>
      <c r="AN721" s="2"/>
      <c r="AO721" s="3"/>
      <c r="AP721" s="3"/>
      <c r="AQ721" s="3"/>
      <c r="AR721" s="3"/>
    </row>
    <row r="722" spans="1:44" ht="27" customHeight="1">
      <c r="A722" s="9" t="s">
        <v>3</v>
      </c>
      <c r="B722" s="10"/>
      <c r="C722" s="11"/>
      <c r="D722" s="12">
        <v>0.45833333333333331</v>
      </c>
      <c r="E722" s="13" t="s">
        <v>4</v>
      </c>
      <c r="F722" s="14"/>
      <c r="G722" s="14"/>
      <c r="H722" s="14"/>
      <c r="I722" s="14"/>
      <c r="J722" s="14"/>
      <c r="K722" s="14"/>
      <c r="L722" s="14"/>
      <c r="M722" s="15" t="s">
        <v>5</v>
      </c>
      <c r="N722" s="220" t="str">
        <f ca="1">OFFSET(name!$B$1,MATCH(C724,Lab_NO,0),0)</f>
        <v>SAMEH YOUSSEF MOHAMED ALI</v>
      </c>
      <c r="O722" s="220"/>
      <c r="P722" s="220"/>
      <c r="Q722" s="220"/>
      <c r="R722" s="220"/>
      <c r="S722" s="16" t="s">
        <v>7</v>
      </c>
      <c r="T722" s="17"/>
      <c r="AA722" s="14"/>
      <c r="AB722" s="14"/>
      <c r="AC722" s="14"/>
      <c r="AD722" s="14"/>
      <c r="AN722" s="14"/>
      <c r="AO722" s="14"/>
      <c r="AP722" s="14"/>
      <c r="AQ722" s="14"/>
      <c r="AR722" s="14"/>
    </row>
    <row r="723" spans="1:44" ht="33" customHeight="1">
      <c r="A723" s="19" t="s">
        <v>9</v>
      </c>
      <c r="B723" s="20"/>
      <c r="C723" s="20"/>
      <c r="D723" s="20"/>
      <c r="E723" s="20"/>
      <c r="F723" s="20"/>
      <c r="G723" s="21"/>
      <c r="H723" s="22"/>
      <c r="I723" s="22"/>
      <c r="J723" s="22"/>
      <c r="K723" s="22"/>
      <c r="L723" s="23" t="s">
        <v>10</v>
      </c>
      <c r="M723" s="15" t="s">
        <v>11</v>
      </c>
      <c r="N723" s="24" t="str">
        <f ca="1">OFFSET(name!$B$1,MATCH(C724,Lab_NO,0),2)</f>
        <v>Comm.</v>
      </c>
      <c r="O723" s="24"/>
      <c r="P723" s="24"/>
      <c r="Q723" s="24"/>
      <c r="R723" s="24"/>
      <c r="S723" s="16" t="s">
        <v>13</v>
      </c>
      <c r="T723" s="17"/>
      <c r="U723" s="25"/>
      <c r="V723" s="26"/>
      <c r="W723" s="26"/>
      <c r="X723" s="25"/>
      <c r="Y723" s="25"/>
      <c r="AA723" s="22"/>
      <c r="AB723" s="22"/>
      <c r="AC723" s="22"/>
      <c r="AD723" s="27" t="s">
        <v>14</v>
      </c>
      <c r="AN723" s="22"/>
      <c r="AO723" s="22"/>
      <c r="AP723" s="22"/>
      <c r="AQ723" s="22"/>
      <c r="AR723" s="23" t="s">
        <v>10</v>
      </c>
    </row>
    <row r="724" spans="1:44" ht="30" customHeight="1" thickBot="1">
      <c r="A724" s="28" t="s">
        <v>16</v>
      </c>
      <c r="B724" s="29"/>
      <c r="C724" s="30">
        <f>INDEX(Lab_NO,INT(ROW()/40)+1)</f>
        <v>1790</v>
      </c>
      <c r="D724" s="30"/>
      <c r="E724" s="31"/>
      <c r="F724" s="32" t="s">
        <v>18</v>
      </c>
      <c r="G724" s="33"/>
      <c r="H724" s="34"/>
      <c r="I724" s="34"/>
      <c r="J724" s="34"/>
      <c r="K724" s="34"/>
      <c r="L724" s="34"/>
      <c r="M724" s="35" t="s">
        <v>19</v>
      </c>
      <c r="N724" s="219" t="s">
        <v>20</v>
      </c>
      <c r="O724" s="219"/>
      <c r="P724" s="219"/>
      <c r="Q724" s="219"/>
      <c r="R724" s="219"/>
      <c r="S724" s="36" t="s">
        <v>21</v>
      </c>
      <c r="T724" s="37"/>
      <c r="U724" s="38"/>
      <c r="V724" s="38"/>
      <c r="X724" s="25"/>
      <c r="AA724" s="39"/>
      <c r="AB724" s="39"/>
      <c r="AC724" s="39"/>
      <c r="AD724" s="39"/>
      <c r="AN724" s="34"/>
      <c r="AO724" s="34"/>
      <c r="AP724" s="34"/>
      <c r="AQ724" s="34"/>
      <c r="AR724" s="34"/>
    </row>
    <row r="725" spans="1:44" ht="21.75" customHeight="1" thickTop="1">
      <c r="A725" s="40" t="s">
        <v>23</v>
      </c>
      <c r="B725" s="41" t="s">
        <v>24</v>
      </c>
      <c r="C725" s="42" t="s">
        <v>25</v>
      </c>
      <c r="D725" s="43"/>
      <c r="E725" s="44" t="s">
        <v>26</v>
      </c>
      <c r="F725" s="45"/>
      <c r="G725" s="42"/>
      <c r="H725" s="43" t="s">
        <v>27</v>
      </c>
      <c r="I725" s="44"/>
      <c r="J725" s="44"/>
      <c r="K725" s="44"/>
      <c r="L725" s="46" t="s">
        <v>28</v>
      </c>
      <c r="M725" s="47"/>
      <c r="N725" s="48" t="s">
        <v>29</v>
      </c>
      <c r="O725" s="49"/>
      <c r="P725" s="49"/>
      <c r="Q725" s="49"/>
      <c r="R725" s="49"/>
      <c r="S725" s="49"/>
      <c r="T725" s="50"/>
      <c r="AA725" s="44"/>
      <c r="AB725" s="44"/>
      <c r="AC725" s="44"/>
      <c r="AD725" s="46" t="s">
        <v>28</v>
      </c>
      <c r="AN725" s="43" t="s">
        <v>27</v>
      </c>
      <c r="AO725" s="44"/>
      <c r="AP725" s="44"/>
      <c r="AQ725" s="44"/>
      <c r="AR725" s="46" t="s">
        <v>28</v>
      </c>
    </row>
    <row r="726" spans="1:44" ht="18.75" customHeight="1">
      <c r="A726" s="51" t="s">
        <v>31</v>
      </c>
      <c r="B726" s="52" t="s">
        <v>32</v>
      </c>
      <c r="C726" s="53">
        <v>1</v>
      </c>
      <c r="D726" s="53">
        <v>1.25</v>
      </c>
      <c r="E726" s="53">
        <v>1.7</v>
      </c>
      <c r="F726" s="53">
        <v>2</v>
      </c>
      <c r="G726" s="54" t="s">
        <v>33</v>
      </c>
      <c r="H726" s="54" t="s">
        <v>34</v>
      </c>
      <c r="I726" s="55" t="s">
        <v>35</v>
      </c>
      <c r="J726" s="56"/>
      <c r="K726" s="55" t="s">
        <v>36</v>
      </c>
      <c r="L726" s="56"/>
      <c r="M726" s="54" t="s">
        <v>37</v>
      </c>
      <c r="N726" s="57"/>
      <c r="O726" s="58"/>
      <c r="P726" s="58"/>
      <c r="Q726" s="58"/>
      <c r="R726" s="58"/>
      <c r="S726" s="58"/>
      <c r="T726" s="59"/>
      <c r="AA726" s="55" t="s">
        <v>35</v>
      </c>
      <c r="AB726" s="56"/>
      <c r="AC726" s="55" t="s">
        <v>36</v>
      </c>
      <c r="AD726" s="56"/>
      <c r="AN726" s="54" t="s">
        <v>34</v>
      </c>
      <c r="AO726" s="55" t="s">
        <v>35</v>
      </c>
      <c r="AP726" s="56"/>
      <c r="AQ726" s="55" t="s">
        <v>36</v>
      </c>
      <c r="AR726" s="56"/>
    </row>
    <row r="727" spans="1:44" ht="18.75" customHeight="1" thickBot="1">
      <c r="A727" s="60"/>
      <c r="B727" s="61"/>
      <c r="C727" s="62"/>
      <c r="D727" s="62"/>
      <c r="E727" s="62"/>
      <c r="F727" s="62"/>
      <c r="G727" s="63" t="s">
        <v>39</v>
      </c>
      <c r="H727" s="63" t="s">
        <v>40</v>
      </c>
      <c r="I727" s="64" t="s">
        <v>41</v>
      </c>
      <c r="J727" s="65"/>
      <c r="K727" s="64" t="s">
        <v>42</v>
      </c>
      <c r="L727" s="65"/>
      <c r="M727" s="63" t="s">
        <v>43</v>
      </c>
      <c r="N727" s="66"/>
      <c r="O727" s="67"/>
      <c r="P727" s="67"/>
      <c r="Q727" s="67"/>
      <c r="R727" s="67"/>
      <c r="S727" s="67"/>
      <c r="T727" s="68"/>
      <c r="U727" s="69"/>
      <c r="AA727" s="64" t="s">
        <v>41</v>
      </c>
      <c r="AB727" s="65"/>
      <c r="AC727" s="64" t="s">
        <v>42</v>
      </c>
      <c r="AD727" s="65"/>
      <c r="AN727" s="63" t="s">
        <v>40</v>
      </c>
      <c r="AO727" s="64" t="s">
        <v>41</v>
      </c>
      <c r="AP727" s="65"/>
      <c r="AQ727" s="64" t="s">
        <v>42</v>
      </c>
      <c r="AR727" s="65"/>
    </row>
    <row r="728" spans="1:44" ht="18.75" customHeight="1" thickTop="1">
      <c r="A728" s="70">
        <v>1</v>
      </c>
      <c r="B728" s="71" t="s">
        <v>49</v>
      </c>
      <c r="C728" s="72"/>
      <c r="D728" s="73"/>
      <c r="E728" s="74">
        <v>6.7361111111111108E-2</v>
      </c>
      <c r="F728" s="75"/>
      <c r="G728" s="76" t="s">
        <v>46</v>
      </c>
      <c r="H728" s="77" t="s">
        <v>46</v>
      </c>
      <c r="I728" s="76" t="s">
        <v>47</v>
      </c>
      <c r="J728" s="76" t="s">
        <v>47</v>
      </c>
      <c r="K728" s="78" t="s">
        <v>47</v>
      </c>
      <c r="L728" s="78" t="s">
        <v>47</v>
      </c>
      <c r="M728" s="79"/>
      <c r="N728" s="80" t="s">
        <v>48</v>
      </c>
      <c r="O728" s="81"/>
      <c r="P728" s="82"/>
      <c r="Q728" s="83" t="s">
        <v>49</v>
      </c>
      <c r="R728" s="84" t="s">
        <v>50</v>
      </c>
      <c r="S728" s="85"/>
      <c r="T728" s="86"/>
      <c r="U728" s="69"/>
      <c r="AA728" s="76" t="s">
        <v>47</v>
      </c>
      <c r="AB728" s="76" t="s">
        <v>47</v>
      </c>
      <c r="AC728" s="78" t="s">
        <v>47</v>
      </c>
      <c r="AD728" s="78" t="s">
        <v>47</v>
      </c>
      <c r="AN728" s="77" t="s">
        <v>47</v>
      </c>
      <c r="AO728" s="76" t="s">
        <v>47</v>
      </c>
      <c r="AP728" s="76" t="s">
        <v>47</v>
      </c>
      <c r="AQ728" s="78" t="s">
        <v>47</v>
      </c>
      <c r="AR728" s="78" t="s">
        <v>47</v>
      </c>
    </row>
    <row r="729" spans="1:44" ht="18.95" customHeight="1">
      <c r="A729" s="70">
        <v>2</v>
      </c>
      <c r="B729" s="87" t="s">
        <v>49</v>
      </c>
      <c r="C729" s="88"/>
      <c r="D729" s="89"/>
      <c r="E729" s="90">
        <v>6.7361111111111108E-2</v>
      </c>
      <c r="F729" s="91"/>
      <c r="G729" s="76" t="s">
        <v>46</v>
      </c>
      <c r="H729" s="77" t="s">
        <v>46</v>
      </c>
      <c r="I729" s="76" t="s">
        <v>47</v>
      </c>
      <c r="J729" s="76" t="s">
        <v>47</v>
      </c>
      <c r="K729" s="78" t="s">
        <v>47</v>
      </c>
      <c r="L729" s="78" t="s">
        <v>47</v>
      </c>
      <c r="M729" s="92"/>
      <c r="N729" s="93" t="s">
        <v>52</v>
      </c>
      <c r="O729" s="94"/>
      <c r="P729" s="95"/>
      <c r="Q729" s="96" t="s">
        <v>53</v>
      </c>
      <c r="R729" s="84" t="s">
        <v>54</v>
      </c>
      <c r="S729" s="85"/>
      <c r="T729" s="86"/>
      <c r="U729" s="69"/>
      <c r="AA729" s="76" t="s">
        <v>47</v>
      </c>
      <c r="AB729" s="76" t="s">
        <v>47</v>
      </c>
      <c r="AC729" s="78" t="s">
        <v>47</v>
      </c>
      <c r="AD729" s="78" t="s">
        <v>47</v>
      </c>
      <c r="AN729" s="77" t="s">
        <v>47</v>
      </c>
      <c r="AO729" s="76" t="s">
        <v>47</v>
      </c>
      <c r="AP729" s="76" t="s">
        <v>47</v>
      </c>
      <c r="AQ729" s="78" t="s">
        <v>47</v>
      </c>
      <c r="AR729" s="78" t="s">
        <v>47</v>
      </c>
    </row>
    <row r="730" spans="1:44" ht="18.95" customHeight="1">
      <c r="A730" s="70">
        <v>3</v>
      </c>
      <c r="B730" s="87" t="s">
        <v>49</v>
      </c>
      <c r="C730" s="88"/>
      <c r="D730" s="89"/>
      <c r="E730" s="90">
        <v>6.7361111111111108E-2</v>
      </c>
      <c r="F730" s="91"/>
      <c r="G730" s="76" t="s">
        <v>46</v>
      </c>
      <c r="H730" s="77" t="s">
        <v>46</v>
      </c>
      <c r="I730" s="76" t="s">
        <v>47</v>
      </c>
      <c r="J730" s="76" t="s">
        <v>47</v>
      </c>
      <c r="K730" s="78" t="s">
        <v>47</v>
      </c>
      <c r="L730" s="78" t="s">
        <v>47</v>
      </c>
      <c r="M730" s="92"/>
      <c r="N730" s="93" t="s">
        <v>56</v>
      </c>
      <c r="O730" s="94"/>
      <c r="P730" s="95"/>
      <c r="Q730" s="96" t="s">
        <v>57</v>
      </c>
      <c r="R730" s="84" t="s">
        <v>58</v>
      </c>
      <c r="S730" s="85"/>
      <c r="T730" s="86"/>
      <c r="U730" s="69"/>
      <c r="AA730" s="76" t="s">
        <v>47</v>
      </c>
      <c r="AB730" s="76" t="s">
        <v>47</v>
      </c>
      <c r="AC730" s="78" t="s">
        <v>47</v>
      </c>
      <c r="AD730" s="78" t="s">
        <v>47</v>
      </c>
      <c r="AN730" s="77" t="s">
        <v>47</v>
      </c>
      <c r="AO730" s="76" t="s">
        <v>47</v>
      </c>
      <c r="AP730" s="76" t="s">
        <v>47</v>
      </c>
      <c r="AQ730" s="78" t="s">
        <v>47</v>
      </c>
      <c r="AR730" s="78" t="s">
        <v>47</v>
      </c>
    </row>
    <row r="731" spans="1:44" ht="18.95" customHeight="1">
      <c r="A731" s="70">
        <v>4</v>
      </c>
      <c r="B731" s="87" t="s">
        <v>49</v>
      </c>
      <c r="C731" s="88"/>
      <c r="D731" s="89"/>
      <c r="E731" s="90">
        <v>6.7361111111111108E-2</v>
      </c>
      <c r="F731" s="91"/>
      <c r="G731" s="76" t="s">
        <v>46</v>
      </c>
      <c r="H731" s="77" t="s">
        <v>46</v>
      </c>
      <c r="I731" s="76" t="s">
        <v>47</v>
      </c>
      <c r="J731" s="76" t="s">
        <v>47</v>
      </c>
      <c r="K731" s="78" t="s">
        <v>47</v>
      </c>
      <c r="L731" s="78" t="s">
        <v>47</v>
      </c>
      <c r="M731" s="92"/>
      <c r="N731" s="93" t="s">
        <v>60</v>
      </c>
      <c r="O731" s="94"/>
      <c r="P731" s="95"/>
      <c r="Q731" s="96" t="s">
        <v>61</v>
      </c>
      <c r="R731" s="84" t="s">
        <v>62</v>
      </c>
      <c r="S731" s="85"/>
      <c r="T731" s="86"/>
      <c r="U731" s="69"/>
      <c r="AA731" s="76" t="s">
        <v>47</v>
      </c>
      <c r="AB731" s="76" t="s">
        <v>47</v>
      </c>
      <c r="AC731" s="78" t="s">
        <v>47</v>
      </c>
      <c r="AD731" s="78" t="s">
        <v>47</v>
      </c>
      <c r="AN731" s="77" t="s">
        <v>47</v>
      </c>
      <c r="AO731" s="76" t="s">
        <v>47</v>
      </c>
      <c r="AP731" s="76" t="s">
        <v>47</v>
      </c>
      <c r="AQ731" s="78" t="s">
        <v>47</v>
      </c>
      <c r="AR731" s="78" t="s">
        <v>47</v>
      </c>
    </row>
    <row r="732" spans="1:44" ht="18.95" customHeight="1">
      <c r="A732" s="70">
        <v>5</v>
      </c>
      <c r="B732" s="87" t="s">
        <v>49</v>
      </c>
      <c r="C732" s="88"/>
      <c r="D732" s="89"/>
      <c r="E732" s="90">
        <v>6.7361111111111108E-2</v>
      </c>
      <c r="F732" s="91"/>
      <c r="G732" s="76" t="s">
        <v>46</v>
      </c>
      <c r="H732" s="77" t="s">
        <v>46</v>
      </c>
      <c r="I732" s="76" t="s">
        <v>46</v>
      </c>
      <c r="J732" s="76" t="s">
        <v>47</v>
      </c>
      <c r="K732" s="78" t="s">
        <v>47</v>
      </c>
      <c r="L732" s="78" t="s">
        <v>47</v>
      </c>
      <c r="M732" s="92"/>
      <c r="N732" s="97" t="s">
        <v>64</v>
      </c>
      <c r="O732" s="98"/>
      <c r="P732" s="99"/>
      <c r="Q732" s="100" t="s">
        <v>45</v>
      </c>
      <c r="R732" s="101" t="s">
        <v>65</v>
      </c>
      <c r="S732" s="102"/>
      <c r="T732" s="103"/>
      <c r="U732" s="69"/>
      <c r="AA732" s="76" t="s">
        <v>47</v>
      </c>
      <c r="AB732" s="76" t="s">
        <v>47</v>
      </c>
      <c r="AC732" s="78" t="s">
        <v>47</v>
      </c>
      <c r="AD732" s="78" t="s">
        <v>47</v>
      </c>
      <c r="AN732" s="77" t="s">
        <v>47</v>
      </c>
      <c r="AO732" s="76" t="s">
        <v>47</v>
      </c>
      <c r="AP732" s="76" t="s">
        <v>47</v>
      </c>
      <c r="AQ732" s="78" t="s">
        <v>47</v>
      </c>
      <c r="AR732" s="78" t="s">
        <v>47</v>
      </c>
    </row>
    <row r="733" spans="1:44" ht="18.95" customHeight="1">
      <c r="A733" s="70">
        <v>6</v>
      </c>
      <c r="B733" s="87" t="s">
        <v>45</v>
      </c>
      <c r="C733" s="88"/>
      <c r="D733" s="89"/>
      <c r="E733" s="90"/>
      <c r="F733" s="91"/>
      <c r="G733" s="76" t="s">
        <v>46</v>
      </c>
      <c r="H733" s="77" t="s">
        <v>47</v>
      </c>
      <c r="I733" s="76" t="s">
        <v>47</v>
      </c>
      <c r="J733" s="76" t="s">
        <v>47</v>
      </c>
      <c r="K733" s="78" t="s">
        <v>47</v>
      </c>
      <c r="L733" s="78" t="s">
        <v>47</v>
      </c>
      <c r="M733" s="92"/>
      <c r="N733" s="97" t="s">
        <v>67</v>
      </c>
      <c r="O733" s="98"/>
      <c r="P733" s="99"/>
      <c r="Q733" s="100" t="s">
        <v>68</v>
      </c>
      <c r="R733" s="101" t="s">
        <v>69</v>
      </c>
      <c r="S733" s="102"/>
      <c r="T733" s="103"/>
      <c r="U733" s="69"/>
      <c r="AA733" s="76" t="s">
        <v>47</v>
      </c>
      <c r="AB733" s="76" t="s">
        <v>47</v>
      </c>
      <c r="AC733" s="78" t="s">
        <v>47</v>
      </c>
      <c r="AD733" s="78" t="s">
        <v>47</v>
      </c>
      <c r="AN733" s="77" t="s">
        <v>47</v>
      </c>
      <c r="AO733" s="76" t="s">
        <v>47</v>
      </c>
      <c r="AP733" s="76" t="s">
        <v>47</v>
      </c>
      <c r="AQ733" s="78" t="s">
        <v>47</v>
      </c>
      <c r="AR733" s="78" t="s">
        <v>47</v>
      </c>
    </row>
    <row r="734" spans="1:44" ht="18.95" customHeight="1">
      <c r="A734" s="70">
        <v>7</v>
      </c>
      <c r="B734" s="87" t="s">
        <v>45</v>
      </c>
      <c r="C734" s="88"/>
      <c r="D734" s="89"/>
      <c r="E734" s="90"/>
      <c r="F734" s="91"/>
      <c r="G734" s="76" t="s">
        <v>46</v>
      </c>
      <c r="H734" s="77" t="s">
        <v>47</v>
      </c>
      <c r="I734" s="76" t="s">
        <v>47</v>
      </c>
      <c r="J734" s="76" t="s">
        <v>47</v>
      </c>
      <c r="K734" s="78" t="s">
        <v>47</v>
      </c>
      <c r="L734" s="78" t="s">
        <v>47</v>
      </c>
      <c r="M734" s="92"/>
      <c r="N734" s="93" t="s">
        <v>71</v>
      </c>
      <c r="O734" s="94"/>
      <c r="P734" s="95"/>
      <c r="Q734" s="96" t="s">
        <v>72</v>
      </c>
      <c r="R734" s="84" t="s">
        <v>73</v>
      </c>
      <c r="S734" s="85"/>
      <c r="T734" s="86"/>
      <c r="U734" s="69"/>
      <c r="AA734" s="76" t="s">
        <v>47</v>
      </c>
      <c r="AB734" s="76" t="s">
        <v>47</v>
      </c>
      <c r="AC734" s="78" t="s">
        <v>47</v>
      </c>
      <c r="AD734" s="78" t="s">
        <v>47</v>
      </c>
      <c r="AN734" s="77" t="s">
        <v>47</v>
      </c>
      <c r="AO734" s="76" t="s">
        <v>47</v>
      </c>
      <c r="AP734" s="76" t="s">
        <v>47</v>
      </c>
      <c r="AQ734" s="78" t="s">
        <v>47</v>
      </c>
      <c r="AR734" s="78" t="s">
        <v>47</v>
      </c>
    </row>
    <row r="735" spans="1:44" ht="18.95" customHeight="1">
      <c r="A735" s="70">
        <v>8</v>
      </c>
      <c r="B735" s="87" t="s">
        <v>45</v>
      </c>
      <c r="C735" s="88"/>
      <c r="D735" s="89"/>
      <c r="E735" s="90"/>
      <c r="F735" s="91"/>
      <c r="G735" s="76" t="s">
        <v>46</v>
      </c>
      <c r="H735" s="77" t="s">
        <v>47</v>
      </c>
      <c r="I735" s="76" t="s">
        <v>47</v>
      </c>
      <c r="J735" s="76" t="s">
        <v>47</v>
      </c>
      <c r="K735" s="78" t="s">
        <v>47</v>
      </c>
      <c r="L735" s="78" t="s">
        <v>47</v>
      </c>
      <c r="M735" s="92"/>
      <c r="N735" s="93" t="s">
        <v>74</v>
      </c>
      <c r="O735" s="94"/>
      <c r="P735" s="95"/>
      <c r="Q735" s="96" t="s">
        <v>75</v>
      </c>
      <c r="R735" s="84" t="s">
        <v>76</v>
      </c>
      <c r="S735" s="85"/>
      <c r="T735" s="86"/>
      <c r="U735" s="69"/>
      <c r="AA735" s="76" t="s">
        <v>47</v>
      </c>
      <c r="AB735" s="76" t="s">
        <v>47</v>
      </c>
      <c r="AC735" s="78" t="s">
        <v>47</v>
      </c>
      <c r="AD735" s="78" t="s">
        <v>47</v>
      </c>
      <c r="AN735" s="77" t="s">
        <v>47</v>
      </c>
      <c r="AO735" s="76" t="s">
        <v>47</v>
      </c>
      <c r="AP735" s="76" t="s">
        <v>47</v>
      </c>
      <c r="AQ735" s="78" t="s">
        <v>47</v>
      </c>
      <c r="AR735" s="78" t="s">
        <v>47</v>
      </c>
    </row>
    <row r="736" spans="1:44" ht="18.95" customHeight="1">
      <c r="A736" s="70">
        <v>9</v>
      </c>
      <c r="B736" s="87" t="s">
        <v>45</v>
      </c>
      <c r="C736" s="88"/>
      <c r="D736" s="89"/>
      <c r="E736" s="90"/>
      <c r="F736" s="91"/>
      <c r="G736" s="76" t="s">
        <v>46</v>
      </c>
      <c r="H736" s="77" t="s">
        <v>47</v>
      </c>
      <c r="I736" s="76" t="s">
        <v>47</v>
      </c>
      <c r="J736" s="76" t="s">
        <v>47</v>
      </c>
      <c r="K736" s="78" t="s">
        <v>47</v>
      </c>
      <c r="L736" s="78" t="s">
        <v>47</v>
      </c>
      <c r="M736" s="92"/>
      <c r="N736" s="93" t="s">
        <v>77</v>
      </c>
      <c r="O736" s="94"/>
      <c r="P736" s="95"/>
      <c r="Q736" s="96" t="s">
        <v>78</v>
      </c>
      <c r="R736" s="84" t="s">
        <v>79</v>
      </c>
      <c r="S736" s="85"/>
      <c r="T736" s="86"/>
      <c r="U736" s="69"/>
      <c r="AA736" s="76" t="s">
        <v>47</v>
      </c>
      <c r="AB736" s="76" t="s">
        <v>47</v>
      </c>
      <c r="AC736" s="78" t="s">
        <v>47</v>
      </c>
      <c r="AD736" s="78" t="s">
        <v>47</v>
      </c>
      <c r="AN736" s="77" t="s">
        <v>47</v>
      </c>
      <c r="AO736" s="76" t="s">
        <v>47</v>
      </c>
      <c r="AP736" s="76" t="s">
        <v>47</v>
      </c>
      <c r="AQ736" s="78" t="s">
        <v>47</v>
      </c>
      <c r="AR736" s="78" t="s">
        <v>47</v>
      </c>
    </row>
    <row r="737" spans="1:44" ht="18.95" customHeight="1">
      <c r="A737" s="70">
        <v>10</v>
      </c>
      <c r="B737" s="87" t="s">
        <v>45</v>
      </c>
      <c r="C737" s="88"/>
      <c r="D737" s="89"/>
      <c r="E737" s="90"/>
      <c r="F737" s="91"/>
      <c r="G737" s="76" t="s">
        <v>46</v>
      </c>
      <c r="H737" s="77" t="s">
        <v>47</v>
      </c>
      <c r="I737" s="76" t="s">
        <v>47</v>
      </c>
      <c r="J737" s="76" t="s">
        <v>47</v>
      </c>
      <c r="K737" s="78" t="s">
        <v>47</v>
      </c>
      <c r="L737" s="78" t="s">
        <v>47</v>
      </c>
      <c r="M737" s="92"/>
      <c r="N737" s="93" t="s">
        <v>80</v>
      </c>
      <c r="O737" s="94"/>
      <c r="P737" s="95"/>
      <c r="Q737" s="96" t="s">
        <v>81</v>
      </c>
      <c r="R737" s="84" t="s">
        <v>82</v>
      </c>
      <c r="S737" s="85"/>
      <c r="T737" s="86"/>
      <c r="U737" s="69"/>
      <c r="AA737" s="76" t="s">
        <v>47</v>
      </c>
      <c r="AB737" s="76" t="s">
        <v>47</v>
      </c>
      <c r="AC737" s="78" t="s">
        <v>47</v>
      </c>
      <c r="AD737" s="78" t="s">
        <v>47</v>
      </c>
      <c r="AN737" s="77" t="s">
        <v>47</v>
      </c>
      <c r="AO737" s="76" t="s">
        <v>47</v>
      </c>
      <c r="AP737" s="76" t="s">
        <v>47</v>
      </c>
      <c r="AQ737" s="78" t="s">
        <v>47</v>
      </c>
      <c r="AR737" s="78" t="s">
        <v>47</v>
      </c>
    </row>
    <row r="738" spans="1:44" ht="18.95" customHeight="1">
      <c r="A738" s="70">
        <v>11</v>
      </c>
      <c r="B738" s="87" t="s">
        <v>45</v>
      </c>
      <c r="C738" s="88"/>
      <c r="D738" s="89"/>
      <c r="E738" s="90"/>
      <c r="F738" s="91"/>
      <c r="G738" s="76" t="s">
        <v>46</v>
      </c>
      <c r="H738" s="77" t="s">
        <v>47</v>
      </c>
      <c r="I738" s="76" t="s">
        <v>47</v>
      </c>
      <c r="J738" s="76" t="s">
        <v>47</v>
      </c>
      <c r="K738" s="78" t="s">
        <v>47</v>
      </c>
      <c r="L738" s="78" t="s">
        <v>47</v>
      </c>
      <c r="M738" s="92"/>
      <c r="N738" s="93" t="s">
        <v>83</v>
      </c>
      <c r="O738" s="94"/>
      <c r="P738" s="95"/>
      <c r="Q738" s="96" t="s">
        <v>84</v>
      </c>
      <c r="R738" s="84" t="s">
        <v>85</v>
      </c>
      <c r="S738" s="85"/>
      <c r="T738" s="86"/>
      <c r="U738" s="69"/>
      <c r="AA738" s="76" t="s">
        <v>47</v>
      </c>
      <c r="AB738" s="76" t="s">
        <v>47</v>
      </c>
      <c r="AC738" s="78" t="s">
        <v>47</v>
      </c>
      <c r="AD738" s="78" t="s">
        <v>47</v>
      </c>
      <c r="AN738" s="77" t="s">
        <v>47</v>
      </c>
      <c r="AO738" s="76" t="s">
        <v>47</v>
      </c>
      <c r="AP738" s="76" t="s">
        <v>47</v>
      </c>
      <c r="AQ738" s="78" t="s">
        <v>47</v>
      </c>
      <c r="AR738" s="78" t="s">
        <v>47</v>
      </c>
    </row>
    <row r="739" spans="1:44" ht="18.95" customHeight="1">
      <c r="A739" s="70">
        <v>12</v>
      </c>
      <c r="B739" s="87" t="s">
        <v>45</v>
      </c>
      <c r="C739" s="88"/>
      <c r="D739" s="89"/>
      <c r="E739" s="90"/>
      <c r="F739" s="91"/>
      <c r="G739" s="76" t="s">
        <v>46</v>
      </c>
      <c r="H739" s="77" t="s">
        <v>47</v>
      </c>
      <c r="I739" s="76" t="s">
        <v>47</v>
      </c>
      <c r="J739" s="76" t="s">
        <v>46</v>
      </c>
      <c r="K739" s="78" t="s">
        <v>47</v>
      </c>
      <c r="L739" s="78" t="s">
        <v>47</v>
      </c>
      <c r="M739" s="92"/>
      <c r="N739" s="93" t="s">
        <v>86</v>
      </c>
      <c r="O739" s="94"/>
      <c r="P739" s="95"/>
      <c r="Q739" s="96" t="s">
        <v>87</v>
      </c>
      <c r="R739" s="84" t="s">
        <v>88</v>
      </c>
      <c r="S739" s="85"/>
      <c r="T739" s="86"/>
      <c r="U739" s="69"/>
      <c r="AA739" s="76" t="s">
        <v>47</v>
      </c>
      <c r="AB739" s="76" t="s">
        <v>47</v>
      </c>
      <c r="AC739" s="78" t="s">
        <v>47</v>
      </c>
      <c r="AD739" s="78" t="s">
        <v>47</v>
      </c>
      <c r="AN739" s="77" t="s">
        <v>47</v>
      </c>
      <c r="AO739" s="76" t="s">
        <v>47</v>
      </c>
      <c r="AP739" s="76" t="s">
        <v>47</v>
      </c>
      <c r="AQ739" s="78" t="s">
        <v>47</v>
      </c>
      <c r="AR739" s="78" t="s">
        <v>47</v>
      </c>
    </row>
    <row r="740" spans="1:44" ht="18.95" customHeight="1">
      <c r="A740" s="70">
        <v>13</v>
      </c>
      <c r="B740" s="87" t="s">
        <v>49</v>
      </c>
      <c r="C740" s="88"/>
      <c r="D740" s="89"/>
      <c r="E740" s="90">
        <v>6.7361111111111108E-2</v>
      </c>
      <c r="F740" s="91"/>
      <c r="G740" s="76" t="s">
        <v>46</v>
      </c>
      <c r="H740" s="77" t="s">
        <v>46</v>
      </c>
      <c r="I740" s="76" t="s">
        <v>47</v>
      </c>
      <c r="J740" s="76" t="s">
        <v>47</v>
      </c>
      <c r="K740" s="78" t="s">
        <v>47</v>
      </c>
      <c r="L740" s="78" t="s">
        <v>47</v>
      </c>
      <c r="M740" s="92"/>
      <c r="N740" s="93" t="s">
        <v>89</v>
      </c>
      <c r="O740" s="94"/>
      <c r="P740" s="95"/>
      <c r="Q740" s="96" t="s">
        <v>4</v>
      </c>
      <c r="R740" s="84" t="s">
        <v>90</v>
      </c>
      <c r="S740" s="85"/>
      <c r="T740" s="86"/>
      <c r="U740" s="69"/>
      <c r="AA740" s="76" t="s">
        <v>47</v>
      </c>
      <c r="AB740" s="76" t="s">
        <v>47</v>
      </c>
      <c r="AC740" s="78" t="s">
        <v>47</v>
      </c>
      <c r="AD740" s="78" t="s">
        <v>47</v>
      </c>
      <c r="AN740" s="77" t="s">
        <v>47</v>
      </c>
      <c r="AO740" s="76" t="s">
        <v>47</v>
      </c>
      <c r="AP740" s="76" t="s">
        <v>47</v>
      </c>
      <c r="AQ740" s="78" t="s">
        <v>47</v>
      </c>
      <c r="AR740" s="78" t="s">
        <v>47</v>
      </c>
    </row>
    <row r="741" spans="1:44" ht="18.95" customHeight="1">
      <c r="A741" s="70">
        <v>14</v>
      </c>
      <c r="B741" s="87" t="s">
        <v>49</v>
      </c>
      <c r="C741" s="88"/>
      <c r="D741" s="89"/>
      <c r="E741" s="90">
        <v>6.7361111111111108E-2</v>
      </c>
      <c r="F741" s="91"/>
      <c r="G741" s="76" t="s">
        <v>46</v>
      </c>
      <c r="H741" s="77" t="s">
        <v>46</v>
      </c>
      <c r="I741" s="76" t="s">
        <v>47</v>
      </c>
      <c r="J741" s="76" t="s">
        <v>47</v>
      </c>
      <c r="K741" s="78" t="s">
        <v>47</v>
      </c>
      <c r="L741" s="78" t="s">
        <v>47</v>
      </c>
      <c r="M741" s="92"/>
      <c r="N741" s="93" t="s">
        <v>91</v>
      </c>
      <c r="O741" s="94"/>
      <c r="P741" s="95"/>
      <c r="Q741" s="96" t="s">
        <v>92</v>
      </c>
      <c r="R741" s="84" t="s">
        <v>93</v>
      </c>
      <c r="S741" s="85"/>
      <c r="T741" s="86"/>
      <c r="U741" s="69"/>
      <c r="AA741" s="76" t="s">
        <v>47</v>
      </c>
      <c r="AB741" s="76" t="s">
        <v>47</v>
      </c>
      <c r="AC741" s="78" t="s">
        <v>47</v>
      </c>
      <c r="AD741" s="78" t="s">
        <v>47</v>
      </c>
      <c r="AN741" s="77" t="s">
        <v>47</v>
      </c>
      <c r="AO741" s="76" t="s">
        <v>47</v>
      </c>
      <c r="AP741" s="76" t="s">
        <v>47</v>
      </c>
      <c r="AQ741" s="78" t="s">
        <v>47</v>
      </c>
      <c r="AR741" s="78" t="s">
        <v>47</v>
      </c>
    </row>
    <row r="742" spans="1:44" ht="18.95" customHeight="1">
      <c r="A742" s="70">
        <v>15</v>
      </c>
      <c r="B742" s="87" t="s">
        <v>49</v>
      </c>
      <c r="C742" s="88"/>
      <c r="D742" s="89"/>
      <c r="E742" s="90">
        <v>6.7361111111111108E-2</v>
      </c>
      <c r="F742" s="91"/>
      <c r="G742" s="76" t="s">
        <v>46</v>
      </c>
      <c r="H742" s="77" t="s">
        <v>46</v>
      </c>
      <c r="I742" s="76" t="s">
        <v>47</v>
      </c>
      <c r="J742" s="76" t="s">
        <v>47</v>
      </c>
      <c r="K742" s="78" t="s">
        <v>47</v>
      </c>
      <c r="L742" s="78" t="s">
        <v>47</v>
      </c>
      <c r="M742" s="92"/>
      <c r="N742" s="93" t="s">
        <v>94</v>
      </c>
      <c r="O742" s="94"/>
      <c r="P742" s="95"/>
      <c r="Q742" s="96" t="s">
        <v>95</v>
      </c>
      <c r="R742" s="84" t="s">
        <v>96</v>
      </c>
      <c r="S742" s="85"/>
      <c r="T742" s="86"/>
      <c r="U742" s="69"/>
      <c r="AA742" s="76" t="s">
        <v>47</v>
      </c>
      <c r="AB742" s="76" t="s">
        <v>47</v>
      </c>
      <c r="AC742" s="78" t="s">
        <v>47</v>
      </c>
      <c r="AD742" s="78" t="s">
        <v>47</v>
      </c>
      <c r="AN742" s="77" t="s">
        <v>47</v>
      </c>
      <c r="AO742" s="76" t="s">
        <v>47</v>
      </c>
      <c r="AP742" s="76" t="s">
        <v>47</v>
      </c>
      <c r="AQ742" s="78" t="s">
        <v>47</v>
      </c>
      <c r="AR742" s="78" t="s">
        <v>47</v>
      </c>
    </row>
    <row r="743" spans="1:44" ht="18.95" customHeight="1">
      <c r="A743" s="70">
        <v>16</v>
      </c>
      <c r="B743" s="87" t="s">
        <v>49</v>
      </c>
      <c r="C743" s="104"/>
      <c r="D743" s="105"/>
      <c r="E743" s="90">
        <v>6.7361111111111108E-2</v>
      </c>
      <c r="F743" s="91"/>
      <c r="G743" s="76" t="s">
        <v>46</v>
      </c>
      <c r="H743" s="77" t="s">
        <v>46</v>
      </c>
      <c r="I743" s="76" t="s">
        <v>47</v>
      </c>
      <c r="J743" s="76" t="s">
        <v>47</v>
      </c>
      <c r="K743" s="78" t="s">
        <v>47</v>
      </c>
      <c r="L743" s="78" t="s">
        <v>47</v>
      </c>
      <c r="M743" s="92"/>
      <c r="N743" s="93" t="s">
        <v>97</v>
      </c>
      <c r="O743" s="94"/>
      <c r="P743" s="95"/>
      <c r="Q743" s="96" t="s">
        <v>98</v>
      </c>
      <c r="R743" s="84" t="s">
        <v>99</v>
      </c>
      <c r="S743" s="85"/>
      <c r="T743" s="86"/>
      <c r="U743" s="69"/>
      <c r="AA743" s="76" t="s">
        <v>47</v>
      </c>
      <c r="AB743" s="76" t="s">
        <v>47</v>
      </c>
      <c r="AC743" s="78" t="s">
        <v>47</v>
      </c>
      <c r="AD743" s="78" t="s">
        <v>47</v>
      </c>
      <c r="AN743" s="77" t="s">
        <v>47</v>
      </c>
      <c r="AO743" s="76" t="s">
        <v>47</v>
      </c>
      <c r="AP743" s="76" t="s">
        <v>47</v>
      </c>
      <c r="AQ743" s="78" t="s">
        <v>47</v>
      </c>
      <c r="AR743" s="78" t="s">
        <v>47</v>
      </c>
    </row>
    <row r="744" spans="1:44" ht="18.95" customHeight="1">
      <c r="A744" s="70">
        <v>17</v>
      </c>
      <c r="B744" s="87" t="s">
        <v>49</v>
      </c>
      <c r="C744" s="88"/>
      <c r="D744" s="89"/>
      <c r="E744" s="90">
        <v>6.7361111111111108E-2</v>
      </c>
      <c r="F744" s="91"/>
      <c r="G744" s="76" t="s">
        <v>46</v>
      </c>
      <c r="H744" s="77" t="s">
        <v>46</v>
      </c>
      <c r="I744" s="76" t="s">
        <v>47</v>
      </c>
      <c r="J744" s="76" t="s">
        <v>47</v>
      </c>
      <c r="K744" s="78" t="s">
        <v>47</v>
      </c>
      <c r="L744" s="78" t="s">
        <v>47</v>
      </c>
      <c r="M744" s="92"/>
      <c r="N744" s="93" t="s">
        <v>100</v>
      </c>
      <c r="O744" s="94"/>
      <c r="P744" s="95"/>
      <c r="Q744" s="96" t="s">
        <v>101</v>
      </c>
      <c r="R744" s="84" t="s">
        <v>102</v>
      </c>
      <c r="S744" s="85"/>
      <c r="T744" s="86"/>
      <c r="U744" s="69"/>
      <c r="AA744" s="76" t="s">
        <v>47</v>
      </c>
      <c r="AB744" s="76" t="s">
        <v>47</v>
      </c>
      <c r="AC744" s="78" t="s">
        <v>47</v>
      </c>
      <c r="AD744" s="78" t="s">
        <v>47</v>
      </c>
      <c r="AN744" s="77" t="s">
        <v>47</v>
      </c>
      <c r="AO744" s="76" t="s">
        <v>47</v>
      </c>
      <c r="AP744" s="76" t="s">
        <v>47</v>
      </c>
      <c r="AQ744" s="78" t="s">
        <v>47</v>
      </c>
      <c r="AR744" s="78" t="s">
        <v>47</v>
      </c>
    </row>
    <row r="745" spans="1:44" ht="18.95" customHeight="1">
      <c r="A745" s="70">
        <v>18</v>
      </c>
      <c r="B745" s="87" t="s">
        <v>49</v>
      </c>
      <c r="C745" s="88"/>
      <c r="D745" s="89"/>
      <c r="E745" s="90">
        <v>6.7361111111111108E-2</v>
      </c>
      <c r="F745" s="91"/>
      <c r="G745" s="76" t="s">
        <v>46</v>
      </c>
      <c r="H745" s="77" t="s">
        <v>46</v>
      </c>
      <c r="I745" s="76" t="s">
        <v>47</v>
      </c>
      <c r="J745" s="76" t="s">
        <v>47</v>
      </c>
      <c r="K745" s="78" t="s">
        <v>47</v>
      </c>
      <c r="L745" s="78" t="s">
        <v>47</v>
      </c>
      <c r="M745" s="92"/>
      <c r="N745" s="93" t="s">
        <v>103</v>
      </c>
      <c r="O745" s="94"/>
      <c r="P745" s="95"/>
      <c r="Q745" s="96" t="s">
        <v>104</v>
      </c>
      <c r="R745" s="84" t="s">
        <v>105</v>
      </c>
      <c r="S745" s="85"/>
      <c r="T745" s="86"/>
      <c r="U745" s="69"/>
      <c r="AA745" s="76" t="s">
        <v>47</v>
      </c>
      <c r="AB745" s="76" t="s">
        <v>47</v>
      </c>
      <c r="AC745" s="78" t="s">
        <v>47</v>
      </c>
      <c r="AD745" s="78" t="s">
        <v>47</v>
      </c>
      <c r="AN745" s="77" t="s">
        <v>47</v>
      </c>
      <c r="AO745" s="76" t="s">
        <v>47</v>
      </c>
      <c r="AP745" s="76" t="s">
        <v>47</v>
      </c>
      <c r="AQ745" s="78" t="s">
        <v>47</v>
      </c>
      <c r="AR745" s="78" t="s">
        <v>47</v>
      </c>
    </row>
    <row r="746" spans="1:44" ht="18.95" customHeight="1">
      <c r="A746" s="70">
        <v>19</v>
      </c>
      <c r="B746" s="87" t="s">
        <v>49</v>
      </c>
      <c r="C746" s="88"/>
      <c r="D746" s="89"/>
      <c r="E746" s="90">
        <v>6.7361111111111108E-2</v>
      </c>
      <c r="F746" s="91"/>
      <c r="G746" s="76" t="s">
        <v>46</v>
      </c>
      <c r="H746" s="77" t="s">
        <v>46</v>
      </c>
      <c r="I746" s="76" t="s">
        <v>47</v>
      </c>
      <c r="J746" s="76" t="s">
        <v>47</v>
      </c>
      <c r="K746" s="78" t="s">
        <v>47</v>
      </c>
      <c r="L746" s="78" t="s">
        <v>47</v>
      </c>
      <c r="M746" s="92"/>
      <c r="N746" s="93" t="s">
        <v>106</v>
      </c>
      <c r="O746" s="94"/>
      <c r="P746" s="95"/>
      <c r="Q746" s="96" t="s">
        <v>107</v>
      </c>
      <c r="R746" s="84" t="s">
        <v>108</v>
      </c>
      <c r="S746" s="85"/>
      <c r="T746" s="86"/>
      <c r="U746" s="69"/>
      <c r="AA746" s="76" t="s">
        <v>47</v>
      </c>
      <c r="AB746" s="76" t="s">
        <v>47</v>
      </c>
      <c r="AC746" s="78" t="s">
        <v>47</v>
      </c>
      <c r="AD746" s="78" t="s">
        <v>47</v>
      </c>
      <c r="AN746" s="77" t="s">
        <v>47</v>
      </c>
      <c r="AO746" s="76" t="s">
        <v>47</v>
      </c>
      <c r="AP746" s="76" t="s">
        <v>47</v>
      </c>
      <c r="AQ746" s="78" t="s">
        <v>47</v>
      </c>
      <c r="AR746" s="78" t="s">
        <v>47</v>
      </c>
    </row>
    <row r="747" spans="1:44" ht="18.95" customHeight="1">
      <c r="A747" s="70">
        <v>20</v>
      </c>
      <c r="B747" s="87" t="s">
        <v>49</v>
      </c>
      <c r="C747" s="88"/>
      <c r="D747" s="89"/>
      <c r="E747" s="90">
        <v>6.7361111111111108E-2</v>
      </c>
      <c r="F747" s="91"/>
      <c r="G747" s="76" t="s">
        <v>46</v>
      </c>
      <c r="H747" s="77" t="s">
        <v>46</v>
      </c>
      <c r="I747" s="76" t="s">
        <v>46</v>
      </c>
      <c r="J747" s="76" t="s">
        <v>47</v>
      </c>
      <c r="K747" s="78" t="s">
        <v>47</v>
      </c>
      <c r="L747" s="78" t="s">
        <v>47</v>
      </c>
      <c r="M747" s="92"/>
      <c r="N747" s="93" t="s">
        <v>109</v>
      </c>
      <c r="O747" s="94"/>
      <c r="P747" s="95"/>
      <c r="Q747" s="96" t="s">
        <v>110</v>
      </c>
      <c r="R747" s="84" t="s">
        <v>111</v>
      </c>
      <c r="S747" s="85"/>
      <c r="T747" s="86"/>
      <c r="U747" s="69"/>
      <c r="AA747" s="76" t="s">
        <v>47</v>
      </c>
      <c r="AB747" s="76" t="s">
        <v>47</v>
      </c>
      <c r="AC747" s="78" t="s">
        <v>47</v>
      </c>
      <c r="AD747" s="78" t="s">
        <v>47</v>
      </c>
      <c r="AN747" s="77" t="s">
        <v>47</v>
      </c>
      <c r="AO747" s="76" t="s">
        <v>47</v>
      </c>
      <c r="AP747" s="76" t="s">
        <v>47</v>
      </c>
      <c r="AQ747" s="78" t="s">
        <v>47</v>
      </c>
      <c r="AR747" s="78" t="s">
        <v>47</v>
      </c>
    </row>
    <row r="748" spans="1:44" ht="18.95" customHeight="1" thickBot="1">
      <c r="A748" s="70">
        <v>21</v>
      </c>
      <c r="B748" s="87" t="s">
        <v>45</v>
      </c>
      <c r="C748" s="88"/>
      <c r="D748" s="89"/>
      <c r="E748" s="90"/>
      <c r="F748" s="91"/>
      <c r="G748" s="76" t="s">
        <v>46</v>
      </c>
      <c r="H748" s="77" t="s">
        <v>47</v>
      </c>
      <c r="I748" s="76" t="s">
        <v>47</v>
      </c>
      <c r="J748" s="76" t="s">
        <v>47</v>
      </c>
      <c r="K748" s="78" t="s">
        <v>47</v>
      </c>
      <c r="L748" s="78" t="s">
        <v>47</v>
      </c>
      <c r="M748" s="92"/>
      <c r="N748" s="106" t="s">
        <v>112</v>
      </c>
      <c r="O748" s="107"/>
      <c r="P748" s="108"/>
      <c r="Q748" s="109" t="s">
        <v>113</v>
      </c>
      <c r="R748" s="110" t="s">
        <v>114</v>
      </c>
      <c r="S748" s="111"/>
      <c r="T748" s="112"/>
      <c r="U748" s="69"/>
      <c r="AA748" s="76" t="s">
        <v>47</v>
      </c>
      <c r="AB748" s="76" t="s">
        <v>47</v>
      </c>
      <c r="AC748" s="78" t="s">
        <v>47</v>
      </c>
      <c r="AD748" s="78" t="s">
        <v>47</v>
      </c>
      <c r="AN748" s="77" t="s">
        <v>47</v>
      </c>
      <c r="AO748" s="76" t="s">
        <v>47</v>
      </c>
      <c r="AP748" s="76" t="s">
        <v>47</v>
      </c>
      <c r="AQ748" s="78" t="s">
        <v>47</v>
      </c>
      <c r="AR748" s="78" t="s">
        <v>47</v>
      </c>
    </row>
    <row r="749" spans="1:44" ht="18.95" customHeight="1" thickBot="1">
      <c r="A749" s="70">
        <v>22</v>
      </c>
      <c r="B749" s="87" t="s">
        <v>45</v>
      </c>
      <c r="C749" s="88"/>
      <c r="D749" s="89"/>
      <c r="E749" s="90"/>
      <c r="F749" s="91"/>
      <c r="G749" s="76" t="s">
        <v>46</v>
      </c>
      <c r="H749" s="77" t="s">
        <v>47</v>
      </c>
      <c r="I749" s="76" t="s">
        <v>47</v>
      </c>
      <c r="J749" s="76" t="s">
        <v>47</v>
      </c>
      <c r="K749" s="78" t="s">
        <v>47</v>
      </c>
      <c r="L749" s="78" t="s">
        <v>47</v>
      </c>
      <c r="M749" s="92"/>
      <c r="N749" s="113" t="s">
        <v>49</v>
      </c>
      <c r="O749" s="114" t="s">
        <v>53</v>
      </c>
      <c r="P749" s="114" t="s">
        <v>57</v>
      </c>
      <c r="Q749" s="115" t="s">
        <v>61</v>
      </c>
      <c r="R749" s="116" t="s">
        <v>45</v>
      </c>
      <c r="S749" s="116" t="s">
        <v>68</v>
      </c>
      <c r="T749" s="117" t="s">
        <v>75</v>
      </c>
      <c r="U749" s="69"/>
      <c r="AA749" s="76" t="s">
        <v>47</v>
      </c>
      <c r="AB749" s="76" t="s">
        <v>47</v>
      </c>
      <c r="AC749" s="78" t="s">
        <v>47</v>
      </c>
      <c r="AD749" s="78" t="s">
        <v>47</v>
      </c>
      <c r="AN749" s="77" t="s">
        <v>47</v>
      </c>
      <c r="AO749" s="76" t="s">
        <v>47</v>
      </c>
      <c r="AP749" s="76" t="s">
        <v>47</v>
      </c>
      <c r="AQ749" s="78" t="s">
        <v>47</v>
      </c>
      <c r="AR749" s="78" t="s">
        <v>47</v>
      </c>
    </row>
    <row r="750" spans="1:44" ht="18.95" customHeight="1">
      <c r="A750" s="70">
        <v>23</v>
      </c>
      <c r="B750" s="87" t="s">
        <v>45</v>
      </c>
      <c r="C750" s="88"/>
      <c r="D750" s="89"/>
      <c r="E750" s="90"/>
      <c r="F750" s="91"/>
      <c r="G750" s="76" t="s">
        <v>46</v>
      </c>
      <c r="H750" s="77" t="s">
        <v>47</v>
      </c>
      <c r="I750" s="76" t="s">
        <v>47</v>
      </c>
      <c r="J750" s="76" t="s">
        <v>47</v>
      </c>
      <c r="K750" s="78" t="s">
        <v>47</v>
      </c>
      <c r="L750" s="78" t="s">
        <v>47</v>
      </c>
      <c r="M750" s="92"/>
      <c r="N750" s="118">
        <f>COUNTIF(B728:B758,"X")</f>
        <v>13</v>
      </c>
      <c r="O750" s="119">
        <f>COUNTIF(B728:B758,"F")</f>
        <v>0</v>
      </c>
      <c r="P750" s="119">
        <f>COUNTIF(B728:B758,"O")</f>
        <v>0</v>
      </c>
      <c r="Q750" s="119">
        <f>COUNTIF(B728:B758,"H")</f>
        <v>0</v>
      </c>
      <c r="R750" s="119">
        <f>COUNTIF(B728:B758,"E")</f>
        <v>18</v>
      </c>
      <c r="S750" s="119">
        <f>COUNTIF(B728:B758,"A")</f>
        <v>0</v>
      </c>
      <c r="T750" s="120">
        <f>COUNTIF(B728:B758,"W")</f>
        <v>0</v>
      </c>
      <c r="U750" s="69"/>
      <c r="AA750" s="76" t="s">
        <v>47</v>
      </c>
      <c r="AB750" s="76" t="s">
        <v>47</v>
      </c>
      <c r="AC750" s="78" t="s">
        <v>47</v>
      </c>
      <c r="AD750" s="78" t="s">
        <v>47</v>
      </c>
      <c r="AN750" s="77" t="s">
        <v>47</v>
      </c>
      <c r="AO750" s="76" t="s">
        <v>47</v>
      </c>
      <c r="AP750" s="76" t="s">
        <v>47</v>
      </c>
      <c r="AQ750" s="78" t="s">
        <v>47</v>
      </c>
      <c r="AR750" s="78" t="s">
        <v>47</v>
      </c>
    </row>
    <row r="751" spans="1:44" ht="18.95" customHeight="1" thickBot="1">
      <c r="A751" s="70">
        <v>24</v>
      </c>
      <c r="B751" s="87" t="s">
        <v>45</v>
      </c>
      <c r="C751" s="88"/>
      <c r="D751" s="89"/>
      <c r="E751" s="90"/>
      <c r="F751" s="91"/>
      <c r="G751" s="76" t="s">
        <v>46</v>
      </c>
      <c r="H751" s="77" t="s">
        <v>47</v>
      </c>
      <c r="I751" s="76" t="s">
        <v>47</v>
      </c>
      <c r="J751" s="76" t="s">
        <v>47</v>
      </c>
      <c r="K751" s="78" t="s">
        <v>47</v>
      </c>
      <c r="L751" s="78" t="s">
        <v>47</v>
      </c>
      <c r="M751" s="92"/>
      <c r="N751" s="121"/>
      <c r="O751" s="122"/>
      <c r="P751" s="122"/>
      <c r="Q751" s="122"/>
      <c r="R751" s="122"/>
      <c r="S751" s="122"/>
      <c r="T751" s="123"/>
      <c r="U751" s="69"/>
      <c r="AA751" s="76" t="s">
        <v>47</v>
      </c>
      <c r="AB751" s="76" t="s">
        <v>47</v>
      </c>
      <c r="AC751" s="78" t="s">
        <v>47</v>
      </c>
      <c r="AD751" s="78" t="s">
        <v>47</v>
      </c>
      <c r="AN751" s="77" t="s">
        <v>47</v>
      </c>
      <c r="AO751" s="76" t="s">
        <v>47</v>
      </c>
      <c r="AP751" s="76" t="s">
        <v>47</v>
      </c>
      <c r="AQ751" s="78" t="s">
        <v>47</v>
      </c>
      <c r="AR751" s="78" t="s">
        <v>47</v>
      </c>
    </row>
    <row r="752" spans="1:44" ht="18.95" customHeight="1" thickBot="1">
      <c r="A752" s="70">
        <v>25</v>
      </c>
      <c r="B752" s="87" t="s">
        <v>45</v>
      </c>
      <c r="C752" s="88"/>
      <c r="D752" s="89"/>
      <c r="E752" s="90"/>
      <c r="F752" s="91"/>
      <c r="G752" s="76" t="s">
        <v>46</v>
      </c>
      <c r="H752" s="77" t="s">
        <v>47</v>
      </c>
      <c r="I752" s="76" t="s">
        <v>47</v>
      </c>
      <c r="J752" s="76" t="s">
        <v>47</v>
      </c>
      <c r="K752" s="78" t="s">
        <v>47</v>
      </c>
      <c r="L752" s="78" t="s">
        <v>47</v>
      </c>
      <c r="M752" s="92"/>
      <c r="N752" s="124" t="s">
        <v>115</v>
      </c>
      <c r="O752" s="114" t="s">
        <v>78</v>
      </c>
      <c r="P752" s="114" t="s">
        <v>81</v>
      </c>
      <c r="Q752" s="125" t="s">
        <v>84</v>
      </c>
      <c r="R752" s="114" t="s">
        <v>87</v>
      </c>
      <c r="S752" s="114" t="s">
        <v>4</v>
      </c>
      <c r="T752" s="117" t="s">
        <v>92</v>
      </c>
      <c r="U752" s="69"/>
      <c r="AA752" s="76" t="s">
        <v>47</v>
      </c>
      <c r="AB752" s="76" t="s">
        <v>47</v>
      </c>
      <c r="AC752" s="78" t="s">
        <v>47</v>
      </c>
      <c r="AD752" s="78" t="s">
        <v>47</v>
      </c>
      <c r="AN752" s="77" t="s">
        <v>47</v>
      </c>
      <c r="AO752" s="76" t="s">
        <v>47</v>
      </c>
      <c r="AP752" s="76" t="s">
        <v>47</v>
      </c>
      <c r="AQ752" s="78" t="s">
        <v>47</v>
      </c>
      <c r="AR752" s="78" t="s">
        <v>47</v>
      </c>
    </row>
    <row r="753" spans="1:44" ht="18.95" customHeight="1">
      <c r="A753" s="70">
        <v>26</v>
      </c>
      <c r="B753" s="87" t="s">
        <v>45</v>
      </c>
      <c r="C753" s="88"/>
      <c r="D753" s="89"/>
      <c r="E753" s="90"/>
      <c r="F753" s="91"/>
      <c r="G753" s="76" t="s">
        <v>46</v>
      </c>
      <c r="H753" s="77" t="s">
        <v>47</v>
      </c>
      <c r="I753" s="76" t="s">
        <v>47</v>
      </c>
      <c r="J753" s="76" t="s">
        <v>47</v>
      </c>
      <c r="K753" s="78" t="s">
        <v>47</v>
      </c>
      <c r="L753" s="78" t="s">
        <v>47</v>
      </c>
      <c r="M753" s="92"/>
      <c r="N753" s="126">
        <f>COUNTIF(B728:B758,"P")</f>
        <v>0</v>
      </c>
      <c r="O753" s="127">
        <f>COUNTIF(B728:B758,"N")</f>
        <v>0</v>
      </c>
      <c r="P753" s="127">
        <f>COUNTIF(B728:B758,"S")</f>
        <v>0</v>
      </c>
      <c r="Q753" s="119">
        <f>COUNTIF(B728:B758,"I")</f>
        <v>0</v>
      </c>
      <c r="R753" s="127">
        <f>COUNTIF(B728:B758,"T")</f>
        <v>0</v>
      </c>
      <c r="S753" s="127">
        <f>COUNTIF(B728:B758,"U")</f>
        <v>0</v>
      </c>
      <c r="T753" s="128">
        <f>COUNTIF(B728:B758,"B")</f>
        <v>0</v>
      </c>
      <c r="U753" s="129"/>
      <c r="AA753" s="76" t="s">
        <v>47</v>
      </c>
      <c r="AB753" s="76" t="s">
        <v>47</v>
      </c>
      <c r="AC753" s="78" t="s">
        <v>47</v>
      </c>
      <c r="AD753" s="78" t="s">
        <v>47</v>
      </c>
      <c r="AN753" s="77" t="s">
        <v>47</v>
      </c>
      <c r="AO753" s="76" t="s">
        <v>47</v>
      </c>
      <c r="AP753" s="76" t="s">
        <v>47</v>
      </c>
      <c r="AQ753" s="78" t="s">
        <v>47</v>
      </c>
      <c r="AR753" s="78" t="s">
        <v>47</v>
      </c>
    </row>
    <row r="754" spans="1:44" ht="18.95" customHeight="1" thickBot="1">
      <c r="A754" s="70">
        <v>27</v>
      </c>
      <c r="B754" s="87" t="s">
        <v>45</v>
      </c>
      <c r="C754" s="88"/>
      <c r="D754" s="89"/>
      <c r="E754" s="90"/>
      <c r="F754" s="91"/>
      <c r="G754" s="76" t="s">
        <v>46</v>
      </c>
      <c r="H754" s="77" t="s">
        <v>47</v>
      </c>
      <c r="I754" s="76" t="s">
        <v>47</v>
      </c>
      <c r="J754" s="76" t="s">
        <v>47</v>
      </c>
      <c r="K754" s="78" t="s">
        <v>47</v>
      </c>
      <c r="L754" s="78" t="s">
        <v>47</v>
      </c>
      <c r="M754" s="92"/>
      <c r="N754" s="130"/>
      <c r="O754" s="131"/>
      <c r="P754" s="131"/>
      <c r="Q754" s="122"/>
      <c r="R754" s="131"/>
      <c r="S754" s="131"/>
      <c r="T754" s="132"/>
      <c r="U754" s="69"/>
      <c r="AA754" s="76" t="s">
        <v>47</v>
      </c>
      <c r="AB754" s="76" t="s">
        <v>47</v>
      </c>
      <c r="AC754" s="78" t="s">
        <v>47</v>
      </c>
      <c r="AD754" s="78" t="s">
        <v>47</v>
      </c>
      <c r="AN754" s="77" t="s">
        <v>47</v>
      </c>
      <c r="AO754" s="76" t="s">
        <v>47</v>
      </c>
      <c r="AP754" s="76" t="s">
        <v>47</v>
      </c>
      <c r="AQ754" s="78" t="s">
        <v>47</v>
      </c>
      <c r="AR754" s="78" t="s">
        <v>47</v>
      </c>
    </row>
    <row r="755" spans="1:44" ht="18.95" customHeight="1" thickBot="1">
      <c r="A755" s="70">
        <v>28</v>
      </c>
      <c r="B755" s="87" t="s">
        <v>45</v>
      </c>
      <c r="C755" s="88"/>
      <c r="D755" s="89"/>
      <c r="E755" s="90"/>
      <c r="F755" s="91"/>
      <c r="G755" s="76" t="s">
        <v>46</v>
      </c>
      <c r="H755" s="77" t="s">
        <v>47</v>
      </c>
      <c r="I755" s="76" t="s">
        <v>47</v>
      </c>
      <c r="J755" s="76" t="s">
        <v>47</v>
      </c>
      <c r="K755" s="78" t="s">
        <v>47</v>
      </c>
      <c r="L755" s="78" t="s">
        <v>47</v>
      </c>
      <c r="M755" s="92"/>
      <c r="N755" s="124" t="s">
        <v>95</v>
      </c>
      <c r="O755" s="114" t="s">
        <v>98</v>
      </c>
      <c r="P755" s="114" t="s">
        <v>101</v>
      </c>
      <c r="Q755" s="125" t="s">
        <v>104</v>
      </c>
      <c r="R755" s="114" t="s">
        <v>107</v>
      </c>
      <c r="S755" s="114" t="s">
        <v>72</v>
      </c>
      <c r="T755" s="133" t="s">
        <v>116</v>
      </c>
      <c r="U755" s="69"/>
      <c r="AA755" s="76" t="s">
        <v>47</v>
      </c>
      <c r="AB755" s="76" t="s">
        <v>47</v>
      </c>
      <c r="AC755" s="78" t="s">
        <v>47</v>
      </c>
      <c r="AD755" s="78" t="s">
        <v>47</v>
      </c>
      <c r="AN755" s="77" t="s">
        <v>47</v>
      </c>
      <c r="AO755" s="76" t="s">
        <v>47</v>
      </c>
      <c r="AP755" s="76" t="s">
        <v>47</v>
      </c>
      <c r="AQ755" s="78" t="s">
        <v>47</v>
      </c>
      <c r="AR755" s="78" t="s">
        <v>47</v>
      </c>
    </row>
    <row r="756" spans="1:44" ht="18.95" customHeight="1">
      <c r="A756" s="70">
        <v>29</v>
      </c>
      <c r="B756" s="87" t="s">
        <v>45</v>
      </c>
      <c r="C756" s="88"/>
      <c r="D756" s="89"/>
      <c r="E756" s="90"/>
      <c r="F756" s="91"/>
      <c r="G756" s="76" t="s">
        <v>46</v>
      </c>
      <c r="H756" s="77" t="s">
        <v>47</v>
      </c>
      <c r="I756" s="76" t="s">
        <v>47</v>
      </c>
      <c r="J756" s="76" t="s">
        <v>47</v>
      </c>
      <c r="K756" s="78" t="s">
        <v>47</v>
      </c>
      <c r="L756" s="78" t="s">
        <v>47</v>
      </c>
      <c r="M756" s="92"/>
      <c r="N756" s="118">
        <f>COUNTIF(B728:B758,"Q")</f>
        <v>0</v>
      </c>
      <c r="O756" s="119">
        <f>COUNTIF(B728:B758,"D")</f>
        <v>0</v>
      </c>
      <c r="P756" s="119">
        <f>COUNTIF(B728:B758,"R")</f>
        <v>0</v>
      </c>
      <c r="Q756" s="119">
        <f>COUNTIF(B728:B758,"J")</f>
        <v>0</v>
      </c>
      <c r="R756" s="119">
        <f>COUNTIF(B728:B758,"L")</f>
        <v>0</v>
      </c>
      <c r="S756" s="119">
        <f>COUNTIF(B728:B758,"K")</f>
        <v>0</v>
      </c>
      <c r="T756" s="134">
        <f>SUM(N750:T751,N753:T754,N756:S757)</f>
        <v>31</v>
      </c>
      <c r="U756" s="69"/>
      <c r="Z756" s="221">
        <f>$T$756</f>
        <v>31</v>
      </c>
      <c r="AA756" s="76" t="s">
        <v>47</v>
      </c>
      <c r="AB756" s="76" t="s">
        <v>47</v>
      </c>
      <c r="AC756" s="78" t="s">
        <v>47</v>
      </c>
      <c r="AD756" s="78" t="s">
        <v>47</v>
      </c>
      <c r="AN756" s="77" t="s">
        <v>47</v>
      </c>
      <c r="AO756" s="76" t="s">
        <v>47</v>
      </c>
      <c r="AP756" s="76" t="s">
        <v>47</v>
      </c>
      <c r="AQ756" s="78" t="s">
        <v>47</v>
      </c>
      <c r="AR756" s="78" t="s">
        <v>47</v>
      </c>
    </row>
    <row r="757" spans="1:44" ht="18.95" customHeight="1" thickBot="1">
      <c r="A757" s="70">
        <v>30</v>
      </c>
      <c r="B757" s="87" t="s">
        <v>45</v>
      </c>
      <c r="C757" s="88"/>
      <c r="D757" s="89"/>
      <c r="E757" s="90"/>
      <c r="F757" s="91"/>
      <c r="G757" s="76" t="s">
        <v>46</v>
      </c>
      <c r="H757" s="77" t="s">
        <v>47</v>
      </c>
      <c r="I757" s="76" t="s">
        <v>47</v>
      </c>
      <c r="J757" s="76" t="s">
        <v>47</v>
      </c>
      <c r="K757" s="78" t="s">
        <v>47</v>
      </c>
      <c r="L757" s="78" t="s">
        <v>47</v>
      </c>
      <c r="M757" s="92"/>
      <c r="N757" s="121"/>
      <c r="O757" s="122"/>
      <c r="P757" s="122"/>
      <c r="Q757" s="122"/>
      <c r="R757" s="122"/>
      <c r="S757" s="122"/>
      <c r="T757" s="135"/>
      <c r="U757" s="69"/>
      <c r="AA757" s="76" t="s">
        <v>47</v>
      </c>
      <c r="AB757" s="76" t="s">
        <v>47</v>
      </c>
      <c r="AC757" s="78" t="s">
        <v>47</v>
      </c>
      <c r="AD757" s="78" t="s">
        <v>47</v>
      </c>
      <c r="AN757" s="77" t="s">
        <v>47</v>
      </c>
      <c r="AO757" s="76" t="s">
        <v>47</v>
      </c>
      <c r="AP757" s="76" t="s">
        <v>47</v>
      </c>
      <c r="AQ757" s="78" t="s">
        <v>47</v>
      </c>
      <c r="AR757" s="78" t="s">
        <v>47</v>
      </c>
    </row>
    <row r="758" spans="1:44" ht="18.95" customHeight="1" thickBot="1">
      <c r="A758" s="70">
        <v>31</v>
      </c>
      <c r="B758" s="136" t="s">
        <v>45</v>
      </c>
      <c r="C758" s="104"/>
      <c r="D758" s="105"/>
      <c r="E758" s="90"/>
      <c r="F758" s="137"/>
      <c r="G758" s="138" t="s">
        <v>46</v>
      </c>
      <c r="H758" s="77" t="s">
        <v>47</v>
      </c>
      <c r="I758" s="76" t="s">
        <v>47</v>
      </c>
      <c r="J758" s="76" t="s">
        <v>46</v>
      </c>
      <c r="K758" s="78" t="s">
        <v>47</v>
      </c>
      <c r="L758" s="78" t="s">
        <v>47</v>
      </c>
      <c r="M758" s="92"/>
      <c r="N758" s="139"/>
      <c r="O758" s="140"/>
      <c r="P758" s="140"/>
      <c r="Q758" s="140"/>
      <c r="R758" s="140"/>
      <c r="S758" s="140"/>
      <c r="T758" s="141"/>
      <c r="U758" s="69"/>
      <c r="AA758" s="76" t="s">
        <v>47</v>
      </c>
      <c r="AB758" s="76" t="s">
        <v>47</v>
      </c>
      <c r="AC758" s="78" t="s">
        <v>47</v>
      </c>
      <c r="AD758" s="78" t="s">
        <v>47</v>
      </c>
      <c r="AN758" s="77" t="s">
        <v>47</v>
      </c>
      <c r="AO758" s="76" t="s">
        <v>47</v>
      </c>
      <c r="AP758" s="76" t="s">
        <v>47</v>
      </c>
      <c r="AQ758" s="78" t="s">
        <v>47</v>
      </c>
      <c r="AR758" s="78" t="s">
        <v>47</v>
      </c>
    </row>
    <row r="759" spans="1:44" ht="24" customHeight="1" thickBot="1">
      <c r="A759" s="142" t="s">
        <v>116</v>
      </c>
      <c r="B759" s="143">
        <v>13</v>
      </c>
      <c r="C759" s="144"/>
      <c r="D759" s="144"/>
      <c r="E759" s="145">
        <v>0.87569444444444433</v>
      </c>
      <c r="F759" s="146"/>
      <c r="G759" s="143">
        <v>31</v>
      </c>
      <c r="H759" s="147">
        <v>13</v>
      </c>
      <c r="I759" s="148">
        <v>4</v>
      </c>
      <c r="J759" s="149"/>
      <c r="K759" s="148">
        <v>0</v>
      </c>
      <c r="L759" s="149"/>
      <c r="M759" s="150"/>
      <c r="N759" s="151" t="s">
        <v>49</v>
      </c>
      <c r="O759" s="152"/>
      <c r="P759" s="152"/>
      <c r="Q759" s="153"/>
      <c r="R759" s="152"/>
      <c r="S759" s="152"/>
      <c r="T759" s="154"/>
      <c r="U759" s="69"/>
      <c r="AA759" s="155">
        <v>0</v>
      </c>
      <c r="AB759" s="156"/>
      <c r="AC759" s="155">
        <v>0</v>
      </c>
      <c r="AD759" s="156"/>
      <c r="AN759" s="147">
        <v>0</v>
      </c>
      <c r="AO759" s="148">
        <v>0</v>
      </c>
      <c r="AP759" s="149"/>
      <c r="AQ759" s="148">
        <v>0</v>
      </c>
      <c r="AR759" s="149"/>
    </row>
    <row r="760" spans="1:44" ht="41.25" customHeight="1" thickTop="1" thickBot="1">
      <c r="A760" s="157" t="s">
        <v>117</v>
      </c>
      <c r="B760" s="158"/>
      <c r="C760" s="158"/>
      <c r="D760" s="158"/>
      <c r="E760" s="159"/>
      <c r="F760" s="160"/>
      <c r="G760" s="160"/>
      <c r="H760" s="160"/>
      <c r="I760" s="160"/>
      <c r="J760" s="160"/>
      <c r="K760" s="161"/>
      <c r="L760" s="161"/>
      <c r="M760" s="161"/>
      <c r="N760" s="161"/>
      <c r="O760" s="161"/>
      <c r="P760" s="161"/>
      <c r="Q760" s="162" t="s">
        <v>118</v>
      </c>
      <c r="R760" s="158"/>
      <c r="S760" s="158"/>
      <c r="T760" s="160"/>
      <c r="U760" s="163"/>
      <c r="AA760" s="164"/>
      <c r="AB760" s="164"/>
      <c r="AC760" s="165"/>
      <c r="AD760" s="165"/>
      <c r="AN760" s="160"/>
      <c r="AO760" s="160"/>
      <c r="AP760" s="160"/>
      <c r="AQ760" s="161"/>
      <c r="AR760" s="161"/>
    </row>
    <row r="761" spans="1:44" ht="39.75" customHeight="1" thickTop="1" thickBot="1">
      <c r="A761" s="1" t="s">
        <v>0</v>
      </c>
      <c r="B761" s="2"/>
      <c r="C761" s="2"/>
      <c r="D761" s="2"/>
      <c r="E761" s="2"/>
      <c r="F761" s="2"/>
      <c r="G761" s="2"/>
      <c r="H761" s="2"/>
      <c r="I761" s="3"/>
      <c r="J761" s="3"/>
      <c r="K761" s="3"/>
      <c r="L761" s="3"/>
      <c r="M761" s="4" t="s">
        <v>1</v>
      </c>
      <c r="N761" s="4"/>
      <c r="O761" s="4"/>
      <c r="P761" s="4"/>
      <c r="Q761" s="5"/>
      <c r="R761" s="4"/>
      <c r="S761" s="4"/>
      <c r="T761" s="6" t="s">
        <v>2</v>
      </c>
      <c r="U761" s="7"/>
      <c r="AA761" s="3"/>
      <c r="AB761" s="3"/>
      <c r="AC761" s="3"/>
      <c r="AD761" s="3"/>
      <c r="AN761" s="2"/>
      <c r="AO761" s="3"/>
      <c r="AP761" s="3"/>
      <c r="AQ761" s="3"/>
      <c r="AR761" s="3"/>
    </row>
    <row r="762" spans="1:44" ht="27" customHeight="1">
      <c r="A762" s="9" t="s">
        <v>3</v>
      </c>
      <c r="B762" s="10"/>
      <c r="C762" s="11"/>
      <c r="D762" s="12">
        <v>0.45833333333333331</v>
      </c>
      <c r="E762" s="13" t="s">
        <v>4</v>
      </c>
      <c r="F762" s="14"/>
      <c r="G762" s="14"/>
      <c r="H762" s="14"/>
      <c r="I762" s="14"/>
      <c r="J762" s="14"/>
      <c r="K762" s="14"/>
      <c r="L762" s="14"/>
      <c r="M762" s="15" t="s">
        <v>5</v>
      </c>
      <c r="N762" s="220" t="str">
        <f ca="1">OFFSET(name!$B$1,MATCH(C764,Lab_NO,0),0)</f>
        <v>MOHAMED FATHY ABD EL AZEM</v>
      </c>
      <c r="O762" s="220"/>
      <c r="P762" s="220"/>
      <c r="Q762" s="220"/>
      <c r="R762" s="220"/>
      <c r="S762" s="16" t="s">
        <v>7</v>
      </c>
      <c r="T762" s="17"/>
      <c r="AA762" s="14"/>
      <c r="AB762" s="14"/>
      <c r="AC762" s="14"/>
      <c r="AD762" s="14"/>
      <c r="AN762" s="14"/>
      <c r="AO762" s="14"/>
      <c r="AP762" s="14"/>
      <c r="AQ762" s="14"/>
      <c r="AR762" s="14"/>
    </row>
    <row r="763" spans="1:44" ht="33" customHeight="1">
      <c r="A763" s="19" t="s">
        <v>9</v>
      </c>
      <c r="B763" s="20"/>
      <c r="C763" s="20"/>
      <c r="D763" s="20"/>
      <c r="E763" s="20"/>
      <c r="F763" s="20"/>
      <c r="G763" s="21"/>
      <c r="H763" s="22"/>
      <c r="I763" s="22"/>
      <c r="J763" s="22"/>
      <c r="K763" s="22"/>
      <c r="L763" s="23" t="s">
        <v>10</v>
      </c>
      <c r="M763" s="15" t="s">
        <v>11</v>
      </c>
      <c r="N763" s="24" t="str">
        <f ca="1">OFFSET(name!$B$1,MATCH(C764,Lab_NO,0),2)</f>
        <v>Comm.</v>
      </c>
      <c r="O763" s="24"/>
      <c r="P763" s="24"/>
      <c r="Q763" s="24"/>
      <c r="R763" s="24"/>
      <c r="S763" s="16" t="s">
        <v>13</v>
      </c>
      <c r="T763" s="17"/>
      <c r="U763" s="25"/>
      <c r="V763" s="26"/>
      <c r="W763" s="26"/>
      <c r="X763" s="25"/>
      <c r="Y763" s="25"/>
      <c r="AA763" s="22"/>
      <c r="AB763" s="22"/>
      <c r="AC763" s="22"/>
      <c r="AD763" s="27" t="s">
        <v>14</v>
      </c>
      <c r="AN763" s="22"/>
      <c r="AO763" s="22"/>
      <c r="AP763" s="22"/>
      <c r="AQ763" s="22"/>
      <c r="AR763" s="23" t="s">
        <v>10</v>
      </c>
    </row>
    <row r="764" spans="1:44" ht="30" customHeight="1" thickBot="1">
      <c r="A764" s="28" t="s">
        <v>16</v>
      </c>
      <c r="B764" s="29"/>
      <c r="C764" s="30" t="str">
        <f>INDEX(Lab_NO,INT(ROW()/40)+1)</f>
        <v>S147</v>
      </c>
      <c r="D764" s="30"/>
      <c r="E764" s="31"/>
      <c r="F764" s="32" t="s">
        <v>18</v>
      </c>
      <c r="G764" s="33"/>
      <c r="H764" s="34"/>
      <c r="I764" s="34"/>
      <c r="J764" s="34"/>
      <c r="K764" s="34"/>
      <c r="L764" s="34"/>
      <c r="M764" s="35" t="s">
        <v>19</v>
      </c>
      <c r="N764" s="219" t="s">
        <v>20</v>
      </c>
      <c r="O764" s="219"/>
      <c r="P764" s="219"/>
      <c r="Q764" s="219"/>
      <c r="R764" s="219"/>
      <c r="S764" s="36" t="s">
        <v>21</v>
      </c>
      <c r="T764" s="37"/>
      <c r="U764" s="38"/>
      <c r="V764" s="38"/>
      <c r="X764" s="25"/>
      <c r="AA764" s="39"/>
      <c r="AB764" s="39"/>
      <c r="AC764" s="39"/>
      <c r="AD764" s="39"/>
      <c r="AN764" s="34"/>
      <c r="AO764" s="34"/>
      <c r="AP764" s="34"/>
      <c r="AQ764" s="34"/>
      <c r="AR764" s="34"/>
    </row>
    <row r="765" spans="1:44" ht="21.75" customHeight="1" thickTop="1">
      <c r="A765" s="40" t="s">
        <v>23</v>
      </c>
      <c r="B765" s="41" t="s">
        <v>24</v>
      </c>
      <c r="C765" s="42" t="s">
        <v>25</v>
      </c>
      <c r="D765" s="43"/>
      <c r="E765" s="44" t="s">
        <v>26</v>
      </c>
      <c r="F765" s="45"/>
      <c r="G765" s="42"/>
      <c r="H765" s="43" t="s">
        <v>27</v>
      </c>
      <c r="I765" s="44"/>
      <c r="J765" s="44"/>
      <c r="K765" s="44"/>
      <c r="L765" s="46" t="s">
        <v>28</v>
      </c>
      <c r="M765" s="47"/>
      <c r="N765" s="48" t="s">
        <v>29</v>
      </c>
      <c r="O765" s="49"/>
      <c r="P765" s="49"/>
      <c r="Q765" s="49"/>
      <c r="R765" s="49"/>
      <c r="S765" s="49"/>
      <c r="T765" s="50"/>
      <c r="AA765" s="44"/>
      <c r="AB765" s="44"/>
      <c r="AC765" s="44"/>
      <c r="AD765" s="46" t="s">
        <v>28</v>
      </c>
      <c r="AN765" s="43" t="s">
        <v>27</v>
      </c>
      <c r="AO765" s="44"/>
      <c r="AP765" s="44"/>
      <c r="AQ765" s="44"/>
      <c r="AR765" s="46" t="s">
        <v>28</v>
      </c>
    </row>
    <row r="766" spans="1:44" ht="18.75" customHeight="1">
      <c r="A766" s="51" t="s">
        <v>31</v>
      </c>
      <c r="B766" s="52" t="s">
        <v>32</v>
      </c>
      <c r="C766" s="53">
        <v>1</v>
      </c>
      <c r="D766" s="53">
        <v>1.25</v>
      </c>
      <c r="E766" s="53">
        <v>1.7</v>
      </c>
      <c r="F766" s="53">
        <v>2</v>
      </c>
      <c r="G766" s="54" t="s">
        <v>33</v>
      </c>
      <c r="H766" s="54" t="s">
        <v>34</v>
      </c>
      <c r="I766" s="55" t="s">
        <v>35</v>
      </c>
      <c r="J766" s="56"/>
      <c r="K766" s="55" t="s">
        <v>36</v>
      </c>
      <c r="L766" s="56"/>
      <c r="M766" s="54" t="s">
        <v>37</v>
      </c>
      <c r="N766" s="57"/>
      <c r="O766" s="58"/>
      <c r="P766" s="58"/>
      <c r="Q766" s="58"/>
      <c r="R766" s="58"/>
      <c r="S766" s="58"/>
      <c r="T766" s="59"/>
      <c r="AA766" s="55" t="s">
        <v>35</v>
      </c>
      <c r="AB766" s="56"/>
      <c r="AC766" s="55" t="s">
        <v>36</v>
      </c>
      <c r="AD766" s="56"/>
      <c r="AN766" s="54" t="s">
        <v>34</v>
      </c>
      <c r="AO766" s="55" t="s">
        <v>35</v>
      </c>
      <c r="AP766" s="56"/>
      <c r="AQ766" s="55" t="s">
        <v>36</v>
      </c>
      <c r="AR766" s="56"/>
    </row>
    <row r="767" spans="1:44" ht="18.75" customHeight="1" thickBot="1">
      <c r="A767" s="60"/>
      <c r="B767" s="61"/>
      <c r="C767" s="62"/>
      <c r="D767" s="62"/>
      <c r="E767" s="62"/>
      <c r="F767" s="62"/>
      <c r="G767" s="63" t="s">
        <v>39</v>
      </c>
      <c r="H767" s="63" t="s">
        <v>40</v>
      </c>
      <c r="I767" s="64" t="s">
        <v>41</v>
      </c>
      <c r="J767" s="65"/>
      <c r="K767" s="64" t="s">
        <v>42</v>
      </c>
      <c r="L767" s="65"/>
      <c r="M767" s="63" t="s">
        <v>43</v>
      </c>
      <c r="N767" s="66"/>
      <c r="O767" s="67"/>
      <c r="P767" s="67"/>
      <c r="Q767" s="67"/>
      <c r="R767" s="67"/>
      <c r="S767" s="67"/>
      <c r="T767" s="68"/>
      <c r="U767" s="69"/>
      <c r="AA767" s="64" t="s">
        <v>41</v>
      </c>
      <c r="AB767" s="65"/>
      <c r="AC767" s="64" t="s">
        <v>42</v>
      </c>
      <c r="AD767" s="65"/>
      <c r="AN767" s="63" t="s">
        <v>40</v>
      </c>
      <c r="AO767" s="64" t="s">
        <v>41</v>
      </c>
      <c r="AP767" s="65"/>
      <c r="AQ767" s="64" t="s">
        <v>42</v>
      </c>
      <c r="AR767" s="65"/>
    </row>
    <row r="768" spans="1:44" ht="18.75" customHeight="1" thickTop="1">
      <c r="A768" s="70">
        <v>1</v>
      </c>
      <c r="B768" s="71" t="s">
        <v>68</v>
      </c>
      <c r="C768" s="72"/>
      <c r="D768" s="73"/>
      <c r="E768" s="74"/>
      <c r="F768" s="75"/>
      <c r="G768" s="76" t="s">
        <v>46</v>
      </c>
      <c r="H768" s="77" t="s">
        <v>47</v>
      </c>
      <c r="I768" s="76" t="s">
        <v>47</v>
      </c>
      <c r="J768" s="76" t="s">
        <v>47</v>
      </c>
      <c r="K768" s="78" t="s">
        <v>47</v>
      </c>
      <c r="L768" s="78" t="s">
        <v>47</v>
      </c>
      <c r="M768" s="79"/>
      <c r="N768" s="80" t="s">
        <v>48</v>
      </c>
      <c r="O768" s="81"/>
      <c r="P768" s="82"/>
      <c r="Q768" s="83" t="s">
        <v>49</v>
      </c>
      <c r="R768" s="84" t="s">
        <v>50</v>
      </c>
      <c r="S768" s="85"/>
      <c r="T768" s="86"/>
      <c r="U768" s="69"/>
      <c r="AA768" s="76" t="s">
        <v>47</v>
      </c>
      <c r="AB768" s="76" t="s">
        <v>47</v>
      </c>
      <c r="AC768" s="78" t="s">
        <v>47</v>
      </c>
      <c r="AD768" s="78" t="s">
        <v>47</v>
      </c>
      <c r="AN768" s="77" t="s">
        <v>47</v>
      </c>
      <c r="AO768" s="76" t="s">
        <v>47</v>
      </c>
      <c r="AP768" s="76" t="s">
        <v>47</v>
      </c>
      <c r="AQ768" s="78" t="s">
        <v>47</v>
      </c>
      <c r="AR768" s="78" t="s">
        <v>47</v>
      </c>
    </row>
    <row r="769" spans="1:44" ht="18.95" customHeight="1">
      <c r="A769" s="70">
        <v>2</v>
      </c>
      <c r="B769" s="87" t="s">
        <v>68</v>
      </c>
      <c r="C769" s="88"/>
      <c r="D769" s="89"/>
      <c r="E769" s="90"/>
      <c r="F769" s="91"/>
      <c r="G769" s="76" t="s">
        <v>46</v>
      </c>
      <c r="H769" s="77" t="s">
        <v>47</v>
      </c>
      <c r="I769" s="76" t="s">
        <v>47</v>
      </c>
      <c r="J769" s="76" t="s">
        <v>47</v>
      </c>
      <c r="K769" s="78" t="s">
        <v>47</v>
      </c>
      <c r="L769" s="78" t="s">
        <v>47</v>
      </c>
      <c r="M769" s="92"/>
      <c r="N769" s="93" t="s">
        <v>52</v>
      </c>
      <c r="O769" s="94"/>
      <c r="P769" s="95"/>
      <c r="Q769" s="96" t="s">
        <v>53</v>
      </c>
      <c r="R769" s="84" t="s">
        <v>54</v>
      </c>
      <c r="S769" s="85"/>
      <c r="T769" s="86"/>
      <c r="U769" s="69"/>
      <c r="AA769" s="76" t="s">
        <v>47</v>
      </c>
      <c r="AB769" s="76" t="s">
        <v>47</v>
      </c>
      <c r="AC769" s="78" t="s">
        <v>47</v>
      </c>
      <c r="AD769" s="78" t="s">
        <v>47</v>
      </c>
      <c r="AN769" s="77" t="s">
        <v>47</v>
      </c>
      <c r="AO769" s="76" t="s">
        <v>47</v>
      </c>
      <c r="AP769" s="76" t="s">
        <v>47</v>
      </c>
      <c r="AQ769" s="78" t="s">
        <v>47</v>
      </c>
      <c r="AR769" s="78" t="s">
        <v>47</v>
      </c>
    </row>
    <row r="770" spans="1:44" ht="18.95" customHeight="1">
      <c r="A770" s="70">
        <v>3</v>
      </c>
      <c r="B770" s="87" t="s">
        <v>68</v>
      </c>
      <c r="C770" s="88"/>
      <c r="D770" s="89"/>
      <c r="E770" s="90"/>
      <c r="F770" s="91"/>
      <c r="G770" s="76" t="s">
        <v>46</v>
      </c>
      <c r="H770" s="77" t="s">
        <v>47</v>
      </c>
      <c r="I770" s="76" t="s">
        <v>47</v>
      </c>
      <c r="J770" s="76" t="s">
        <v>47</v>
      </c>
      <c r="K770" s="78" t="s">
        <v>47</v>
      </c>
      <c r="L770" s="78" t="s">
        <v>47</v>
      </c>
      <c r="M770" s="92"/>
      <c r="N770" s="93" t="s">
        <v>56</v>
      </c>
      <c r="O770" s="94"/>
      <c r="P770" s="95"/>
      <c r="Q770" s="96" t="s">
        <v>57</v>
      </c>
      <c r="R770" s="84" t="s">
        <v>58</v>
      </c>
      <c r="S770" s="85"/>
      <c r="T770" s="86"/>
      <c r="U770" s="69"/>
      <c r="AA770" s="76" t="s">
        <v>47</v>
      </c>
      <c r="AB770" s="76" t="s">
        <v>47</v>
      </c>
      <c r="AC770" s="78" t="s">
        <v>47</v>
      </c>
      <c r="AD770" s="78" t="s">
        <v>47</v>
      </c>
      <c r="AN770" s="77" t="s">
        <v>47</v>
      </c>
      <c r="AO770" s="76" t="s">
        <v>47</v>
      </c>
      <c r="AP770" s="76" t="s">
        <v>47</v>
      </c>
      <c r="AQ770" s="78" t="s">
        <v>47</v>
      </c>
      <c r="AR770" s="78" t="s">
        <v>47</v>
      </c>
    </row>
    <row r="771" spans="1:44" ht="18.95" customHeight="1">
      <c r="A771" s="70">
        <v>4</v>
      </c>
      <c r="B771" s="87" t="s">
        <v>68</v>
      </c>
      <c r="C771" s="88"/>
      <c r="D771" s="89"/>
      <c r="E771" s="90"/>
      <c r="F771" s="91"/>
      <c r="G771" s="76" t="s">
        <v>46</v>
      </c>
      <c r="H771" s="77" t="s">
        <v>47</v>
      </c>
      <c r="I771" s="76" t="s">
        <v>47</v>
      </c>
      <c r="J771" s="76" t="s">
        <v>47</v>
      </c>
      <c r="K771" s="78" t="s">
        <v>47</v>
      </c>
      <c r="L771" s="78" t="s">
        <v>47</v>
      </c>
      <c r="M771" s="92"/>
      <c r="N771" s="93" t="s">
        <v>60</v>
      </c>
      <c r="O771" s="94"/>
      <c r="P771" s="95"/>
      <c r="Q771" s="96" t="s">
        <v>61</v>
      </c>
      <c r="R771" s="84" t="s">
        <v>62</v>
      </c>
      <c r="S771" s="85"/>
      <c r="T771" s="86"/>
      <c r="U771" s="69"/>
      <c r="AA771" s="76" t="s">
        <v>47</v>
      </c>
      <c r="AB771" s="76" t="s">
        <v>47</v>
      </c>
      <c r="AC771" s="78" t="s">
        <v>47</v>
      </c>
      <c r="AD771" s="78" t="s">
        <v>47</v>
      </c>
      <c r="AN771" s="77" t="s">
        <v>47</v>
      </c>
      <c r="AO771" s="76" t="s">
        <v>47</v>
      </c>
      <c r="AP771" s="76" t="s">
        <v>47</v>
      </c>
      <c r="AQ771" s="78" t="s">
        <v>47</v>
      </c>
      <c r="AR771" s="78" t="s">
        <v>47</v>
      </c>
    </row>
    <row r="772" spans="1:44" ht="18.95" customHeight="1">
      <c r="A772" s="70">
        <v>5</v>
      </c>
      <c r="B772" s="87" t="s">
        <v>68</v>
      </c>
      <c r="C772" s="88"/>
      <c r="D772" s="89"/>
      <c r="E772" s="90"/>
      <c r="F772" s="91"/>
      <c r="G772" s="76" t="s">
        <v>46</v>
      </c>
      <c r="H772" s="77" t="s">
        <v>47</v>
      </c>
      <c r="I772" s="76" t="s">
        <v>47</v>
      </c>
      <c r="J772" s="76" t="s">
        <v>46</v>
      </c>
      <c r="K772" s="78" t="s">
        <v>47</v>
      </c>
      <c r="L772" s="78" t="s">
        <v>47</v>
      </c>
      <c r="M772" s="92"/>
      <c r="N772" s="97" t="s">
        <v>64</v>
      </c>
      <c r="O772" s="98"/>
      <c r="P772" s="99"/>
      <c r="Q772" s="100" t="s">
        <v>45</v>
      </c>
      <c r="R772" s="101" t="s">
        <v>65</v>
      </c>
      <c r="S772" s="102"/>
      <c r="T772" s="103"/>
      <c r="U772" s="69"/>
      <c r="AA772" s="76" t="s">
        <v>47</v>
      </c>
      <c r="AB772" s="76" t="s">
        <v>47</v>
      </c>
      <c r="AC772" s="78" t="s">
        <v>47</v>
      </c>
      <c r="AD772" s="78" t="s">
        <v>47</v>
      </c>
      <c r="AN772" s="77" t="s">
        <v>47</v>
      </c>
      <c r="AO772" s="76" t="s">
        <v>47</v>
      </c>
      <c r="AP772" s="76" t="s">
        <v>47</v>
      </c>
      <c r="AQ772" s="78" t="s">
        <v>47</v>
      </c>
      <c r="AR772" s="78" t="s">
        <v>47</v>
      </c>
    </row>
    <row r="773" spans="1:44" ht="18.95" customHeight="1">
      <c r="A773" s="70">
        <v>6</v>
      </c>
      <c r="B773" s="87" t="s">
        <v>49</v>
      </c>
      <c r="C773" s="88"/>
      <c r="D773" s="89"/>
      <c r="E773" s="90">
        <v>6.7361111111111108E-2</v>
      </c>
      <c r="F773" s="91"/>
      <c r="G773" s="76" t="s">
        <v>46</v>
      </c>
      <c r="H773" s="77" t="s">
        <v>46</v>
      </c>
      <c r="I773" s="76" t="s">
        <v>47</v>
      </c>
      <c r="J773" s="76" t="s">
        <v>47</v>
      </c>
      <c r="K773" s="78" t="s">
        <v>47</v>
      </c>
      <c r="L773" s="78" t="s">
        <v>47</v>
      </c>
      <c r="M773" s="92"/>
      <c r="N773" s="97" t="s">
        <v>67</v>
      </c>
      <c r="O773" s="98"/>
      <c r="P773" s="99"/>
      <c r="Q773" s="100" t="s">
        <v>68</v>
      </c>
      <c r="R773" s="101" t="s">
        <v>69</v>
      </c>
      <c r="S773" s="102"/>
      <c r="T773" s="103"/>
      <c r="U773" s="69"/>
      <c r="AA773" s="76" t="s">
        <v>47</v>
      </c>
      <c r="AB773" s="76" t="s">
        <v>47</v>
      </c>
      <c r="AC773" s="78" t="s">
        <v>47</v>
      </c>
      <c r="AD773" s="78" t="s">
        <v>47</v>
      </c>
      <c r="AN773" s="77" t="s">
        <v>47</v>
      </c>
      <c r="AO773" s="76" t="s">
        <v>47</v>
      </c>
      <c r="AP773" s="76" t="s">
        <v>47</v>
      </c>
      <c r="AQ773" s="78" t="s">
        <v>47</v>
      </c>
      <c r="AR773" s="78" t="s">
        <v>47</v>
      </c>
    </row>
    <row r="774" spans="1:44" ht="18.95" customHeight="1">
      <c r="A774" s="70">
        <v>7</v>
      </c>
      <c r="B774" s="87" t="s">
        <v>49</v>
      </c>
      <c r="C774" s="88"/>
      <c r="D774" s="89"/>
      <c r="E774" s="90">
        <v>6.7361111111111108E-2</v>
      </c>
      <c r="F774" s="91"/>
      <c r="G774" s="76" t="s">
        <v>46</v>
      </c>
      <c r="H774" s="77" t="s">
        <v>46</v>
      </c>
      <c r="I774" s="76" t="s">
        <v>47</v>
      </c>
      <c r="J774" s="76" t="s">
        <v>47</v>
      </c>
      <c r="K774" s="78" t="s">
        <v>47</v>
      </c>
      <c r="L774" s="78" t="s">
        <v>47</v>
      </c>
      <c r="M774" s="92"/>
      <c r="N774" s="93" t="s">
        <v>71</v>
      </c>
      <c r="O774" s="94"/>
      <c r="P774" s="95"/>
      <c r="Q774" s="96" t="s">
        <v>72</v>
      </c>
      <c r="R774" s="84" t="s">
        <v>73</v>
      </c>
      <c r="S774" s="85"/>
      <c r="T774" s="86"/>
      <c r="U774" s="69"/>
      <c r="AA774" s="76" t="s">
        <v>47</v>
      </c>
      <c r="AB774" s="76" t="s">
        <v>47</v>
      </c>
      <c r="AC774" s="78" t="s">
        <v>47</v>
      </c>
      <c r="AD774" s="78" t="s">
        <v>47</v>
      </c>
      <c r="AN774" s="77" t="s">
        <v>47</v>
      </c>
      <c r="AO774" s="76" t="s">
        <v>47</v>
      </c>
      <c r="AP774" s="76" t="s">
        <v>47</v>
      </c>
      <c r="AQ774" s="78" t="s">
        <v>47</v>
      </c>
      <c r="AR774" s="78" t="s">
        <v>47</v>
      </c>
    </row>
    <row r="775" spans="1:44" ht="18.95" customHeight="1">
      <c r="A775" s="70">
        <v>8</v>
      </c>
      <c r="B775" s="87" t="s">
        <v>49</v>
      </c>
      <c r="C775" s="88"/>
      <c r="D775" s="89"/>
      <c r="E775" s="90">
        <v>6.7361111111111108E-2</v>
      </c>
      <c r="F775" s="91"/>
      <c r="G775" s="76" t="s">
        <v>46</v>
      </c>
      <c r="H775" s="77" t="s">
        <v>46</v>
      </c>
      <c r="I775" s="76" t="s">
        <v>47</v>
      </c>
      <c r="J775" s="76" t="s">
        <v>47</v>
      </c>
      <c r="K775" s="78" t="s">
        <v>47</v>
      </c>
      <c r="L775" s="78" t="s">
        <v>47</v>
      </c>
      <c r="M775" s="92"/>
      <c r="N775" s="93" t="s">
        <v>74</v>
      </c>
      <c r="O775" s="94"/>
      <c r="P775" s="95"/>
      <c r="Q775" s="96" t="s">
        <v>75</v>
      </c>
      <c r="R775" s="84" t="s">
        <v>76</v>
      </c>
      <c r="S775" s="85"/>
      <c r="T775" s="86"/>
      <c r="U775" s="69"/>
      <c r="AA775" s="76" t="s">
        <v>47</v>
      </c>
      <c r="AB775" s="76" t="s">
        <v>47</v>
      </c>
      <c r="AC775" s="78" t="s">
        <v>47</v>
      </c>
      <c r="AD775" s="78" t="s">
        <v>47</v>
      </c>
      <c r="AN775" s="77" t="s">
        <v>47</v>
      </c>
      <c r="AO775" s="76" t="s">
        <v>47</v>
      </c>
      <c r="AP775" s="76" t="s">
        <v>47</v>
      </c>
      <c r="AQ775" s="78" t="s">
        <v>47</v>
      </c>
      <c r="AR775" s="78" t="s">
        <v>47</v>
      </c>
    </row>
    <row r="776" spans="1:44" ht="18.95" customHeight="1">
      <c r="A776" s="70">
        <v>9</v>
      </c>
      <c r="B776" s="87" t="s">
        <v>49</v>
      </c>
      <c r="C776" s="88"/>
      <c r="D776" s="89"/>
      <c r="E776" s="90">
        <v>6.7361111111111108E-2</v>
      </c>
      <c r="F776" s="91"/>
      <c r="G776" s="76" t="s">
        <v>46</v>
      </c>
      <c r="H776" s="77" t="s">
        <v>46</v>
      </c>
      <c r="I776" s="76" t="s">
        <v>47</v>
      </c>
      <c r="J776" s="76" t="s">
        <v>47</v>
      </c>
      <c r="K776" s="78" t="s">
        <v>47</v>
      </c>
      <c r="L776" s="78" t="s">
        <v>47</v>
      </c>
      <c r="M776" s="92"/>
      <c r="N776" s="93" t="s">
        <v>77</v>
      </c>
      <c r="O776" s="94"/>
      <c r="P776" s="95"/>
      <c r="Q776" s="96" t="s">
        <v>78</v>
      </c>
      <c r="R776" s="84" t="s">
        <v>79</v>
      </c>
      <c r="S776" s="85"/>
      <c r="T776" s="86"/>
      <c r="U776" s="69"/>
      <c r="AA776" s="76" t="s">
        <v>47</v>
      </c>
      <c r="AB776" s="76" t="s">
        <v>47</v>
      </c>
      <c r="AC776" s="78" t="s">
        <v>47</v>
      </c>
      <c r="AD776" s="78" t="s">
        <v>47</v>
      </c>
      <c r="AN776" s="77" t="s">
        <v>47</v>
      </c>
      <c r="AO776" s="76" t="s">
        <v>47</v>
      </c>
      <c r="AP776" s="76" t="s">
        <v>47</v>
      </c>
      <c r="AQ776" s="78" t="s">
        <v>47</v>
      </c>
      <c r="AR776" s="78" t="s">
        <v>47</v>
      </c>
    </row>
    <row r="777" spans="1:44" ht="18.95" customHeight="1">
      <c r="A777" s="70">
        <v>10</v>
      </c>
      <c r="B777" s="87" t="s">
        <v>49</v>
      </c>
      <c r="C777" s="88"/>
      <c r="D777" s="89"/>
      <c r="E777" s="90">
        <v>6.7361111111111108E-2</v>
      </c>
      <c r="F777" s="91"/>
      <c r="G777" s="76" t="s">
        <v>46</v>
      </c>
      <c r="H777" s="77" t="s">
        <v>46</v>
      </c>
      <c r="I777" s="76" t="s">
        <v>47</v>
      </c>
      <c r="J777" s="76" t="s">
        <v>47</v>
      </c>
      <c r="K777" s="78" t="s">
        <v>47</v>
      </c>
      <c r="L777" s="78" t="s">
        <v>47</v>
      </c>
      <c r="M777" s="92"/>
      <c r="N777" s="93" t="s">
        <v>80</v>
      </c>
      <c r="O777" s="94"/>
      <c r="P777" s="95"/>
      <c r="Q777" s="96" t="s">
        <v>81</v>
      </c>
      <c r="R777" s="84" t="s">
        <v>82</v>
      </c>
      <c r="S777" s="85"/>
      <c r="T777" s="86"/>
      <c r="U777" s="69"/>
      <c r="AA777" s="76" t="s">
        <v>47</v>
      </c>
      <c r="AB777" s="76" t="s">
        <v>47</v>
      </c>
      <c r="AC777" s="78" t="s">
        <v>47</v>
      </c>
      <c r="AD777" s="78" t="s">
        <v>47</v>
      </c>
      <c r="AN777" s="77" t="s">
        <v>47</v>
      </c>
      <c r="AO777" s="76" t="s">
        <v>47</v>
      </c>
      <c r="AP777" s="76" t="s">
        <v>47</v>
      </c>
      <c r="AQ777" s="78" t="s">
        <v>47</v>
      </c>
      <c r="AR777" s="78" t="s">
        <v>47</v>
      </c>
    </row>
    <row r="778" spans="1:44" ht="18.95" customHeight="1">
      <c r="A778" s="70">
        <v>11</v>
      </c>
      <c r="B778" s="87" t="s">
        <v>49</v>
      </c>
      <c r="C778" s="88"/>
      <c r="D778" s="89"/>
      <c r="E778" s="90">
        <v>6.7361111111111108E-2</v>
      </c>
      <c r="F778" s="91"/>
      <c r="G778" s="76" t="s">
        <v>46</v>
      </c>
      <c r="H778" s="77" t="s">
        <v>46</v>
      </c>
      <c r="I778" s="76" t="s">
        <v>47</v>
      </c>
      <c r="J778" s="76" t="s">
        <v>47</v>
      </c>
      <c r="K778" s="78" t="s">
        <v>47</v>
      </c>
      <c r="L778" s="78" t="s">
        <v>47</v>
      </c>
      <c r="M778" s="92"/>
      <c r="N778" s="93" t="s">
        <v>83</v>
      </c>
      <c r="O778" s="94"/>
      <c r="P778" s="95"/>
      <c r="Q778" s="96" t="s">
        <v>84</v>
      </c>
      <c r="R778" s="84" t="s">
        <v>85</v>
      </c>
      <c r="S778" s="85"/>
      <c r="T778" s="86"/>
      <c r="U778" s="69"/>
      <c r="AA778" s="76" t="s">
        <v>47</v>
      </c>
      <c r="AB778" s="76" t="s">
        <v>47</v>
      </c>
      <c r="AC778" s="78" t="s">
        <v>47</v>
      </c>
      <c r="AD778" s="78" t="s">
        <v>47</v>
      </c>
      <c r="AN778" s="77" t="s">
        <v>47</v>
      </c>
      <c r="AO778" s="76" t="s">
        <v>47</v>
      </c>
      <c r="AP778" s="76" t="s">
        <v>47</v>
      </c>
      <c r="AQ778" s="78" t="s">
        <v>47</v>
      </c>
      <c r="AR778" s="78" t="s">
        <v>47</v>
      </c>
    </row>
    <row r="779" spans="1:44" ht="18.95" customHeight="1">
      <c r="A779" s="70">
        <v>12</v>
      </c>
      <c r="B779" s="87" t="s">
        <v>49</v>
      </c>
      <c r="C779" s="88"/>
      <c r="D779" s="89"/>
      <c r="E779" s="90">
        <v>6.7361111111111108E-2</v>
      </c>
      <c r="F779" s="91"/>
      <c r="G779" s="76" t="s">
        <v>46</v>
      </c>
      <c r="H779" s="77" t="s">
        <v>46</v>
      </c>
      <c r="I779" s="76" t="s">
        <v>46</v>
      </c>
      <c r="J779" s="76" t="s">
        <v>47</v>
      </c>
      <c r="K779" s="78" t="s">
        <v>47</v>
      </c>
      <c r="L779" s="78" t="s">
        <v>47</v>
      </c>
      <c r="M779" s="92"/>
      <c r="N779" s="93" t="s">
        <v>86</v>
      </c>
      <c r="O779" s="94"/>
      <c r="P779" s="95"/>
      <c r="Q779" s="96" t="s">
        <v>87</v>
      </c>
      <c r="R779" s="84" t="s">
        <v>88</v>
      </c>
      <c r="S779" s="85"/>
      <c r="T779" s="86"/>
      <c r="U779" s="69"/>
      <c r="AA779" s="76" t="s">
        <v>47</v>
      </c>
      <c r="AB779" s="76" t="s">
        <v>47</v>
      </c>
      <c r="AC779" s="78" t="s">
        <v>47</v>
      </c>
      <c r="AD779" s="78" t="s">
        <v>47</v>
      </c>
      <c r="AN779" s="77" t="s">
        <v>47</v>
      </c>
      <c r="AO779" s="76" t="s">
        <v>47</v>
      </c>
      <c r="AP779" s="76" t="s">
        <v>47</v>
      </c>
      <c r="AQ779" s="78" t="s">
        <v>47</v>
      </c>
      <c r="AR779" s="78" t="s">
        <v>47</v>
      </c>
    </row>
    <row r="780" spans="1:44" ht="18.95" customHeight="1">
      <c r="A780" s="70">
        <v>13</v>
      </c>
      <c r="B780" s="87" t="s">
        <v>45</v>
      </c>
      <c r="C780" s="88"/>
      <c r="D780" s="89"/>
      <c r="E780" s="90"/>
      <c r="F780" s="91"/>
      <c r="G780" s="76" t="s">
        <v>46</v>
      </c>
      <c r="H780" s="77" t="s">
        <v>47</v>
      </c>
      <c r="I780" s="76" t="s">
        <v>47</v>
      </c>
      <c r="J780" s="76" t="s">
        <v>47</v>
      </c>
      <c r="K780" s="78" t="s">
        <v>47</v>
      </c>
      <c r="L780" s="78" t="s">
        <v>47</v>
      </c>
      <c r="M780" s="92"/>
      <c r="N780" s="93" t="s">
        <v>89</v>
      </c>
      <c r="O780" s="94"/>
      <c r="P780" s="95"/>
      <c r="Q780" s="96" t="s">
        <v>4</v>
      </c>
      <c r="R780" s="84" t="s">
        <v>90</v>
      </c>
      <c r="S780" s="85"/>
      <c r="T780" s="86"/>
      <c r="U780" s="69"/>
      <c r="AA780" s="76" t="s">
        <v>47</v>
      </c>
      <c r="AB780" s="76" t="s">
        <v>47</v>
      </c>
      <c r="AC780" s="78" t="s">
        <v>47</v>
      </c>
      <c r="AD780" s="78" t="s">
        <v>47</v>
      </c>
      <c r="AN780" s="77" t="s">
        <v>47</v>
      </c>
      <c r="AO780" s="76" t="s">
        <v>47</v>
      </c>
      <c r="AP780" s="76" t="s">
        <v>47</v>
      </c>
      <c r="AQ780" s="78" t="s">
        <v>47</v>
      </c>
      <c r="AR780" s="78" t="s">
        <v>47</v>
      </c>
    </row>
    <row r="781" spans="1:44" ht="18.95" customHeight="1">
      <c r="A781" s="70">
        <v>14</v>
      </c>
      <c r="B781" s="87" t="s">
        <v>45</v>
      </c>
      <c r="C781" s="88"/>
      <c r="D781" s="89"/>
      <c r="E781" s="90"/>
      <c r="F781" s="91"/>
      <c r="G781" s="76" t="s">
        <v>46</v>
      </c>
      <c r="H781" s="77" t="s">
        <v>47</v>
      </c>
      <c r="I781" s="76" t="s">
        <v>47</v>
      </c>
      <c r="J781" s="76" t="s">
        <v>47</v>
      </c>
      <c r="K781" s="78" t="s">
        <v>47</v>
      </c>
      <c r="L781" s="78" t="s">
        <v>47</v>
      </c>
      <c r="M781" s="92"/>
      <c r="N781" s="93" t="s">
        <v>91</v>
      </c>
      <c r="O781" s="94"/>
      <c r="P781" s="95"/>
      <c r="Q781" s="96" t="s">
        <v>92</v>
      </c>
      <c r="R781" s="84" t="s">
        <v>93</v>
      </c>
      <c r="S781" s="85"/>
      <c r="T781" s="86"/>
      <c r="U781" s="69"/>
      <c r="AA781" s="76" t="s">
        <v>47</v>
      </c>
      <c r="AB781" s="76" t="s">
        <v>47</v>
      </c>
      <c r="AC781" s="78" t="s">
        <v>47</v>
      </c>
      <c r="AD781" s="78" t="s">
        <v>47</v>
      </c>
      <c r="AN781" s="77" t="s">
        <v>47</v>
      </c>
      <c r="AO781" s="76" t="s">
        <v>47</v>
      </c>
      <c r="AP781" s="76" t="s">
        <v>47</v>
      </c>
      <c r="AQ781" s="78" t="s">
        <v>47</v>
      </c>
      <c r="AR781" s="78" t="s">
        <v>47</v>
      </c>
    </row>
    <row r="782" spans="1:44" ht="18.95" customHeight="1">
      <c r="A782" s="70">
        <v>15</v>
      </c>
      <c r="B782" s="87" t="s">
        <v>45</v>
      </c>
      <c r="C782" s="88"/>
      <c r="D782" s="89"/>
      <c r="E782" s="90"/>
      <c r="F782" s="91"/>
      <c r="G782" s="76" t="s">
        <v>46</v>
      </c>
      <c r="H782" s="77" t="s">
        <v>47</v>
      </c>
      <c r="I782" s="76" t="s">
        <v>47</v>
      </c>
      <c r="J782" s="76" t="s">
        <v>47</v>
      </c>
      <c r="K782" s="78" t="s">
        <v>47</v>
      </c>
      <c r="L782" s="78" t="s">
        <v>47</v>
      </c>
      <c r="M782" s="92"/>
      <c r="N782" s="93" t="s">
        <v>94</v>
      </c>
      <c r="O782" s="94"/>
      <c r="P782" s="95"/>
      <c r="Q782" s="96" t="s">
        <v>95</v>
      </c>
      <c r="R782" s="84" t="s">
        <v>96</v>
      </c>
      <c r="S782" s="85"/>
      <c r="T782" s="86"/>
      <c r="U782" s="69"/>
      <c r="AA782" s="76" t="s">
        <v>47</v>
      </c>
      <c r="AB782" s="76" t="s">
        <v>47</v>
      </c>
      <c r="AC782" s="78" t="s">
        <v>47</v>
      </c>
      <c r="AD782" s="78" t="s">
        <v>47</v>
      </c>
      <c r="AN782" s="77" t="s">
        <v>47</v>
      </c>
      <c r="AO782" s="76" t="s">
        <v>47</v>
      </c>
      <c r="AP782" s="76" t="s">
        <v>47</v>
      </c>
      <c r="AQ782" s="78" t="s">
        <v>47</v>
      </c>
      <c r="AR782" s="78" t="s">
        <v>47</v>
      </c>
    </row>
    <row r="783" spans="1:44" ht="18.95" customHeight="1">
      <c r="A783" s="70">
        <v>16</v>
      </c>
      <c r="B783" s="87" t="s">
        <v>45</v>
      </c>
      <c r="C783" s="104"/>
      <c r="D783" s="105"/>
      <c r="E783" s="90"/>
      <c r="F783" s="91"/>
      <c r="G783" s="76" t="s">
        <v>46</v>
      </c>
      <c r="H783" s="77" t="s">
        <v>47</v>
      </c>
      <c r="I783" s="76" t="s">
        <v>47</v>
      </c>
      <c r="J783" s="76" t="s">
        <v>47</v>
      </c>
      <c r="K783" s="78" t="s">
        <v>47</v>
      </c>
      <c r="L783" s="78" t="s">
        <v>47</v>
      </c>
      <c r="M783" s="92"/>
      <c r="N783" s="93" t="s">
        <v>97</v>
      </c>
      <c r="O783" s="94"/>
      <c r="P783" s="95"/>
      <c r="Q783" s="96" t="s">
        <v>98</v>
      </c>
      <c r="R783" s="84" t="s">
        <v>99</v>
      </c>
      <c r="S783" s="85"/>
      <c r="T783" s="86"/>
      <c r="U783" s="69"/>
      <c r="AA783" s="76" t="s">
        <v>47</v>
      </c>
      <c r="AB783" s="76" t="s">
        <v>47</v>
      </c>
      <c r="AC783" s="78" t="s">
        <v>47</v>
      </c>
      <c r="AD783" s="78" t="s">
        <v>47</v>
      </c>
      <c r="AN783" s="77" t="s">
        <v>47</v>
      </c>
      <c r="AO783" s="76" t="s">
        <v>47</v>
      </c>
      <c r="AP783" s="76" t="s">
        <v>47</v>
      </c>
      <c r="AQ783" s="78" t="s">
        <v>47</v>
      </c>
      <c r="AR783" s="78" t="s">
        <v>47</v>
      </c>
    </row>
    <row r="784" spans="1:44" ht="18.95" customHeight="1">
      <c r="A784" s="70">
        <v>17</v>
      </c>
      <c r="B784" s="87" t="s">
        <v>45</v>
      </c>
      <c r="C784" s="88"/>
      <c r="D784" s="89"/>
      <c r="E784" s="90"/>
      <c r="F784" s="91"/>
      <c r="G784" s="76" t="s">
        <v>46</v>
      </c>
      <c r="H784" s="77" t="s">
        <v>47</v>
      </c>
      <c r="I784" s="76" t="s">
        <v>47</v>
      </c>
      <c r="J784" s="76" t="s">
        <v>47</v>
      </c>
      <c r="K784" s="78" t="s">
        <v>47</v>
      </c>
      <c r="L784" s="78" t="s">
        <v>47</v>
      </c>
      <c r="M784" s="92"/>
      <c r="N784" s="93" t="s">
        <v>100</v>
      </c>
      <c r="O784" s="94"/>
      <c r="P784" s="95"/>
      <c r="Q784" s="96" t="s">
        <v>101</v>
      </c>
      <c r="R784" s="84" t="s">
        <v>102</v>
      </c>
      <c r="S784" s="85"/>
      <c r="T784" s="86"/>
      <c r="U784" s="69"/>
      <c r="AA784" s="76" t="s">
        <v>47</v>
      </c>
      <c r="AB784" s="76" t="s">
        <v>47</v>
      </c>
      <c r="AC784" s="78" t="s">
        <v>47</v>
      </c>
      <c r="AD784" s="78" t="s">
        <v>47</v>
      </c>
      <c r="AN784" s="77" t="s">
        <v>47</v>
      </c>
      <c r="AO784" s="76" t="s">
        <v>47</v>
      </c>
      <c r="AP784" s="76" t="s">
        <v>47</v>
      </c>
      <c r="AQ784" s="78" t="s">
        <v>47</v>
      </c>
      <c r="AR784" s="78" t="s">
        <v>47</v>
      </c>
    </row>
    <row r="785" spans="1:44" ht="18.95" customHeight="1">
      <c r="A785" s="70">
        <v>18</v>
      </c>
      <c r="B785" s="87" t="s">
        <v>45</v>
      </c>
      <c r="C785" s="88"/>
      <c r="D785" s="89"/>
      <c r="E785" s="90"/>
      <c r="F785" s="91"/>
      <c r="G785" s="76" t="s">
        <v>46</v>
      </c>
      <c r="H785" s="77" t="s">
        <v>47</v>
      </c>
      <c r="I785" s="76" t="s">
        <v>47</v>
      </c>
      <c r="J785" s="76" t="s">
        <v>47</v>
      </c>
      <c r="K785" s="78" t="s">
        <v>47</v>
      </c>
      <c r="L785" s="78" t="s">
        <v>47</v>
      </c>
      <c r="M785" s="92"/>
      <c r="N785" s="93" t="s">
        <v>103</v>
      </c>
      <c r="O785" s="94"/>
      <c r="P785" s="95"/>
      <c r="Q785" s="96" t="s">
        <v>104</v>
      </c>
      <c r="R785" s="84" t="s">
        <v>105</v>
      </c>
      <c r="S785" s="85"/>
      <c r="T785" s="86"/>
      <c r="U785" s="69"/>
      <c r="AA785" s="76" t="s">
        <v>47</v>
      </c>
      <c r="AB785" s="76" t="s">
        <v>47</v>
      </c>
      <c r="AC785" s="78" t="s">
        <v>47</v>
      </c>
      <c r="AD785" s="78" t="s">
        <v>47</v>
      </c>
      <c r="AN785" s="77" t="s">
        <v>47</v>
      </c>
      <c r="AO785" s="76" t="s">
        <v>47</v>
      </c>
      <c r="AP785" s="76" t="s">
        <v>47</v>
      </c>
      <c r="AQ785" s="78" t="s">
        <v>47</v>
      </c>
      <c r="AR785" s="78" t="s">
        <v>47</v>
      </c>
    </row>
    <row r="786" spans="1:44" ht="18.95" customHeight="1">
      <c r="A786" s="70">
        <v>19</v>
      </c>
      <c r="B786" s="87" t="s">
        <v>45</v>
      </c>
      <c r="C786" s="88"/>
      <c r="D786" s="89"/>
      <c r="E786" s="90"/>
      <c r="F786" s="91"/>
      <c r="G786" s="76" t="s">
        <v>46</v>
      </c>
      <c r="H786" s="77" t="s">
        <v>47</v>
      </c>
      <c r="I786" s="76" t="s">
        <v>47</v>
      </c>
      <c r="J786" s="76" t="s">
        <v>47</v>
      </c>
      <c r="K786" s="78" t="s">
        <v>47</v>
      </c>
      <c r="L786" s="78" t="s">
        <v>47</v>
      </c>
      <c r="M786" s="92"/>
      <c r="N786" s="93" t="s">
        <v>106</v>
      </c>
      <c r="O786" s="94"/>
      <c r="P786" s="95"/>
      <c r="Q786" s="96" t="s">
        <v>107</v>
      </c>
      <c r="R786" s="84" t="s">
        <v>108</v>
      </c>
      <c r="S786" s="85"/>
      <c r="T786" s="86"/>
      <c r="U786" s="69"/>
      <c r="AA786" s="76" t="s">
        <v>47</v>
      </c>
      <c r="AB786" s="76" t="s">
        <v>47</v>
      </c>
      <c r="AC786" s="78" t="s">
        <v>47</v>
      </c>
      <c r="AD786" s="78" t="s">
        <v>47</v>
      </c>
      <c r="AN786" s="77" t="s">
        <v>47</v>
      </c>
      <c r="AO786" s="76" t="s">
        <v>47</v>
      </c>
      <c r="AP786" s="76" t="s">
        <v>47</v>
      </c>
      <c r="AQ786" s="78" t="s">
        <v>47</v>
      </c>
      <c r="AR786" s="78" t="s">
        <v>47</v>
      </c>
    </row>
    <row r="787" spans="1:44" ht="18.95" customHeight="1">
      <c r="A787" s="70">
        <v>20</v>
      </c>
      <c r="B787" s="87" t="s">
        <v>45</v>
      </c>
      <c r="C787" s="88"/>
      <c r="D787" s="89"/>
      <c r="E787" s="90"/>
      <c r="F787" s="91"/>
      <c r="G787" s="76" t="s">
        <v>46</v>
      </c>
      <c r="H787" s="77" t="s">
        <v>47</v>
      </c>
      <c r="I787" s="76" t="s">
        <v>47</v>
      </c>
      <c r="J787" s="76" t="s">
        <v>47</v>
      </c>
      <c r="K787" s="78" t="s">
        <v>47</v>
      </c>
      <c r="L787" s="78" t="s">
        <v>47</v>
      </c>
      <c r="M787" s="92"/>
      <c r="N787" s="93" t="s">
        <v>109</v>
      </c>
      <c r="O787" s="94"/>
      <c r="P787" s="95"/>
      <c r="Q787" s="96" t="s">
        <v>110</v>
      </c>
      <c r="R787" s="84" t="s">
        <v>111</v>
      </c>
      <c r="S787" s="85"/>
      <c r="T787" s="86"/>
      <c r="U787" s="69"/>
      <c r="AA787" s="76" t="s">
        <v>47</v>
      </c>
      <c r="AB787" s="76" t="s">
        <v>47</v>
      </c>
      <c r="AC787" s="78" t="s">
        <v>47</v>
      </c>
      <c r="AD787" s="78" t="s">
        <v>47</v>
      </c>
      <c r="AN787" s="77" t="s">
        <v>47</v>
      </c>
      <c r="AO787" s="76" t="s">
        <v>47</v>
      </c>
      <c r="AP787" s="76" t="s">
        <v>47</v>
      </c>
      <c r="AQ787" s="78" t="s">
        <v>47</v>
      </c>
      <c r="AR787" s="78" t="s">
        <v>47</v>
      </c>
    </row>
    <row r="788" spans="1:44" ht="18.95" customHeight="1" thickBot="1">
      <c r="A788" s="70">
        <v>21</v>
      </c>
      <c r="B788" s="87" t="s">
        <v>45</v>
      </c>
      <c r="C788" s="88"/>
      <c r="D788" s="89"/>
      <c r="E788" s="90"/>
      <c r="F788" s="91"/>
      <c r="G788" s="76" t="s">
        <v>46</v>
      </c>
      <c r="H788" s="77" t="s">
        <v>47</v>
      </c>
      <c r="I788" s="76" t="s">
        <v>47</v>
      </c>
      <c r="J788" s="76" t="s">
        <v>46</v>
      </c>
      <c r="K788" s="78" t="s">
        <v>47</v>
      </c>
      <c r="L788" s="78" t="s">
        <v>47</v>
      </c>
      <c r="M788" s="92"/>
      <c r="N788" s="106" t="s">
        <v>112</v>
      </c>
      <c r="O788" s="107"/>
      <c r="P788" s="108"/>
      <c r="Q788" s="109" t="s">
        <v>113</v>
      </c>
      <c r="R788" s="110" t="s">
        <v>114</v>
      </c>
      <c r="S788" s="111"/>
      <c r="T788" s="112"/>
      <c r="U788" s="69"/>
      <c r="AA788" s="76" t="s">
        <v>47</v>
      </c>
      <c r="AB788" s="76" t="s">
        <v>47</v>
      </c>
      <c r="AC788" s="78" t="s">
        <v>47</v>
      </c>
      <c r="AD788" s="78" t="s">
        <v>47</v>
      </c>
      <c r="AN788" s="77" t="s">
        <v>47</v>
      </c>
      <c r="AO788" s="76" t="s">
        <v>47</v>
      </c>
      <c r="AP788" s="76" t="s">
        <v>47</v>
      </c>
      <c r="AQ788" s="78" t="s">
        <v>47</v>
      </c>
      <c r="AR788" s="78" t="s">
        <v>47</v>
      </c>
    </row>
    <row r="789" spans="1:44" ht="18.95" customHeight="1" thickBot="1">
      <c r="A789" s="70">
        <v>22</v>
      </c>
      <c r="B789" s="87" t="s">
        <v>49</v>
      </c>
      <c r="C789" s="88"/>
      <c r="D789" s="89"/>
      <c r="E789" s="90">
        <v>6.7361111111111108E-2</v>
      </c>
      <c r="F789" s="91"/>
      <c r="G789" s="76" t="s">
        <v>46</v>
      </c>
      <c r="H789" s="77" t="s">
        <v>46</v>
      </c>
      <c r="I789" s="76" t="s">
        <v>47</v>
      </c>
      <c r="J789" s="76" t="s">
        <v>47</v>
      </c>
      <c r="K789" s="78" t="s">
        <v>47</v>
      </c>
      <c r="L789" s="78" t="s">
        <v>47</v>
      </c>
      <c r="M789" s="92"/>
      <c r="N789" s="113" t="s">
        <v>49</v>
      </c>
      <c r="O789" s="114" t="s">
        <v>53</v>
      </c>
      <c r="P789" s="114" t="s">
        <v>57</v>
      </c>
      <c r="Q789" s="115" t="s">
        <v>61</v>
      </c>
      <c r="R789" s="116" t="s">
        <v>45</v>
      </c>
      <c r="S789" s="116" t="s">
        <v>68</v>
      </c>
      <c r="T789" s="117" t="s">
        <v>75</v>
      </c>
      <c r="U789" s="69"/>
      <c r="AA789" s="76" t="s">
        <v>47</v>
      </c>
      <c r="AB789" s="76" t="s">
        <v>47</v>
      </c>
      <c r="AC789" s="78" t="s">
        <v>47</v>
      </c>
      <c r="AD789" s="78" t="s">
        <v>47</v>
      </c>
      <c r="AN789" s="77" t="s">
        <v>47</v>
      </c>
      <c r="AO789" s="76" t="s">
        <v>47</v>
      </c>
      <c r="AP789" s="76" t="s">
        <v>47</v>
      </c>
      <c r="AQ789" s="78" t="s">
        <v>47</v>
      </c>
      <c r="AR789" s="78" t="s">
        <v>47</v>
      </c>
    </row>
    <row r="790" spans="1:44" ht="18.95" customHeight="1">
      <c r="A790" s="70">
        <v>23</v>
      </c>
      <c r="B790" s="87" t="s">
        <v>49</v>
      </c>
      <c r="C790" s="88"/>
      <c r="D790" s="89"/>
      <c r="E790" s="90">
        <v>6.7361111111111108E-2</v>
      </c>
      <c r="F790" s="91"/>
      <c r="G790" s="76" t="s">
        <v>46</v>
      </c>
      <c r="H790" s="77" t="s">
        <v>46</v>
      </c>
      <c r="I790" s="76" t="s">
        <v>47</v>
      </c>
      <c r="J790" s="76" t="s">
        <v>47</v>
      </c>
      <c r="K790" s="78" t="s">
        <v>47</v>
      </c>
      <c r="L790" s="78" t="s">
        <v>47</v>
      </c>
      <c r="M790" s="92"/>
      <c r="N790" s="118">
        <f>COUNTIF(B768:B798,"X")</f>
        <v>16</v>
      </c>
      <c r="O790" s="119">
        <f>COUNTIF(B768:B798,"F")</f>
        <v>0</v>
      </c>
      <c r="P790" s="119">
        <f>COUNTIF(B768:B798,"O")</f>
        <v>0</v>
      </c>
      <c r="Q790" s="119">
        <f>COUNTIF(B768:B798,"H")</f>
        <v>0</v>
      </c>
      <c r="R790" s="119">
        <f>COUNTIF(B768:B798,"E")</f>
        <v>10</v>
      </c>
      <c r="S790" s="119">
        <f>COUNTIF(B768:B798,"A")</f>
        <v>5</v>
      </c>
      <c r="T790" s="120">
        <f>COUNTIF(B768:B798,"W")</f>
        <v>0</v>
      </c>
      <c r="U790" s="69"/>
      <c r="AA790" s="76" t="s">
        <v>47</v>
      </c>
      <c r="AB790" s="76" t="s">
        <v>47</v>
      </c>
      <c r="AC790" s="78" t="s">
        <v>47</v>
      </c>
      <c r="AD790" s="78" t="s">
        <v>47</v>
      </c>
      <c r="AN790" s="77" t="s">
        <v>47</v>
      </c>
      <c r="AO790" s="76" t="s">
        <v>47</v>
      </c>
      <c r="AP790" s="76" t="s">
        <v>47</v>
      </c>
      <c r="AQ790" s="78" t="s">
        <v>47</v>
      </c>
      <c r="AR790" s="78" t="s">
        <v>47</v>
      </c>
    </row>
    <row r="791" spans="1:44" ht="18.95" customHeight="1" thickBot="1">
      <c r="A791" s="70">
        <v>24</v>
      </c>
      <c r="B791" s="87" t="s">
        <v>49</v>
      </c>
      <c r="C791" s="88"/>
      <c r="D791" s="89"/>
      <c r="E791" s="90">
        <v>6.7361111111111108E-2</v>
      </c>
      <c r="F791" s="91"/>
      <c r="G791" s="76" t="s">
        <v>46</v>
      </c>
      <c r="H791" s="77" t="s">
        <v>46</v>
      </c>
      <c r="I791" s="76" t="s">
        <v>47</v>
      </c>
      <c r="J791" s="76" t="s">
        <v>47</v>
      </c>
      <c r="K791" s="78" t="s">
        <v>47</v>
      </c>
      <c r="L791" s="78" t="s">
        <v>47</v>
      </c>
      <c r="M791" s="92"/>
      <c r="N791" s="121"/>
      <c r="O791" s="122"/>
      <c r="P791" s="122"/>
      <c r="Q791" s="122"/>
      <c r="R791" s="122"/>
      <c r="S791" s="122"/>
      <c r="T791" s="123"/>
      <c r="U791" s="69"/>
      <c r="AA791" s="76" t="s">
        <v>47</v>
      </c>
      <c r="AB791" s="76" t="s">
        <v>47</v>
      </c>
      <c r="AC791" s="78" t="s">
        <v>47</v>
      </c>
      <c r="AD791" s="78" t="s">
        <v>47</v>
      </c>
      <c r="AN791" s="77" t="s">
        <v>47</v>
      </c>
      <c r="AO791" s="76" t="s">
        <v>47</v>
      </c>
      <c r="AP791" s="76" t="s">
        <v>47</v>
      </c>
      <c r="AQ791" s="78" t="s">
        <v>47</v>
      </c>
      <c r="AR791" s="78" t="s">
        <v>47</v>
      </c>
    </row>
    <row r="792" spans="1:44" ht="18.95" customHeight="1" thickBot="1">
      <c r="A792" s="70">
        <v>25</v>
      </c>
      <c r="B792" s="87" t="s">
        <v>49</v>
      </c>
      <c r="C792" s="88"/>
      <c r="D792" s="89"/>
      <c r="E792" s="90">
        <v>6.7361111111111108E-2</v>
      </c>
      <c r="F792" s="91"/>
      <c r="G792" s="76" t="s">
        <v>46</v>
      </c>
      <c r="H792" s="77" t="s">
        <v>46</v>
      </c>
      <c r="I792" s="76" t="s">
        <v>47</v>
      </c>
      <c r="J792" s="76" t="s">
        <v>47</v>
      </c>
      <c r="K792" s="78" t="s">
        <v>47</v>
      </c>
      <c r="L792" s="78" t="s">
        <v>47</v>
      </c>
      <c r="M792" s="92"/>
      <c r="N792" s="124" t="s">
        <v>115</v>
      </c>
      <c r="O792" s="114" t="s">
        <v>78</v>
      </c>
      <c r="P792" s="114" t="s">
        <v>81</v>
      </c>
      <c r="Q792" s="125" t="s">
        <v>84</v>
      </c>
      <c r="R792" s="114" t="s">
        <v>87</v>
      </c>
      <c r="S792" s="114" t="s">
        <v>4</v>
      </c>
      <c r="T792" s="117" t="s">
        <v>92</v>
      </c>
      <c r="U792" s="69"/>
      <c r="AA792" s="76" t="s">
        <v>47</v>
      </c>
      <c r="AB792" s="76" t="s">
        <v>47</v>
      </c>
      <c r="AC792" s="78" t="s">
        <v>47</v>
      </c>
      <c r="AD792" s="78" t="s">
        <v>47</v>
      </c>
      <c r="AN792" s="77" t="s">
        <v>47</v>
      </c>
      <c r="AO792" s="76" t="s">
        <v>47</v>
      </c>
      <c r="AP792" s="76" t="s">
        <v>47</v>
      </c>
      <c r="AQ792" s="78" t="s">
        <v>47</v>
      </c>
      <c r="AR792" s="78" t="s">
        <v>47</v>
      </c>
    </row>
    <row r="793" spans="1:44" ht="18.95" customHeight="1">
      <c r="A793" s="70">
        <v>26</v>
      </c>
      <c r="B793" s="87" t="s">
        <v>49</v>
      </c>
      <c r="C793" s="88"/>
      <c r="D793" s="89"/>
      <c r="E793" s="90">
        <v>6.7361111111111108E-2</v>
      </c>
      <c r="F793" s="91"/>
      <c r="G793" s="76" t="s">
        <v>46</v>
      </c>
      <c r="H793" s="77" t="s">
        <v>46</v>
      </c>
      <c r="I793" s="76" t="s">
        <v>47</v>
      </c>
      <c r="J793" s="76" t="s">
        <v>47</v>
      </c>
      <c r="K793" s="78" t="s">
        <v>47</v>
      </c>
      <c r="L793" s="78" t="s">
        <v>47</v>
      </c>
      <c r="M793" s="92"/>
      <c r="N793" s="126">
        <f>COUNTIF(B768:B798,"P")</f>
        <v>0</v>
      </c>
      <c r="O793" s="127">
        <f>COUNTIF(B768:B798,"N")</f>
        <v>0</v>
      </c>
      <c r="P793" s="127">
        <f>COUNTIF(B768:B798,"S")</f>
        <v>0</v>
      </c>
      <c r="Q793" s="119">
        <f>COUNTIF(B768:B798,"I")</f>
        <v>0</v>
      </c>
      <c r="R793" s="127">
        <f>COUNTIF(B768:B798,"T")</f>
        <v>0</v>
      </c>
      <c r="S793" s="127">
        <f>COUNTIF(B768:B798,"U")</f>
        <v>0</v>
      </c>
      <c r="T793" s="128">
        <f>COUNTIF(B768:B798,"B")</f>
        <v>0</v>
      </c>
      <c r="U793" s="129"/>
      <c r="AA793" s="76" t="s">
        <v>47</v>
      </c>
      <c r="AB793" s="76" t="s">
        <v>47</v>
      </c>
      <c r="AC793" s="78" t="s">
        <v>47</v>
      </c>
      <c r="AD793" s="78" t="s">
        <v>47</v>
      </c>
      <c r="AN793" s="77" t="s">
        <v>47</v>
      </c>
      <c r="AO793" s="76" t="s">
        <v>47</v>
      </c>
      <c r="AP793" s="76" t="s">
        <v>47</v>
      </c>
      <c r="AQ793" s="78" t="s">
        <v>47</v>
      </c>
      <c r="AR793" s="78" t="s">
        <v>47</v>
      </c>
    </row>
    <row r="794" spans="1:44" ht="18.95" customHeight="1" thickBot="1">
      <c r="A794" s="70">
        <v>27</v>
      </c>
      <c r="B794" s="87" t="s">
        <v>49</v>
      </c>
      <c r="C794" s="88"/>
      <c r="D794" s="89"/>
      <c r="E794" s="90">
        <v>6.7361111111111108E-2</v>
      </c>
      <c r="F794" s="91"/>
      <c r="G794" s="76" t="s">
        <v>46</v>
      </c>
      <c r="H794" s="77" t="s">
        <v>46</v>
      </c>
      <c r="I794" s="76" t="s">
        <v>47</v>
      </c>
      <c r="J794" s="76" t="s">
        <v>47</v>
      </c>
      <c r="K794" s="78" t="s">
        <v>47</v>
      </c>
      <c r="L794" s="78" t="s">
        <v>47</v>
      </c>
      <c r="M794" s="92"/>
      <c r="N794" s="130"/>
      <c r="O794" s="131"/>
      <c r="P794" s="131"/>
      <c r="Q794" s="122"/>
      <c r="R794" s="131"/>
      <c r="S794" s="131"/>
      <c r="T794" s="132"/>
      <c r="U794" s="69"/>
      <c r="AA794" s="76" t="s">
        <v>47</v>
      </c>
      <c r="AB794" s="76" t="s">
        <v>47</v>
      </c>
      <c r="AC794" s="78" t="s">
        <v>47</v>
      </c>
      <c r="AD794" s="78" t="s">
        <v>47</v>
      </c>
      <c r="AN794" s="77" t="s">
        <v>47</v>
      </c>
      <c r="AO794" s="76" t="s">
        <v>47</v>
      </c>
      <c r="AP794" s="76" t="s">
        <v>47</v>
      </c>
      <c r="AQ794" s="78" t="s">
        <v>47</v>
      </c>
      <c r="AR794" s="78" t="s">
        <v>47</v>
      </c>
    </row>
    <row r="795" spans="1:44" ht="18.95" customHeight="1" thickBot="1">
      <c r="A795" s="70">
        <v>28</v>
      </c>
      <c r="B795" s="87" t="s">
        <v>49</v>
      </c>
      <c r="C795" s="88"/>
      <c r="D795" s="89"/>
      <c r="E795" s="90">
        <v>6.7361111111111108E-2</v>
      </c>
      <c r="F795" s="91"/>
      <c r="G795" s="76" t="s">
        <v>46</v>
      </c>
      <c r="H795" s="77" t="s">
        <v>46</v>
      </c>
      <c r="I795" s="76" t="s">
        <v>47</v>
      </c>
      <c r="J795" s="76" t="s">
        <v>47</v>
      </c>
      <c r="K795" s="78" t="s">
        <v>47</v>
      </c>
      <c r="L795" s="78" t="s">
        <v>47</v>
      </c>
      <c r="M795" s="92"/>
      <c r="N795" s="124" t="s">
        <v>95</v>
      </c>
      <c r="O795" s="114" t="s">
        <v>98</v>
      </c>
      <c r="P795" s="114" t="s">
        <v>101</v>
      </c>
      <c r="Q795" s="125" t="s">
        <v>104</v>
      </c>
      <c r="R795" s="114" t="s">
        <v>107</v>
      </c>
      <c r="S795" s="114" t="s">
        <v>72</v>
      </c>
      <c r="T795" s="133" t="s">
        <v>116</v>
      </c>
      <c r="U795" s="69"/>
      <c r="AA795" s="76" t="s">
        <v>47</v>
      </c>
      <c r="AB795" s="76" t="s">
        <v>47</v>
      </c>
      <c r="AC795" s="78" t="s">
        <v>47</v>
      </c>
      <c r="AD795" s="78" t="s">
        <v>47</v>
      </c>
      <c r="AN795" s="77" t="s">
        <v>47</v>
      </c>
      <c r="AO795" s="76" t="s">
        <v>47</v>
      </c>
      <c r="AP795" s="76" t="s">
        <v>47</v>
      </c>
      <c r="AQ795" s="78" t="s">
        <v>47</v>
      </c>
      <c r="AR795" s="78" t="s">
        <v>47</v>
      </c>
    </row>
    <row r="796" spans="1:44" ht="18.95" customHeight="1">
      <c r="A796" s="70">
        <v>29</v>
      </c>
      <c r="B796" s="87" t="s">
        <v>49</v>
      </c>
      <c r="C796" s="88"/>
      <c r="D796" s="89"/>
      <c r="E796" s="90">
        <v>6.7361111111111108E-2</v>
      </c>
      <c r="F796" s="91"/>
      <c r="G796" s="76" t="s">
        <v>46</v>
      </c>
      <c r="H796" s="77" t="s">
        <v>46</v>
      </c>
      <c r="I796" s="76" t="s">
        <v>47</v>
      </c>
      <c r="J796" s="76" t="s">
        <v>47</v>
      </c>
      <c r="K796" s="78" t="s">
        <v>47</v>
      </c>
      <c r="L796" s="78" t="s">
        <v>47</v>
      </c>
      <c r="M796" s="92"/>
      <c r="N796" s="118">
        <f>COUNTIF(B768:B798,"Q")</f>
        <v>0</v>
      </c>
      <c r="O796" s="119">
        <f>COUNTIF(B768:B798,"D")</f>
        <v>0</v>
      </c>
      <c r="P796" s="119">
        <f>COUNTIF(B768:B798,"R")</f>
        <v>0</v>
      </c>
      <c r="Q796" s="119">
        <f>COUNTIF(B768:B798,"J")</f>
        <v>0</v>
      </c>
      <c r="R796" s="119">
        <f>COUNTIF(B768:B798,"L")</f>
        <v>0</v>
      </c>
      <c r="S796" s="119">
        <f>COUNTIF(B768:B798,"K")</f>
        <v>0</v>
      </c>
      <c r="T796" s="134">
        <f>SUM(N790:T791,N793:T794,N796:S797)</f>
        <v>31</v>
      </c>
      <c r="U796" s="69"/>
      <c r="Z796" s="221">
        <f>$T$796</f>
        <v>31</v>
      </c>
      <c r="AA796" s="76" t="s">
        <v>47</v>
      </c>
      <c r="AB796" s="76" t="s">
        <v>47</v>
      </c>
      <c r="AC796" s="78" t="s">
        <v>47</v>
      </c>
      <c r="AD796" s="78" t="s">
        <v>47</v>
      </c>
      <c r="AN796" s="77" t="s">
        <v>47</v>
      </c>
      <c r="AO796" s="76" t="s">
        <v>47</v>
      </c>
      <c r="AP796" s="76" t="s">
        <v>47</v>
      </c>
      <c r="AQ796" s="78" t="s">
        <v>47</v>
      </c>
      <c r="AR796" s="78" t="s">
        <v>47</v>
      </c>
    </row>
    <row r="797" spans="1:44" ht="18.95" customHeight="1" thickBot="1">
      <c r="A797" s="70">
        <v>30</v>
      </c>
      <c r="B797" s="87" t="s">
        <v>49</v>
      </c>
      <c r="C797" s="88"/>
      <c r="D797" s="89"/>
      <c r="E797" s="90">
        <v>6.7361111111111108E-2</v>
      </c>
      <c r="F797" s="91"/>
      <c r="G797" s="76" t="s">
        <v>46</v>
      </c>
      <c r="H797" s="77" t="s">
        <v>46</v>
      </c>
      <c r="I797" s="76" t="s">
        <v>46</v>
      </c>
      <c r="J797" s="76" t="s">
        <v>47</v>
      </c>
      <c r="K797" s="78" t="s">
        <v>47</v>
      </c>
      <c r="L797" s="78" t="s">
        <v>47</v>
      </c>
      <c r="M797" s="92"/>
      <c r="N797" s="121"/>
      <c r="O797" s="122"/>
      <c r="P797" s="122"/>
      <c r="Q797" s="122"/>
      <c r="R797" s="122"/>
      <c r="S797" s="122"/>
      <c r="T797" s="135"/>
      <c r="U797" s="69"/>
      <c r="AA797" s="76" t="s">
        <v>47</v>
      </c>
      <c r="AB797" s="76" t="s">
        <v>47</v>
      </c>
      <c r="AC797" s="78" t="s">
        <v>47</v>
      </c>
      <c r="AD797" s="78" t="s">
        <v>47</v>
      </c>
      <c r="AN797" s="77" t="s">
        <v>47</v>
      </c>
      <c r="AO797" s="76" t="s">
        <v>47</v>
      </c>
      <c r="AP797" s="76" t="s">
        <v>47</v>
      </c>
      <c r="AQ797" s="78" t="s">
        <v>47</v>
      </c>
      <c r="AR797" s="78" t="s">
        <v>47</v>
      </c>
    </row>
    <row r="798" spans="1:44" ht="18.95" customHeight="1" thickBot="1">
      <c r="A798" s="70">
        <v>31</v>
      </c>
      <c r="B798" s="136" t="s">
        <v>45</v>
      </c>
      <c r="C798" s="104"/>
      <c r="D798" s="105"/>
      <c r="E798" s="90"/>
      <c r="F798" s="137"/>
      <c r="G798" s="138" t="s">
        <v>46</v>
      </c>
      <c r="H798" s="77" t="s">
        <v>47</v>
      </c>
      <c r="I798" s="76" t="s">
        <v>47</v>
      </c>
      <c r="J798" s="76" t="s">
        <v>47</v>
      </c>
      <c r="K798" s="78" t="s">
        <v>47</v>
      </c>
      <c r="L798" s="78" t="s">
        <v>47</v>
      </c>
      <c r="M798" s="92"/>
      <c r="N798" s="139"/>
      <c r="O798" s="140"/>
      <c r="P798" s="140"/>
      <c r="Q798" s="140"/>
      <c r="R798" s="140"/>
      <c r="S798" s="140"/>
      <c r="T798" s="141"/>
      <c r="U798" s="69"/>
      <c r="AA798" s="76" t="s">
        <v>47</v>
      </c>
      <c r="AB798" s="76" t="s">
        <v>47</v>
      </c>
      <c r="AC798" s="78" t="s">
        <v>47</v>
      </c>
      <c r="AD798" s="78" t="s">
        <v>47</v>
      </c>
      <c r="AN798" s="77" t="s">
        <v>47</v>
      </c>
      <c r="AO798" s="76" t="s">
        <v>47</v>
      </c>
      <c r="AP798" s="76" t="s">
        <v>47</v>
      </c>
      <c r="AQ798" s="78" t="s">
        <v>47</v>
      </c>
      <c r="AR798" s="78" t="s">
        <v>47</v>
      </c>
    </row>
    <row r="799" spans="1:44" ht="24" customHeight="1" thickBot="1">
      <c r="A799" s="142" t="s">
        <v>116</v>
      </c>
      <c r="B799" s="143">
        <v>16</v>
      </c>
      <c r="C799" s="144"/>
      <c r="D799" s="144"/>
      <c r="E799" s="145">
        <v>1.0777777777777777</v>
      </c>
      <c r="F799" s="146"/>
      <c r="G799" s="143">
        <v>31</v>
      </c>
      <c r="H799" s="147">
        <v>16</v>
      </c>
      <c r="I799" s="148">
        <v>4</v>
      </c>
      <c r="J799" s="149"/>
      <c r="K799" s="148">
        <v>0</v>
      </c>
      <c r="L799" s="149"/>
      <c r="M799" s="150"/>
      <c r="N799" s="151" t="s">
        <v>45</v>
      </c>
      <c r="O799" s="152"/>
      <c r="P799" s="152"/>
      <c r="Q799" s="153"/>
      <c r="R799" s="152"/>
      <c r="S799" s="152"/>
      <c r="T799" s="154"/>
      <c r="U799" s="69"/>
      <c r="AA799" s="155">
        <v>0</v>
      </c>
      <c r="AB799" s="156"/>
      <c r="AC799" s="155">
        <v>0</v>
      </c>
      <c r="AD799" s="156"/>
      <c r="AN799" s="147">
        <v>0</v>
      </c>
      <c r="AO799" s="148">
        <v>0</v>
      </c>
      <c r="AP799" s="149"/>
      <c r="AQ799" s="148">
        <v>0</v>
      </c>
      <c r="AR799" s="149"/>
    </row>
    <row r="800" spans="1:44" ht="41.25" customHeight="1" thickTop="1" thickBot="1">
      <c r="A800" s="157" t="s">
        <v>117</v>
      </c>
      <c r="B800" s="158"/>
      <c r="C800" s="158"/>
      <c r="D800" s="158"/>
      <c r="E800" s="159"/>
      <c r="F800" s="160"/>
      <c r="G800" s="160"/>
      <c r="H800" s="160"/>
      <c r="I800" s="160"/>
      <c r="J800" s="160"/>
      <c r="K800" s="161"/>
      <c r="L800" s="161"/>
      <c r="M800" s="161"/>
      <c r="N800" s="161"/>
      <c r="O800" s="161"/>
      <c r="P800" s="161"/>
      <c r="Q800" s="162" t="s">
        <v>118</v>
      </c>
      <c r="R800" s="158"/>
      <c r="S800" s="158"/>
      <c r="T800" s="160"/>
      <c r="U800" s="163"/>
      <c r="AA800" s="164"/>
      <c r="AB800" s="164"/>
      <c r="AC800" s="165"/>
      <c r="AD800" s="165"/>
      <c r="AN800" s="160"/>
      <c r="AO800" s="160"/>
      <c r="AP800" s="160"/>
      <c r="AQ800" s="161"/>
      <c r="AR800" s="161"/>
    </row>
    <row r="801" spans="1:44" ht="39.75" customHeight="1" thickTop="1" thickBot="1">
      <c r="A801" s="1" t="s">
        <v>0</v>
      </c>
      <c r="B801" s="2"/>
      <c r="C801" s="2"/>
      <c r="D801" s="2"/>
      <c r="E801" s="2"/>
      <c r="F801" s="2"/>
      <c r="G801" s="2"/>
      <c r="H801" s="2"/>
      <c r="I801" s="3"/>
      <c r="J801" s="3"/>
      <c r="K801" s="3"/>
      <c r="L801" s="3"/>
      <c r="M801" s="4" t="s">
        <v>1</v>
      </c>
      <c r="N801" s="4"/>
      <c r="O801" s="4"/>
      <c r="P801" s="4"/>
      <c r="Q801" s="5"/>
      <c r="R801" s="4"/>
      <c r="S801" s="4"/>
      <c r="T801" s="6" t="s">
        <v>2</v>
      </c>
      <c r="U801" s="7"/>
      <c r="AA801" s="3"/>
      <c r="AB801" s="3"/>
      <c r="AC801" s="3"/>
      <c r="AD801" s="3"/>
      <c r="AN801" s="2"/>
      <c r="AO801" s="3"/>
      <c r="AP801" s="3"/>
      <c r="AQ801" s="3"/>
      <c r="AR801" s="3"/>
    </row>
    <row r="802" spans="1:44" ht="27" customHeight="1">
      <c r="A802" s="9" t="s">
        <v>3</v>
      </c>
      <c r="B802" s="10"/>
      <c r="C802" s="11"/>
      <c r="D802" s="12">
        <v>0.45833333333333331</v>
      </c>
      <c r="E802" s="13" t="s">
        <v>4</v>
      </c>
      <c r="F802" s="14"/>
      <c r="G802" s="14"/>
      <c r="H802" s="14"/>
      <c r="I802" s="14"/>
      <c r="J802" s="14"/>
      <c r="K802" s="14"/>
      <c r="L802" s="14"/>
      <c r="M802" s="15" t="s">
        <v>5</v>
      </c>
      <c r="N802" s="220" t="str">
        <f ca="1">OFFSET(name!$B$1,MATCH(C804,Lab_NO,0),0)</f>
        <v>AHMED MOHAMED AHMED HEGAZEY</v>
      </c>
      <c r="O802" s="220"/>
      <c r="P802" s="220"/>
      <c r="Q802" s="220"/>
      <c r="R802" s="220"/>
      <c r="S802" s="16" t="s">
        <v>7</v>
      </c>
      <c r="T802" s="17"/>
      <c r="AA802" s="14"/>
      <c r="AB802" s="14"/>
      <c r="AC802" s="14"/>
      <c r="AD802" s="14"/>
      <c r="AN802" s="14"/>
      <c r="AO802" s="14"/>
      <c r="AP802" s="14"/>
      <c r="AQ802" s="14"/>
      <c r="AR802" s="14"/>
    </row>
    <row r="803" spans="1:44" ht="33" customHeight="1">
      <c r="A803" s="19" t="s">
        <v>9</v>
      </c>
      <c r="B803" s="20"/>
      <c r="C803" s="20"/>
      <c r="D803" s="20"/>
      <c r="E803" s="20"/>
      <c r="F803" s="20"/>
      <c r="G803" s="21"/>
      <c r="H803" s="22"/>
      <c r="I803" s="22"/>
      <c r="J803" s="22"/>
      <c r="K803" s="22"/>
      <c r="L803" s="23" t="s">
        <v>10</v>
      </c>
      <c r="M803" s="15" t="s">
        <v>11</v>
      </c>
      <c r="N803" s="24" t="str">
        <f ca="1">OFFSET(name!$B$1,MATCH(C804,Lab_NO,0),2)</f>
        <v>LAB.</v>
      </c>
      <c r="O803" s="24"/>
      <c r="P803" s="24"/>
      <c r="Q803" s="24"/>
      <c r="R803" s="24"/>
      <c r="S803" s="16" t="s">
        <v>13</v>
      </c>
      <c r="T803" s="17"/>
      <c r="U803" s="25"/>
      <c r="V803" s="26"/>
      <c r="W803" s="26"/>
      <c r="X803" s="25"/>
      <c r="Y803" s="25"/>
      <c r="AA803" s="22"/>
      <c r="AB803" s="22"/>
      <c r="AC803" s="22"/>
      <c r="AD803" s="27" t="s">
        <v>14</v>
      </c>
      <c r="AN803" s="22"/>
      <c r="AO803" s="22"/>
      <c r="AP803" s="22"/>
      <c r="AQ803" s="22"/>
      <c r="AR803" s="23" t="s">
        <v>10</v>
      </c>
    </row>
    <row r="804" spans="1:44" ht="30" customHeight="1" thickBot="1">
      <c r="A804" s="28" t="s">
        <v>16</v>
      </c>
      <c r="B804" s="29"/>
      <c r="C804" s="30">
        <f>INDEX(Lab_NO,INT(ROW()/40)+1)</f>
        <v>1160</v>
      </c>
      <c r="D804" s="30"/>
      <c r="E804" s="31"/>
      <c r="F804" s="32" t="s">
        <v>18</v>
      </c>
      <c r="G804" s="33"/>
      <c r="H804" s="34"/>
      <c r="I804" s="34"/>
      <c r="J804" s="34"/>
      <c r="K804" s="34"/>
      <c r="L804" s="34"/>
      <c r="M804" s="35" t="s">
        <v>19</v>
      </c>
      <c r="N804" s="219" t="s">
        <v>20</v>
      </c>
      <c r="O804" s="219"/>
      <c r="P804" s="219"/>
      <c r="Q804" s="219"/>
      <c r="R804" s="219"/>
      <c r="S804" s="36" t="s">
        <v>21</v>
      </c>
      <c r="T804" s="37"/>
      <c r="U804" s="38"/>
      <c r="V804" s="38"/>
      <c r="X804" s="25"/>
      <c r="AA804" s="39"/>
      <c r="AB804" s="39"/>
      <c r="AC804" s="39"/>
      <c r="AD804" s="39"/>
      <c r="AN804" s="34"/>
      <c r="AO804" s="34"/>
      <c r="AP804" s="34"/>
      <c r="AQ804" s="34"/>
      <c r="AR804" s="34"/>
    </row>
    <row r="805" spans="1:44" ht="21.75" customHeight="1" thickTop="1">
      <c r="A805" s="40" t="s">
        <v>23</v>
      </c>
      <c r="B805" s="41" t="s">
        <v>24</v>
      </c>
      <c r="C805" s="42" t="s">
        <v>25</v>
      </c>
      <c r="D805" s="43"/>
      <c r="E805" s="44" t="s">
        <v>26</v>
      </c>
      <c r="F805" s="45"/>
      <c r="G805" s="42"/>
      <c r="H805" s="43" t="s">
        <v>27</v>
      </c>
      <c r="I805" s="44"/>
      <c r="J805" s="44"/>
      <c r="K805" s="44"/>
      <c r="L805" s="46" t="s">
        <v>28</v>
      </c>
      <c r="M805" s="47"/>
      <c r="N805" s="48" t="s">
        <v>29</v>
      </c>
      <c r="O805" s="49"/>
      <c r="P805" s="49"/>
      <c r="Q805" s="49"/>
      <c r="R805" s="49"/>
      <c r="S805" s="49"/>
      <c r="T805" s="50"/>
      <c r="AA805" s="44"/>
      <c r="AB805" s="44"/>
      <c r="AC805" s="44"/>
      <c r="AD805" s="46" t="s">
        <v>28</v>
      </c>
      <c r="AN805" s="43" t="s">
        <v>27</v>
      </c>
      <c r="AO805" s="44"/>
      <c r="AP805" s="44"/>
      <c r="AQ805" s="44"/>
      <c r="AR805" s="46" t="s">
        <v>28</v>
      </c>
    </row>
    <row r="806" spans="1:44" ht="18.75" customHeight="1">
      <c r="A806" s="51" t="s">
        <v>31</v>
      </c>
      <c r="B806" s="52" t="s">
        <v>32</v>
      </c>
      <c r="C806" s="53">
        <v>1</v>
      </c>
      <c r="D806" s="53">
        <v>1.25</v>
      </c>
      <c r="E806" s="53">
        <v>1.7</v>
      </c>
      <c r="F806" s="53">
        <v>2</v>
      </c>
      <c r="G806" s="54" t="s">
        <v>33</v>
      </c>
      <c r="H806" s="54" t="s">
        <v>34</v>
      </c>
      <c r="I806" s="55" t="s">
        <v>35</v>
      </c>
      <c r="J806" s="56"/>
      <c r="K806" s="55" t="s">
        <v>36</v>
      </c>
      <c r="L806" s="56"/>
      <c r="M806" s="54" t="s">
        <v>37</v>
      </c>
      <c r="N806" s="57"/>
      <c r="O806" s="58"/>
      <c r="P806" s="58"/>
      <c r="Q806" s="58"/>
      <c r="R806" s="58"/>
      <c r="S806" s="58"/>
      <c r="T806" s="59"/>
      <c r="AA806" s="55" t="s">
        <v>35</v>
      </c>
      <c r="AB806" s="56"/>
      <c r="AC806" s="55" t="s">
        <v>36</v>
      </c>
      <c r="AD806" s="56"/>
      <c r="AN806" s="54" t="s">
        <v>34</v>
      </c>
      <c r="AO806" s="55" t="s">
        <v>35</v>
      </c>
      <c r="AP806" s="56"/>
      <c r="AQ806" s="55" t="s">
        <v>36</v>
      </c>
      <c r="AR806" s="56"/>
    </row>
    <row r="807" spans="1:44" ht="18.75" customHeight="1" thickBot="1">
      <c r="A807" s="60"/>
      <c r="B807" s="61"/>
      <c r="C807" s="62"/>
      <c r="D807" s="62"/>
      <c r="E807" s="62"/>
      <c r="F807" s="62"/>
      <c r="G807" s="63" t="s">
        <v>39</v>
      </c>
      <c r="H807" s="63" t="s">
        <v>40</v>
      </c>
      <c r="I807" s="64" t="s">
        <v>41</v>
      </c>
      <c r="J807" s="65"/>
      <c r="K807" s="64" t="s">
        <v>42</v>
      </c>
      <c r="L807" s="65"/>
      <c r="M807" s="63" t="s">
        <v>43</v>
      </c>
      <c r="N807" s="66"/>
      <c r="O807" s="67"/>
      <c r="P807" s="67"/>
      <c r="Q807" s="67"/>
      <c r="R807" s="67"/>
      <c r="S807" s="67"/>
      <c r="T807" s="68"/>
      <c r="U807" s="69"/>
      <c r="AA807" s="64" t="s">
        <v>41</v>
      </c>
      <c r="AB807" s="65"/>
      <c r="AC807" s="64" t="s">
        <v>42</v>
      </c>
      <c r="AD807" s="65"/>
      <c r="AN807" s="63" t="s">
        <v>40</v>
      </c>
      <c r="AO807" s="64" t="s">
        <v>41</v>
      </c>
      <c r="AP807" s="65"/>
      <c r="AQ807" s="64" t="s">
        <v>42</v>
      </c>
      <c r="AR807" s="65"/>
    </row>
    <row r="808" spans="1:44" ht="18.75" customHeight="1" thickTop="1">
      <c r="A808" s="70">
        <v>1</v>
      </c>
      <c r="B808" s="71" t="s">
        <v>49</v>
      </c>
      <c r="C808" s="72"/>
      <c r="D808" s="73"/>
      <c r="E808" s="74"/>
      <c r="F808" s="75"/>
      <c r="G808" s="76" t="s">
        <v>46</v>
      </c>
      <c r="H808" s="77" t="s">
        <v>47</v>
      </c>
      <c r="I808" s="76" t="s">
        <v>46</v>
      </c>
      <c r="J808" s="76" t="s">
        <v>47</v>
      </c>
      <c r="K808" s="78" t="s">
        <v>47</v>
      </c>
      <c r="L808" s="78" t="s">
        <v>47</v>
      </c>
      <c r="M808" s="79"/>
      <c r="N808" s="80" t="s">
        <v>48</v>
      </c>
      <c r="O808" s="81"/>
      <c r="P808" s="82"/>
      <c r="Q808" s="83" t="s">
        <v>49</v>
      </c>
      <c r="R808" s="84" t="s">
        <v>50</v>
      </c>
      <c r="S808" s="85"/>
      <c r="T808" s="86"/>
      <c r="U808" s="69"/>
      <c r="AA808" s="76" t="s">
        <v>47</v>
      </c>
      <c r="AB808" s="76" t="s">
        <v>47</v>
      </c>
      <c r="AC808" s="78" t="s">
        <v>47</v>
      </c>
      <c r="AD808" s="78" t="s">
        <v>47</v>
      </c>
      <c r="AN808" s="77" t="s">
        <v>47</v>
      </c>
      <c r="AO808" s="76" t="s">
        <v>47</v>
      </c>
      <c r="AP808" s="76" t="s">
        <v>47</v>
      </c>
      <c r="AQ808" s="78" t="s">
        <v>47</v>
      </c>
      <c r="AR808" s="78" t="s">
        <v>47</v>
      </c>
    </row>
    <row r="809" spans="1:44" ht="18.95" customHeight="1">
      <c r="A809" s="70">
        <v>2</v>
      </c>
      <c r="B809" s="87" t="s">
        <v>68</v>
      </c>
      <c r="C809" s="88"/>
      <c r="D809" s="89"/>
      <c r="E809" s="90"/>
      <c r="F809" s="91"/>
      <c r="G809" s="76" t="s">
        <v>46</v>
      </c>
      <c r="H809" s="77" t="s">
        <v>47</v>
      </c>
      <c r="I809" s="76" t="s">
        <v>47</v>
      </c>
      <c r="J809" s="76" t="s">
        <v>47</v>
      </c>
      <c r="K809" s="78" t="s">
        <v>47</v>
      </c>
      <c r="L809" s="78" t="s">
        <v>47</v>
      </c>
      <c r="M809" s="92"/>
      <c r="N809" s="93" t="s">
        <v>52</v>
      </c>
      <c r="O809" s="94"/>
      <c r="P809" s="95"/>
      <c r="Q809" s="96" t="s">
        <v>53</v>
      </c>
      <c r="R809" s="84" t="s">
        <v>54</v>
      </c>
      <c r="S809" s="85"/>
      <c r="T809" s="86"/>
      <c r="U809" s="69"/>
      <c r="AA809" s="76" t="s">
        <v>47</v>
      </c>
      <c r="AB809" s="76" t="s">
        <v>47</v>
      </c>
      <c r="AC809" s="78" t="s">
        <v>47</v>
      </c>
      <c r="AD809" s="78" t="s">
        <v>47</v>
      </c>
      <c r="AN809" s="77" t="s">
        <v>47</v>
      </c>
      <c r="AO809" s="76" t="s">
        <v>47</v>
      </c>
      <c r="AP809" s="76" t="s">
        <v>47</v>
      </c>
      <c r="AQ809" s="78" t="s">
        <v>47</v>
      </c>
      <c r="AR809" s="78" t="s">
        <v>47</v>
      </c>
    </row>
    <row r="810" spans="1:44" ht="18.95" customHeight="1">
      <c r="A810" s="70">
        <v>3</v>
      </c>
      <c r="B810" s="87" t="s">
        <v>68</v>
      </c>
      <c r="C810" s="88"/>
      <c r="D810" s="89"/>
      <c r="E810" s="90"/>
      <c r="F810" s="91"/>
      <c r="G810" s="76" t="s">
        <v>46</v>
      </c>
      <c r="H810" s="77" t="s">
        <v>47</v>
      </c>
      <c r="I810" s="76" t="s">
        <v>47</v>
      </c>
      <c r="J810" s="76" t="s">
        <v>47</v>
      </c>
      <c r="K810" s="78" t="s">
        <v>47</v>
      </c>
      <c r="L810" s="78" t="s">
        <v>47</v>
      </c>
      <c r="M810" s="92"/>
      <c r="N810" s="93" t="s">
        <v>56</v>
      </c>
      <c r="O810" s="94"/>
      <c r="P810" s="95"/>
      <c r="Q810" s="96" t="s">
        <v>57</v>
      </c>
      <c r="R810" s="84" t="s">
        <v>58</v>
      </c>
      <c r="S810" s="85"/>
      <c r="T810" s="86"/>
      <c r="U810" s="69"/>
      <c r="AA810" s="76" t="s">
        <v>47</v>
      </c>
      <c r="AB810" s="76" t="s">
        <v>47</v>
      </c>
      <c r="AC810" s="78" t="s">
        <v>47</v>
      </c>
      <c r="AD810" s="78" t="s">
        <v>47</v>
      </c>
      <c r="AN810" s="77" t="s">
        <v>47</v>
      </c>
      <c r="AO810" s="76" t="s">
        <v>47</v>
      </c>
      <c r="AP810" s="76" t="s">
        <v>47</v>
      </c>
      <c r="AQ810" s="78" t="s">
        <v>47</v>
      </c>
      <c r="AR810" s="78" t="s">
        <v>47</v>
      </c>
    </row>
    <row r="811" spans="1:44" ht="18.95" customHeight="1">
      <c r="A811" s="70">
        <v>4</v>
      </c>
      <c r="B811" s="87" t="s">
        <v>68</v>
      </c>
      <c r="C811" s="88"/>
      <c r="D811" s="89"/>
      <c r="E811" s="90"/>
      <c r="F811" s="91"/>
      <c r="G811" s="76" t="s">
        <v>46</v>
      </c>
      <c r="H811" s="77" t="s">
        <v>47</v>
      </c>
      <c r="I811" s="76" t="s">
        <v>47</v>
      </c>
      <c r="J811" s="76" t="s">
        <v>47</v>
      </c>
      <c r="K811" s="78" t="s">
        <v>47</v>
      </c>
      <c r="L811" s="78" t="s">
        <v>47</v>
      </c>
      <c r="M811" s="92"/>
      <c r="N811" s="93" t="s">
        <v>60</v>
      </c>
      <c r="O811" s="94"/>
      <c r="P811" s="95"/>
      <c r="Q811" s="96" t="s">
        <v>61</v>
      </c>
      <c r="R811" s="84" t="s">
        <v>62</v>
      </c>
      <c r="S811" s="85"/>
      <c r="T811" s="86"/>
      <c r="U811" s="69"/>
      <c r="AA811" s="76" t="s">
        <v>47</v>
      </c>
      <c r="AB811" s="76" t="s">
        <v>47</v>
      </c>
      <c r="AC811" s="78" t="s">
        <v>47</v>
      </c>
      <c r="AD811" s="78" t="s">
        <v>47</v>
      </c>
      <c r="AN811" s="77" t="s">
        <v>47</v>
      </c>
      <c r="AO811" s="76" t="s">
        <v>47</v>
      </c>
      <c r="AP811" s="76" t="s">
        <v>47</v>
      </c>
      <c r="AQ811" s="78" t="s">
        <v>47</v>
      </c>
      <c r="AR811" s="78" t="s">
        <v>47</v>
      </c>
    </row>
    <row r="812" spans="1:44" ht="18.95" customHeight="1">
      <c r="A812" s="70">
        <v>5</v>
      </c>
      <c r="B812" s="87" t="s">
        <v>68</v>
      </c>
      <c r="C812" s="88"/>
      <c r="D812" s="89"/>
      <c r="E812" s="90"/>
      <c r="F812" s="91"/>
      <c r="G812" s="76" t="s">
        <v>46</v>
      </c>
      <c r="H812" s="77" t="s">
        <v>47</v>
      </c>
      <c r="I812" s="76" t="s">
        <v>47</v>
      </c>
      <c r="J812" s="76" t="s">
        <v>47</v>
      </c>
      <c r="K812" s="78" t="s">
        <v>47</v>
      </c>
      <c r="L812" s="78" t="s">
        <v>47</v>
      </c>
      <c r="M812" s="92"/>
      <c r="N812" s="97" t="s">
        <v>64</v>
      </c>
      <c r="O812" s="98"/>
      <c r="P812" s="99"/>
      <c r="Q812" s="100" t="s">
        <v>45</v>
      </c>
      <c r="R812" s="101" t="s">
        <v>65</v>
      </c>
      <c r="S812" s="102"/>
      <c r="T812" s="103"/>
      <c r="U812" s="69"/>
      <c r="AA812" s="76" t="s">
        <v>47</v>
      </c>
      <c r="AB812" s="76" t="s">
        <v>47</v>
      </c>
      <c r="AC812" s="78" t="s">
        <v>47</v>
      </c>
      <c r="AD812" s="78" t="s">
        <v>47</v>
      </c>
      <c r="AN812" s="77" t="s">
        <v>47</v>
      </c>
      <c r="AO812" s="76" t="s">
        <v>47</v>
      </c>
      <c r="AP812" s="76" t="s">
        <v>47</v>
      </c>
      <c r="AQ812" s="78" t="s">
        <v>47</v>
      </c>
      <c r="AR812" s="78" t="s">
        <v>47</v>
      </c>
    </row>
    <row r="813" spans="1:44" ht="18.95" customHeight="1">
      <c r="A813" s="70">
        <v>6</v>
      </c>
      <c r="B813" s="87" t="s">
        <v>68</v>
      </c>
      <c r="C813" s="88"/>
      <c r="D813" s="89"/>
      <c r="E813" s="90"/>
      <c r="F813" s="91"/>
      <c r="G813" s="76" t="s">
        <v>46</v>
      </c>
      <c r="H813" s="77" t="s">
        <v>47</v>
      </c>
      <c r="I813" s="76" t="s">
        <v>47</v>
      </c>
      <c r="J813" s="76" t="s">
        <v>47</v>
      </c>
      <c r="K813" s="78" t="s">
        <v>47</v>
      </c>
      <c r="L813" s="78" t="s">
        <v>47</v>
      </c>
      <c r="M813" s="92"/>
      <c r="N813" s="97" t="s">
        <v>67</v>
      </c>
      <c r="O813" s="98"/>
      <c r="P813" s="99"/>
      <c r="Q813" s="100" t="s">
        <v>68</v>
      </c>
      <c r="R813" s="101" t="s">
        <v>69</v>
      </c>
      <c r="S813" s="102"/>
      <c r="T813" s="103"/>
      <c r="U813" s="69"/>
      <c r="AA813" s="76" t="s">
        <v>47</v>
      </c>
      <c r="AB813" s="76" t="s">
        <v>47</v>
      </c>
      <c r="AC813" s="78" t="s">
        <v>47</v>
      </c>
      <c r="AD813" s="78" t="s">
        <v>47</v>
      </c>
      <c r="AN813" s="77" t="s">
        <v>47</v>
      </c>
      <c r="AO813" s="76" t="s">
        <v>47</v>
      </c>
      <c r="AP813" s="76" t="s">
        <v>47</v>
      </c>
      <c r="AQ813" s="78" t="s">
        <v>47</v>
      </c>
      <c r="AR813" s="78" t="s">
        <v>47</v>
      </c>
    </row>
    <row r="814" spans="1:44" ht="18.95" customHeight="1">
      <c r="A814" s="70">
        <v>7</v>
      </c>
      <c r="B814" s="87" t="s">
        <v>68</v>
      </c>
      <c r="C814" s="88"/>
      <c r="D814" s="89"/>
      <c r="E814" s="90"/>
      <c r="F814" s="91"/>
      <c r="G814" s="76" t="s">
        <v>46</v>
      </c>
      <c r="H814" s="77" t="s">
        <v>47</v>
      </c>
      <c r="I814" s="76" t="s">
        <v>47</v>
      </c>
      <c r="J814" s="76" t="s">
        <v>47</v>
      </c>
      <c r="K814" s="78" t="s">
        <v>47</v>
      </c>
      <c r="L814" s="78" t="s">
        <v>47</v>
      </c>
      <c r="M814" s="92"/>
      <c r="N814" s="93" t="s">
        <v>71</v>
      </c>
      <c r="O814" s="94"/>
      <c r="P814" s="95"/>
      <c r="Q814" s="96" t="s">
        <v>72</v>
      </c>
      <c r="R814" s="84" t="s">
        <v>73</v>
      </c>
      <c r="S814" s="85"/>
      <c r="T814" s="86"/>
      <c r="U814" s="69"/>
      <c r="AA814" s="76" t="s">
        <v>47</v>
      </c>
      <c r="AB814" s="76" t="s">
        <v>47</v>
      </c>
      <c r="AC814" s="78" t="s">
        <v>47</v>
      </c>
      <c r="AD814" s="78" t="s">
        <v>47</v>
      </c>
      <c r="AN814" s="77" t="s">
        <v>47</v>
      </c>
      <c r="AO814" s="76" t="s">
        <v>47</v>
      </c>
      <c r="AP814" s="76" t="s">
        <v>47</v>
      </c>
      <c r="AQ814" s="78" t="s">
        <v>47</v>
      </c>
      <c r="AR814" s="78" t="s">
        <v>47</v>
      </c>
    </row>
    <row r="815" spans="1:44" ht="18.95" customHeight="1">
      <c r="A815" s="70">
        <v>8</v>
      </c>
      <c r="B815" s="87" t="s">
        <v>68</v>
      </c>
      <c r="C815" s="88"/>
      <c r="D815" s="89"/>
      <c r="E815" s="90"/>
      <c r="F815" s="91"/>
      <c r="G815" s="76" t="s">
        <v>46</v>
      </c>
      <c r="H815" s="77" t="s">
        <v>47</v>
      </c>
      <c r="I815" s="76" t="s">
        <v>47</v>
      </c>
      <c r="J815" s="76" t="s">
        <v>46</v>
      </c>
      <c r="K815" s="78" t="s">
        <v>47</v>
      </c>
      <c r="L815" s="78" t="s">
        <v>47</v>
      </c>
      <c r="M815" s="92"/>
      <c r="N815" s="93" t="s">
        <v>74</v>
      </c>
      <c r="O815" s="94"/>
      <c r="P815" s="95"/>
      <c r="Q815" s="96" t="s">
        <v>75</v>
      </c>
      <c r="R815" s="84" t="s">
        <v>76</v>
      </c>
      <c r="S815" s="85"/>
      <c r="T815" s="86"/>
      <c r="U815" s="69"/>
      <c r="AA815" s="76" t="s">
        <v>47</v>
      </c>
      <c r="AB815" s="76" t="s">
        <v>47</v>
      </c>
      <c r="AC815" s="78" t="s">
        <v>47</v>
      </c>
      <c r="AD815" s="78" t="s">
        <v>47</v>
      </c>
      <c r="AN815" s="77" t="s">
        <v>47</v>
      </c>
      <c r="AO815" s="76" t="s">
        <v>47</v>
      </c>
      <c r="AP815" s="76" t="s">
        <v>47</v>
      </c>
      <c r="AQ815" s="78" t="s">
        <v>47</v>
      </c>
      <c r="AR815" s="78" t="s">
        <v>47</v>
      </c>
    </row>
    <row r="816" spans="1:44" ht="18.95" customHeight="1">
      <c r="A816" s="70">
        <v>9</v>
      </c>
      <c r="B816" s="87" t="s">
        <v>49</v>
      </c>
      <c r="C816" s="88"/>
      <c r="D816" s="89"/>
      <c r="E816" s="90">
        <v>0.125</v>
      </c>
      <c r="F816" s="91"/>
      <c r="G816" s="76" t="s">
        <v>46</v>
      </c>
      <c r="H816" s="77" t="s">
        <v>46</v>
      </c>
      <c r="I816" s="76" t="s">
        <v>47</v>
      </c>
      <c r="J816" s="76" t="s">
        <v>47</v>
      </c>
      <c r="K816" s="78" t="s">
        <v>47</v>
      </c>
      <c r="L816" s="78" t="s">
        <v>47</v>
      </c>
      <c r="M816" s="92"/>
      <c r="N816" s="93" t="s">
        <v>77</v>
      </c>
      <c r="O816" s="94"/>
      <c r="P816" s="95"/>
      <c r="Q816" s="96" t="s">
        <v>78</v>
      </c>
      <c r="R816" s="84" t="s">
        <v>79</v>
      </c>
      <c r="S816" s="85"/>
      <c r="T816" s="86"/>
      <c r="U816" s="69"/>
      <c r="AA816" s="76" t="s">
        <v>47</v>
      </c>
      <c r="AB816" s="76" t="s">
        <v>47</v>
      </c>
      <c r="AC816" s="78" t="s">
        <v>47</v>
      </c>
      <c r="AD816" s="78" t="s">
        <v>47</v>
      </c>
      <c r="AN816" s="77" t="s">
        <v>47</v>
      </c>
      <c r="AO816" s="76" t="s">
        <v>47</v>
      </c>
      <c r="AP816" s="76" t="s">
        <v>47</v>
      </c>
      <c r="AQ816" s="78" t="s">
        <v>47</v>
      </c>
      <c r="AR816" s="78" t="s">
        <v>47</v>
      </c>
    </row>
    <row r="817" spans="1:44" ht="18.95" customHeight="1">
      <c r="A817" s="70">
        <v>10</v>
      </c>
      <c r="B817" s="87" t="s">
        <v>49</v>
      </c>
      <c r="C817" s="88"/>
      <c r="D817" s="89"/>
      <c r="E817" s="90">
        <v>0.125</v>
      </c>
      <c r="F817" s="91"/>
      <c r="G817" s="76" t="s">
        <v>46</v>
      </c>
      <c r="H817" s="77" t="s">
        <v>46</v>
      </c>
      <c r="I817" s="76" t="s">
        <v>47</v>
      </c>
      <c r="J817" s="76" t="s">
        <v>47</v>
      </c>
      <c r="K817" s="78" t="s">
        <v>47</v>
      </c>
      <c r="L817" s="78" t="s">
        <v>47</v>
      </c>
      <c r="M817" s="92"/>
      <c r="N817" s="93" t="s">
        <v>80</v>
      </c>
      <c r="O817" s="94"/>
      <c r="P817" s="95"/>
      <c r="Q817" s="96" t="s">
        <v>81</v>
      </c>
      <c r="R817" s="84" t="s">
        <v>82</v>
      </c>
      <c r="S817" s="85"/>
      <c r="T817" s="86"/>
      <c r="U817" s="69"/>
      <c r="AA817" s="76" t="s">
        <v>47</v>
      </c>
      <c r="AB817" s="76" t="s">
        <v>47</v>
      </c>
      <c r="AC817" s="78" t="s">
        <v>47</v>
      </c>
      <c r="AD817" s="78" t="s">
        <v>47</v>
      </c>
      <c r="AN817" s="77" t="s">
        <v>47</v>
      </c>
      <c r="AO817" s="76" t="s">
        <v>47</v>
      </c>
      <c r="AP817" s="76" t="s">
        <v>47</v>
      </c>
      <c r="AQ817" s="78" t="s">
        <v>47</v>
      </c>
      <c r="AR817" s="78" t="s">
        <v>47</v>
      </c>
    </row>
    <row r="818" spans="1:44" ht="18.95" customHeight="1">
      <c r="A818" s="70">
        <v>11</v>
      </c>
      <c r="B818" s="87" t="s">
        <v>49</v>
      </c>
      <c r="C818" s="88"/>
      <c r="D818" s="89"/>
      <c r="E818" s="90">
        <v>8.3333333333333329E-2</v>
      </c>
      <c r="F818" s="91"/>
      <c r="G818" s="76" t="s">
        <v>46</v>
      </c>
      <c r="H818" s="77" t="s">
        <v>46</v>
      </c>
      <c r="I818" s="76" t="s">
        <v>47</v>
      </c>
      <c r="J818" s="76" t="s">
        <v>47</v>
      </c>
      <c r="K818" s="78" t="s">
        <v>47</v>
      </c>
      <c r="L818" s="78" t="s">
        <v>47</v>
      </c>
      <c r="M818" s="92"/>
      <c r="N818" s="93" t="s">
        <v>83</v>
      </c>
      <c r="O818" s="94"/>
      <c r="P818" s="95"/>
      <c r="Q818" s="96" t="s">
        <v>84</v>
      </c>
      <c r="R818" s="84" t="s">
        <v>85</v>
      </c>
      <c r="S818" s="85"/>
      <c r="T818" s="86"/>
      <c r="U818" s="69"/>
      <c r="AA818" s="76" t="s">
        <v>47</v>
      </c>
      <c r="AB818" s="76" t="s">
        <v>47</v>
      </c>
      <c r="AC818" s="78" t="s">
        <v>47</v>
      </c>
      <c r="AD818" s="78" t="s">
        <v>47</v>
      </c>
      <c r="AN818" s="77" t="s">
        <v>47</v>
      </c>
      <c r="AO818" s="76" t="s">
        <v>47</v>
      </c>
      <c r="AP818" s="76" t="s">
        <v>47</v>
      </c>
      <c r="AQ818" s="78" t="s">
        <v>47</v>
      </c>
      <c r="AR818" s="78" t="s">
        <v>47</v>
      </c>
    </row>
    <row r="819" spans="1:44" ht="18.95" customHeight="1">
      <c r="A819" s="70">
        <v>12</v>
      </c>
      <c r="B819" s="87" t="s">
        <v>49</v>
      </c>
      <c r="C819" s="88"/>
      <c r="D819" s="89"/>
      <c r="E819" s="90">
        <v>8.3333333333333329E-2</v>
      </c>
      <c r="F819" s="91"/>
      <c r="G819" s="76" t="s">
        <v>46</v>
      </c>
      <c r="H819" s="77" t="s">
        <v>46</v>
      </c>
      <c r="I819" s="76" t="s">
        <v>47</v>
      </c>
      <c r="J819" s="76" t="s">
        <v>47</v>
      </c>
      <c r="K819" s="78" t="s">
        <v>47</v>
      </c>
      <c r="L819" s="78" t="s">
        <v>47</v>
      </c>
      <c r="M819" s="92"/>
      <c r="N819" s="93" t="s">
        <v>86</v>
      </c>
      <c r="O819" s="94"/>
      <c r="P819" s="95"/>
      <c r="Q819" s="96" t="s">
        <v>87</v>
      </c>
      <c r="R819" s="84" t="s">
        <v>88</v>
      </c>
      <c r="S819" s="85"/>
      <c r="T819" s="86"/>
      <c r="U819" s="69"/>
      <c r="AA819" s="76" t="s">
        <v>47</v>
      </c>
      <c r="AB819" s="76" t="s">
        <v>47</v>
      </c>
      <c r="AC819" s="78" t="s">
        <v>47</v>
      </c>
      <c r="AD819" s="78" t="s">
        <v>47</v>
      </c>
      <c r="AN819" s="77" t="s">
        <v>47</v>
      </c>
      <c r="AO819" s="76" t="s">
        <v>47</v>
      </c>
      <c r="AP819" s="76" t="s">
        <v>47</v>
      </c>
      <c r="AQ819" s="78" t="s">
        <v>47</v>
      </c>
      <c r="AR819" s="78" t="s">
        <v>47</v>
      </c>
    </row>
    <row r="820" spans="1:44" ht="18.95" customHeight="1">
      <c r="A820" s="70">
        <v>13</v>
      </c>
      <c r="B820" s="87" t="s">
        <v>49</v>
      </c>
      <c r="C820" s="88"/>
      <c r="D820" s="89"/>
      <c r="E820" s="90">
        <v>8.3333333333333329E-2</v>
      </c>
      <c r="F820" s="91"/>
      <c r="G820" s="76" t="s">
        <v>46</v>
      </c>
      <c r="H820" s="77" t="s">
        <v>46</v>
      </c>
      <c r="I820" s="76" t="s">
        <v>47</v>
      </c>
      <c r="J820" s="76" t="s">
        <v>47</v>
      </c>
      <c r="K820" s="78" t="s">
        <v>47</v>
      </c>
      <c r="L820" s="78" t="s">
        <v>47</v>
      </c>
      <c r="M820" s="92"/>
      <c r="N820" s="93" t="s">
        <v>89</v>
      </c>
      <c r="O820" s="94"/>
      <c r="P820" s="95"/>
      <c r="Q820" s="96" t="s">
        <v>4</v>
      </c>
      <c r="R820" s="84" t="s">
        <v>90</v>
      </c>
      <c r="S820" s="85"/>
      <c r="T820" s="86"/>
      <c r="U820" s="69"/>
      <c r="AA820" s="76" t="s">
        <v>47</v>
      </c>
      <c r="AB820" s="76" t="s">
        <v>47</v>
      </c>
      <c r="AC820" s="78" t="s">
        <v>47</v>
      </c>
      <c r="AD820" s="78" t="s">
        <v>47</v>
      </c>
      <c r="AN820" s="77" t="s">
        <v>47</v>
      </c>
      <c r="AO820" s="76" t="s">
        <v>47</v>
      </c>
      <c r="AP820" s="76" t="s">
        <v>47</v>
      </c>
      <c r="AQ820" s="78" t="s">
        <v>47</v>
      </c>
      <c r="AR820" s="78" t="s">
        <v>47</v>
      </c>
    </row>
    <row r="821" spans="1:44" ht="18.95" customHeight="1">
      <c r="A821" s="70">
        <v>14</v>
      </c>
      <c r="B821" s="87" t="s">
        <v>49</v>
      </c>
      <c r="C821" s="88"/>
      <c r="D821" s="89"/>
      <c r="E821" s="90">
        <v>8.3333333333333329E-2</v>
      </c>
      <c r="F821" s="91"/>
      <c r="G821" s="76" t="s">
        <v>46</v>
      </c>
      <c r="H821" s="77" t="s">
        <v>46</v>
      </c>
      <c r="I821" s="76" t="s">
        <v>47</v>
      </c>
      <c r="J821" s="76" t="s">
        <v>47</v>
      </c>
      <c r="K821" s="78" t="s">
        <v>47</v>
      </c>
      <c r="L821" s="78" t="s">
        <v>47</v>
      </c>
      <c r="M821" s="92"/>
      <c r="N821" s="93" t="s">
        <v>91</v>
      </c>
      <c r="O821" s="94"/>
      <c r="P821" s="95"/>
      <c r="Q821" s="96" t="s">
        <v>92</v>
      </c>
      <c r="R821" s="84" t="s">
        <v>93</v>
      </c>
      <c r="S821" s="85"/>
      <c r="T821" s="86"/>
      <c r="U821" s="69"/>
      <c r="AA821" s="76" t="s">
        <v>47</v>
      </c>
      <c r="AB821" s="76" t="s">
        <v>47</v>
      </c>
      <c r="AC821" s="78" t="s">
        <v>47</v>
      </c>
      <c r="AD821" s="78" t="s">
        <v>47</v>
      </c>
      <c r="AN821" s="77" t="s">
        <v>47</v>
      </c>
      <c r="AO821" s="76" t="s">
        <v>47</v>
      </c>
      <c r="AP821" s="76" t="s">
        <v>47</v>
      </c>
      <c r="AQ821" s="78" t="s">
        <v>47</v>
      </c>
      <c r="AR821" s="78" t="s">
        <v>47</v>
      </c>
    </row>
    <row r="822" spans="1:44" ht="18.95" customHeight="1">
      <c r="A822" s="70">
        <v>15</v>
      </c>
      <c r="B822" s="87" t="s">
        <v>49</v>
      </c>
      <c r="C822" s="88"/>
      <c r="D822" s="89"/>
      <c r="E822" s="90"/>
      <c r="F822" s="91"/>
      <c r="G822" s="76" t="s">
        <v>46</v>
      </c>
      <c r="H822" s="77" t="s">
        <v>47</v>
      </c>
      <c r="I822" s="76" t="s">
        <v>46</v>
      </c>
      <c r="J822" s="76" t="s">
        <v>47</v>
      </c>
      <c r="K822" s="78" t="s">
        <v>47</v>
      </c>
      <c r="L822" s="78" t="s">
        <v>47</v>
      </c>
      <c r="M822" s="92"/>
      <c r="N822" s="93" t="s">
        <v>94</v>
      </c>
      <c r="O822" s="94"/>
      <c r="P822" s="95"/>
      <c r="Q822" s="96" t="s">
        <v>95</v>
      </c>
      <c r="R822" s="84" t="s">
        <v>96</v>
      </c>
      <c r="S822" s="85"/>
      <c r="T822" s="86"/>
      <c r="U822" s="69"/>
      <c r="AA822" s="76" t="s">
        <v>47</v>
      </c>
      <c r="AB822" s="76" t="s">
        <v>47</v>
      </c>
      <c r="AC822" s="78" t="s">
        <v>47</v>
      </c>
      <c r="AD822" s="78" t="s">
        <v>47</v>
      </c>
      <c r="AN822" s="77" t="s">
        <v>47</v>
      </c>
      <c r="AO822" s="76" t="s">
        <v>47</v>
      </c>
      <c r="AP822" s="76" t="s">
        <v>47</v>
      </c>
      <c r="AQ822" s="78" t="s">
        <v>47</v>
      </c>
      <c r="AR822" s="78" t="s">
        <v>47</v>
      </c>
    </row>
    <row r="823" spans="1:44" ht="18.95" customHeight="1">
      <c r="A823" s="70">
        <v>16</v>
      </c>
      <c r="B823" s="87" t="s">
        <v>45</v>
      </c>
      <c r="C823" s="104"/>
      <c r="D823" s="105"/>
      <c r="E823" s="90"/>
      <c r="F823" s="91"/>
      <c r="G823" s="76" t="s">
        <v>46</v>
      </c>
      <c r="H823" s="77" t="s">
        <v>47</v>
      </c>
      <c r="I823" s="76" t="s">
        <v>47</v>
      </c>
      <c r="J823" s="76" t="s">
        <v>47</v>
      </c>
      <c r="K823" s="78" t="s">
        <v>47</v>
      </c>
      <c r="L823" s="78" t="s">
        <v>47</v>
      </c>
      <c r="M823" s="92"/>
      <c r="N823" s="93" t="s">
        <v>97</v>
      </c>
      <c r="O823" s="94"/>
      <c r="P823" s="95"/>
      <c r="Q823" s="96" t="s">
        <v>98</v>
      </c>
      <c r="R823" s="84" t="s">
        <v>99</v>
      </c>
      <c r="S823" s="85"/>
      <c r="T823" s="86"/>
      <c r="U823" s="69"/>
      <c r="AA823" s="76" t="s">
        <v>47</v>
      </c>
      <c r="AB823" s="76" t="s">
        <v>47</v>
      </c>
      <c r="AC823" s="78" t="s">
        <v>47</v>
      </c>
      <c r="AD823" s="78" t="s">
        <v>47</v>
      </c>
      <c r="AN823" s="77" t="s">
        <v>47</v>
      </c>
      <c r="AO823" s="76" t="s">
        <v>47</v>
      </c>
      <c r="AP823" s="76" t="s">
        <v>47</v>
      </c>
      <c r="AQ823" s="78" t="s">
        <v>47</v>
      </c>
      <c r="AR823" s="78" t="s">
        <v>47</v>
      </c>
    </row>
    <row r="824" spans="1:44" ht="18.95" customHeight="1">
      <c r="A824" s="70">
        <v>17</v>
      </c>
      <c r="B824" s="87" t="s">
        <v>45</v>
      </c>
      <c r="C824" s="88"/>
      <c r="D824" s="89"/>
      <c r="E824" s="90"/>
      <c r="F824" s="91"/>
      <c r="G824" s="76" t="s">
        <v>46</v>
      </c>
      <c r="H824" s="77" t="s">
        <v>47</v>
      </c>
      <c r="I824" s="76" t="s">
        <v>47</v>
      </c>
      <c r="J824" s="76" t="s">
        <v>47</v>
      </c>
      <c r="K824" s="78" t="s">
        <v>47</v>
      </c>
      <c r="L824" s="78" t="s">
        <v>47</v>
      </c>
      <c r="M824" s="92"/>
      <c r="N824" s="93" t="s">
        <v>100</v>
      </c>
      <c r="O824" s="94"/>
      <c r="P824" s="95"/>
      <c r="Q824" s="96" t="s">
        <v>101</v>
      </c>
      <c r="R824" s="84" t="s">
        <v>102</v>
      </c>
      <c r="S824" s="85"/>
      <c r="T824" s="86"/>
      <c r="U824" s="69"/>
      <c r="AA824" s="76" t="s">
        <v>47</v>
      </c>
      <c r="AB824" s="76" t="s">
        <v>47</v>
      </c>
      <c r="AC824" s="78" t="s">
        <v>47</v>
      </c>
      <c r="AD824" s="78" t="s">
        <v>47</v>
      </c>
      <c r="AN824" s="77" t="s">
        <v>47</v>
      </c>
      <c r="AO824" s="76" t="s">
        <v>47</v>
      </c>
      <c r="AP824" s="76" t="s">
        <v>47</v>
      </c>
      <c r="AQ824" s="78" t="s">
        <v>47</v>
      </c>
      <c r="AR824" s="78" t="s">
        <v>47</v>
      </c>
    </row>
    <row r="825" spans="1:44" ht="18.95" customHeight="1">
      <c r="A825" s="70">
        <v>18</v>
      </c>
      <c r="B825" s="87" t="s">
        <v>45</v>
      </c>
      <c r="C825" s="88"/>
      <c r="D825" s="89"/>
      <c r="E825" s="90"/>
      <c r="F825" s="91"/>
      <c r="G825" s="76" t="s">
        <v>46</v>
      </c>
      <c r="H825" s="77" t="s">
        <v>47</v>
      </c>
      <c r="I825" s="76" t="s">
        <v>47</v>
      </c>
      <c r="J825" s="76" t="s">
        <v>47</v>
      </c>
      <c r="K825" s="78" t="s">
        <v>47</v>
      </c>
      <c r="L825" s="78" t="s">
        <v>47</v>
      </c>
      <c r="M825" s="92"/>
      <c r="N825" s="93" t="s">
        <v>103</v>
      </c>
      <c r="O825" s="94"/>
      <c r="P825" s="95"/>
      <c r="Q825" s="96" t="s">
        <v>104</v>
      </c>
      <c r="R825" s="84" t="s">
        <v>105</v>
      </c>
      <c r="S825" s="85"/>
      <c r="T825" s="86"/>
      <c r="U825" s="69"/>
      <c r="AA825" s="76" t="s">
        <v>47</v>
      </c>
      <c r="AB825" s="76" t="s">
        <v>47</v>
      </c>
      <c r="AC825" s="78" t="s">
        <v>47</v>
      </c>
      <c r="AD825" s="78" t="s">
        <v>47</v>
      </c>
      <c r="AN825" s="77" t="s">
        <v>47</v>
      </c>
      <c r="AO825" s="76" t="s">
        <v>47</v>
      </c>
      <c r="AP825" s="76" t="s">
        <v>47</v>
      </c>
      <c r="AQ825" s="78" t="s">
        <v>47</v>
      </c>
      <c r="AR825" s="78" t="s">
        <v>47</v>
      </c>
    </row>
    <row r="826" spans="1:44" ht="18.95" customHeight="1">
      <c r="A826" s="70">
        <v>19</v>
      </c>
      <c r="B826" s="87" t="s">
        <v>45</v>
      </c>
      <c r="C826" s="88"/>
      <c r="D826" s="89"/>
      <c r="E826" s="90"/>
      <c r="F826" s="91"/>
      <c r="G826" s="76" t="s">
        <v>46</v>
      </c>
      <c r="H826" s="77" t="s">
        <v>47</v>
      </c>
      <c r="I826" s="76" t="s">
        <v>47</v>
      </c>
      <c r="J826" s="76" t="s">
        <v>47</v>
      </c>
      <c r="K826" s="78" t="s">
        <v>47</v>
      </c>
      <c r="L826" s="78" t="s">
        <v>47</v>
      </c>
      <c r="M826" s="92"/>
      <c r="N826" s="93" t="s">
        <v>106</v>
      </c>
      <c r="O826" s="94"/>
      <c r="P826" s="95"/>
      <c r="Q826" s="96" t="s">
        <v>107</v>
      </c>
      <c r="R826" s="84" t="s">
        <v>108</v>
      </c>
      <c r="S826" s="85"/>
      <c r="T826" s="86"/>
      <c r="U826" s="69"/>
      <c r="AA826" s="76" t="s">
        <v>47</v>
      </c>
      <c r="AB826" s="76" t="s">
        <v>47</v>
      </c>
      <c r="AC826" s="78" t="s">
        <v>47</v>
      </c>
      <c r="AD826" s="78" t="s">
        <v>47</v>
      </c>
      <c r="AN826" s="77" t="s">
        <v>47</v>
      </c>
      <c r="AO826" s="76" t="s">
        <v>47</v>
      </c>
      <c r="AP826" s="76" t="s">
        <v>47</v>
      </c>
      <c r="AQ826" s="78" t="s">
        <v>47</v>
      </c>
      <c r="AR826" s="78" t="s">
        <v>47</v>
      </c>
    </row>
    <row r="827" spans="1:44" ht="18.95" customHeight="1">
      <c r="A827" s="70">
        <v>20</v>
      </c>
      <c r="B827" s="87" t="s">
        <v>45</v>
      </c>
      <c r="C827" s="88"/>
      <c r="D827" s="89"/>
      <c r="E827" s="90"/>
      <c r="F827" s="91"/>
      <c r="G827" s="76" t="s">
        <v>46</v>
      </c>
      <c r="H827" s="77" t="s">
        <v>47</v>
      </c>
      <c r="I827" s="76" t="s">
        <v>47</v>
      </c>
      <c r="J827" s="76" t="s">
        <v>47</v>
      </c>
      <c r="K827" s="78" t="s">
        <v>47</v>
      </c>
      <c r="L827" s="78" t="s">
        <v>47</v>
      </c>
      <c r="M827" s="92"/>
      <c r="N827" s="93" t="s">
        <v>109</v>
      </c>
      <c r="O827" s="94"/>
      <c r="P827" s="95"/>
      <c r="Q827" s="96" t="s">
        <v>110</v>
      </c>
      <c r="R827" s="84" t="s">
        <v>111</v>
      </c>
      <c r="S827" s="85"/>
      <c r="T827" s="86"/>
      <c r="U827" s="69"/>
      <c r="AA827" s="76" t="s">
        <v>47</v>
      </c>
      <c r="AB827" s="76" t="s">
        <v>47</v>
      </c>
      <c r="AC827" s="78" t="s">
        <v>47</v>
      </c>
      <c r="AD827" s="78" t="s">
        <v>47</v>
      </c>
      <c r="AN827" s="77" t="s">
        <v>47</v>
      </c>
      <c r="AO827" s="76" t="s">
        <v>47</v>
      </c>
      <c r="AP827" s="76" t="s">
        <v>47</v>
      </c>
      <c r="AQ827" s="78" t="s">
        <v>47</v>
      </c>
      <c r="AR827" s="78" t="s">
        <v>47</v>
      </c>
    </row>
    <row r="828" spans="1:44" ht="18.95" customHeight="1" thickBot="1">
      <c r="A828" s="70">
        <v>21</v>
      </c>
      <c r="B828" s="87" t="s">
        <v>45</v>
      </c>
      <c r="C828" s="88"/>
      <c r="D828" s="89"/>
      <c r="E828" s="90"/>
      <c r="F828" s="91"/>
      <c r="G828" s="76" t="s">
        <v>46</v>
      </c>
      <c r="H828" s="77" t="s">
        <v>47</v>
      </c>
      <c r="I828" s="76" t="s">
        <v>47</v>
      </c>
      <c r="J828" s="76" t="s">
        <v>47</v>
      </c>
      <c r="K828" s="78" t="s">
        <v>47</v>
      </c>
      <c r="L828" s="78" t="s">
        <v>47</v>
      </c>
      <c r="M828" s="92"/>
      <c r="N828" s="106" t="s">
        <v>112</v>
      </c>
      <c r="O828" s="107"/>
      <c r="P828" s="108"/>
      <c r="Q828" s="109" t="s">
        <v>113</v>
      </c>
      <c r="R828" s="110" t="s">
        <v>114</v>
      </c>
      <c r="S828" s="111"/>
      <c r="T828" s="112"/>
      <c r="U828" s="69"/>
      <c r="AA828" s="76" t="s">
        <v>47</v>
      </c>
      <c r="AB828" s="76" t="s">
        <v>47</v>
      </c>
      <c r="AC828" s="78" t="s">
        <v>47</v>
      </c>
      <c r="AD828" s="78" t="s">
        <v>47</v>
      </c>
      <c r="AN828" s="77" t="s">
        <v>47</v>
      </c>
      <c r="AO828" s="76" t="s">
        <v>47</v>
      </c>
      <c r="AP828" s="76" t="s">
        <v>47</v>
      </c>
      <c r="AQ828" s="78" t="s">
        <v>47</v>
      </c>
      <c r="AR828" s="78" t="s">
        <v>47</v>
      </c>
    </row>
    <row r="829" spans="1:44" ht="18.95" customHeight="1" thickBot="1">
      <c r="A829" s="70">
        <v>22</v>
      </c>
      <c r="B829" s="87" t="s">
        <v>45</v>
      </c>
      <c r="C829" s="88"/>
      <c r="D829" s="89"/>
      <c r="E829" s="90"/>
      <c r="F829" s="91"/>
      <c r="G829" s="76" t="s">
        <v>46</v>
      </c>
      <c r="H829" s="77" t="s">
        <v>47</v>
      </c>
      <c r="I829" s="76" t="s">
        <v>47</v>
      </c>
      <c r="J829" s="76" t="s">
        <v>46</v>
      </c>
      <c r="K829" s="78" t="s">
        <v>47</v>
      </c>
      <c r="L829" s="78" t="s">
        <v>47</v>
      </c>
      <c r="M829" s="92"/>
      <c r="N829" s="113" t="s">
        <v>49</v>
      </c>
      <c r="O829" s="114" t="s">
        <v>53</v>
      </c>
      <c r="P829" s="114" t="s">
        <v>57</v>
      </c>
      <c r="Q829" s="115" t="s">
        <v>61</v>
      </c>
      <c r="R829" s="116" t="s">
        <v>45</v>
      </c>
      <c r="S829" s="116" t="s">
        <v>68</v>
      </c>
      <c r="T829" s="117" t="s">
        <v>75</v>
      </c>
      <c r="U829" s="69"/>
      <c r="AA829" s="76" t="s">
        <v>47</v>
      </c>
      <c r="AB829" s="76" t="s">
        <v>47</v>
      </c>
      <c r="AC829" s="78" t="s">
        <v>47</v>
      </c>
      <c r="AD829" s="78" t="s">
        <v>47</v>
      </c>
      <c r="AN829" s="77" t="s">
        <v>47</v>
      </c>
      <c r="AO829" s="76" t="s">
        <v>47</v>
      </c>
      <c r="AP829" s="76" t="s">
        <v>47</v>
      </c>
      <c r="AQ829" s="78" t="s">
        <v>47</v>
      </c>
      <c r="AR829" s="78" t="s">
        <v>47</v>
      </c>
    </row>
    <row r="830" spans="1:44" ht="18.95" customHeight="1">
      <c r="A830" s="70">
        <v>23</v>
      </c>
      <c r="B830" s="87" t="s">
        <v>49</v>
      </c>
      <c r="C830" s="88"/>
      <c r="D830" s="89"/>
      <c r="E830" s="90">
        <v>8.3333333333333329E-2</v>
      </c>
      <c r="F830" s="91"/>
      <c r="G830" s="76" t="s">
        <v>46</v>
      </c>
      <c r="H830" s="77" t="s">
        <v>46</v>
      </c>
      <c r="I830" s="76" t="s">
        <v>47</v>
      </c>
      <c r="J830" s="76" t="s">
        <v>47</v>
      </c>
      <c r="K830" s="78" t="s">
        <v>47</v>
      </c>
      <c r="L830" s="78" t="s">
        <v>47</v>
      </c>
      <c r="M830" s="92"/>
      <c r="N830" s="118">
        <f>COUNTIF(B808:B838,"X")</f>
        <v>12</v>
      </c>
      <c r="O830" s="119">
        <f>COUNTIF(B808:B838,"F")</f>
        <v>0</v>
      </c>
      <c r="P830" s="119">
        <f>COUNTIF(B808:B838,"O")</f>
        <v>0</v>
      </c>
      <c r="Q830" s="119">
        <f>COUNTIF(B808:B838,"H")</f>
        <v>0</v>
      </c>
      <c r="R830" s="119">
        <f>COUNTIF(B808:B838,"E")</f>
        <v>12</v>
      </c>
      <c r="S830" s="119">
        <f>COUNTIF(B808:B838,"A")</f>
        <v>7</v>
      </c>
      <c r="T830" s="120">
        <f>COUNTIF(B808:B838,"W")</f>
        <v>0</v>
      </c>
      <c r="U830" s="69"/>
      <c r="AA830" s="76" t="s">
        <v>47</v>
      </c>
      <c r="AB830" s="76" t="s">
        <v>47</v>
      </c>
      <c r="AC830" s="78" t="s">
        <v>47</v>
      </c>
      <c r="AD830" s="78" t="s">
        <v>47</v>
      </c>
      <c r="AN830" s="77" t="s">
        <v>47</v>
      </c>
      <c r="AO830" s="76" t="s">
        <v>47</v>
      </c>
      <c r="AP830" s="76" t="s">
        <v>47</v>
      </c>
      <c r="AQ830" s="78" t="s">
        <v>47</v>
      </c>
      <c r="AR830" s="78" t="s">
        <v>47</v>
      </c>
    </row>
    <row r="831" spans="1:44" ht="18.95" customHeight="1" thickBot="1">
      <c r="A831" s="70">
        <v>24</v>
      </c>
      <c r="B831" s="87" t="s">
        <v>49</v>
      </c>
      <c r="C831" s="88"/>
      <c r="D831" s="89"/>
      <c r="E831" s="90">
        <v>8.3333333333333329E-2</v>
      </c>
      <c r="F831" s="91"/>
      <c r="G831" s="76" t="s">
        <v>46</v>
      </c>
      <c r="H831" s="77" t="s">
        <v>46</v>
      </c>
      <c r="I831" s="76" t="s">
        <v>47</v>
      </c>
      <c r="J831" s="76" t="s">
        <v>47</v>
      </c>
      <c r="K831" s="78" t="s">
        <v>47</v>
      </c>
      <c r="L831" s="78" t="s">
        <v>47</v>
      </c>
      <c r="M831" s="92"/>
      <c r="N831" s="121"/>
      <c r="O831" s="122"/>
      <c r="P831" s="122"/>
      <c r="Q831" s="122"/>
      <c r="R831" s="122"/>
      <c r="S831" s="122"/>
      <c r="T831" s="123"/>
      <c r="U831" s="69"/>
      <c r="AA831" s="76" t="s">
        <v>47</v>
      </c>
      <c r="AB831" s="76" t="s">
        <v>47</v>
      </c>
      <c r="AC831" s="78" t="s">
        <v>47</v>
      </c>
      <c r="AD831" s="78" t="s">
        <v>47</v>
      </c>
      <c r="AN831" s="77" t="s">
        <v>47</v>
      </c>
      <c r="AO831" s="76" t="s">
        <v>47</v>
      </c>
      <c r="AP831" s="76" t="s">
        <v>47</v>
      </c>
      <c r="AQ831" s="78" t="s">
        <v>47</v>
      </c>
      <c r="AR831" s="78" t="s">
        <v>47</v>
      </c>
    </row>
    <row r="832" spans="1:44" ht="18.95" customHeight="1" thickBot="1">
      <c r="A832" s="70">
        <v>25</v>
      </c>
      <c r="B832" s="87" t="s">
        <v>49</v>
      </c>
      <c r="C832" s="88"/>
      <c r="D832" s="89"/>
      <c r="E832" s="90">
        <v>8.3333333333333329E-2</v>
      </c>
      <c r="F832" s="91"/>
      <c r="G832" s="76" t="s">
        <v>46</v>
      </c>
      <c r="H832" s="77" t="s">
        <v>46</v>
      </c>
      <c r="I832" s="76" t="s">
        <v>47</v>
      </c>
      <c r="J832" s="76" t="s">
        <v>47</v>
      </c>
      <c r="K832" s="78" t="s">
        <v>47</v>
      </c>
      <c r="L832" s="78" t="s">
        <v>47</v>
      </c>
      <c r="M832" s="92"/>
      <c r="N832" s="124" t="s">
        <v>115</v>
      </c>
      <c r="O832" s="114" t="s">
        <v>78</v>
      </c>
      <c r="P832" s="114" t="s">
        <v>81</v>
      </c>
      <c r="Q832" s="125" t="s">
        <v>84</v>
      </c>
      <c r="R832" s="114" t="s">
        <v>87</v>
      </c>
      <c r="S832" s="114" t="s">
        <v>4</v>
      </c>
      <c r="T832" s="117" t="s">
        <v>92</v>
      </c>
      <c r="U832" s="69"/>
      <c r="AA832" s="76" t="s">
        <v>47</v>
      </c>
      <c r="AB832" s="76" t="s">
        <v>47</v>
      </c>
      <c r="AC832" s="78" t="s">
        <v>47</v>
      </c>
      <c r="AD832" s="78" t="s">
        <v>47</v>
      </c>
      <c r="AN832" s="77" t="s">
        <v>47</v>
      </c>
      <c r="AO832" s="76" t="s">
        <v>47</v>
      </c>
      <c r="AP832" s="76" t="s">
        <v>47</v>
      </c>
      <c r="AQ832" s="78" t="s">
        <v>47</v>
      </c>
      <c r="AR832" s="78" t="s">
        <v>47</v>
      </c>
    </row>
    <row r="833" spans="1:44" ht="18.95" customHeight="1">
      <c r="A833" s="70">
        <v>26</v>
      </c>
      <c r="B833" s="87" t="s">
        <v>49</v>
      </c>
      <c r="C833" s="88"/>
      <c r="D833" s="89"/>
      <c r="E833" s="90"/>
      <c r="F833" s="91"/>
      <c r="G833" s="76" t="s">
        <v>46</v>
      </c>
      <c r="H833" s="77" t="s">
        <v>47</v>
      </c>
      <c r="I833" s="76" t="s">
        <v>46</v>
      </c>
      <c r="J833" s="76" t="s">
        <v>47</v>
      </c>
      <c r="K833" s="78" t="s">
        <v>47</v>
      </c>
      <c r="L833" s="78" t="s">
        <v>47</v>
      </c>
      <c r="M833" s="92"/>
      <c r="N833" s="126">
        <f>COUNTIF(B808:B838,"P")</f>
        <v>0</v>
      </c>
      <c r="O833" s="127">
        <f>COUNTIF(B808:B838,"N")</f>
        <v>0</v>
      </c>
      <c r="P833" s="127">
        <f>COUNTIF(B808:B838,"S")</f>
        <v>0</v>
      </c>
      <c r="Q833" s="119">
        <f>COUNTIF(B808:B838,"I")</f>
        <v>0</v>
      </c>
      <c r="R833" s="127">
        <f>COUNTIF(B808:B838,"T")</f>
        <v>0</v>
      </c>
      <c r="S833" s="127">
        <f>COUNTIF(B808:B838,"U")</f>
        <v>0</v>
      </c>
      <c r="T833" s="128">
        <f>COUNTIF(B808:B838,"B")</f>
        <v>0</v>
      </c>
      <c r="U833" s="129"/>
      <c r="AA833" s="76" t="s">
        <v>47</v>
      </c>
      <c r="AB833" s="76" t="s">
        <v>47</v>
      </c>
      <c r="AC833" s="78" t="s">
        <v>47</v>
      </c>
      <c r="AD833" s="78" t="s">
        <v>47</v>
      </c>
      <c r="AN833" s="77" t="s">
        <v>47</v>
      </c>
      <c r="AO833" s="76" t="s">
        <v>47</v>
      </c>
      <c r="AP833" s="76" t="s">
        <v>47</v>
      </c>
      <c r="AQ833" s="78" t="s">
        <v>47</v>
      </c>
      <c r="AR833" s="78" t="s">
        <v>47</v>
      </c>
    </row>
    <row r="834" spans="1:44" ht="18.95" customHeight="1" thickBot="1">
      <c r="A834" s="70">
        <v>27</v>
      </c>
      <c r="B834" s="87" t="s">
        <v>45</v>
      </c>
      <c r="C834" s="88"/>
      <c r="D834" s="89"/>
      <c r="E834" s="90"/>
      <c r="F834" s="91"/>
      <c r="G834" s="76" t="s">
        <v>46</v>
      </c>
      <c r="H834" s="77" t="s">
        <v>47</v>
      </c>
      <c r="I834" s="76" t="s">
        <v>47</v>
      </c>
      <c r="J834" s="76" t="s">
        <v>47</v>
      </c>
      <c r="K834" s="78" t="s">
        <v>47</v>
      </c>
      <c r="L834" s="78" t="s">
        <v>47</v>
      </c>
      <c r="M834" s="92"/>
      <c r="N834" s="130"/>
      <c r="O834" s="131"/>
      <c r="P834" s="131"/>
      <c r="Q834" s="122"/>
      <c r="R834" s="131"/>
      <c r="S834" s="131"/>
      <c r="T834" s="132"/>
      <c r="U834" s="69"/>
      <c r="AA834" s="76" t="s">
        <v>47</v>
      </c>
      <c r="AB834" s="76" t="s">
        <v>47</v>
      </c>
      <c r="AC834" s="78" t="s">
        <v>47</v>
      </c>
      <c r="AD834" s="78" t="s">
        <v>47</v>
      </c>
      <c r="AN834" s="77" t="s">
        <v>47</v>
      </c>
      <c r="AO834" s="76" t="s">
        <v>47</v>
      </c>
      <c r="AP834" s="76" t="s">
        <v>47</v>
      </c>
      <c r="AQ834" s="78" t="s">
        <v>47</v>
      </c>
      <c r="AR834" s="78" t="s">
        <v>47</v>
      </c>
    </row>
    <row r="835" spans="1:44" ht="18.95" customHeight="1" thickBot="1">
      <c r="A835" s="70">
        <v>28</v>
      </c>
      <c r="B835" s="87" t="s">
        <v>45</v>
      </c>
      <c r="C835" s="88"/>
      <c r="D835" s="89"/>
      <c r="E835" s="90"/>
      <c r="F835" s="91"/>
      <c r="G835" s="76" t="s">
        <v>46</v>
      </c>
      <c r="H835" s="77" t="s">
        <v>47</v>
      </c>
      <c r="I835" s="76" t="s">
        <v>47</v>
      </c>
      <c r="J835" s="76" t="s">
        <v>47</v>
      </c>
      <c r="K835" s="78" t="s">
        <v>47</v>
      </c>
      <c r="L835" s="78" t="s">
        <v>47</v>
      </c>
      <c r="M835" s="92"/>
      <c r="N835" s="124" t="s">
        <v>95</v>
      </c>
      <c r="O835" s="114" t="s">
        <v>98</v>
      </c>
      <c r="P835" s="114" t="s">
        <v>101</v>
      </c>
      <c r="Q835" s="125" t="s">
        <v>104</v>
      </c>
      <c r="R835" s="114" t="s">
        <v>107</v>
      </c>
      <c r="S835" s="114" t="s">
        <v>72</v>
      </c>
      <c r="T835" s="133" t="s">
        <v>116</v>
      </c>
      <c r="U835" s="69"/>
      <c r="AA835" s="76" t="s">
        <v>47</v>
      </c>
      <c r="AB835" s="76" t="s">
        <v>47</v>
      </c>
      <c r="AC835" s="78" t="s">
        <v>47</v>
      </c>
      <c r="AD835" s="78" t="s">
        <v>47</v>
      </c>
      <c r="AN835" s="77" t="s">
        <v>47</v>
      </c>
      <c r="AO835" s="76" t="s">
        <v>47</v>
      </c>
      <c r="AP835" s="76" t="s">
        <v>47</v>
      </c>
      <c r="AQ835" s="78" t="s">
        <v>47</v>
      </c>
      <c r="AR835" s="78" t="s">
        <v>47</v>
      </c>
    </row>
    <row r="836" spans="1:44" ht="18.95" customHeight="1">
      <c r="A836" s="70">
        <v>29</v>
      </c>
      <c r="B836" s="87" t="s">
        <v>45</v>
      </c>
      <c r="C836" s="88"/>
      <c r="D836" s="89"/>
      <c r="E836" s="90"/>
      <c r="F836" s="91"/>
      <c r="G836" s="76" t="s">
        <v>46</v>
      </c>
      <c r="H836" s="77" t="s">
        <v>47</v>
      </c>
      <c r="I836" s="76" t="s">
        <v>47</v>
      </c>
      <c r="J836" s="76" t="s">
        <v>47</v>
      </c>
      <c r="K836" s="78" t="s">
        <v>47</v>
      </c>
      <c r="L836" s="78" t="s">
        <v>47</v>
      </c>
      <c r="M836" s="92"/>
      <c r="N836" s="118">
        <f>COUNTIF(B808:B838,"Q")</f>
        <v>0</v>
      </c>
      <c r="O836" s="119">
        <f>COUNTIF(B808:B838,"D")</f>
        <v>0</v>
      </c>
      <c r="P836" s="119">
        <f>COUNTIF(B808:B838,"R")</f>
        <v>0</v>
      </c>
      <c r="Q836" s="119">
        <f>COUNTIF(B808:B838,"J")</f>
        <v>0</v>
      </c>
      <c r="R836" s="119">
        <f>COUNTIF(B808:B838,"L")</f>
        <v>0</v>
      </c>
      <c r="S836" s="119">
        <f>COUNTIF(B808:B838,"K")</f>
        <v>0</v>
      </c>
      <c r="T836" s="134">
        <f>SUM(N830:T831,N833:T834,N836:S837)</f>
        <v>31</v>
      </c>
      <c r="U836" s="69"/>
      <c r="Z836" s="221">
        <f>$T$836</f>
        <v>31</v>
      </c>
      <c r="AA836" s="76" t="s">
        <v>47</v>
      </c>
      <c r="AB836" s="76" t="s">
        <v>47</v>
      </c>
      <c r="AC836" s="78" t="s">
        <v>47</v>
      </c>
      <c r="AD836" s="78" t="s">
        <v>47</v>
      </c>
      <c r="AN836" s="77" t="s">
        <v>47</v>
      </c>
      <c r="AO836" s="76" t="s">
        <v>47</v>
      </c>
      <c r="AP836" s="76" t="s">
        <v>47</v>
      </c>
      <c r="AQ836" s="78" t="s">
        <v>47</v>
      </c>
      <c r="AR836" s="78" t="s">
        <v>47</v>
      </c>
    </row>
    <row r="837" spans="1:44" ht="18.95" customHeight="1" thickBot="1">
      <c r="A837" s="70">
        <v>30</v>
      </c>
      <c r="B837" s="87" t="s">
        <v>45</v>
      </c>
      <c r="C837" s="88"/>
      <c r="D837" s="89"/>
      <c r="E837" s="90"/>
      <c r="F837" s="91"/>
      <c r="G837" s="76" t="s">
        <v>46</v>
      </c>
      <c r="H837" s="77" t="s">
        <v>47</v>
      </c>
      <c r="I837" s="76" t="s">
        <v>47</v>
      </c>
      <c r="J837" s="76" t="s">
        <v>47</v>
      </c>
      <c r="K837" s="78" t="s">
        <v>47</v>
      </c>
      <c r="L837" s="78" t="s">
        <v>47</v>
      </c>
      <c r="M837" s="92"/>
      <c r="N837" s="121"/>
      <c r="O837" s="122"/>
      <c r="P837" s="122"/>
      <c r="Q837" s="122"/>
      <c r="R837" s="122"/>
      <c r="S837" s="122"/>
      <c r="T837" s="135"/>
      <c r="U837" s="69"/>
      <c r="AA837" s="76" t="s">
        <v>47</v>
      </c>
      <c r="AB837" s="76" t="s">
        <v>47</v>
      </c>
      <c r="AC837" s="78" t="s">
        <v>47</v>
      </c>
      <c r="AD837" s="78" t="s">
        <v>47</v>
      </c>
      <c r="AN837" s="77" t="s">
        <v>47</v>
      </c>
      <c r="AO837" s="76" t="s">
        <v>47</v>
      </c>
      <c r="AP837" s="76" t="s">
        <v>47</v>
      </c>
      <c r="AQ837" s="78" t="s">
        <v>47</v>
      </c>
      <c r="AR837" s="78" t="s">
        <v>47</v>
      </c>
    </row>
    <row r="838" spans="1:44" ht="18.95" customHeight="1" thickBot="1">
      <c r="A838" s="70">
        <v>31</v>
      </c>
      <c r="B838" s="136" t="s">
        <v>45</v>
      </c>
      <c r="C838" s="104"/>
      <c r="D838" s="105"/>
      <c r="E838" s="90"/>
      <c r="F838" s="137"/>
      <c r="G838" s="138" t="s">
        <v>46</v>
      </c>
      <c r="H838" s="77" t="s">
        <v>47</v>
      </c>
      <c r="I838" s="76" t="s">
        <v>47</v>
      </c>
      <c r="J838" s="76" t="s">
        <v>47</v>
      </c>
      <c r="K838" s="78" t="s">
        <v>47</v>
      </c>
      <c r="L838" s="78" t="s">
        <v>47</v>
      </c>
      <c r="M838" s="92"/>
      <c r="N838" s="139"/>
      <c r="O838" s="140"/>
      <c r="P838" s="140"/>
      <c r="Q838" s="140"/>
      <c r="R838" s="140"/>
      <c r="S838" s="140"/>
      <c r="T838" s="141"/>
      <c r="U838" s="69"/>
      <c r="AA838" s="76" t="s">
        <v>47</v>
      </c>
      <c r="AB838" s="76" t="s">
        <v>47</v>
      </c>
      <c r="AC838" s="78" t="s">
        <v>47</v>
      </c>
      <c r="AD838" s="78" t="s">
        <v>47</v>
      </c>
      <c r="AN838" s="77" t="s">
        <v>47</v>
      </c>
      <c r="AO838" s="76" t="s">
        <v>47</v>
      </c>
      <c r="AP838" s="76" t="s">
        <v>47</v>
      </c>
      <c r="AQ838" s="78" t="s">
        <v>47</v>
      </c>
      <c r="AR838" s="78" t="s">
        <v>47</v>
      </c>
    </row>
    <row r="839" spans="1:44" ht="24" customHeight="1" thickBot="1">
      <c r="A839" s="142" t="s">
        <v>116</v>
      </c>
      <c r="B839" s="143">
        <v>12</v>
      </c>
      <c r="C839" s="144"/>
      <c r="D839" s="144"/>
      <c r="E839" s="145">
        <v>0.83333333333333337</v>
      </c>
      <c r="F839" s="146"/>
      <c r="G839" s="143">
        <v>31</v>
      </c>
      <c r="H839" s="147">
        <v>9</v>
      </c>
      <c r="I839" s="148">
        <v>5</v>
      </c>
      <c r="J839" s="149"/>
      <c r="K839" s="148">
        <v>0</v>
      </c>
      <c r="L839" s="149"/>
      <c r="M839" s="150"/>
      <c r="N839" s="151" t="s">
        <v>45</v>
      </c>
      <c r="O839" s="152"/>
      <c r="P839" s="152"/>
      <c r="Q839" s="153"/>
      <c r="R839" s="152"/>
      <c r="S839" s="152"/>
      <c r="T839" s="154"/>
      <c r="U839" s="69"/>
      <c r="AA839" s="155">
        <v>0</v>
      </c>
      <c r="AB839" s="156"/>
      <c r="AC839" s="155">
        <v>0</v>
      </c>
      <c r="AD839" s="156"/>
      <c r="AN839" s="147">
        <v>0</v>
      </c>
      <c r="AO839" s="148">
        <v>0</v>
      </c>
      <c r="AP839" s="149"/>
      <c r="AQ839" s="148">
        <v>0</v>
      </c>
      <c r="AR839" s="149"/>
    </row>
    <row r="840" spans="1:44" ht="41.25" customHeight="1" thickTop="1" thickBot="1">
      <c r="A840" s="157" t="s">
        <v>117</v>
      </c>
      <c r="B840" s="158"/>
      <c r="C840" s="158"/>
      <c r="D840" s="158"/>
      <c r="E840" s="159"/>
      <c r="F840" s="160"/>
      <c r="G840" s="160"/>
      <c r="H840" s="160"/>
      <c r="I840" s="160"/>
      <c r="J840" s="160"/>
      <c r="K840" s="161"/>
      <c r="L840" s="161"/>
      <c r="M840" s="161"/>
      <c r="N840" s="161"/>
      <c r="O840" s="161"/>
      <c r="P840" s="161"/>
      <c r="Q840" s="162" t="s">
        <v>118</v>
      </c>
      <c r="R840" s="158"/>
      <c r="S840" s="158"/>
      <c r="T840" s="160"/>
      <c r="U840" s="163"/>
      <c r="AA840" s="164"/>
      <c r="AB840" s="164"/>
      <c r="AC840" s="165"/>
      <c r="AD840" s="165"/>
      <c r="AN840" s="160"/>
      <c r="AO840" s="160"/>
      <c r="AP840" s="160"/>
      <c r="AQ840" s="161"/>
      <c r="AR840" s="161"/>
    </row>
    <row r="841" spans="1:44" ht="39.75" customHeight="1" thickTop="1" thickBot="1">
      <c r="A841" s="1" t="s">
        <v>0</v>
      </c>
      <c r="B841" s="2"/>
      <c r="C841" s="2"/>
      <c r="D841" s="2"/>
      <c r="E841" s="2"/>
      <c r="F841" s="2"/>
      <c r="G841" s="2"/>
      <c r="H841" s="2"/>
      <c r="I841" s="3"/>
      <c r="J841" s="3"/>
      <c r="K841" s="3"/>
      <c r="L841" s="3"/>
      <c r="M841" s="4" t="s">
        <v>1</v>
      </c>
      <c r="N841" s="4"/>
      <c r="O841" s="4"/>
      <c r="P841" s="4"/>
      <c r="Q841" s="5"/>
      <c r="R841" s="4"/>
      <c r="S841" s="4"/>
      <c r="T841" s="6" t="s">
        <v>2</v>
      </c>
      <c r="U841" s="7"/>
      <c r="AA841" s="3"/>
      <c r="AB841" s="3"/>
      <c r="AC841" s="3"/>
      <c r="AD841" s="3"/>
      <c r="AN841" s="2"/>
      <c r="AO841" s="3"/>
      <c r="AP841" s="3"/>
      <c r="AQ841" s="3"/>
      <c r="AR841" s="3"/>
    </row>
    <row r="842" spans="1:44" ht="27" customHeight="1">
      <c r="A842" s="9" t="s">
        <v>3</v>
      </c>
      <c r="B842" s="10"/>
      <c r="C842" s="11"/>
      <c r="D842" s="12">
        <v>0.45833333333333331</v>
      </c>
      <c r="E842" s="13" t="s">
        <v>4</v>
      </c>
      <c r="F842" s="14"/>
      <c r="G842" s="14"/>
      <c r="H842" s="14"/>
      <c r="I842" s="14"/>
      <c r="J842" s="14"/>
      <c r="K842" s="14"/>
      <c r="L842" s="14"/>
      <c r="M842" s="15" t="s">
        <v>5</v>
      </c>
      <c r="N842" s="220" t="str">
        <f ca="1">OFFSET(name!$B$1,MATCH(C844,Lab_NO,0),0)</f>
        <v>AYMAN MOHAMED ABD EL NOUR</v>
      </c>
      <c r="O842" s="220"/>
      <c r="P842" s="220"/>
      <c r="Q842" s="220"/>
      <c r="R842" s="220"/>
      <c r="S842" s="16" t="s">
        <v>7</v>
      </c>
      <c r="T842" s="17"/>
      <c r="AA842" s="14"/>
      <c r="AB842" s="14"/>
      <c r="AC842" s="14"/>
      <c r="AD842" s="14"/>
      <c r="AN842" s="14"/>
      <c r="AO842" s="14"/>
      <c r="AP842" s="14"/>
      <c r="AQ842" s="14"/>
      <c r="AR842" s="14"/>
    </row>
    <row r="843" spans="1:44" ht="33" customHeight="1">
      <c r="A843" s="19" t="s">
        <v>9</v>
      </c>
      <c r="B843" s="20"/>
      <c r="C843" s="20"/>
      <c r="D843" s="20"/>
      <c r="E843" s="20"/>
      <c r="F843" s="20"/>
      <c r="G843" s="21"/>
      <c r="H843" s="22"/>
      <c r="I843" s="22"/>
      <c r="J843" s="22"/>
      <c r="K843" s="22"/>
      <c r="L843" s="23" t="s">
        <v>10</v>
      </c>
      <c r="M843" s="15" t="s">
        <v>11</v>
      </c>
      <c r="N843" s="24" t="str">
        <f ca="1">OFFSET(name!$B$1,MATCH(C844,Lab_NO,0),2)</f>
        <v>LAB.</v>
      </c>
      <c r="O843" s="24"/>
      <c r="P843" s="24"/>
      <c r="Q843" s="24"/>
      <c r="R843" s="24"/>
      <c r="S843" s="16" t="s">
        <v>13</v>
      </c>
      <c r="T843" s="17"/>
      <c r="U843" s="25"/>
      <c r="V843" s="26"/>
      <c r="W843" s="26"/>
      <c r="X843" s="25"/>
      <c r="Y843" s="25"/>
      <c r="AA843" s="22"/>
      <c r="AB843" s="22"/>
      <c r="AC843" s="22"/>
      <c r="AD843" s="27" t="s">
        <v>14</v>
      </c>
      <c r="AN843" s="22"/>
      <c r="AO843" s="22"/>
      <c r="AP843" s="22"/>
      <c r="AQ843" s="22"/>
      <c r="AR843" s="23" t="s">
        <v>10</v>
      </c>
    </row>
    <row r="844" spans="1:44" ht="30" customHeight="1" thickBot="1">
      <c r="A844" s="28" t="s">
        <v>16</v>
      </c>
      <c r="B844" s="29"/>
      <c r="C844" s="30">
        <f>INDEX(Lab_NO,INT(ROW()/40)+1)</f>
        <v>1161</v>
      </c>
      <c r="D844" s="30"/>
      <c r="E844" s="31"/>
      <c r="F844" s="32" t="s">
        <v>18</v>
      </c>
      <c r="G844" s="33"/>
      <c r="H844" s="34"/>
      <c r="I844" s="34"/>
      <c r="J844" s="34"/>
      <c r="K844" s="34"/>
      <c r="L844" s="34"/>
      <c r="M844" s="35" t="s">
        <v>19</v>
      </c>
      <c r="N844" s="219" t="s">
        <v>20</v>
      </c>
      <c r="O844" s="219"/>
      <c r="P844" s="219"/>
      <c r="Q844" s="219"/>
      <c r="R844" s="219"/>
      <c r="S844" s="36" t="s">
        <v>21</v>
      </c>
      <c r="T844" s="37"/>
      <c r="U844" s="38"/>
      <c r="V844" s="38"/>
      <c r="X844" s="25"/>
      <c r="AA844" s="39"/>
      <c r="AB844" s="39"/>
      <c r="AC844" s="39"/>
      <c r="AD844" s="39"/>
      <c r="AN844" s="34"/>
      <c r="AO844" s="34"/>
      <c r="AP844" s="34"/>
      <c r="AQ844" s="34"/>
      <c r="AR844" s="34"/>
    </row>
    <row r="845" spans="1:44" ht="21.75" customHeight="1" thickTop="1">
      <c r="A845" s="40" t="s">
        <v>23</v>
      </c>
      <c r="B845" s="41" t="s">
        <v>24</v>
      </c>
      <c r="C845" s="42" t="s">
        <v>25</v>
      </c>
      <c r="D845" s="43"/>
      <c r="E845" s="44" t="s">
        <v>26</v>
      </c>
      <c r="F845" s="45"/>
      <c r="G845" s="42"/>
      <c r="H845" s="43" t="s">
        <v>27</v>
      </c>
      <c r="I845" s="44"/>
      <c r="J845" s="44"/>
      <c r="K845" s="44"/>
      <c r="L845" s="46" t="s">
        <v>28</v>
      </c>
      <c r="M845" s="47"/>
      <c r="N845" s="48" t="s">
        <v>29</v>
      </c>
      <c r="O845" s="49"/>
      <c r="P845" s="49"/>
      <c r="Q845" s="49"/>
      <c r="R845" s="49"/>
      <c r="S845" s="49"/>
      <c r="T845" s="50"/>
      <c r="AA845" s="44"/>
      <c r="AB845" s="44"/>
      <c r="AC845" s="44"/>
      <c r="AD845" s="46" t="s">
        <v>28</v>
      </c>
      <c r="AN845" s="43" t="s">
        <v>27</v>
      </c>
      <c r="AO845" s="44"/>
      <c r="AP845" s="44"/>
      <c r="AQ845" s="44"/>
      <c r="AR845" s="46" t="s">
        <v>28</v>
      </c>
    </row>
    <row r="846" spans="1:44" ht="18.75" customHeight="1">
      <c r="A846" s="51" t="s">
        <v>31</v>
      </c>
      <c r="B846" s="52" t="s">
        <v>32</v>
      </c>
      <c r="C846" s="53">
        <v>1</v>
      </c>
      <c r="D846" s="53">
        <v>1.25</v>
      </c>
      <c r="E846" s="53">
        <v>1.7</v>
      </c>
      <c r="F846" s="53">
        <v>2</v>
      </c>
      <c r="G846" s="54" t="s">
        <v>33</v>
      </c>
      <c r="H846" s="54" t="s">
        <v>34</v>
      </c>
      <c r="I846" s="55" t="s">
        <v>35</v>
      </c>
      <c r="J846" s="56"/>
      <c r="K846" s="55" t="s">
        <v>36</v>
      </c>
      <c r="L846" s="56"/>
      <c r="M846" s="54" t="s">
        <v>37</v>
      </c>
      <c r="N846" s="57"/>
      <c r="O846" s="58"/>
      <c r="P846" s="58"/>
      <c r="Q846" s="58"/>
      <c r="R846" s="58"/>
      <c r="S846" s="58"/>
      <c r="T846" s="59"/>
      <c r="AA846" s="55" t="s">
        <v>35</v>
      </c>
      <c r="AB846" s="56"/>
      <c r="AC846" s="55" t="s">
        <v>36</v>
      </c>
      <c r="AD846" s="56"/>
      <c r="AN846" s="54" t="s">
        <v>34</v>
      </c>
      <c r="AO846" s="55" t="s">
        <v>35</v>
      </c>
      <c r="AP846" s="56"/>
      <c r="AQ846" s="55" t="s">
        <v>36</v>
      </c>
      <c r="AR846" s="56"/>
    </row>
    <row r="847" spans="1:44" ht="18.75" customHeight="1" thickBot="1">
      <c r="A847" s="60"/>
      <c r="B847" s="61"/>
      <c r="C847" s="62"/>
      <c r="D847" s="62"/>
      <c r="E847" s="62"/>
      <c r="F847" s="62"/>
      <c r="G847" s="63" t="s">
        <v>39</v>
      </c>
      <c r="H847" s="63" t="s">
        <v>40</v>
      </c>
      <c r="I847" s="64" t="s">
        <v>41</v>
      </c>
      <c r="J847" s="65"/>
      <c r="K847" s="64" t="s">
        <v>42</v>
      </c>
      <c r="L847" s="65"/>
      <c r="M847" s="63" t="s">
        <v>43</v>
      </c>
      <c r="N847" s="66"/>
      <c r="O847" s="67"/>
      <c r="P847" s="67"/>
      <c r="Q847" s="67"/>
      <c r="R847" s="67"/>
      <c r="S847" s="67"/>
      <c r="T847" s="68"/>
      <c r="U847" s="69"/>
      <c r="AA847" s="64" t="s">
        <v>41</v>
      </c>
      <c r="AB847" s="65"/>
      <c r="AC847" s="64" t="s">
        <v>42</v>
      </c>
      <c r="AD847" s="65"/>
      <c r="AN847" s="63" t="s">
        <v>40</v>
      </c>
      <c r="AO847" s="64" t="s">
        <v>41</v>
      </c>
      <c r="AP847" s="65"/>
      <c r="AQ847" s="64" t="s">
        <v>42</v>
      </c>
      <c r="AR847" s="65"/>
    </row>
    <row r="848" spans="1:44" ht="18.75" customHeight="1" thickTop="1">
      <c r="A848" s="70">
        <v>1</v>
      </c>
      <c r="B848" s="71" t="s">
        <v>45</v>
      </c>
      <c r="C848" s="72"/>
      <c r="D848" s="73"/>
      <c r="E848" s="74"/>
      <c r="F848" s="75"/>
      <c r="G848" s="76" t="s">
        <v>46</v>
      </c>
      <c r="H848" s="77" t="s">
        <v>47</v>
      </c>
      <c r="I848" s="76" t="s">
        <v>47</v>
      </c>
      <c r="J848" s="76" t="s">
        <v>46</v>
      </c>
      <c r="K848" s="78" t="s">
        <v>47</v>
      </c>
      <c r="L848" s="78" t="s">
        <v>47</v>
      </c>
      <c r="M848" s="79"/>
      <c r="N848" s="80" t="s">
        <v>48</v>
      </c>
      <c r="O848" s="81"/>
      <c r="P848" s="82"/>
      <c r="Q848" s="83" t="s">
        <v>49</v>
      </c>
      <c r="R848" s="84" t="s">
        <v>50</v>
      </c>
      <c r="S848" s="85"/>
      <c r="T848" s="86"/>
      <c r="U848" s="69"/>
      <c r="AA848" s="76" t="s">
        <v>47</v>
      </c>
      <c r="AB848" s="76" t="s">
        <v>47</v>
      </c>
      <c r="AC848" s="78" t="s">
        <v>47</v>
      </c>
      <c r="AD848" s="78" t="s">
        <v>47</v>
      </c>
      <c r="AN848" s="77" t="s">
        <v>47</v>
      </c>
      <c r="AO848" s="76" t="s">
        <v>47</v>
      </c>
      <c r="AP848" s="76" t="s">
        <v>47</v>
      </c>
      <c r="AQ848" s="78" t="s">
        <v>47</v>
      </c>
      <c r="AR848" s="78" t="s">
        <v>47</v>
      </c>
    </row>
    <row r="849" spans="1:44" ht="18.95" customHeight="1">
      <c r="A849" s="70">
        <v>2</v>
      </c>
      <c r="B849" s="87" t="s">
        <v>49</v>
      </c>
      <c r="C849" s="88"/>
      <c r="D849" s="89"/>
      <c r="E849" s="90">
        <v>8.3333333333333329E-2</v>
      </c>
      <c r="F849" s="91"/>
      <c r="G849" s="76" t="s">
        <v>46</v>
      </c>
      <c r="H849" s="77" t="s">
        <v>46</v>
      </c>
      <c r="I849" s="76" t="s">
        <v>47</v>
      </c>
      <c r="J849" s="76" t="s">
        <v>47</v>
      </c>
      <c r="K849" s="78" t="s">
        <v>47</v>
      </c>
      <c r="L849" s="78" t="s">
        <v>47</v>
      </c>
      <c r="M849" s="92"/>
      <c r="N849" s="93" t="s">
        <v>52</v>
      </c>
      <c r="O849" s="94"/>
      <c r="P849" s="95"/>
      <c r="Q849" s="96" t="s">
        <v>53</v>
      </c>
      <c r="R849" s="84" t="s">
        <v>54</v>
      </c>
      <c r="S849" s="85"/>
      <c r="T849" s="86"/>
      <c r="U849" s="69"/>
      <c r="AA849" s="76" t="s">
        <v>47</v>
      </c>
      <c r="AB849" s="76" t="s">
        <v>47</v>
      </c>
      <c r="AC849" s="78" t="s">
        <v>47</v>
      </c>
      <c r="AD849" s="78" t="s">
        <v>47</v>
      </c>
      <c r="AN849" s="77" t="s">
        <v>47</v>
      </c>
      <c r="AO849" s="76" t="s">
        <v>47</v>
      </c>
      <c r="AP849" s="76" t="s">
        <v>47</v>
      </c>
      <c r="AQ849" s="78" t="s">
        <v>47</v>
      </c>
      <c r="AR849" s="78" t="s">
        <v>47</v>
      </c>
    </row>
    <row r="850" spans="1:44" ht="18.95" customHeight="1">
      <c r="A850" s="70">
        <v>3</v>
      </c>
      <c r="B850" s="87" t="s">
        <v>49</v>
      </c>
      <c r="C850" s="88"/>
      <c r="D850" s="89"/>
      <c r="E850" s="90">
        <v>8.3333333333333329E-2</v>
      </c>
      <c r="F850" s="91"/>
      <c r="G850" s="76" t="s">
        <v>46</v>
      </c>
      <c r="H850" s="77" t="s">
        <v>46</v>
      </c>
      <c r="I850" s="76" t="s">
        <v>47</v>
      </c>
      <c r="J850" s="76" t="s">
        <v>47</v>
      </c>
      <c r="K850" s="78" t="s">
        <v>47</v>
      </c>
      <c r="L850" s="78" t="s">
        <v>47</v>
      </c>
      <c r="M850" s="92"/>
      <c r="N850" s="93" t="s">
        <v>56</v>
      </c>
      <c r="O850" s="94"/>
      <c r="P850" s="95"/>
      <c r="Q850" s="96" t="s">
        <v>57</v>
      </c>
      <c r="R850" s="84" t="s">
        <v>58</v>
      </c>
      <c r="S850" s="85"/>
      <c r="T850" s="86"/>
      <c r="U850" s="69"/>
      <c r="AA850" s="76" t="s">
        <v>47</v>
      </c>
      <c r="AB850" s="76" t="s">
        <v>47</v>
      </c>
      <c r="AC850" s="78" t="s">
        <v>47</v>
      </c>
      <c r="AD850" s="78" t="s">
        <v>47</v>
      </c>
      <c r="AN850" s="77" t="s">
        <v>47</v>
      </c>
      <c r="AO850" s="76" t="s">
        <v>47</v>
      </c>
      <c r="AP850" s="76" t="s">
        <v>47</v>
      </c>
      <c r="AQ850" s="78" t="s">
        <v>47</v>
      </c>
      <c r="AR850" s="78" t="s">
        <v>47</v>
      </c>
    </row>
    <row r="851" spans="1:44" ht="18.95" customHeight="1">
      <c r="A851" s="70">
        <v>4</v>
      </c>
      <c r="B851" s="87" t="s">
        <v>49</v>
      </c>
      <c r="C851" s="88"/>
      <c r="D851" s="89"/>
      <c r="E851" s="90">
        <v>8.3333333333333329E-2</v>
      </c>
      <c r="F851" s="91"/>
      <c r="G851" s="76" t="s">
        <v>46</v>
      </c>
      <c r="H851" s="77" t="s">
        <v>46</v>
      </c>
      <c r="I851" s="76" t="s">
        <v>47</v>
      </c>
      <c r="J851" s="76" t="s">
        <v>47</v>
      </c>
      <c r="K851" s="78" t="s">
        <v>47</v>
      </c>
      <c r="L851" s="78" t="s">
        <v>47</v>
      </c>
      <c r="M851" s="92"/>
      <c r="N851" s="93" t="s">
        <v>60</v>
      </c>
      <c r="O851" s="94"/>
      <c r="P851" s="95"/>
      <c r="Q851" s="96" t="s">
        <v>61</v>
      </c>
      <c r="R851" s="84" t="s">
        <v>62</v>
      </c>
      <c r="S851" s="85"/>
      <c r="T851" s="86"/>
      <c r="U851" s="69"/>
      <c r="AA851" s="76" t="s">
        <v>47</v>
      </c>
      <c r="AB851" s="76" t="s">
        <v>47</v>
      </c>
      <c r="AC851" s="78" t="s">
        <v>47</v>
      </c>
      <c r="AD851" s="78" t="s">
        <v>47</v>
      </c>
      <c r="AN851" s="77" t="s">
        <v>47</v>
      </c>
      <c r="AO851" s="76" t="s">
        <v>47</v>
      </c>
      <c r="AP851" s="76" t="s">
        <v>47</v>
      </c>
      <c r="AQ851" s="78" t="s">
        <v>47</v>
      </c>
      <c r="AR851" s="78" t="s">
        <v>47</v>
      </c>
    </row>
    <row r="852" spans="1:44" ht="18.95" customHeight="1">
      <c r="A852" s="70">
        <v>5</v>
      </c>
      <c r="B852" s="87" t="s">
        <v>49</v>
      </c>
      <c r="C852" s="88"/>
      <c r="D852" s="89"/>
      <c r="E852" s="90">
        <v>8.3333333333333329E-2</v>
      </c>
      <c r="F852" s="91"/>
      <c r="G852" s="76" t="s">
        <v>46</v>
      </c>
      <c r="H852" s="77" t="s">
        <v>46</v>
      </c>
      <c r="I852" s="76" t="s">
        <v>47</v>
      </c>
      <c r="J852" s="76" t="s">
        <v>47</v>
      </c>
      <c r="K852" s="78" t="s">
        <v>47</v>
      </c>
      <c r="L852" s="78" t="s">
        <v>47</v>
      </c>
      <c r="M852" s="92"/>
      <c r="N852" s="97" t="s">
        <v>64</v>
      </c>
      <c r="O852" s="98"/>
      <c r="P852" s="99"/>
      <c r="Q852" s="100" t="s">
        <v>45</v>
      </c>
      <c r="R852" s="101" t="s">
        <v>65</v>
      </c>
      <c r="S852" s="102"/>
      <c r="T852" s="103"/>
      <c r="U852" s="69"/>
      <c r="AA852" s="76" t="s">
        <v>47</v>
      </c>
      <c r="AB852" s="76" t="s">
        <v>47</v>
      </c>
      <c r="AC852" s="78" t="s">
        <v>47</v>
      </c>
      <c r="AD852" s="78" t="s">
        <v>47</v>
      </c>
      <c r="AN852" s="77" t="s">
        <v>47</v>
      </c>
      <c r="AO852" s="76" t="s">
        <v>47</v>
      </c>
      <c r="AP852" s="76" t="s">
        <v>47</v>
      </c>
      <c r="AQ852" s="78" t="s">
        <v>47</v>
      </c>
      <c r="AR852" s="78" t="s">
        <v>47</v>
      </c>
    </row>
    <row r="853" spans="1:44" ht="18.95" customHeight="1">
      <c r="A853" s="70">
        <v>6</v>
      </c>
      <c r="B853" s="87" t="s">
        <v>49</v>
      </c>
      <c r="C853" s="88"/>
      <c r="D853" s="89"/>
      <c r="E853" s="90">
        <v>8.3333333333333329E-2</v>
      </c>
      <c r="F853" s="91"/>
      <c r="G853" s="76" t="s">
        <v>46</v>
      </c>
      <c r="H853" s="77" t="s">
        <v>46</v>
      </c>
      <c r="I853" s="76" t="s">
        <v>47</v>
      </c>
      <c r="J853" s="76" t="s">
        <v>47</v>
      </c>
      <c r="K853" s="78" t="s">
        <v>47</v>
      </c>
      <c r="L853" s="78" t="s">
        <v>47</v>
      </c>
      <c r="M853" s="92"/>
      <c r="N853" s="97" t="s">
        <v>67</v>
      </c>
      <c r="O853" s="98"/>
      <c r="P853" s="99"/>
      <c r="Q853" s="100" t="s">
        <v>68</v>
      </c>
      <c r="R853" s="101" t="s">
        <v>69</v>
      </c>
      <c r="S853" s="102"/>
      <c r="T853" s="103"/>
      <c r="U853" s="69"/>
      <c r="AA853" s="76" t="s">
        <v>47</v>
      </c>
      <c r="AB853" s="76" t="s">
        <v>47</v>
      </c>
      <c r="AC853" s="78" t="s">
        <v>47</v>
      </c>
      <c r="AD853" s="78" t="s">
        <v>47</v>
      </c>
      <c r="AN853" s="77" t="s">
        <v>47</v>
      </c>
      <c r="AO853" s="76" t="s">
        <v>47</v>
      </c>
      <c r="AP853" s="76" t="s">
        <v>47</v>
      </c>
      <c r="AQ853" s="78" t="s">
        <v>47</v>
      </c>
      <c r="AR853" s="78" t="s">
        <v>47</v>
      </c>
    </row>
    <row r="854" spans="1:44" ht="18.95" customHeight="1">
      <c r="A854" s="70">
        <v>7</v>
      </c>
      <c r="B854" s="87" t="s">
        <v>49</v>
      </c>
      <c r="C854" s="88"/>
      <c r="D854" s="89"/>
      <c r="E854" s="90">
        <v>8.3333333333333329E-2</v>
      </c>
      <c r="F854" s="91"/>
      <c r="G854" s="76" t="s">
        <v>46</v>
      </c>
      <c r="H854" s="77" t="s">
        <v>46</v>
      </c>
      <c r="I854" s="76" t="s">
        <v>47</v>
      </c>
      <c r="J854" s="76" t="s">
        <v>47</v>
      </c>
      <c r="K854" s="78" t="s">
        <v>47</v>
      </c>
      <c r="L854" s="78" t="s">
        <v>47</v>
      </c>
      <c r="M854" s="92"/>
      <c r="N854" s="93" t="s">
        <v>71</v>
      </c>
      <c r="O854" s="94"/>
      <c r="P854" s="95"/>
      <c r="Q854" s="96" t="s">
        <v>72</v>
      </c>
      <c r="R854" s="84" t="s">
        <v>73</v>
      </c>
      <c r="S854" s="85"/>
      <c r="T854" s="86"/>
      <c r="U854" s="69"/>
      <c r="AA854" s="76" t="s">
        <v>47</v>
      </c>
      <c r="AB854" s="76" t="s">
        <v>47</v>
      </c>
      <c r="AC854" s="78" t="s">
        <v>47</v>
      </c>
      <c r="AD854" s="78" t="s">
        <v>47</v>
      </c>
      <c r="AN854" s="77" t="s">
        <v>47</v>
      </c>
      <c r="AO854" s="76" t="s">
        <v>47</v>
      </c>
      <c r="AP854" s="76" t="s">
        <v>47</v>
      </c>
      <c r="AQ854" s="78" t="s">
        <v>47</v>
      </c>
      <c r="AR854" s="78" t="s">
        <v>47</v>
      </c>
    </row>
    <row r="855" spans="1:44" ht="18.95" customHeight="1">
      <c r="A855" s="70">
        <v>8</v>
      </c>
      <c r="B855" s="87" t="s">
        <v>49</v>
      </c>
      <c r="C855" s="88"/>
      <c r="D855" s="89"/>
      <c r="E855" s="90"/>
      <c r="F855" s="91"/>
      <c r="G855" s="76" t="s">
        <v>46</v>
      </c>
      <c r="H855" s="77" t="s">
        <v>47</v>
      </c>
      <c r="I855" s="76" t="s">
        <v>46</v>
      </c>
      <c r="J855" s="76" t="s">
        <v>47</v>
      </c>
      <c r="K855" s="78" t="s">
        <v>47</v>
      </c>
      <c r="L855" s="78" t="s">
        <v>47</v>
      </c>
      <c r="M855" s="92"/>
      <c r="N855" s="93" t="s">
        <v>74</v>
      </c>
      <c r="O855" s="94"/>
      <c r="P855" s="95"/>
      <c r="Q855" s="96" t="s">
        <v>75</v>
      </c>
      <c r="R855" s="84" t="s">
        <v>76</v>
      </c>
      <c r="S855" s="85"/>
      <c r="T855" s="86"/>
      <c r="U855" s="69"/>
      <c r="AA855" s="76" t="s">
        <v>47</v>
      </c>
      <c r="AB855" s="76" t="s">
        <v>47</v>
      </c>
      <c r="AC855" s="78" t="s">
        <v>47</v>
      </c>
      <c r="AD855" s="78" t="s">
        <v>47</v>
      </c>
      <c r="AN855" s="77" t="s">
        <v>47</v>
      </c>
      <c r="AO855" s="76" t="s">
        <v>47</v>
      </c>
      <c r="AP855" s="76" t="s">
        <v>47</v>
      </c>
      <c r="AQ855" s="78" t="s">
        <v>47</v>
      </c>
      <c r="AR855" s="78" t="s">
        <v>47</v>
      </c>
    </row>
    <row r="856" spans="1:44" ht="18.95" customHeight="1">
      <c r="A856" s="70">
        <v>9</v>
      </c>
      <c r="B856" s="87" t="s">
        <v>45</v>
      </c>
      <c r="C856" s="88"/>
      <c r="D856" s="89"/>
      <c r="E856" s="90"/>
      <c r="F856" s="91"/>
      <c r="G856" s="76" t="s">
        <v>46</v>
      </c>
      <c r="H856" s="77" t="s">
        <v>47</v>
      </c>
      <c r="I856" s="76" t="s">
        <v>47</v>
      </c>
      <c r="J856" s="76" t="s">
        <v>47</v>
      </c>
      <c r="K856" s="78" t="s">
        <v>47</v>
      </c>
      <c r="L856" s="78" t="s">
        <v>47</v>
      </c>
      <c r="M856" s="92"/>
      <c r="N856" s="93" t="s">
        <v>77</v>
      </c>
      <c r="O856" s="94"/>
      <c r="P856" s="95"/>
      <c r="Q856" s="96" t="s">
        <v>78</v>
      </c>
      <c r="R856" s="84" t="s">
        <v>79</v>
      </c>
      <c r="S856" s="85"/>
      <c r="T856" s="86"/>
      <c r="U856" s="69"/>
      <c r="AA856" s="76" t="s">
        <v>47</v>
      </c>
      <c r="AB856" s="76" t="s">
        <v>47</v>
      </c>
      <c r="AC856" s="78" t="s">
        <v>47</v>
      </c>
      <c r="AD856" s="78" t="s">
        <v>47</v>
      </c>
      <c r="AN856" s="77" t="s">
        <v>47</v>
      </c>
      <c r="AO856" s="76" t="s">
        <v>47</v>
      </c>
      <c r="AP856" s="76" t="s">
        <v>47</v>
      </c>
      <c r="AQ856" s="78" t="s">
        <v>47</v>
      </c>
      <c r="AR856" s="78" t="s">
        <v>47</v>
      </c>
    </row>
    <row r="857" spans="1:44" ht="18.95" customHeight="1">
      <c r="A857" s="70">
        <v>10</v>
      </c>
      <c r="B857" s="87" t="s">
        <v>45</v>
      </c>
      <c r="C857" s="88"/>
      <c r="D857" s="89"/>
      <c r="E857" s="90"/>
      <c r="F857" s="91"/>
      <c r="G857" s="76" t="s">
        <v>46</v>
      </c>
      <c r="H857" s="77" t="s">
        <v>47</v>
      </c>
      <c r="I857" s="76" t="s">
        <v>47</v>
      </c>
      <c r="J857" s="76" t="s">
        <v>47</v>
      </c>
      <c r="K857" s="78" t="s">
        <v>47</v>
      </c>
      <c r="L857" s="78" t="s">
        <v>47</v>
      </c>
      <c r="M857" s="92"/>
      <c r="N857" s="93" t="s">
        <v>80</v>
      </c>
      <c r="O857" s="94"/>
      <c r="P857" s="95"/>
      <c r="Q857" s="96" t="s">
        <v>81</v>
      </c>
      <c r="R857" s="84" t="s">
        <v>82</v>
      </c>
      <c r="S857" s="85"/>
      <c r="T857" s="86"/>
      <c r="U857" s="69"/>
      <c r="AA857" s="76" t="s">
        <v>47</v>
      </c>
      <c r="AB857" s="76" t="s">
        <v>47</v>
      </c>
      <c r="AC857" s="78" t="s">
        <v>47</v>
      </c>
      <c r="AD857" s="78" t="s">
        <v>47</v>
      </c>
      <c r="AN857" s="77" t="s">
        <v>47</v>
      </c>
      <c r="AO857" s="76" t="s">
        <v>47</v>
      </c>
      <c r="AP857" s="76" t="s">
        <v>47</v>
      </c>
      <c r="AQ857" s="78" t="s">
        <v>47</v>
      </c>
      <c r="AR857" s="78" t="s">
        <v>47</v>
      </c>
    </row>
    <row r="858" spans="1:44" ht="18.95" customHeight="1">
      <c r="A858" s="70">
        <v>11</v>
      </c>
      <c r="B858" s="87" t="s">
        <v>45</v>
      </c>
      <c r="C858" s="88"/>
      <c r="D858" s="89"/>
      <c r="E858" s="90"/>
      <c r="F858" s="91"/>
      <c r="G858" s="76" t="s">
        <v>46</v>
      </c>
      <c r="H858" s="77" t="s">
        <v>47</v>
      </c>
      <c r="I858" s="76" t="s">
        <v>47</v>
      </c>
      <c r="J858" s="76" t="s">
        <v>47</v>
      </c>
      <c r="K858" s="78" t="s">
        <v>47</v>
      </c>
      <c r="L858" s="78" t="s">
        <v>47</v>
      </c>
      <c r="M858" s="92"/>
      <c r="N858" s="93" t="s">
        <v>83</v>
      </c>
      <c r="O858" s="94"/>
      <c r="P858" s="95"/>
      <c r="Q858" s="96" t="s">
        <v>84</v>
      </c>
      <c r="R858" s="84" t="s">
        <v>85</v>
      </c>
      <c r="S858" s="85"/>
      <c r="T858" s="86"/>
      <c r="U858" s="69"/>
      <c r="AA858" s="76" t="s">
        <v>47</v>
      </c>
      <c r="AB858" s="76" t="s">
        <v>47</v>
      </c>
      <c r="AC858" s="78" t="s">
        <v>47</v>
      </c>
      <c r="AD858" s="78" t="s">
        <v>47</v>
      </c>
      <c r="AN858" s="77" t="s">
        <v>47</v>
      </c>
      <c r="AO858" s="76" t="s">
        <v>47</v>
      </c>
      <c r="AP858" s="76" t="s">
        <v>47</v>
      </c>
      <c r="AQ858" s="78" t="s">
        <v>47</v>
      </c>
      <c r="AR858" s="78" t="s">
        <v>47</v>
      </c>
    </row>
    <row r="859" spans="1:44" ht="18.95" customHeight="1">
      <c r="A859" s="70">
        <v>12</v>
      </c>
      <c r="B859" s="87" t="s">
        <v>45</v>
      </c>
      <c r="C859" s="88"/>
      <c r="D859" s="89"/>
      <c r="E859" s="90"/>
      <c r="F859" s="91"/>
      <c r="G859" s="76" t="s">
        <v>46</v>
      </c>
      <c r="H859" s="77" t="s">
        <v>47</v>
      </c>
      <c r="I859" s="76" t="s">
        <v>47</v>
      </c>
      <c r="J859" s="76" t="s">
        <v>47</v>
      </c>
      <c r="K859" s="78" t="s">
        <v>47</v>
      </c>
      <c r="L859" s="78" t="s">
        <v>47</v>
      </c>
      <c r="M859" s="92"/>
      <c r="N859" s="93" t="s">
        <v>86</v>
      </c>
      <c r="O859" s="94"/>
      <c r="P859" s="95"/>
      <c r="Q859" s="96" t="s">
        <v>87</v>
      </c>
      <c r="R859" s="84" t="s">
        <v>88</v>
      </c>
      <c r="S859" s="85"/>
      <c r="T859" s="86"/>
      <c r="U859" s="69"/>
      <c r="AA859" s="76" t="s">
        <v>47</v>
      </c>
      <c r="AB859" s="76" t="s">
        <v>47</v>
      </c>
      <c r="AC859" s="78" t="s">
        <v>47</v>
      </c>
      <c r="AD859" s="78" t="s">
        <v>47</v>
      </c>
      <c r="AN859" s="77" t="s">
        <v>47</v>
      </c>
      <c r="AO859" s="76" t="s">
        <v>47</v>
      </c>
      <c r="AP859" s="76" t="s">
        <v>47</v>
      </c>
      <c r="AQ859" s="78" t="s">
        <v>47</v>
      </c>
      <c r="AR859" s="78" t="s">
        <v>47</v>
      </c>
    </row>
    <row r="860" spans="1:44" ht="18.95" customHeight="1">
      <c r="A860" s="70">
        <v>13</v>
      </c>
      <c r="B860" s="87" t="s">
        <v>45</v>
      </c>
      <c r="C860" s="88"/>
      <c r="D860" s="89"/>
      <c r="E860" s="90"/>
      <c r="F860" s="91"/>
      <c r="G860" s="76" t="s">
        <v>46</v>
      </c>
      <c r="H860" s="77" t="s">
        <v>47</v>
      </c>
      <c r="I860" s="76" t="s">
        <v>47</v>
      </c>
      <c r="J860" s="76" t="s">
        <v>47</v>
      </c>
      <c r="K860" s="78" t="s">
        <v>47</v>
      </c>
      <c r="L860" s="78" t="s">
        <v>47</v>
      </c>
      <c r="M860" s="92"/>
      <c r="N860" s="93" t="s">
        <v>89</v>
      </c>
      <c r="O860" s="94"/>
      <c r="P860" s="95"/>
      <c r="Q860" s="96" t="s">
        <v>4</v>
      </c>
      <c r="R860" s="84" t="s">
        <v>90</v>
      </c>
      <c r="S860" s="85"/>
      <c r="T860" s="86"/>
      <c r="U860" s="69"/>
      <c r="AA860" s="76" t="s">
        <v>47</v>
      </c>
      <c r="AB860" s="76" t="s">
        <v>47</v>
      </c>
      <c r="AC860" s="78" t="s">
        <v>47</v>
      </c>
      <c r="AD860" s="78" t="s">
        <v>47</v>
      </c>
      <c r="AN860" s="77" t="s">
        <v>47</v>
      </c>
      <c r="AO860" s="76" t="s">
        <v>47</v>
      </c>
      <c r="AP860" s="76" t="s">
        <v>47</v>
      </c>
      <c r="AQ860" s="78" t="s">
        <v>47</v>
      </c>
      <c r="AR860" s="78" t="s">
        <v>47</v>
      </c>
    </row>
    <row r="861" spans="1:44" ht="18.95" customHeight="1">
      <c r="A861" s="70">
        <v>14</v>
      </c>
      <c r="B861" s="87" t="s">
        <v>45</v>
      </c>
      <c r="C861" s="88"/>
      <c r="D861" s="89"/>
      <c r="E861" s="90"/>
      <c r="F861" s="91"/>
      <c r="G861" s="76" t="s">
        <v>46</v>
      </c>
      <c r="H861" s="77" t="s">
        <v>47</v>
      </c>
      <c r="I861" s="76" t="s">
        <v>47</v>
      </c>
      <c r="J861" s="76" t="s">
        <v>47</v>
      </c>
      <c r="K861" s="78" t="s">
        <v>47</v>
      </c>
      <c r="L861" s="78" t="s">
        <v>47</v>
      </c>
      <c r="M861" s="92"/>
      <c r="N861" s="93" t="s">
        <v>91</v>
      </c>
      <c r="O861" s="94"/>
      <c r="P861" s="95"/>
      <c r="Q861" s="96" t="s">
        <v>92</v>
      </c>
      <c r="R861" s="84" t="s">
        <v>93</v>
      </c>
      <c r="S861" s="85"/>
      <c r="T861" s="86"/>
      <c r="U861" s="69"/>
      <c r="AA861" s="76" t="s">
        <v>47</v>
      </c>
      <c r="AB861" s="76" t="s">
        <v>47</v>
      </c>
      <c r="AC861" s="78" t="s">
        <v>47</v>
      </c>
      <c r="AD861" s="78" t="s">
        <v>47</v>
      </c>
      <c r="AN861" s="77" t="s">
        <v>47</v>
      </c>
      <c r="AO861" s="76" t="s">
        <v>47</v>
      </c>
      <c r="AP861" s="76" t="s">
        <v>47</v>
      </c>
      <c r="AQ861" s="78" t="s">
        <v>47</v>
      </c>
      <c r="AR861" s="78" t="s">
        <v>47</v>
      </c>
    </row>
    <row r="862" spans="1:44" ht="18.95" customHeight="1">
      <c r="A862" s="70">
        <v>15</v>
      </c>
      <c r="B862" s="87" t="s">
        <v>45</v>
      </c>
      <c r="C862" s="88"/>
      <c r="D862" s="89"/>
      <c r="E862" s="90"/>
      <c r="F862" s="91"/>
      <c r="G862" s="76" t="s">
        <v>46</v>
      </c>
      <c r="H862" s="77" t="s">
        <v>47</v>
      </c>
      <c r="I862" s="76" t="s">
        <v>47</v>
      </c>
      <c r="J862" s="76" t="s">
        <v>47</v>
      </c>
      <c r="K862" s="78" t="s">
        <v>47</v>
      </c>
      <c r="L862" s="78" t="s">
        <v>47</v>
      </c>
      <c r="M862" s="92"/>
      <c r="N862" s="93" t="s">
        <v>94</v>
      </c>
      <c r="O862" s="94"/>
      <c r="P862" s="95"/>
      <c r="Q862" s="96" t="s">
        <v>95</v>
      </c>
      <c r="R862" s="84" t="s">
        <v>96</v>
      </c>
      <c r="S862" s="85"/>
      <c r="T862" s="86"/>
      <c r="U862" s="69"/>
      <c r="AA862" s="76" t="s">
        <v>47</v>
      </c>
      <c r="AB862" s="76" t="s">
        <v>47</v>
      </c>
      <c r="AC862" s="78" t="s">
        <v>47</v>
      </c>
      <c r="AD862" s="78" t="s">
        <v>47</v>
      </c>
      <c r="AN862" s="77" t="s">
        <v>47</v>
      </c>
      <c r="AO862" s="76" t="s">
        <v>47</v>
      </c>
      <c r="AP862" s="76" t="s">
        <v>47</v>
      </c>
      <c r="AQ862" s="78" t="s">
        <v>47</v>
      </c>
      <c r="AR862" s="78" t="s">
        <v>47</v>
      </c>
    </row>
    <row r="863" spans="1:44" ht="18.95" customHeight="1">
      <c r="A863" s="70">
        <v>16</v>
      </c>
      <c r="B863" s="87" t="s">
        <v>45</v>
      </c>
      <c r="C863" s="104"/>
      <c r="D863" s="105"/>
      <c r="E863" s="90"/>
      <c r="F863" s="91"/>
      <c r="G863" s="76" t="s">
        <v>46</v>
      </c>
      <c r="H863" s="77" t="s">
        <v>47</v>
      </c>
      <c r="I863" s="76" t="s">
        <v>47</v>
      </c>
      <c r="J863" s="76" t="s">
        <v>47</v>
      </c>
      <c r="K863" s="78" t="s">
        <v>47</v>
      </c>
      <c r="L863" s="78" t="s">
        <v>47</v>
      </c>
      <c r="M863" s="92"/>
      <c r="N863" s="93" t="s">
        <v>97</v>
      </c>
      <c r="O863" s="94"/>
      <c r="P863" s="95"/>
      <c r="Q863" s="96" t="s">
        <v>98</v>
      </c>
      <c r="R863" s="84" t="s">
        <v>99</v>
      </c>
      <c r="S863" s="85"/>
      <c r="T863" s="86"/>
      <c r="U863" s="69"/>
      <c r="AA863" s="76" t="s">
        <v>47</v>
      </c>
      <c r="AB863" s="76" t="s">
        <v>47</v>
      </c>
      <c r="AC863" s="78" t="s">
        <v>47</v>
      </c>
      <c r="AD863" s="78" t="s">
        <v>47</v>
      </c>
      <c r="AN863" s="77" t="s">
        <v>47</v>
      </c>
      <c r="AO863" s="76" t="s">
        <v>47</v>
      </c>
      <c r="AP863" s="76" t="s">
        <v>47</v>
      </c>
      <c r="AQ863" s="78" t="s">
        <v>47</v>
      </c>
      <c r="AR863" s="78" t="s">
        <v>47</v>
      </c>
    </row>
    <row r="864" spans="1:44" ht="18.95" customHeight="1">
      <c r="A864" s="70">
        <v>17</v>
      </c>
      <c r="B864" s="87" t="s">
        <v>45</v>
      </c>
      <c r="C864" s="88"/>
      <c r="D864" s="89"/>
      <c r="E864" s="90"/>
      <c r="F864" s="91"/>
      <c r="G864" s="76" t="s">
        <v>46</v>
      </c>
      <c r="H864" s="77" t="s">
        <v>47</v>
      </c>
      <c r="I864" s="76" t="s">
        <v>47</v>
      </c>
      <c r="J864" s="76" t="s">
        <v>46</v>
      </c>
      <c r="K864" s="78" t="s">
        <v>47</v>
      </c>
      <c r="L864" s="78" t="s">
        <v>47</v>
      </c>
      <c r="M864" s="92"/>
      <c r="N864" s="93" t="s">
        <v>100</v>
      </c>
      <c r="O864" s="94"/>
      <c r="P864" s="95"/>
      <c r="Q864" s="96" t="s">
        <v>101</v>
      </c>
      <c r="R864" s="84" t="s">
        <v>102</v>
      </c>
      <c r="S864" s="85"/>
      <c r="T864" s="86"/>
      <c r="U864" s="69"/>
      <c r="AA864" s="76" t="s">
        <v>47</v>
      </c>
      <c r="AB864" s="76" t="s">
        <v>47</v>
      </c>
      <c r="AC864" s="78" t="s">
        <v>47</v>
      </c>
      <c r="AD864" s="78" t="s">
        <v>47</v>
      </c>
      <c r="AN864" s="77" t="s">
        <v>47</v>
      </c>
      <c r="AO864" s="76" t="s">
        <v>47</v>
      </c>
      <c r="AP864" s="76" t="s">
        <v>47</v>
      </c>
      <c r="AQ864" s="78" t="s">
        <v>47</v>
      </c>
      <c r="AR864" s="78" t="s">
        <v>47</v>
      </c>
    </row>
    <row r="865" spans="1:44" ht="18.95" customHeight="1">
      <c r="A865" s="70">
        <v>18</v>
      </c>
      <c r="B865" s="87" t="s">
        <v>49</v>
      </c>
      <c r="C865" s="88"/>
      <c r="D865" s="89"/>
      <c r="E865" s="90">
        <v>8.3333333333333329E-2</v>
      </c>
      <c r="F865" s="91"/>
      <c r="G865" s="76" t="s">
        <v>46</v>
      </c>
      <c r="H865" s="77" t="s">
        <v>46</v>
      </c>
      <c r="I865" s="76" t="s">
        <v>47</v>
      </c>
      <c r="J865" s="76" t="s">
        <v>47</v>
      </c>
      <c r="K865" s="78" t="s">
        <v>47</v>
      </c>
      <c r="L865" s="78" t="s">
        <v>47</v>
      </c>
      <c r="M865" s="92"/>
      <c r="N865" s="93" t="s">
        <v>103</v>
      </c>
      <c r="O865" s="94"/>
      <c r="P865" s="95"/>
      <c r="Q865" s="96" t="s">
        <v>104</v>
      </c>
      <c r="R865" s="84" t="s">
        <v>105</v>
      </c>
      <c r="S865" s="85"/>
      <c r="T865" s="86"/>
      <c r="U865" s="69"/>
      <c r="AA865" s="76" t="s">
        <v>47</v>
      </c>
      <c r="AB865" s="76" t="s">
        <v>47</v>
      </c>
      <c r="AC865" s="78" t="s">
        <v>47</v>
      </c>
      <c r="AD865" s="78" t="s">
        <v>47</v>
      </c>
      <c r="AN865" s="77" t="s">
        <v>47</v>
      </c>
      <c r="AO865" s="76" t="s">
        <v>47</v>
      </c>
      <c r="AP865" s="76" t="s">
        <v>47</v>
      </c>
      <c r="AQ865" s="78" t="s">
        <v>47</v>
      </c>
      <c r="AR865" s="78" t="s">
        <v>47</v>
      </c>
    </row>
    <row r="866" spans="1:44" ht="18.95" customHeight="1">
      <c r="A866" s="70">
        <v>19</v>
      </c>
      <c r="B866" s="87" t="s">
        <v>49</v>
      </c>
      <c r="C866" s="88"/>
      <c r="D866" s="89"/>
      <c r="E866" s="90">
        <v>8.3333333333333329E-2</v>
      </c>
      <c r="F866" s="91"/>
      <c r="G866" s="76" t="s">
        <v>46</v>
      </c>
      <c r="H866" s="77" t="s">
        <v>46</v>
      </c>
      <c r="I866" s="76" t="s">
        <v>47</v>
      </c>
      <c r="J866" s="76" t="s">
        <v>47</v>
      </c>
      <c r="K866" s="78" t="s">
        <v>47</v>
      </c>
      <c r="L866" s="78" t="s">
        <v>47</v>
      </c>
      <c r="M866" s="92"/>
      <c r="N866" s="93" t="s">
        <v>106</v>
      </c>
      <c r="O866" s="94"/>
      <c r="P866" s="95"/>
      <c r="Q866" s="96" t="s">
        <v>107</v>
      </c>
      <c r="R866" s="84" t="s">
        <v>108</v>
      </c>
      <c r="S866" s="85"/>
      <c r="T866" s="86"/>
      <c r="U866" s="69"/>
      <c r="AA866" s="76" t="s">
        <v>47</v>
      </c>
      <c r="AB866" s="76" t="s">
        <v>47</v>
      </c>
      <c r="AC866" s="78" t="s">
        <v>47</v>
      </c>
      <c r="AD866" s="78" t="s">
        <v>47</v>
      </c>
      <c r="AN866" s="77" t="s">
        <v>47</v>
      </c>
      <c r="AO866" s="76" t="s">
        <v>47</v>
      </c>
      <c r="AP866" s="76" t="s">
        <v>47</v>
      </c>
      <c r="AQ866" s="78" t="s">
        <v>47</v>
      </c>
      <c r="AR866" s="78" t="s">
        <v>47</v>
      </c>
    </row>
    <row r="867" spans="1:44" ht="18.95" customHeight="1">
      <c r="A867" s="70">
        <v>20</v>
      </c>
      <c r="B867" s="87" t="s">
        <v>49</v>
      </c>
      <c r="C867" s="88"/>
      <c r="D867" s="89"/>
      <c r="E867" s="90">
        <v>8.3333333333333329E-2</v>
      </c>
      <c r="F867" s="91"/>
      <c r="G867" s="76" t="s">
        <v>46</v>
      </c>
      <c r="H867" s="77" t="s">
        <v>46</v>
      </c>
      <c r="I867" s="76" t="s">
        <v>47</v>
      </c>
      <c r="J867" s="76" t="s">
        <v>47</v>
      </c>
      <c r="K867" s="78" t="s">
        <v>47</v>
      </c>
      <c r="L867" s="78" t="s">
        <v>47</v>
      </c>
      <c r="M867" s="92"/>
      <c r="N867" s="93" t="s">
        <v>109</v>
      </c>
      <c r="O867" s="94"/>
      <c r="P867" s="95"/>
      <c r="Q867" s="96" t="s">
        <v>110</v>
      </c>
      <c r="R867" s="84" t="s">
        <v>111</v>
      </c>
      <c r="S867" s="85"/>
      <c r="T867" s="86"/>
      <c r="U867" s="69"/>
      <c r="AA867" s="76" t="s">
        <v>47</v>
      </c>
      <c r="AB867" s="76" t="s">
        <v>47</v>
      </c>
      <c r="AC867" s="78" t="s">
        <v>47</v>
      </c>
      <c r="AD867" s="78" t="s">
        <v>47</v>
      </c>
      <c r="AN867" s="77" t="s">
        <v>47</v>
      </c>
      <c r="AO867" s="76" t="s">
        <v>47</v>
      </c>
      <c r="AP867" s="76" t="s">
        <v>47</v>
      </c>
      <c r="AQ867" s="78" t="s">
        <v>47</v>
      </c>
      <c r="AR867" s="78" t="s">
        <v>47</v>
      </c>
    </row>
    <row r="868" spans="1:44" ht="18.95" customHeight="1" thickBot="1">
      <c r="A868" s="70">
        <v>21</v>
      </c>
      <c r="B868" s="87" t="s">
        <v>49</v>
      </c>
      <c r="C868" s="88"/>
      <c r="D868" s="89"/>
      <c r="E868" s="90">
        <v>4.1666666666666664E-2</v>
      </c>
      <c r="F868" s="91"/>
      <c r="G868" s="76" t="s">
        <v>46</v>
      </c>
      <c r="H868" s="77" t="s">
        <v>46</v>
      </c>
      <c r="I868" s="76" t="s">
        <v>47</v>
      </c>
      <c r="J868" s="76" t="s">
        <v>47</v>
      </c>
      <c r="K868" s="78" t="s">
        <v>47</v>
      </c>
      <c r="L868" s="78" t="s">
        <v>47</v>
      </c>
      <c r="M868" s="92"/>
      <c r="N868" s="106" t="s">
        <v>112</v>
      </c>
      <c r="O868" s="107"/>
      <c r="P868" s="108"/>
      <c r="Q868" s="109" t="s">
        <v>113</v>
      </c>
      <c r="R868" s="110" t="s">
        <v>114</v>
      </c>
      <c r="S868" s="111"/>
      <c r="T868" s="112"/>
      <c r="U868" s="69"/>
      <c r="AA868" s="76" t="s">
        <v>47</v>
      </c>
      <c r="AB868" s="76" t="s">
        <v>47</v>
      </c>
      <c r="AC868" s="78" t="s">
        <v>47</v>
      </c>
      <c r="AD868" s="78" t="s">
        <v>47</v>
      </c>
      <c r="AN868" s="77" t="s">
        <v>47</v>
      </c>
      <c r="AO868" s="76" t="s">
        <v>47</v>
      </c>
      <c r="AP868" s="76" t="s">
        <v>47</v>
      </c>
      <c r="AQ868" s="78" t="s">
        <v>47</v>
      </c>
      <c r="AR868" s="78" t="s">
        <v>47</v>
      </c>
    </row>
    <row r="869" spans="1:44" ht="18.95" customHeight="1" thickBot="1">
      <c r="A869" s="70">
        <v>22</v>
      </c>
      <c r="B869" s="87" t="s">
        <v>49</v>
      </c>
      <c r="C869" s="88"/>
      <c r="D869" s="89"/>
      <c r="E869" s="90"/>
      <c r="F869" s="91"/>
      <c r="G869" s="76" t="s">
        <v>46</v>
      </c>
      <c r="H869" s="77" t="s">
        <v>47</v>
      </c>
      <c r="I869" s="76" t="s">
        <v>46</v>
      </c>
      <c r="J869" s="76" t="s">
        <v>47</v>
      </c>
      <c r="K869" s="78" t="s">
        <v>47</v>
      </c>
      <c r="L869" s="78" t="s">
        <v>47</v>
      </c>
      <c r="M869" s="92"/>
      <c r="N869" s="113" t="s">
        <v>49</v>
      </c>
      <c r="O869" s="114" t="s">
        <v>53</v>
      </c>
      <c r="P869" s="114" t="s">
        <v>57</v>
      </c>
      <c r="Q869" s="115" t="s">
        <v>61</v>
      </c>
      <c r="R869" s="116" t="s">
        <v>45</v>
      </c>
      <c r="S869" s="116" t="s">
        <v>68</v>
      </c>
      <c r="T869" s="117" t="s">
        <v>75</v>
      </c>
      <c r="U869" s="69"/>
      <c r="AA869" s="76" t="s">
        <v>47</v>
      </c>
      <c r="AB869" s="76" t="s">
        <v>47</v>
      </c>
      <c r="AC869" s="78" t="s">
        <v>47</v>
      </c>
      <c r="AD869" s="78" t="s">
        <v>47</v>
      </c>
      <c r="AN869" s="77" t="s">
        <v>47</v>
      </c>
      <c r="AO869" s="76" t="s">
        <v>47</v>
      </c>
      <c r="AP869" s="76" t="s">
        <v>47</v>
      </c>
      <c r="AQ869" s="78" t="s">
        <v>47</v>
      </c>
      <c r="AR869" s="78" t="s">
        <v>47</v>
      </c>
    </row>
    <row r="870" spans="1:44" ht="18.95" customHeight="1">
      <c r="A870" s="70">
        <v>23</v>
      </c>
      <c r="B870" s="87" t="s">
        <v>45</v>
      </c>
      <c r="C870" s="88"/>
      <c r="D870" s="89"/>
      <c r="E870" s="90"/>
      <c r="F870" s="91"/>
      <c r="G870" s="76" t="s">
        <v>46</v>
      </c>
      <c r="H870" s="77" t="s">
        <v>47</v>
      </c>
      <c r="I870" s="76" t="s">
        <v>47</v>
      </c>
      <c r="J870" s="76" t="s">
        <v>47</v>
      </c>
      <c r="K870" s="78" t="s">
        <v>47</v>
      </c>
      <c r="L870" s="78" t="s">
        <v>47</v>
      </c>
      <c r="M870" s="92"/>
      <c r="N870" s="118">
        <f>COUNTIF(B848:B878,"X")</f>
        <v>12</v>
      </c>
      <c r="O870" s="119">
        <f>COUNTIF(B848:B878,"F")</f>
        <v>0</v>
      </c>
      <c r="P870" s="119">
        <f>COUNTIF(B848:B878,"O")</f>
        <v>0</v>
      </c>
      <c r="Q870" s="119">
        <f>COUNTIF(B848:B878,"H")</f>
        <v>0</v>
      </c>
      <c r="R870" s="119">
        <f>COUNTIF(B848:B878,"E")</f>
        <v>19</v>
      </c>
      <c r="S870" s="119">
        <f>COUNTIF(B848:B878,"A")</f>
        <v>0</v>
      </c>
      <c r="T870" s="120">
        <f>COUNTIF(B848:B878,"W")</f>
        <v>0</v>
      </c>
      <c r="U870" s="69"/>
      <c r="AA870" s="76" t="s">
        <v>47</v>
      </c>
      <c r="AB870" s="76" t="s">
        <v>47</v>
      </c>
      <c r="AC870" s="78" t="s">
        <v>47</v>
      </c>
      <c r="AD870" s="78" t="s">
        <v>47</v>
      </c>
      <c r="AN870" s="77" t="s">
        <v>47</v>
      </c>
      <c r="AO870" s="76" t="s">
        <v>47</v>
      </c>
      <c r="AP870" s="76" t="s">
        <v>47</v>
      </c>
      <c r="AQ870" s="78" t="s">
        <v>47</v>
      </c>
      <c r="AR870" s="78" t="s">
        <v>47</v>
      </c>
    </row>
    <row r="871" spans="1:44" ht="18.95" customHeight="1" thickBot="1">
      <c r="A871" s="70">
        <v>24</v>
      </c>
      <c r="B871" s="87" t="s">
        <v>45</v>
      </c>
      <c r="C871" s="88"/>
      <c r="D871" s="89"/>
      <c r="E871" s="90"/>
      <c r="F871" s="91"/>
      <c r="G871" s="76" t="s">
        <v>46</v>
      </c>
      <c r="H871" s="77" t="s">
        <v>47</v>
      </c>
      <c r="I871" s="76" t="s">
        <v>47</v>
      </c>
      <c r="J871" s="76" t="s">
        <v>47</v>
      </c>
      <c r="K871" s="78" t="s">
        <v>47</v>
      </c>
      <c r="L871" s="78" t="s">
        <v>47</v>
      </c>
      <c r="M871" s="92"/>
      <c r="N871" s="121"/>
      <c r="O871" s="122"/>
      <c r="P871" s="122"/>
      <c r="Q871" s="122"/>
      <c r="R871" s="122"/>
      <c r="S871" s="122"/>
      <c r="T871" s="123"/>
      <c r="U871" s="69"/>
      <c r="AA871" s="76" t="s">
        <v>47</v>
      </c>
      <c r="AB871" s="76" t="s">
        <v>47</v>
      </c>
      <c r="AC871" s="78" t="s">
        <v>47</v>
      </c>
      <c r="AD871" s="78" t="s">
        <v>47</v>
      </c>
      <c r="AN871" s="77" t="s">
        <v>47</v>
      </c>
      <c r="AO871" s="76" t="s">
        <v>47</v>
      </c>
      <c r="AP871" s="76" t="s">
        <v>47</v>
      </c>
      <c r="AQ871" s="78" t="s">
        <v>47</v>
      </c>
      <c r="AR871" s="78" t="s">
        <v>47</v>
      </c>
    </row>
    <row r="872" spans="1:44" ht="18.95" customHeight="1" thickBot="1">
      <c r="A872" s="70">
        <v>25</v>
      </c>
      <c r="B872" s="87" t="s">
        <v>45</v>
      </c>
      <c r="C872" s="88"/>
      <c r="D872" s="89"/>
      <c r="E872" s="90"/>
      <c r="F872" s="91"/>
      <c r="G872" s="76" t="s">
        <v>46</v>
      </c>
      <c r="H872" s="77" t="s">
        <v>47</v>
      </c>
      <c r="I872" s="76" t="s">
        <v>47</v>
      </c>
      <c r="J872" s="76" t="s">
        <v>47</v>
      </c>
      <c r="K872" s="78" t="s">
        <v>47</v>
      </c>
      <c r="L872" s="78" t="s">
        <v>47</v>
      </c>
      <c r="M872" s="92"/>
      <c r="N872" s="124" t="s">
        <v>115</v>
      </c>
      <c r="O872" s="114" t="s">
        <v>78</v>
      </c>
      <c r="P872" s="114" t="s">
        <v>81</v>
      </c>
      <c r="Q872" s="125" t="s">
        <v>84</v>
      </c>
      <c r="R872" s="114" t="s">
        <v>87</v>
      </c>
      <c r="S872" s="114" t="s">
        <v>4</v>
      </c>
      <c r="T872" s="117" t="s">
        <v>92</v>
      </c>
      <c r="U872" s="69"/>
      <c r="AA872" s="76" t="s">
        <v>47</v>
      </c>
      <c r="AB872" s="76" t="s">
        <v>47</v>
      </c>
      <c r="AC872" s="78" t="s">
        <v>47</v>
      </c>
      <c r="AD872" s="78" t="s">
        <v>47</v>
      </c>
      <c r="AN872" s="77" t="s">
        <v>47</v>
      </c>
      <c r="AO872" s="76" t="s">
        <v>47</v>
      </c>
      <c r="AP872" s="76" t="s">
        <v>47</v>
      </c>
      <c r="AQ872" s="78" t="s">
        <v>47</v>
      </c>
      <c r="AR872" s="78" t="s">
        <v>47</v>
      </c>
    </row>
    <row r="873" spans="1:44" ht="18.95" customHeight="1">
      <c r="A873" s="70">
        <v>26</v>
      </c>
      <c r="B873" s="87" t="s">
        <v>45</v>
      </c>
      <c r="C873" s="88"/>
      <c r="D873" s="89"/>
      <c r="E873" s="90"/>
      <c r="F873" s="91"/>
      <c r="G873" s="76" t="s">
        <v>46</v>
      </c>
      <c r="H873" s="77" t="s">
        <v>47</v>
      </c>
      <c r="I873" s="76" t="s">
        <v>47</v>
      </c>
      <c r="J873" s="76" t="s">
        <v>47</v>
      </c>
      <c r="K873" s="78" t="s">
        <v>47</v>
      </c>
      <c r="L873" s="78" t="s">
        <v>47</v>
      </c>
      <c r="M873" s="92"/>
      <c r="N873" s="126">
        <f>COUNTIF(B848:B878,"P")</f>
        <v>0</v>
      </c>
      <c r="O873" s="127">
        <f>COUNTIF(B848:B878,"N")</f>
        <v>0</v>
      </c>
      <c r="P873" s="127">
        <f>COUNTIF(B848:B878,"S")</f>
        <v>0</v>
      </c>
      <c r="Q873" s="119">
        <f>COUNTIF(B848:B878,"I")</f>
        <v>0</v>
      </c>
      <c r="R873" s="127">
        <f>COUNTIF(B848:B878,"T")</f>
        <v>0</v>
      </c>
      <c r="S873" s="127">
        <f>COUNTIF(B848:B878,"U")</f>
        <v>0</v>
      </c>
      <c r="T873" s="128">
        <f>COUNTIF(B848:B878,"B")</f>
        <v>0</v>
      </c>
      <c r="U873" s="129"/>
      <c r="AA873" s="76" t="s">
        <v>47</v>
      </c>
      <c r="AB873" s="76" t="s">
        <v>47</v>
      </c>
      <c r="AC873" s="78" t="s">
        <v>47</v>
      </c>
      <c r="AD873" s="78" t="s">
        <v>47</v>
      </c>
      <c r="AN873" s="77" t="s">
        <v>47</v>
      </c>
      <c r="AO873" s="76" t="s">
        <v>47</v>
      </c>
      <c r="AP873" s="76" t="s">
        <v>47</v>
      </c>
      <c r="AQ873" s="78" t="s">
        <v>47</v>
      </c>
      <c r="AR873" s="78" t="s">
        <v>47</v>
      </c>
    </row>
    <row r="874" spans="1:44" ht="18.95" customHeight="1" thickBot="1">
      <c r="A874" s="70">
        <v>27</v>
      </c>
      <c r="B874" s="87" t="s">
        <v>45</v>
      </c>
      <c r="C874" s="88"/>
      <c r="D874" s="89"/>
      <c r="E874" s="90"/>
      <c r="F874" s="91"/>
      <c r="G874" s="76" t="s">
        <v>46</v>
      </c>
      <c r="H874" s="77" t="s">
        <v>47</v>
      </c>
      <c r="I874" s="76" t="s">
        <v>47</v>
      </c>
      <c r="J874" s="76" t="s">
        <v>47</v>
      </c>
      <c r="K874" s="78" t="s">
        <v>47</v>
      </c>
      <c r="L874" s="78" t="s">
        <v>47</v>
      </c>
      <c r="M874" s="92"/>
      <c r="N874" s="130"/>
      <c r="O874" s="131"/>
      <c r="P874" s="131"/>
      <c r="Q874" s="122"/>
      <c r="R874" s="131"/>
      <c r="S874" s="131"/>
      <c r="T874" s="132"/>
      <c r="U874" s="69"/>
      <c r="AA874" s="76" t="s">
        <v>47</v>
      </c>
      <c r="AB874" s="76" t="s">
        <v>47</v>
      </c>
      <c r="AC874" s="78" t="s">
        <v>47</v>
      </c>
      <c r="AD874" s="78" t="s">
        <v>47</v>
      </c>
      <c r="AN874" s="77" t="s">
        <v>47</v>
      </c>
      <c r="AO874" s="76" t="s">
        <v>47</v>
      </c>
      <c r="AP874" s="76" t="s">
        <v>47</v>
      </c>
      <c r="AQ874" s="78" t="s">
        <v>47</v>
      </c>
      <c r="AR874" s="78" t="s">
        <v>47</v>
      </c>
    </row>
    <row r="875" spans="1:44" ht="18.95" customHeight="1" thickBot="1">
      <c r="A875" s="70">
        <v>28</v>
      </c>
      <c r="B875" s="87" t="s">
        <v>45</v>
      </c>
      <c r="C875" s="88"/>
      <c r="D875" s="89"/>
      <c r="E875" s="90"/>
      <c r="F875" s="91"/>
      <c r="G875" s="76" t="s">
        <v>46</v>
      </c>
      <c r="H875" s="77" t="s">
        <v>47</v>
      </c>
      <c r="I875" s="76" t="s">
        <v>47</v>
      </c>
      <c r="J875" s="76" t="s">
        <v>47</v>
      </c>
      <c r="K875" s="78" t="s">
        <v>47</v>
      </c>
      <c r="L875" s="78" t="s">
        <v>47</v>
      </c>
      <c r="M875" s="92"/>
      <c r="N875" s="124" t="s">
        <v>95</v>
      </c>
      <c r="O875" s="114" t="s">
        <v>98</v>
      </c>
      <c r="P875" s="114" t="s">
        <v>101</v>
      </c>
      <c r="Q875" s="125" t="s">
        <v>104</v>
      </c>
      <c r="R875" s="114" t="s">
        <v>107</v>
      </c>
      <c r="S875" s="114" t="s">
        <v>72</v>
      </c>
      <c r="T875" s="133" t="s">
        <v>116</v>
      </c>
      <c r="U875" s="69"/>
      <c r="AA875" s="76" t="s">
        <v>47</v>
      </c>
      <c r="AB875" s="76" t="s">
        <v>47</v>
      </c>
      <c r="AC875" s="78" t="s">
        <v>47</v>
      </c>
      <c r="AD875" s="78" t="s">
        <v>47</v>
      </c>
      <c r="AN875" s="77" t="s">
        <v>47</v>
      </c>
      <c r="AO875" s="76" t="s">
        <v>47</v>
      </c>
      <c r="AP875" s="76" t="s">
        <v>47</v>
      </c>
      <c r="AQ875" s="78" t="s">
        <v>47</v>
      </c>
      <c r="AR875" s="78" t="s">
        <v>47</v>
      </c>
    </row>
    <row r="876" spans="1:44" ht="18.95" customHeight="1">
      <c r="A876" s="70">
        <v>29</v>
      </c>
      <c r="B876" s="87" t="s">
        <v>45</v>
      </c>
      <c r="C876" s="88"/>
      <c r="D876" s="89"/>
      <c r="E876" s="90"/>
      <c r="F876" s="91"/>
      <c r="G876" s="76" t="s">
        <v>46</v>
      </c>
      <c r="H876" s="77" t="s">
        <v>47</v>
      </c>
      <c r="I876" s="76" t="s">
        <v>47</v>
      </c>
      <c r="J876" s="76" t="s">
        <v>47</v>
      </c>
      <c r="K876" s="78" t="s">
        <v>47</v>
      </c>
      <c r="L876" s="78" t="s">
        <v>47</v>
      </c>
      <c r="M876" s="92"/>
      <c r="N876" s="118">
        <f>COUNTIF(B848:B878,"Q")</f>
        <v>0</v>
      </c>
      <c r="O876" s="119">
        <f>COUNTIF(B848:B878,"D")</f>
        <v>0</v>
      </c>
      <c r="P876" s="119">
        <f>COUNTIF(B848:B878,"R")</f>
        <v>0</v>
      </c>
      <c r="Q876" s="119">
        <f>COUNTIF(B848:B878,"J")</f>
        <v>0</v>
      </c>
      <c r="R876" s="119">
        <f>COUNTIF(B848:B878,"L")</f>
        <v>0</v>
      </c>
      <c r="S876" s="119">
        <f>COUNTIF(B848:B878,"K")</f>
        <v>0</v>
      </c>
      <c r="T876" s="134">
        <f>SUM(N870:T871,N873:T874,N876:S877)</f>
        <v>31</v>
      </c>
      <c r="U876" s="69"/>
      <c r="Z876" s="221">
        <f>$T$876</f>
        <v>31</v>
      </c>
      <c r="AA876" s="76" t="s">
        <v>47</v>
      </c>
      <c r="AB876" s="76" t="s">
        <v>47</v>
      </c>
      <c r="AC876" s="78" t="s">
        <v>47</v>
      </c>
      <c r="AD876" s="78" t="s">
        <v>47</v>
      </c>
      <c r="AN876" s="77" t="s">
        <v>47</v>
      </c>
      <c r="AO876" s="76" t="s">
        <v>47</v>
      </c>
      <c r="AP876" s="76" t="s">
        <v>47</v>
      </c>
      <c r="AQ876" s="78" t="s">
        <v>47</v>
      </c>
      <c r="AR876" s="78" t="s">
        <v>47</v>
      </c>
    </row>
    <row r="877" spans="1:44" ht="18.95" customHeight="1" thickBot="1">
      <c r="A877" s="70">
        <v>30</v>
      </c>
      <c r="B877" s="87" t="s">
        <v>45</v>
      </c>
      <c r="C877" s="88"/>
      <c r="D877" s="89"/>
      <c r="E877" s="90"/>
      <c r="F877" s="91"/>
      <c r="G877" s="76" t="s">
        <v>46</v>
      </c>
      <c r="H877" s="77" t="s">
        <v>47</v>
      </c>
      <c r="I877" s="76" t="s">
        <v>47</v>
      </c>
      <c r="J877" s="76" t="s">
        <v>47</v>
      </c>
      <c r="K877" s="78" t="s">
        <v>47</v>
      </c>
      <c r="L877" s="78" t="s">
        <v>47</v>
      </c>
      <c r="M877" s="92"/>
      <c r="N877" s="121"/>
      <c r="O877" s="122"/>
      <c r="P877" s="122"/>
      <c r="Q877" s="122"/>
      <c r="R877" s="122"/>
      <c r="S877" s="122"/>
      <c r="T877" s="135"/>
      <c r="U877" s="69"/>
      <c r="AA877" s="76" t="s">
        <v>47</v>
      </c>
      <c r="AB877" s="76" t="s">
        <v>47</v>
      </c>
      <c r="AC877" s="78" t="s">
        <v>47</v>
      </c>
      <c r="AD877" s="78" t="s">
        <v>47</v>
      </c>
      <c r="AN877" s="77" t="s">
        <v>47</v>
      </c>
      <c r="AO877" s="76" t="s">
        <v>47</v>
      </c>
      <c r="AP877" s="76" t="s">
        <v>47</v>
      </c>
      <c r="AQ877" s="78" t="s">
        <v>47</v>
      </c>
      <c r="AR877" s="78" t="s">
        <v>47</v>
      </c>
    </row>
    <row r="878" spans="1:44" ht="18.95" customHeight="1" thickBot="1">
      <c r="A878" s="70">
        <v>31</v>
      </c>
      <c r="B878" s="136" t="s">
        <v>45</v>
      </c>
      <c r="C878" s="104"/>
      <c r="D878" s="105"/>
      <c r="E878" s="90"/>
      <c r="F878" s="137"/>
      <c r="G878" s="138" t="s">
        <v>46</v>
      </c>
      <c r="H878" s="77" t="s">
        <v>47</v>
      </c>
      <c r="I878" s="76" t="s">
        <v>47</v>
      </c>
      <c r="J878" s="76" t="s">
        <v>46</v>
      </c>
      <c r="K878" s="78" t="s">
        <v>47</v>
      </c>
      <c r="L878" s="78" t="s">
        <v>47</v>
      </c>
      <c r="M878" s="92"/>
      <c r="N878" s="139"/>
      <c r="O878" s="140"/>
      <c r="P878" s="140"/>
      <c r="Q878" s="140"/>
      <c r="R878" s="140"/>
      <c r="S878" s="140"/>
      <c r="T878" s="141"/>
      <c r="U878" s="69"/>
      <c r="AA878" s="76" t="s">
        <v>47</v>
      </c>
      <c r="AB878" s="76" t="s">
        <v>47</v>
      </c>
      <c r="AC878" s="78" t="s">
        <v>47</v>
      </c>
      <c r="AD878" s="78" t="s">
        <v>47</v>
      </c>
      <c r="AN878" s="77" t="s">
        <v>47</v>
      </c>
      <c r="AO878" s="76" t="s">
        <v>47</v>
      </c>
      <c r="AP878" s="76" t="s">
        <v>47</v>
      </c>
      <c r="AQ878" s="78" t="s">
        <v>47</v>
      </c>
      <c r="AR878" s="78" t="s">
        <v>47</v>
      </c>
    </row>
    <row r="879" spans="1:44" ht="24" customHeight="1" thickBot="1">
      <c r="A879" s="142" t="s">
        <v>116</v>
      </c>
      <c r="B879" s="143">
        <v>12</v>
      </c>
      <c r="C879" s="144"/>
      <c r="D879" s="144"/>
      <c r="E879" s="145">
        <v>0.79166666666666663</v>
      </c>
      <c r="F879" s="146"/>
      <c r="G879" s="143">
        <v>31</v>
      </c>
      <c r="H879" s="147">
        <v>10</v>
      </c>
      <c r="I879" s="148">
        <v>5</v>
      </c>
      <c r="J879" s="149"/>
      <c r="K879" s="148">
        <v>0</v>
      </c>
      <c r="L879" s="149"/>
      <c r="M879" s="150"/>
      <c r="N879" s="151" t="s">
        <v>49</v>
      </c>
      <c r="O879" s="152"/>
      <c r="P879" s="152"/>
      <c r="Q879" s="153"/>
      <c r="R879" s="152"/>
      <c r="S879" s="152"/>
      <c r="T879" s="154"/>
      <c r="U879" s="69"/>
      <c r="AA879" s="155">
        <v>0</v>
      </c>
      <c r="AB879" s="156"/>
      <c r="AC879" s="155">
        <v>0</v>
      </c>
      <c r="AD879" s="156"/>
      <c r="AN879" s="147">
        <v>0</v>
      </c>
      <c r="AO879" s="148">
        <v>0</v>
      </c>
      <c r="AP879" s="149"/>
      <c r="AQ879" s="148">
        <v>0</v>
      </c>
      <c r="AR879" s="149"/>
    </row>
    <row r="880" spans="1:44" ht="41.25" customHeight="1" thickTop="1" thickBot="1">
      <c r="A880" s="157" t="s">
        <v>117</v>
      </c>
      <c r="B880" s="158"/>
      <c r="C880" s="158"/>
      <c r="D880" s="158"/>
      <c r="E880" s="159"/>
      <c r="F880" s="160"/>
      <c r="G880" s="160"/>
      <c r="H880" s="160"/>
      <c r="I880" s="160"/>
      <c r="J880" s="160"/>
      <c r="K880" s="161"/>
      <c r="L880" s="161"/>
      <c r="M880" s="161"/>
      <c r="N880" s="161"/>
      <c r="O880" s="161"/>
      <c r="P880" s="161"/>
      <c r="Q880" s="162" t="s">
        <v>118</v>
      </c>
      <c r="R880" s="158"/>
      <c r="S880" s="158"/>
      <c r="T880" s="160"/>
      <c r="U880" s="163"/>
      <c r="AA880" s="164"/>
      <c r="AB880" s="164"/>
      <c r="AC880" s="165"/>
      <c r="AD880" s="165"/>
      <c r="AN880" s="160"/>
      <c r="AO880" s="160"/>
      <c r="AP880" s="160"/>
      <c r="AQ880" s="161"/>
      <c r="AR880" s="161"/>
    </row>
    <row r="881" spans="1:44" ht="39.75" customHeight="1" thickTop="1" thickBot="1">
      <c r="A881" s="1" t="s">
        <v>0</v>
      </c>
      <c r="B881" s="2"/>
      <c r="C881" s="2"/>
      <c r="D881" s="2"/>
      <c r="E881" s="2"/>
      <c r="F881" s="2"/>
      <c r="G881" s="2"/>
      <c r="H881" s="2"/>
      <c r="I881" s="3"/>
      <c r="J881" s="3"/>
      <c r="K881" s="3"/>
      <c r="L881" s="3"/>
      <c r="M881" s="4" t="s">
        <v>1</v>
      </c>
      <c r="N881" s="4"/>
      <c r="O881" s="4"/>
      <c r="P881" s="4"/>
      <c r="Q881" s="5"/>
      <c r="R881" s="4"/>
      <c r="S881" s="4"/>
      <c r="T881" s="6" t="s">
        <v>2</v>
      </c>
      <c r="U881" s="7"/>
      <c r="AA881" s="3"/>
      <c r="AB881" s="3"/>
      <c r="AC881" s="3"/>
      <c r="AD881" s="3"/>
      <c r="AN881" s="2"/>
      <c r="AO881" s="3"/>
      <c r="AP881" s="3"/>
      <c r="AQ881" s="3"/>
      <c r="AR881" s="3"/>
    </row>
    <row r="882" spans="1:44" ht="27" customHeight="1">
      <c r="A882" s="9" t="s">
        <v>3</v>
      </c>
      <c r="B882" s="10"/>
      <c r="C882" s="11"/>
      <c r="D882" s="12">
        <v>0.45833333333333331</v>
      </c>
      <c r="E882" s="13" t="s">
        <v>4</v>
      </c>
      <c r="F882" s="14"/>
      <c r="G882" s="14"/>
      <c r="H882" s="14"/>
      <c r="I882" s="14"/>
      <c r="J882" s="14"/>
      <c r="K882" s="14"/>
      <c r="L882" s="14"/>
      <c r="M882" s="15" t="s">
        <v>5</v>
      </c>
      <c r="N882" s="220" t="str">
        <f ca="1">OFFSET(name!$B$1,MATCH(C884,Lab_NO,0),0)</f>
        <v>HAMEDY AHMED EL SAYED</v>
      </c>
      <c r="O882" s="220"/>
      <c r="P882" s="220"/>
      <c r="Q882" s="220"/>
      <c r="R882" s="220"/>
      <c r="S882" s="16" t="s">
        <v>7</v>
      </c>
      <c r="T882" s="17"/>
      <c r="AA882" s="14"/>
      <c r="AB882" s="14"/>
      <c r="AC882" s="14"/>
      <c r="AD882" s="14"/>
      <c r="AN882" s="14"/>
      <c r="AO882" s="14"/>
      <c r="AP882" s="14"/>
      <c r="AQ882" s="14"/>
      <c r="AR882" s="14"/>
    </row>
    <row r="883" spans="1:44" ht="33" customHeight="1">
      <c r="A883" s="19" t="s">
        <v>9</v>
      </c>
      <c r="B883" s="20"/>
      <c r="C883" s="20"/>
      <c r="D883" s="20"/>
      <c r="E883" s="20"/>
      <c r="F883" s="20"/>
      <c r="G883" s="21"/>
      <c r="H883" s="22"/>
      <c r="I883" s="22"/>
      <c r="J883" s="22"/>
      <c r="K883" s="22"/>
      <c r="L883" s="23" t="s">
        <v>10</v>
      </c>
      <c r="M883" s="15" t="s">
        <v>11</v>
      </c>
      <c r="N883" s="24" t="str">
        <f ca="1">OFFSET(name!$B$1,MATCH(C884,Lab_NO,0),2)</f>
        <v>LAB.</v>
      </c>
      <c r="O883" s="24"/>
      <c r="P883" s="24"/>
      <c r="Q883" s="24"/>
      <c r="R883" s="24"/>
      <c r="S883" s="16" t="s">
        <v>13</v>
      </c>
      <c r="T883" s="17"/>
      <c r="U883" s="25"/>
      <c r="V883" s="26"/>
      <c r="W883" s="26"/>
      <c r="X883" s="25"/>
      <c r="Y883" s="25"/>
      <c r="AA883" s="22"/>
      <c r="AB883" s="22"/>
      <c r="AC883" s="22"/>
      <c r="AD883" s="27" t="s">
        <v>14</v>
      </c>
      <c r="AN883" s="22"/>
      <c r="AO883" s="22"/>
      <c r="AP883" s="22"/>
      <c r="AQ883" s="22"/>
      <c r="AR883" s="23" t="s">
        <v>10</v>
      </c>
    </row>
    <row r="884" spans="1:44" ht="30" customHeight="1" thickBot="1">
      <c r="A884" s="28" t="s">
        <v>16</v>
      </c>
      <c r="B884" s="29"/>
      <c r="C884" s="30">
        <f>INDEX(Lab_NO,INT(ROW()/40)+1)</f>
        <v>1913</v>
      </c>
      <c r="D884" s="30"/>
      <c r="E884" s="31"/>
      <c r="F884" s="32" t="s">
        <v>18</v>
      </c>
      <c r="G884" s="33"/>
      <c r="H884" s="34"/>
      <c r="I884" s="34"/>
      <c r="J884" s="34"/>
      <c r="K884" s="34"/>
      <c r="L884" s="34"/>
      <c r="M884" s="35" t="s">
        <v>19</v>
      </c>
      <c r="N884" s="219" t="s">
        <v>20</v>
      </c>
      <c r="O884" s="219"/>
      <c r="P884" s="219"/>
      <c r="Q884" s="219"/>
      <c r="R884" s="219"/>
      <c r="S884" s="36" t="s">
        <v>21</v>
      </c>
      <c r="T884" s="37"/>
      <c r="U884" s="38"/>
      <c r="V884" s="38"/>
      <c r="X884" s="25"/>
      <c r="AA884" s="39"/>
      <c r="AB884" s="39"/>
      <c r="AC884" s="39"/>
      <c r="AD884" s="39"/>
      <c r="AN884" s="34"/>
      <c r="AO884" s="34"/>
      <c r="AP884" s="34"/>
      <c r="AQ884" s="34"/>
      <c r="AR884" s="34"/>
    </row>
    <row r="885" spans="1:44" ht="21.75" customHeight="1" thickTop="1">
      <c r="A885" s="40" t="s">
        <v>23</v>
      </c>
      <c r="B885" s="41" t="s">
        <v>24</v>
      </c>
      <c r="C885" s="42" t="s">
        <v>25</v>
      </c>
      <c r="D885" s="43"/>
      <c r="E885" s="44"/>
      <c r="F885" s="45" t="s">
        <v>26</v>
      </c>
      <c r="G885" s="42"/>
      <c r="H885" s="43" t="s">
        <v>27</v>
      </c>
      <c r="I885" s="44"/>
      <c r="J885" s="44"/>
      <c r="K885" s="44"/>
      <c r="L885" s="46" t="s">
        <v>28</v>
      </c>
      <c r="M885" s="47"/>
      <c r="N885" s="48" t="s">
        <v>29</v>
      </c>
      <c r="O885" s="49"/>
      <c r="P885" s="49"/>
      <c r="Q885" s="49"/>
      <c r="R885" s="49"/>
      <c r="S885" s="49"/>
      <c r="T885" s="50"/>
      <c r="AA885" s="44"/>
      <c r="AB885" s="44"/>
      <c r="AC885" s="44"/>
      <c r="AD885" s="46" t="s">
        <v>28</v>
      </c>
      <c r="AN885" s="43" t="s">
        <v>27</v>
      </c>
      <c r="AO885" s="44"/>
      <c r="AP885" s="44"/>
      <c r="AQ885" s="44"/>
      <c r="AR885" s="46" t="s">
        <v>28</v>
      </c>
    </row>
    <row r="886" spans="1:44" ht="18.75" customHeight="1">
      <c r="A886" s="51" t="s">
        <v>31</v>
      </c>
      <c r="B886" s="52" t="s">
        <v>32</v>
      </c>
      <c r="C886" s="53">
        <v>1</v>
      </c>
      <c r="D886" s="53">
        <v>1.25</v>
      </c>
      <c r="E886" s="53">
        <v>1.7</v>
      </c>
      <c r="F886" s="53">
        <v>2</v>
      </c>
      <c r="G886" s="54" t="s">
        <v>33</v>
      </c>
      <c r="H886" s="54" t="s">
        <v>34</v>
      </c>
      <c r="I886" s="55" t="s">
        <v>35</v>
      </c>
      <c r="J886" s="56"/>
      <c r="K886" s="55" t="s">
        <v>36</v>
      </c>
      <c r="L886" s="56"/>
      <c r="M886" s="54" t="s">
        <v>37</v>
      </c>
      <c r="N886" s="57"/>
      <c r="O886" s="58"/>
      <c r="P886" s="58"/>
      <c r="Q886" s="58"/>
      <c r="R886" s="58"/>
      <c r="S886" s="58"/>
      <c r="T886" s="59"/>
      <c r="AA886" s="55" t="s">
        <v>35</v>
      </c>
      <c r="AB886" s="56"/>
      <c r="AC886" s="55" t="s">
        <v>36</v>
      </c>
      <c r="AD886" s="56"/>
      <c r="AN886" s="54" t="s">
        <v>34</v>
      </c>
      <c r="AO886" s="55" t="s">
        <v>35</v>
      </c>
      <c r="AP886" s="56"/>
      <c r="AQ886" s="55" t="s">
        <v>36</v>
      </c>
      <c r="AR886" s="56"/>
    </row>
    <row r="887" spans="1:44" ht="18.75" customHeight="1" thickBot="1">
      <c r="A887" s="60"/>
      <c r="B887" s="61"/>
      <c r="C887" s="62"/>
      <c r="D887" s="62"/>
      <c r="E887" s="62"/>
      <c r="F887" s="62"/>
      <c r="G887" s="63" t="s">
        <v>39</v>
      </c>
      <c r="H887" s="63" t="s">
        <v>40</v>
      </c>
      <c r="I887" s="64" t="s">
        <v>41</v>
      </c>
      <c r="J887" s="65"/>
      <c r="K887" s="64" t="s">
        <v>42</v>
      </c>
      <c r="L887" s="65"/>
      <c r="M887" s="63" t="s">
        <v>43</v>
      </c>
      <c r="N887" s="66"/>
      <c r="O887" s="67"/>
      <c r="P887" s="67"/>
      <c r="Q887" s="67"/>
      <c r="R887" s="67"/>
      <c r="S887" s="67"/>
      <c r="T887" s="68"/>
      <c r="U887" s="69"/>
      <c r="AA887" s="64" t="s">
        <v>41</v>
      </c>
      <c r="AB887" s="65"/>
      <c r="AC887" s="64" t="s">
        <v>42</v>
      </c>
      <c r="AD887" s="65"/>
      <c r="AN887" s="63" t="s">
        <v>40</v>
      </c>
      <c r="AO887" s="64" t="s">
        <v>41</v>
      </c>
      <c r="AP887" s="65"/>
      <c r="AQ887" s="64" t="s">
        <v>42</v>
      </c>
      <c r="AR887" s="65"/>
    </row>
    <row r="888" spans="1:44" ht="18.75" customHeight="1" thickTop="1">
      <c r="A888" s="70">
        <v>1</v>
      </c>
      <c r="B888" s="71" t="s">
        <v>45</v>
      </c>
      <c r="C888" s="72"/>
      <c r="D888" s="73"/>
      <c r="E888" s="74"/>
      <c r="F888" s="75"/>
      <c r="G888" s="76" t="s">
        <v>46</v>
      </c>
      <c r="H888" s="77" t="s">
        <v>47</v>
      </c>
      <c r="I888" s="76" t="s">
        <v>47</v>
      </c>
      <c r="J888" s="76" t="s">
        <v>47</v>
      </c>
      <c r="K888" s="78" t="s">
        <v>47</v>
      </c>
      <c r="L888" s="78" t="s">
        <v>47</v>
      </c>
      <c r="M888" s="79"/>
      <c r="N888" s="80" t="s">
        <v>48</v>
      </c>
      <c r="O888" s="81"/>
      <c r="P888" s="82"/>
      <c r="Q888" s="83" t="s">
        <v>49</v>
      </c>
      <c r="R888" s="84" t="s">
        <v>50</v>
      </c>
      <c r="S888" s="85"/>
      <c r="T888" s="86"/>
      <c r="U888" s="69"/>
      <c r="AA888" s="76" t="s">
        <v>47</v>
      </c>
      <c r="AB888" s="76" t="s">
        <v>47</v>
      </c>
      <c r="AC888" s="78" t="s">
        <v>47</v>
      </c>
      <c r="AD888" s="78" t="s">
        <v>47</v>
      </c>
      <c r="AN888" s="77" t="s">
        <v>47</v>
      </c>
      <c r="AO888" s="76" t="s">
        <v>47</v>
      </c>
      <c r="AP888" s="76" t="s">
        <v>47</v>
      </c>
      <c r="AQ888" s="78" t="s">
        <v>47</v>
      </c>
      <c r="AR888" s="78" t="s">
        <v>47</v>
      </c>
    </row>
    <row r="889" spans="1:44" ht="18.95" customHeight="1">
      <c r="A889" s="70">
        <v>2</v>
      </c>
      <c r="B889" s="87" t="s">
        <v>45</v>
      </c>
      <c r="C889" s="88"/>
      <c r="D889" s="89"/>
      <c r="E889" s="90"/>
      <c r="F889" s="91"/>
      <c r="G889" s="76" t="s">
        <v>46</v>
      </c>
      <c r="H889" s="77" t="s">
        <v>47</v>
      </c>
      <c r="I889" s="76" t="s">
        <v>47</v>
      </c>
      <c r="J889" s="76" t="s">
        <v>47</v>
      </c>
      <c r="K889" s="78" t="s">
        <v>47</v>
      </c>
      <c r="L889" s="78" t="s">
        <v>47</v>
      </c>
      <c r="M889" s="92"/>
      <c r="N889" s="93" t="s">
        <v>52</v>
      </c>
      <c r="O889" s="94"/>
      <c r="P889" s="95"/>
      <c r="Q889" s="96" t="s">
        <v>53</v>
      </c>
      <c r="R889" s="84" t="s">
        <v>54</v>
      </c>
      <c r="S889" s="85"/>
      <c r="T889" s="86"/>
      <c r="U889" s="69"/>
      <c r="AA889" s="76" t="s">
        <v>47</v>
      </c>
      <c r="AB889" s="76" t="s">
        <v>47</v>
      </c>
      <c r="AC889" s="78" t="s">
        <v>47</v>
      </c>
      <c r="AD889" s="78" t="s">
        <v>47</v>
      </c>
      <c r="AN889" s="77" t="s">
        <v>47</v>
      </c>
      <c r="AO889" s="76" t="s">
        <v>47</v>
      </c>
      <c r="AP889" s="76" t="s">
        <v>47</v>
      </c>
      <c r="AQ889" s="78" t="s">
        <v>47</v>
      </c>
      <c r="AR889" s="78" t="s">
        <v>47</v>
      </c>
    </row>
    <row r="890" spans="1:44" ht="18.95" customHeight="1">
      <c r="A890" s="70">
        <v>3</v>
      </c>
      <c r="B890" s="87" t="s">
        <v>45</v>
      </c>
      <c r="C890" s="88"/>
      <c r="D890" s="89"/>
      <c r="E890" s="90"/>
      <c r="F890" s="91"/>
      <c r="G890" s="76" t="s">
        <v>46</v>
      </c>
      <c r="H890" s="77" t="s">
        <v>47</v>
      </c>
      <c r="I890" s="76" t="s">
        <v>47</v>
      </c>
      <c r="J890" s="76" t="s">
        <v>46</v>
      </c>
      <c r="K890" s="78" t="s">
        <v>47</v>
      </c>
      <c r="L890" s="78" t="s">
        <v>47</v>
      </c>
      <c r="M890" s="92"/>
      <c r="N890" s="93" t="s">
        <v>56</v>
      </c>
      <c r="O890" s="94"/>
      <c r="P890" s="95"/>
      <c r="Q890" s="96" t="s">
        <v>57</v>
      </c>
      <c r="R890" s="84" t="s">
        <v>58</v>
      </c>
      <c r="S890" s="85"/>
      <c r="T890" s="86"/>
      <c r="U890" s="69"/>
      <c r="AA890" s="76" t="s">
        <v>47</v>
      </c>
      <c r="AB890" s="76" t="s">
        <v>47</v>
      </c>
      <c r="AC890" s="78" t="s">
        <v>47</v>
      </c>
      <c r="AD890" s="78" t="s">
        <v>47</v>
      </c>
      <c r="AN890" s="77" t="s">
        <v>47</v>
      </c>
      <c r="AO890" s="76" t="s">
        <v>47</v>
      </c>
      <c r="AP890" s="76" t="s">
        <v>47</v>
      </c>
      <c r="AQ890" s="78" t="s">
        <v>47</v>
      </c>
      <c r="AR890" s="78" t="s">
        <v>47</v>
      </c>
    </row>
    <row r="891" spans="1:44" ht="18.95" customHeight="1">
      <c r="A891" s="70">
        <v>4</v>
      </c>
      <c r="B891" s="87" t="s">
        <v>49</v>
      </c>
      <c r="C891" s="88"/>
      <c r="D891" s="89"/>
      <c r="E891" s="90">
        <v>0.125</v>
      </c>
      <c r="F891" s="91"/>
      <c r="G891" s="76" t="s">
        <v>46</v>
      </c>
      <c r="H891" s="77" t="s">
        <v>46</v>
      </c>
      <c r="I891" s="76" t="s">
        <v>47</v>
      </c>
      <c r="J891" s="76" t="s">
        <v>47</v>
      </c>
      <c r="K891" s="78" t="s">
        <v>47</v>
      </c>
      <c r="L891" s="78" t="s">
        <v>47</v>
      </c>
      <c r="M891" s="92"/>
      <c r="N891" s="93" t="s">
        <v>60</v>
      </c>
      <c r="O891" s="94"/>
      <c r="P891" s="95"/>
      <c r="Q891" s="96" t="s">
        <v>61</v>
      </c>
      <c r="R891" s="84" t="s">
        <v>62</v>
      </c>
      <c r="S891" s="85"/>
      <c r="T891" s="86"/>
      <c r="U891" s="69"/>
      <c r="AA891" s="76" t="s">
        <v>47</v>
      </c>
      <c r="AB891" s="76" t="s">
        <v>47</v>
      </c>
      <c r="AC891" s="78" t="s">
        <v>47</v>
      </c>
      <c r="AD891" s="78" t="s">
        <v>47</v>
      </c>
      <c r="AN891" s="77" t="s">
        <v>47</v>
      </c>
      <c r="AO891" s="76" t="s">
        <v>47</v>
      </c>
      <c r="AP891" s="76" t="s">
        <v>47</v>
      </c>
      <c r="AQ891" s="78" t="s">
        <v>47</v>
      </c>
      <c r="AR891" s="78" t="s">
        <v>47</v>
      </c>
    </row>
    <row r="892" spans="1:44" ht="18.95" customHeight="1">
      <c r="A892" s="70">
        <v>5</v>
      </c>
      <c r="B892" s="87" t="s">
        <v>49</v>
      </c>
      <c r="C892" s="88"/>
      <c r="D892" s="89"/>
      <c r="E892" s="90">
        <v>0.125</v>
      </c>
      <c r="F892" s="91"/>
      <c r="G892" s="76" t="s">
        <v>46</v>
      </c>
      <c r="H892" s="77" t="s">
        <v>46</v>
      </c>
      <c r="I892" s="76" t="s">
        <v>47</v>
      </c>
      <c r="J892" s="76" t="s">
        <v>47</v>
      </c>
      <c r="K892" s="78" t="s">
        <v>47</v>
      </c>
      <c r="L892" s="78" t="s">
        <v>47</v>
      </c>
      <c r="M892" s="92"/>
      <c r="N892" s="97" t="s">
        <v>64</v>
      </c>
      <c r="O892" s="98"/>
      <c r="P892" s="99"/>
      <c r="Q892" s="100" t="s">
        <v>45</v>
      </c>
      <c r="R892" s="101" t="s">
        <v>65</v>
      </c>
      <c r="S892" s="102"/>
      <c r="T892" s="103"/>
      <c r="U892" s="69"/>
      <c r="AA892" s="76" t="s">
        <v>47</v>
      </c>
      <c r="AB892" s="76" t="s">
        <v>47</v>
      </c>
      <c r="AC892" s="78" t="s">
        <v>47</v>
      </c>
      <c r="AD892" s="78" t="s">
        <v>47</v>
      </c>
      <c r="AN892" s="77" t="s">
        <v>47</v>
      </c>
      <c r="AO892" s="76" t="s">
        <v>47</v>
      </c>
      <c r="AP892" s="76" t="s">
        <v>47</v>
      </c>
      <c r="AQ892" s="78" t="s">
        <v>47</v>
      </c>
      <c r="AR892" s="78" t="s">
        <v>47</v>
      </c>
    </row>
    <row r="893" spans="1:44" ht="18.95" customHeight="1">
      <c r="A893" s="70">
        <v>6</v>
      </c>
      <c r="B893" s="87" t="s">
        <v>49</v>
      </c>
      <c r="C893" s="88"/>
      <c r="D893" s="89"/>
      <c r="E893" s="90">
        <v>0.125</v>
      </c>
      <c r="F893" s="91"/>
      <c r="G893" s="76" t="s">
        <v>46</v>
      </c>
      <c r="H893" s="77" t="s">
        <v>46</v>
      </c>
      <c r="I893" s="76" t="s">
        <v>47</v>
      </c>
      <c r="J893" s="76" t="s">
        <v>47</v>
      </c>
      <c r="K893" s="78" t="s">
        <v>47</v>
      </c>
      <c r="L893" s="78" t="s">
        <v>47</v>
      </c>
      <c r="M893" s="92"/>
      <c r="N893" s="97" t="s">
        <v>67</v>
      </c>
      <c r="O893" s="98"/>
      <c r="P893" s="99"/>
      <c r="Q893" s="100" t="s">
        <v>68</v>
      </c>
      <c r="R893" s="101" t="s">
        <v>69</v>
      </c>
      <c r="S893" s="102"/>
      <c r="T893" s="103"/>
      <c r="U893" s="69"/>
      <c r="AA893" s="76" t="s">
        <v>47</v>
      </c>
      <c r="AB893" s="76" t="s">
        <v>47</v>
      </c>
      <c r="AC893" s="78" t="s">
        <v>47</v>
      </c>
      <c r="AD893" s="78" t="s">
        <v>47</v>
      </c>
      <c r="AN893" s="77" t="s">
        <v>47</v>
      </c>
      <c r="AO893" s="76" t="s">
        <v>47</v>
      </c>
      <c r="AP893" s="76" t="s">
        <v>47</v>
      </c>
      <c r="AQ893" s="78" t="s">
        <v>47</v>
      </c>
      <c r="AR893" s="78" t="s">
        <v>47</v>
      </c>
    </row>
    <row r="894" spans="1:44" ht="18.95" customHeight="1">
      <c r="A894" s="70">
        <v>7</v>
      </c>
      <c r="B894" s="87" t="s">
        <v>49</v>
      </c>
      <c r="C894" s="88"/>
      <c r="D894" s="89"/>
      <c r="E894" s="90">
        <v>8.3333333333333329E-2</v>
      </c>
      <c r="F894" s="91"/>
      <c r="G894" s="76" t="s">
        <v>46</v>
      </c>
      <c r="H894" s="77" t="s">
        <v>46</v>
      </c>
      <c r="I894" s="76" t="s">
        <v>47</v>
      </c>
      <c r="J894" s="76" t="s">
        <v>47</v>
      </c>
      <c r="K894" s="78" t="s">
        <v>47</v>
      </c>
      <c r="L894" s="78" t="s">
        <v>47</v>
      </c>
      <c r="M894" s="92"/>
      <c r="N894" s="93" t="s">
        <v>71</v>
      </c>
      <c r="O894" s="94"/>
      <c r="P894" s="95"/>
      <c r="Q894" s="96" t="s">
        <v>72</v>
      </c>
      <c r="R894" s="84" t="s">
        <v>73</v>
      </c>
      <c r="S894" s="85"/>
      <c r="T894" s="86"/>
      <c r="U894" s="69"/>
      <c r="AA894" s="76" t="s">
        <v>47</v>
      </c>
      <c r="AB894" s="76" t="s">
        <v>47</v>
      </c>
      <c r="AC894" s="78" t="s">
        <v>47</v>
      </c>
      <c r="AD894" s="78" t="s">
        <v>47</v>
      </c>
      <c r="AN894" s="77" t="s">
        <v>47</v>
      </c>
      <c r="AO894" s="76" t="s">
        <v>47</v>
      </c>
      <c r="AP894" s="76" t="s">
        <v>47</v>
      </c>
      <c r="AQ894" s="78" t="s">
        <v>47</v>
      </c>
      <c r="AR894" s="78" t="s">
        <v>47</v>
      </c>
    </row>
    <row r="895" spans="1:44" ht="18.95" customHeight="1">
      <c r="A895" s="70">
        <v>8</v>
      </c>
      <c r="B895" s="87" t="s">
        <v>49</v>
      </c>
      <c r="C895" s="88"/>
      <c r="D895" s="89"/>
      <c r="E895" s="90">
        <v>8.3333333333333329E-2</v>
      </c>
      <c r="F895" s="91"/>
      <c r="G895" s="76" t="s">
        <v>46</v>
      </c>
      <c r="H895" s="77" t="s">
        <v>46</v>
      </c>
      <c r="I895" s="76" t="s">
        <v>47</v>
      </c>
      <c r="J895" s="76" t="s">
        <v>47</v>
      </c>
      <c r="K895" s="78" t="s">
        <v>47</v>
      </c>
      <c r="L895" s="78" t="s">
        <v>47</v>
      </c>
      <c r="M895" s="92"/>
      <c r="N895" s="93" t="s">
        <v>74</v>
      </c>
      <c r="O895" s="94"/>
      <c r="P895" s="95"/>
      <c r="Q895" s="96" t="s">
        <v>75</v>
      </c>
      <c r="R895" s="84" t="s">
        <v>76</v>
      </c>
      <c r="S895" s="85"/>
      <c r="T895" s="86"/>
      <c r="U895" s="69"/>
      <c r="AA895" s="76" t="s">
        <v>47</v>
      </c>
      <c r="AB895" s="76" t="s">
        <v>47</v>
      </c>
      <c r="AC895" s="78" t="s">
        <v>47</v>
      </c>
      <c r="AD895" s="78" t="s">
        <v>47</v>
      </c>
      <c r="AN895" s="77" t="s">
        <v>47</v>
      </c>
      <c r="AO895" s="76" t="s">
        <v>47</v>
      </c>
      <c r="AP895" s="76" t="s">
        <v>47</v>
      </c>
      <c r="AQ895" s="78" t="s">
        <v>47</v>
      </c>
      <c r="AR895" s="78" t="s">
        <v>47</v>
      </c>
    </row>
    <row r="896" spans="1:44" ht="18.95" customHeight="1">
      <c r="A896" s="70">
        <v>9</v>
      </c>
      <c r="B896" s="87" t="s">
        <v>49</v>
      </c>
      <c r="C896" s="88"/>
      <c r="D896" s="89"/>
      <c r="E896" s="90">
        <v>8.3333333333333329E-2</v>
      </c>
      <c r="F896" s="91"/>
      <c r="G896" s="76" t="s">
        <v>46</v>
      </c>
      <c r="H896" s="77" t="s">
        <v>46</v>
      </c>
      <c r="I896" s="76" t="s">
        <v>47</v>
      </c>
      <c r="J896" s="76" t="s">
        <v>47</v>
      </c>
      <c r="K896" s="78" t="s">
        <v>47</v>
      </c>
      <c r="L896" s="78" t="s">
        <v>47</v>
      </c>
      <c r="M896" s="92"/>
      <c r="N896" s="93" t="s">
        <v>77</v>
      </c>
      <c r="O896" s="94"/>
      <c r="P896" s="95"/>
      <c r="Q896" s="96" t="s">
        <v>78</v>
      </c>
      <c r="R896" s="84" t="s">
        <v>79</v>
      </c>
      <c r="S896" s="85"/>
      <c r="T896" s="86"/>
      <c r="U896" s="69"/>
      <c r="AA896" s="76" t="s">
        <v>47</v>
      </c>
      <c r="AB896" s="76" t="s">
        <v>47</v>
      </c>
      <c r="AC896" s="78" t="s">
        <v>47</v>
      </c>
      <c r="AD896" s="78" t="s">
        <v>47</v>
      </c>
      <c r="AN896" s="77" t="s">
        <v>47</v>
      </c>
      <c r="AO896" s="76" t="s">
        <v>47</v>
      </c>
      <c r="AP896" s="76" t="s">
        <v>47</v>
      </c>
      <c r="AQ896" s="78" t="s">
        <v>47</v>
      </c>
      <c r="AR896" s="78" t="s">
        <v>47</v>
      </c>
    </row>
    <row r="897" spans="1:44" ht="18.95" customHeight="1">
      <c r="A897" s="70">
        <v>10</v>
      </c>
      <c r="B897" s="87" t="s">
        <v>49</v>
      </c>
      <c r="C897" s="88"/>
      <c r="D897" s="89"/>
      <c r="E897" s="90"/>
      <c r="F897" s="91"/>
      <c r="G897" s="76" t="s">
        <v>46</v>
      </c>
      <c r="H897" s="77" t="s">
        <v>47</v>
      </c>
      <c r="I897" s="76" t="s">
        <v>46</v>
      </c>
      <c r="J897" s="76" t="s">
        <v>47</v>
      </c>
      <c r="K897" s="78" t="s">
        <v>47</v>
      </c>
      <c r="L897" s="78" t="s">
        <v>47</v>
      </c>
      <c r="M897" s="92"/>
      <c r="N897" s="93" t="s">
        <v>80</v>
      </c>
      <c r="O897" s="94"/>
      <c r="P897" s="95"/>
      <c r="Q897" s="96" t="s">
        <v>81</v>
      </c>
      <c r="R897" s="84" t="s">
        <v>82</v>
      </c>
      <c r="S897" s="85"/>
      <c r="T897" s="86"/>
      <c r="U897" s="69"/>
      <c r="AA897" s="76" t="s">
        <v>47</v>
      </c>
      <c r="AB897" s="76" t="s">
        <v>47</v>
      </c>
      <c r="AC897" s="78" t="s">
        <v>47</v>
      </c>
      <c r="AD897" s="78" t="s">
        <v>47</v>
      </c>
      <c r="AN897" s="77" t="s">
        <v>47</v>
      </c>
      <c r="AO897" s="76" t="s">
        <v>47</v>
      </c>
      <c r="AP897" s="76" t="s">
        <v>47</v>
      </c>
      <c r="AQ897" s="78" t="s">
        <v>47</v>
      </c>
      <c r="AR897" s="78" t="s">
        <v>47</v>
      </c>
    </row>
    <row r="898" spans="1:44" ht="18.95" customHeight="1">
      <c r="A898" s="70">
        <v>11</v>
      </c>
      <c r="B898" s="87" t="s">
        <v>45</v>
      </c>
      <c r="C898" s="88"/>
      <c r="D898" s="89"/>
      <c r="E898" s="90"/>
      <c r="F898" s="91"/>
      <c r="G898" s="76" t="s">
        <v>46</v>
      </c>
      <c r="H898" s="77" t="s">
        <v>47</v>
      </c>
      <c r="I898" s="76" t="s">
        <v>47</v>
      </c>
      <c r="J898" s="76" t="s">
        <v>47</v>
      </c>
      <c r="K898" s="78" t="s">
        <v>47</v>
      </c>
      <c r="L898" s="78" t="s">
        <v>47</v>
      </c>
      <c r="M898" s="92"/>
      <c r="N898" s="93" t="s">
        <v>83</v>
      </c>
      <c r="O898" s="94"/>
      <c r="P898" s="95"/>
      <c r="Q898" s="96" t="s">
        <v>84</v>
      </c>
      <c r="R898" s="84" t="s">
        <v>85</v>
      </c>
      <c r="S898" s="85"/>
      <c r="T898" s="86"/>
      <c r="U898" s="69"/>
      <c r="AA898" s="76" t="s">
        <v>47</v>
      </c>
      <c r="AB898" s="76" t="s">
        <v>47</v>
      </c>
      <c r="AC898" s="78" t="s">
        <v>47</v>
      </c>
      <c r="AD898" s="78" t="s">
        <v>47</v>
      </c>
      <c r="AN898" s="77" t="s">
        <v>47</v>
      </c>
      <c r="AO898" s="76" t="s">
        <v>47</v>
      </c>
      <c r="AP898" s="76" t="s">
        <v>47</v>
      </c>
      <c r="AQ898" s="78" t="s">
        <v>47</v>
      </c>
      <c r="AR898" s="78" t="s">
        <v>47</v>
      </c>
    </row>
    <row r="899" spans="1:44" ht="18.95" customHeight="1">
      <c r="A899" s="70">
        <v>12</v>
      </c>
      <c r="B899" s="87" t="s">
        <v>45</v>
      </c>
      <c r="C899" s="88"/>
      <c r="D899" s="89"/>
      <c r="E899" s="90"/>
      <c r="F899" s="91"/>
      <c r="G899" s="76" t="s">
        <v>46</v>
      </c>
      <c r="H899" s="77" t="s">
        <v>47</v>
      </c>
      <c r="I899" s="76" t="s">
        <v>47</v>
      </c>
      <c r="J899" s="76" t="s">
        <v>47</v>
      </c>
      <c r="K899" s="78" t="s">
        <v>47</v>
      </c>
      <c r="L899" s="78" t="s">
        <v>47</v>
      </c>
      <c r="M899" s="92"/>
      <c r="N899" s="93" t="s">
        <v>86</v>
      </c>
      <c r="O899" s="94"/>
      <c r="P899" s="95"/>
      <c r="Q899" s="96" t="s">
        <v>87</v>
      </c>
      <c r="R899" s="84" t="s">
        <v>88</v>
      </c>
      <c r="S899" s="85"/>
      <c r="T899" s="86"/>
      <c r="U899" s="69"/>
      <c r="AA899" s="76" t="s">
        <v>47</v>
      </c>
      <c r="AB899" s="76" t="s">
        <v>47</v>
      </c>
      <c r="AC899" s="78" t="s">
        <v>47</v>
      </c>
      <c r="AD899" s="78" t="s">
        <v>47</v>
      </c>
      <c r="AN899" s="77" t="s">
        <v>47</v>
      </c>
      <c r="AO899" s="76" t="s">
        <v>47</v>
      </c>
      <c r="AP899" s="76" t="s">
        <v>47</v>
      </c>
      <c r="AQ899" s="78" t="s">
        <v>47</v>
      </c>
      <c r="AR899" s="78" t="s">
        <v>47</v>
      </c>
    </row>
    <row r="900" spans="1:44" ht="18.95" customHeight="1">
      <c r="A900" s="70">
        <v>13</v>
      </c>
      <c r="B900" s="87" t="s">
        <v>45</v>
      </c>
      <c r="C900" s="88"/>
      <c r="D900" s="89"/>
      <c r="E900" s="90"/>
      <c r="F900" s="91"/>
      <c r="G900" s="76" t="s">
        <v>46</v>
      </c>
      <c r="H900" s="77" t="s">
        <v>47</v>
      </c>
      <c r="I900" s="76" t="s">
        <v>47</v>
      </c>
      <c r="J900" s="76" t="s">
        <v>47</v>
      </c>
      <c r="K900" s="78" t="s">
        <v>47</v>
      </c>
      <c r="L900" s="78" t="s">
        <v>47</v>
      </c>
      <c r="M900" s="92"/>
      <c r="N900" s="93" t="s">
        <v>89</v>
      </c>
      <c r="O900" s="94"/>
      <c r="P900" s="95"/>
      <c r="Q900" s="96" t="s">
        <v>4</v>
      </c>
      <c r="R900" s="84" t="s">
        <v>90</v>
      </c>
      <c r="S900" s="85"/>
      <c r="T900" s="86"/>
      <c r="U900" s="69"/>
      <c r="AA900" s="76" t="s">
        <v>47</v>
      </c>
      <c r="AB900" s="76" t="s">
        <v>47</v>
      </c>
      <c r="AC900" s="78" t="s">
        <v>47</v>
      </c>
      <c r="AD900" s="78" t="s">
        <v>47</v>
      </c>
      <c r="AN900" s="77" t="s">
        <v>47</v>
      </c>
      <c r="AO900" s="76" t="s">
        <v>47</v>
      </c>
      <c r="AP900" s="76" t="s">
        <v>47</v>
      </c>
      <c r="AQ900" s="78" t="s">
        <v>47</v>
      </c>
      <c r="AR900" s="78" t="s">
        <v>47</v>
      </c>
    </row>
    <row r="901" spans="1:44" ht="18.95" customHeight="1">
      <c r="A901" s="70">
        <v>14</v>
      </c>
      <c r="B901" s="87" t="s">
        <v>45</v>
      </c>
      <c r="C901" s="88"/>
      <c r="D901" s="89"/>
      <c r="E901" s="90"/>
      <c r="F901" s="91"/>
      <c r="G901" s="76" t="s">
        <v>46</v>
      </c>
      <c r="H901" s="77" t="s">
        <v>47</v>
      </c>
      <c r="I901" s="76" t="s">
        <v>47</v>
      </c>
      <c r="J901" s="76" t="s">
        <v>47</v>
      </c>
      <c r="K901" s="78" t="s">
        <v>47</v>
      </c>
      <c r="L901" s="78" t="s">
        <v>47</v>
      </c>
      <c r="M901" s="92"/>
      <c r="N901" s="93" t="s">
        <v>91</v>
      </c>
      <c r="O901" s="94"/>
      <c r="P901" s="95"/>
      <c r="Q901" s="96" t="s">
        <v>92</v>
      </c>
      <c r="R901" s="84" t="s">
        <v>93</v>
      </c>
      <c r="S901" s="85"/>
      <c r="T901" s="86"/>
      <c r="U901" s="69"/>
      <c r="AA901" s="76" t="s">
        <v>47</v>
      </c>
      <c r="AB901" s="76" t="s">
        <v>47</v>
      </c>
      <c r="AC901" s="78" t="s">
        <v>47</v>
      </c>
      <c r="AD901" s="78" t="s">
        <v>47</v>
      </c>
      <c r="AN901" s="77" t="s">
        <v>47</v>
      </c>
      <c r="AO901" s="76" t="s">
        <v>47</v>
      </c>
      <c r="AP901" s="76" t="s">
        <v>47</v>
      </c>
      <c r="AQ901" s="78" t="s">
        <v>47</v>
      </c>
      <c r="AR901" s="78" t="s">
        <v>47</v>
      </c>
    </row>
    <row r="902" spans="1:44" ht="18.95" customHeight="1">
      <c r="A902" s="70">
        <v>15</v>
      </c>
      <c r="B902" s="87" t="s">
        <v>45</v>
      </c>
      <c r="C902" s="88"/>
      <c r="D902" s="89"/>
      <c r="E902" s="90"/>
      <c r="F902" s="91"/>
      <c r="G902" s="76" t="s">
        <v>46</v>
      </c>
      <c r="H902" s="77" t="s">
        <v>47</v>
      </c>
      <c r="I902" s="76" t="s">
        <v>47</v>
      </c>
      <c r="J902" s="76" t="s">
        <v>47</v>
      </c>
      <c r="K902" s="78" t="s">
        <v>47</v>
      </c>
      <c r="L902" s="78" t="s">
        <v>47</v>
      </c>
      <c r="M902" s="92"/>
      <c r="N902" s="93" t="s">
        <v>94</v>
      </c>
      <c r="O902" s="94"/>
      <c r="P902" s="95"/>
      <c r="Q902" s="96" t="s">
        <v>95</v>
      </c>
      <c r="R902" s="84" t="s">
        <v>96</v>
      </c>
      <c r="S902" s="85"/>
      <c r="T902" s="86"/>
      <c r="U902" s="69"/>
      <c r="AA902" s="76" t="s">
        <v>47</v>
      </c>
      <c r="AB902" s="76" t="s">
        <v>47</v>
      </c>
      <c r="AC902" s="78" t="s">
        <v>47</v>
      </c>
      <c r="AD902" s="78" t="s">
        <v>47</v>
      </c>
      <c r="AN902" s="77" t="s">
        <v>47</v>
      </c>
      <c r="AO902" s="76" t="s">
        <v>47</v>
      </c>
      <c r="AP902" s="76" t="s">
        <v>47</v>
      </c>
      <c r="AQ902" s="78" t="s">
        <v>47</v>
      </c>
      <c r="AR902" s="78" t="s">
        <v>47</v>
      </c>
    </row>
    <row r="903" spans="1:44" ht="18.95" customHeight="1">
      <c r="A903" s="70">
        <v>16</v>
      </c>
      <c r="B903" s="87" t="s">
        <v>45</v>
      </c>
      <c r="C903" s="104"/>
      <c r="D903" s="105"/>
      <c r="E903" s="90"/>
      <c r="F903" s="91"/>
      <c r="G903" s="76" t="s">
        <v>46</v>
      </c>
      <c r="H903" s="77" t="s">
        <v>47</v>
      </c>
      <c r="I903" s="76" t="s">
        <v>47</v>
      </c>
      <c r="J903" s="76" t="s">
        <v>47</v>
      </c>
      <c r="K903" s="78" t="s">
        <v>47</v>
      </c>
      <c r="L903" s="78" t="s">
        <v>47</v>
      </c>
      <c r="M903" s="92"/>
      <c r="N903" s="93" t="s">
        <v>97</v>
      </c>
      <c r="O903" s="94"/>
      <c r="P903" s="95"/>
      <c r="Q903" s="96" t="s">
        <v>98</v>
      </c>
      <c r="R903" s="84" t="s">
        <v>99</v>
      </c>
      <c r="S903" s="85"/>
      <c r="T903" s="86"/>
      <c r="U903" s="69"/>
      <c r="AA903" s="76" t="s">
        <v>47</v>
      </c>
      <c r="AB903" s="76" t="s">
        <v>47</v>
      </c>
      <c r="AC903" s="78" t="s">
        <v>47</v>
      </c>
      <c r="AD903" s="78" t="s">
        <v>47</v>
      </c>
      <c r="AN903" s="77" t="s">
        <v>47</v>
      </c>
      <c r="AO903" s="76" t="s">
        <v>47</v>
      </c>
      <c r="AP903" s="76" t="s">
        <v>47</v>
      </c>
      <c r="AQ903" s="78" t="s">
        <v>47</v>
      </c>
      <c r="AR903" s="78" t="s">
        <v>47</v>
      </c>
    </row>
    <row r="904" spans="1:44" ht="18.95" customHeight="1">
      <c r="A904" s="70">
        <v>17</v>
      </c>
      <c r="B904" s="87" t="s">
        <v>45</v>
      </c>
      <c r="C904" s="88"/>
      <c r="D904" s="89"/>
      <c r="E904" s="90"/>
      <c r="F904" s="91"/>
      <c r="G904" s="76" t="s">
        <v>46</v>
      </c>
      <c r="H904" s="77" t="s">
        <v>47</v>
      </c>
      <c r="I904" s="76" t="s">
        <v>47</v>
      </c>
      <c r="J904" s="76" t="s">
        <v>46</v>
      </c>
      <c r="K904" s="78" t="s">
        <v>47</v>
      </c>
      <c r="L904" s="78" t="s">
        <v>47</v>
      </c>
      <c r="M904" s="92"/>
      <c r="N904" s="93" t="s">
        <v>100</v>
      </c>
      <c r="O904" s="94"/>
      <c r="P904" s="95"/>
      <c r="Q904" s="96" t="s">
        <v>101</v>
      </c>
      <c r="R904" s="84" t="s">
        <v>102</v>
      </c>
      <c r="S904" s="85"/>
      <c r="T904" s="86"/>
      <c r="U904" s="69"/>
      <c r="AA904" s="76" t="s">
        <v>47</v>
      </c>
      <c r="AB904" s="76" t="s">
        <v>47</v>
      </c>
      <c r="AC904" s="78" t="s">
        <v>47</v>
      </c>
      <c r="AD904" s="78" t="s">
        <v>47</v>
      </c>
      <c r="AN904" s="77" t="s">
        <v>47</v>
      </c>
      <c r="AO904" s="76" t="s">
        <v>47</v>
      </c>
      <c r="AP904" s="76" t="s">
        <v>47</v>
      </c>
      <c r="AQ904" s="78" t="s">
        <v>47</v>
      </c>
      <c r="AR904" s="78" t="s">
        <v>47</v>
      </c>
    </row>
    <row r="905" spans="1:44" ht="18.95" customHeight="1">
      <c r="A905" s="70">
        <v>18</v>
      </c>
      <c r="B905" s="87" t="s">
        <v>49</v>
      </c>
      <c r="C905" s="88"/>
      <c r="D905" s="89"/>
      <c r="E905" s="90">
        <v>8.3333333333333329E-2</v>
      </c>
      <c r="F905" s="91"/>
      <c r="G905" s="76" t="s">
        <v>46</v>
      </c>
      <c r="H905" s="77" t="s">
        <v>46</v>
      </c>
      <c r="I905" s="76" t="s">
        <v>47</v>
      </c>
      <c r="J905" s="76" t="s">
        <v>47</v>
      </c>
      <c r="K905" s="78" t="s">
        <v>47</v>
      </c>
      <c r="L905" s="78" t="s">
        <v>47</v>
      </c>
      <c r="M905" s="92"/>
      <c r="N905" s="93" t="s">
        <v>103</v>
      </c>
      <c r="O905" s="94"/>
      <c r="P905" s="95"/>
      <c r="Q905" s="96" t="s">
        <v>104</v>
      </c>
      <c r="R905" s="84" t="s">
        <v>105</v>
      </c>
      <c r="S905" s="85"/>
      <c r="T905" s="86"/>
      <c r="U905" s="69"/>
      <c r="AA905" s="76" t="s">
        <v>47</v>
      </c>
      <c r="AB905" s="76" t="s">
        <v>47</v>
      </c>
      <c r="AC905" s="78" t="s">
        <v>47</v>
      </c>
      <c r="AD905" s="78" t="s">
        <v>47</v>
      </c>
      <c r="AN905" s="77" t="s">
        <v>47</v>
      </c>
      <c r="AO905" s="76" t="s">
        <v>47</v>
      </c>
      <c r="AP905" s="76" t="s">
        <v>47</v>
      </c>
      <c r="AQ905" s="78" t="s">
        <v>47</v>
      </c>
      <c r="AR905" s="78" t="s">
        <v>47</v>
      </c>
    </row>
    <row r="906" spans="1:44" ht="18.95" customHeight="1">
      <c r="A906" s="70">
        <v>19</v>
      </c>
      <c r="B906" s="87" t="s">
        <v>49</v>
      </c>
      <c r="C906" s="88"/>
      <c r="D906" s="89"/>
      <c r="E906" s="90">
        <v>8.3333333333333329E-2</v>
      </c>
      <c r="F906" s="91"/>
      <c r="G906" s="76" t="s">
        <v>46</v>
      </c>
      <c r="H906" s="77" t="s">
        <v>46</v>
      </c>
      <c r="I906" s="76" t="s">
        <v>47</v>
      </c>
      <c r="J906" s="76" t="s">
        <v>47</v>
      </c>
      <c r="K906" s="78" t="s">
        <v>47</v>
      </c>
      <c r="L906" s="78" t="s">
        <v>47</v>
      </c>
      <c r="M906" s="92"/>
      <c r="N906" s="93" t="s">
        <v>106</v>
      </c>
      <c r="O906" s="94"/>
      <c r="P906" s="95"/>
      <c r="Q906" s="96" t="s">
        <v>107</v>
      </c>
      <c r="R906" s="84" t="s">
        <v>108</v>
      </c>
      <c r="S906" s="85"/>
      <c r="T906" s="86"/>
      <c r="U906" s="69"/>
      <c r="AA906" s="76" t="s">
        <v>47</v>
      </c>
      <c r="AB906" s="76" t="s">
        <v>47</v>
      </c>
      <c r="AC906" s="78" t="s">
        <v>47</v>
      </c>
      <c r="AD906" s="78" t="s">
        <v>47</v>
      </c>
      <c r="AN906" s="77" t="s">
        <v>47</v>
      </c>
      <c r="AO906" s="76" t="s">
        <v>47</v>
      </c>
      <c r="AP906" s="76" t="s">
        <v>47</v>
      </c>
      <c r="AQ906" s="78" t="s">
        <v>47</v>
      </c>
      <c r="AR906" s="78" t="s">
        <v>47</v>
      </c>
    </row>
    <row r="907" spans="1:44" ht="18.95" customHeight="1">
      <c r="A907" s="70">
        <v>20</v>
      </c>
      <c r="B907" s="87" t="s">
        <v>49</v>
      </c>
      <c r="C907" s="88"/>
      <c r="D907" s="89"/>
      <c r="E907" s="90">
        <v>8.3333333333333329E-2</v>
      </c>
      <c r="F907" s="91"/>
      <c r="G907" s="76" t="s">
        <v>46</v>
      </c>
      <c r="H907" s="77" t="s">
        <v>46</v>
      </c>
      <c r="I907" s="76" t="s">
        <v>47</v>
      </c>
      <c r="J907" s="76" t="s">
        <v>47</v>
      </c>
      <c r="K907" s="78" t="s">
        <v>47</v>
      </c>
      <c r="L907" s="78" t="s">
        <v>47</v>
      </c>
      <c r="M907" s="92"/>
      <c r="N907" s="93" t="s">
        <v>109</v>
      </c>
      <c r="O907" s="94"/>
      <c r="P907" s="95"/>
      <c r="Q907" s="96" t="s">
        <v>110</v>
      </c>
      <c r="R907" s="84" t="s">
        <v>111</v>
      </c>
      <c r="S907" s="85"/>
      <c r="T907" s="86"/>
      <c r="U907" s="69"/>
      <c r="AA907" s="76" t="s">
        <v>47</v>
      </c>
      <c r="AB907" s="76" t="s">
        <v>47</v>
      </c>
      <c r="AC907" s="78" t="s">
        <v>47</v>
      </c>
      <c r="AD907" s="78" t="s">
        <v>47</v>
      </c>
      <c r="AN907" s="77" t="s">
        <v>47</v>
      </c>
      <c r="AO907" s="76" t="s">
        <v>47</v>
      </c>
      <c r="AP907" s="76" t="s">
        <v>47</v>
      </c>
      <c r="AQ907" s="78" t="s">
        <v>47</v>
      </c>
      <c r="AR907" s="78" t="s">
        <v>47</v>
      </c>
    </row>
    <row r="908" spans="1:44" ht="18.95" customHeight="1" thickBot="1">
      <c r="A908" s="70">
        <v>21</v>
      </c>
      <c r="B908" s="87" t="s">
        <v>49</v>
      </c>
      <c r="C908" s="88"/>
      <c r="D908" s="89"/>
      <c r="E908" s="90">
        <v>8.3333333333333329E-2</v>
      </c>
      <c r="F908" s="91"/>
      <c r="G908" s="76" t="s">
        <v>46</v>
      </c>
      <c r="H908" s="77" t="s">
        <v>46</v>
      </c>
      <c r="I908" s="76" t="s">
        <v>47</v>
      </c>
      <c r="J908" s="76" t="s">
        <v>47</v>
      </c>
      <c r="K908" s="78" t="s">
        <v>47</v>
      </c>
      <c r="L908" s="78" t="s">
        <v>47</v>
      </c>
      <c r="M908" s="92"/>
      <c r="N908" s="106" t="s">
        <v>112</v>
      </c>
      <c r="O908" s="107"/>
      <c r="P908" s="108"/>
      <c r="Q908" s="109" t="s">
        <v>113</v>
      </c>
      <c r="R908" s="110" t="s">
        <v>114</v>
      </c>
      <c r="S908" s="111"/>
      <c r="T908" s="112"/>
      <c r="U908" s="69"/>
      <c r="AA908" s="76" t="s">
        <v>47</v>
      </c>
      <c r="AB908" s="76" t="s">
        <v>47</v>
      </c>
      <c r="AC908" s="78" t="s">
        <v>47</v>
      </c>
      <c r="AD908" s="78" t="s">
        <v>47</v>
      </c>
      <c r="AN908" s="77" t="s">
        <v>47</v>
      </c>
      <c r="AO908" s="76" t="s">
        <v>47</v>
      </c>
      <c r="AP908" s="76" t="s">
        <v>47</v>
      </c>
      <c r="AQ908" s="78" t="s">
        <v>47</v>
      </c>
      <c r="AR908" s="78" t="s">
        <v>47</v>
      </c>
    </row>
    <row r="909" spans="1:44" ht="18.95" customHeight="1" thickBot="1">
      <c r="A909" s="70">
        <v>22</v>
      </c>
      <c r="B909" s="87" t="s">
        <v>49</v>
      </c>
      <c r="C909" s="88"/>
      <c r="D909" s="89"/>
      <c r="E909" s="90">
        <v>8.3333333333333329E-2</v>
      </c>
      <c r="F909" s="91"/>
      <c r="G909" s="76" t="s">
        <v>46</v>
      </c>
      <c r="H909" s="77" t="s">
        <v>46</v>
      </c>
      <c r="I909" s="76" t="s">
        <v>47</v>
      </c>
      <c r="J909" s="76" t="s">
        <v>47</v>
      </c>
      <c r="K909" s="78" t="s">
        <v>47</v>
      </c>
      <c r="L909" s="78" t="s">
        <v>47</v>
      </c>
      <c r="M909" s="92"/>
      <c r="N909" s="113" t="s">
        <v>49</v>
      </c>
      <c r="O909" s="114" t="s">
        <v>53</v>
      </c>
      <c r="P909" s="114" t="s">
        <v>57</v>
      </c>
      <c r="Q909" s="115" t="s">
        <v>61</v>
      </c>
      <c r="R909" s="116" t="s">
        <v>45</v>
      </c>
      <c r="S909" s="116" t="s">
        <v>68</v>
      </c>
      <c r="T909" s="117" t="s">
        <v>75</v>
      </c>
      <c r="U909" s="69"/>
      <c r="AA909" s="76" t="s">
        <v>47</v>
      </c>
      <c r="AB909" s="76" t="s">
        <v>47</v>
      </c>
      <c r="AC909" s="78" t="s">
        <v>47</v>
      </c>
      <c r="AD909" s="78" t="s">
        <v>47</v>
      </c>
      <c r="AN909" s="77" t="s">
        <v>47</v>
      </c>
      <c r="AO909" s="76" t="s">
        <v>47</v>
      </c>
      <c r="AP909" s="76" t="s">
        <v>47</v>
      </c>
      <c r="AQ909" s="78" t="s">
        <v>47</v>
      </c>
      <c r="AR909" s="78" t="s">
        <v>47</v>
      </c>
    </row>
    <row r="910" spans="1:44" ht="18.95" customHeight="1">
      <c r="A910" s="70">
        <v>23</v>
      </c>
      <c r="B910" s="87" t="s">
        <v>49</v>
      </c>
      <c r="C910" s="88"/>
      <c r="D910" s="89"/>
      <c r="E910" s="90">
        <v>8.3333333333333329E-2</v>
      </c>
      <c r="F910" s="91"/>
      <c r="G910" s="76" t="s">
        <v>46</v>
      </c>
      <c r="H910" s="77" t="s">
        <v>46</v>
      </c>
      <c r="I910" s="76" t="s">
        <v>47</v>
      </c>
      <c r="J910" s="76" t="s">
        <v>47</v>
      </c>
      <c r="K910" s="78" t="s">
        <v>47</v>
      </c>
      <c r="L910" s="78" t="s">
        <v>47</v>
      </c>
      <c r="M910" s="92"/>
      <c r="N910" s="118">
        <f>COUNTIF(B888:B918,"X")</f>
        <v>14</v>
      </c>
      <c r="O910" s="119">
        <f>COUNTIF(B888:B918,"F")</f>
        <v>0</v>
      </c>
      <c r="P910" s="119">
        <f>COUNTIF(B888:B918,"O")</f>
        <v>0</v>
      </c>
      <c r="Q910" s="119">
        <f>COUNTIF(B888:B918,"H")</f>
        <v>0</v>
      </c>
      <c r="R910" s="119">
        <f>COUNTIF(B888:B918,"E")</f>
        <v>17</v>
      </c>
      <c r="S910" s="119">
        <f>COUNTIF(B888:B918,"A")</f>
        <v>0</v>
      </c>
      <c r="T910" s="120">
        <f>COUNTIF(B888:B918,"W")</f>
        <v>0</v>
      </c>
      <c r="U910" s="69"/>
      <c r="AA910" s="76" t="s">
        <v>47</v>
      </c>
      <c r="AB910" s="76" t="s">
        <v>47</v>
      </c>
      <c r="AC910" s="78" t="s">
        <v>47</v>
      </c>
      <c r="AD910" s="78" t="s">
        <v>47</v>
      </c>
      <c r="AN910" s="77" t="s">
        <v>47</v>
      </c>
      <c r="AO910" s="76" t="s">
        <v>47</v>
      </c>
      <c r="AP910" s="76" t="s">
        <v>47</v>
      </c>
      <c r="AQ910" s="78" t="s">
        <v>47</v>
      </c>
      <c r="AR910" s="78" t="s">
        <v>47</v>
      </c>
    </row>
    <row r="911" spans="1:44" ht="18.95" customHeight="1" thickBot="1">
      <c r="A911" s="70">
        <v>24</v>
      </c>
      <c r="B911" s="87" t="s">
        <v>49</v>
      </c>
      <c r="C911" s="88"/>
      <c r="D911" s="89"/>
      <c r="E911" s="90"/>
      <c r="F911" s="91"/>
      <c r="G911" s="76" t="s">
        <v>46</v>
      </c>
      <c r="H911" s="77" t="s">
        <v>47</v>
      </c>
      <c r="I911" s="76" t="s">
        <v>46</v>
      </c>
      <c r="J911" s="76" t="s">
        <v>47</v>
      </c>
      <c r="K911" s="78" t="s">
        <v>47</v>
      </c>
      <c r="L911" s="78" t="s">
        <v>47</v>
      </c>
      <c r="M911" s="92"/>
      <c r="N911" s="121"/>
      <c r="O911" s="122"/>
      <c r="P911" s="122"/>
      <c r="Q911" s="122"/>
      <c r="R911" s="122"/>
      <c r="S911" s="122"/>
      <c r="T911" s="123"/>
      <c r="U911" s="69"/>
      <c r="AA911" s="76" t="s">
        <v>47</v>
      </c>
      <c r="AB911" s="76" t="s">
        <v>47</v>
      </c>
      <c r="AC911" s="78" t="s">
        <v>47</v>
      </c>
      <c r="AD911" s="78" t="s">
        <v>47</v>
      </c>
      <c r="AN911" s="77" t="s">
        <v>47</v>
      </c>
      <c r="AO911" s="76" t="s">
        <v>47</v>
      </c>
      <c r="AP911" s="76" t="s">
        <v>47</v>
      </c>
      <c r="AQ911" s="78" t="s">
        <v>47</v>
      </c>
      <c r="AR911" s="78" t="s">
        <v>47</v>
      </c>
    </row>
    <row r="912" spans="1:44" ht="18.95" customHeight="1" thickBot="1">
      <c r="A912" s="70">
        <v>25</v>
      </c>
      <c r="B912" s="87" t="s">
        <v>45</v>
      </c>
      <c r="C912" s="88"/>
      <c r="D912" s="89"/>
      <c r="E912" s="90"/>
      <c r="F912" s="91"/>
      <c r="G912" s="76" t="s">
        <v>46</v>
      </c>
      <c r="H912" s="77" t="s">
        <v>47</v>
      </c>
      <c r="I912" s="76" t="s">
        <v>47</v>
      </c>
      <c r="J912" s="76" t="s">
        <v>47</v>
      </c>
      <c r="K912" s="78" t="s">
        <v>47</v>
      </c>
      <c r="L912" s="78" t="s">
        <v>47</v>
      </c>
      <c r="M912" s="92"/>
      <c r="N912" s="124" t="s">
        <v>115</v>
      </c>
      <c r="O912" s="114" t="s">
        <v>78</v>
      </c>
      <c r="P912" s="114" t="s">
        <v>81</v>
      </c>
      <c r="Q912" s="125" t="s">
        <v>84</v>
      </c>
      <c r="R912" s="114" t="s">
        <v>87</v>
      </c>
      <c r="S912" s="114" t="s">
        <v>4</v>
      </c>
      <c r="T912" s="117" t="s">
        <v>92</v>
      </c>
      <c r="U912" s="69"/>
      <c r="AA912" s="76" t="s">
        <v>47</v>
      </c>
      <c r="AB912" s="76" t="s">
        <v>47</v>
      </c>
      <c r="AC912" s="78" t="s">
        <v>47</v>
      </c>
      <c r="AD912" s="78" t="s">
        <v>47</v>
      </c>
      <c r="AN912" s="77" t="s">
        <v>47</v>
      </c>
      <c r="AO912" s="76" t="s">
        <v>47</v>
      </c>
      <c r="AP912" s="76" t="s">
        <v>47</v>
      </c>
      <c r="AQ912" s="78" t="s">
        <v>47</v>
      </c>
      <c r="AR912" s="78" t="s">
        <v>47</v>
      </c>
    </row>
    <row r="913" spans="1:44" ht="18.95" customHeight="1">
      <c r="A913" s="70">
        <v>26</v>
      </c>
      <c r="B913" s="87" t="s">
        <v>45</v>
      </c>
      <c r="C913" s="88"/>
      <c r="D913" s="89"/>
      <c r="E913" s="90"/>
      <c r="F913" s="91"/>
      <c r="G913" s="76" t="s">
        <v>46</v>
      </c>
      <c r="H913" s="77" t="s">
        <v>47</v>
      </c>
      <c r="I913" s="76" t="s">
        <v>47</v>
      </c>
      <c r="J913" s="76" t="s">
        <v>47</v>
      </c>
      <c r="K913" s="78" t="s">
        <v>47</v>
      </c>
      <c r="L913" s="78" t="s">
        <v>47</v>
      </c>
      <c r="M913" s="92"/>
      <c r="N913" s="126">
        <f>COUNTIF(B888:B918,"P")</f>
        <v>0</v>
      </c>
      <c r="O913" s="127">
        <f>COUNTIF(B888:B918,"N")</f>
        <v>0</v>
      </c>
      <c r="P913" s="127">
        <f>COUNTIF(B888:B918,"S")</f>
        <v>0</v>
      </c>
      <c r="Q913" s="119">
        <f>COUNTIF(B888:B918,"I")</f>
        <v>0</v>
      </c>
      <c r="R913" s="127">
        <f>COUNTIF(B888:B918,"T")</f>
        <v>0</v>
      </c>
      <c r="S913" s="127">
        <f>COUNTIF(B888:B918,"U")</f>
        <v>0</v>
      </c>
      <c r="T913" s="128">
        <f>COUNTIF(B888:B918,"B")</f>
        <v>0</v>
      </c>
      <c r="U913" s="129"/>
      <c r="AA913" s="76" t="s">
        <v>47</v>
      </c>
      <c r="AB913" s="76" t="s">
        <v>47</v>
      </c>
      <c r="AC913" s="78" t="s">
        <v>47</v>
      </c>
      <c r="AD913" s="78" t="s">
        <v>47</v>
      </c>
      <c r="AN913" s="77" t="s">
        <v>47</v>
      </c>
      <c r="AO913" s="76" t="s">
        <v>47</v>
      </c>
      <c r="AP913" s="76" t="s">
        <v>47</v>
      </c>
      <c r="AQ913" s="78" t="s">
        <v>47</v>
      </c>
      <c r="AR913" s="78" t="s">
        <v>47</v>
      </c>
    </row>
    <row r="914" spans="1:44" ht="18.95" customHeight="1" thickBot="1">
      <c r="A914" s="70">
        <v>27</v>
      </c>
      <c r="B914" s="87" t="s">
        <v>45</v>
      </c>
      <c r="C914" s="88"/>
      <c r="D914" s="89"/>
      <c r="E914" s="90"/>
      <c r="F914" s="91"/>
      <c r="G914" s="76" t="s">
        <v>46</v>
      </c>
      <c r="H914" s="77" t="s">
        <v>47</v>
      </c>
      <c r="I914" s="76" t="s">
        <v>47</v>
      </c>
      <c r="J914" s="76" t="s">
        <v>47</v>
      </c>
      <c r="K914" s="78" t="s">
        <v>47</v>
      </c>
      <c r="L914" s="78" t="s">
        <v>47</v>
      </c>
      <c r="M914" s="92"/>
      <c r="N914" s="130"/>
      <c r="O914" s="131"/>
      <c r="P914" s="131"/>
      <c r="Q914" s="122"/>
      <c r="R914" s="131"/>
      <c r="S914" s="131"/>
      <c r="T914" s="132"/>
      <c r="U914" s="69"/>
      <c r="AA914" s="76" t="s">
        <v>47</v>
      </c>
      <c r="AB914" s="76" t="s">
        <v>47</v>
      </c>
      <c r="AC914" s="78" t="s">
        <v>47</v>
      </c>
      <c r="AD914" s="78" t="s">
        <v>47</v>
      </c>
      <c r="AN914" s="77" t="s">
        <v>47</v>
      </c>
      <c r="AO914" s="76" t="s">
        <v>47</v>
      </c>
      <c r="AP914" s="76" t="s">
        <v>47</v>
      </c>
      <c r="AQ914" s="78" t="s">
        <v>47</v>
      </c>
      <c r="AR914" s="78" t="s">
        <v>47</v>
      </c>
    </row>
    <row r="915" spans="1:44" ht="18.95" customHeight="1" thickBot="1">
      <c r="A915" s="70">
        <v>28</v>
      </c>
      <c r="B915" s="87" t="s">
        <v>45</v>
      </c>
      <c r="C915" s="88"/>
      <c r="D915" s="89"/>
      <c r="E915" s="90"/>
      <c r="F915" s="91"/>
      <c r="G915" s="76" t="s">
        <v>46</v>
      </c>
      <c r="H915" s="77" t="s">
        <v>47</v>
      </c>
      <c r="I915" s="76" t="s">
        <v>47</v>
      </c>
      <c r="J915" s="76" t="s">
        <v>47</v>
      </c>
      <c r="K915" s="78" t="s">
        <v>47</v>
      </c>
      <c r="L915" s="78" t="s">
        <v>47</v>
      </c>
      <c r="M915" s="92"/>
      <c r="N915" s="124" t="s">
        <v>95</v>
      </c>
      <c r="O915" s="114" t="s">
        <v>98</v>
      </c>
      <c r="P915" s="114" t="s">
        <v>101</v>
      </c>
      <c r="Q915" s="125" t="s">
        <v>104</v>
      </c>
      <c r="R915" s="114" t="s">
        <v>107</v>
      </c>
      <c r="S915" s="114" t="s">
        <v>72</v>
      </c>
      <c r="T915" s="133" t="s">
        <v>116</v>
      </c>
      <c r="U915" s="69"/>
      <c r="AA915" s="76" t="s">
        <v>47</v>
      </c>
      <c r="AB915" s="76" t="s">
        <v>47</v>
      </c>
      <c r="AC915" s="78" t="s">
        <v>47</v>
      </c>
      <c r="AD915" s="78" t="s">
        <v>47</v>
      </c>
      <c r="AN915" s="77" t="s">
        <v>47</v>
      </c>
      <c r="AO915" s="76" t="s">
        <v>47</v>
      </c>
      <c r="AP915" s="76" t="s">
        <v>47</v>
      </c>
      <c r="AQ915" s="78" t="s">
        <v>47</v>
      </c>
      <c r="AR915" s="78" t="s">
        <v>47</v>
      </c>
    </row>
    <row r="916" spans="1:44" ht="18.95" customHeight="1">
      <c r="A916" s="70">
        <v>29</v>
      </c>
      <c r="B916" s="87" t="s">
        <v>45</v>
      </c>
      <c r="C916" s="88"/>
      <c r="D916" s="89"/>
      <c r="E916" s="90"/>
      <c r="F916" s="91"/>
      <c r="G916" s="76" t="s">
        <v>46</v>
      </c>
      <c r="H916" s="77" t="s">
        <v>47</v>
      </c>
      <c r="I916" s="76" t="s">
        <v>47</v>
      </c>
      <c r="J916" s="76" t="s">
        <v>47</v>
      </c>
      <c r="K916" s="78" t="s">
        <v>47</v>
      </c>
      <c r="L916" s="78" t="s">
        <v>47</v>
      </c>
      <c r="M916" s="92"/>
      <c r="N916" s="118">
        <f>COUNTIF(B888:B918,"Q")</f>
        <v>0</v>
      </c>
      <c r="O916" s="119">
        <f>COUNTIF(B888:B918,"D")</f>
        <v>0</v>
      </c>
      <c r="P916" s="119">
        <f>COUNTIF(B888:B918,"R")</f>
        <v>0</v>
      </c>
      <c r="Q916" s="119">
        <f>COUNTIF(B888:B918,"J")</f>
        <v>0</v>
      </c>
      <c r="R916" s="119">
        <f>COUNTIF(B888:B918,"L")</f>
        <v>0</v>
      </c>
      <c r="S916" s="119">
        <f>COUNTIF(B888:B918,"K")</f>
        <v>0</v>
      </c>
      <c r="T916" s="134">
        <f>SUM(N910:T911,N913:T914,N916:S917)</f>
        <v>31</v>
      </c>
      <c r="U916" s="69"/>
      <c r="Z916" s="221">
        <f>$T$916</f>
        <v>31</v>
      </c>
      <c r="AA916" s="76" t="s">
        <v>47</v>
      </c>
      <c r="AB916" s="76" t="s">
        <v>47</v>
      </c>
      <c r="AC916" s="78" t="s">
        <v>47</v>
      </c>
      <c r="AD916" s="78" t="s">
        <v>47</v>
      </c>
      <c r="AN916" s="77" t="s">
        <v>47</v>
      </c>
      <c r="AO916" s="76" t="s">
        <v>47</v>
      </c>
      <c r="AP916" s="76" t="s">
        <v>47</v>
      </c>
      <c r="AQ916" s="78" t="s">
        <v>47</v>
      </c>
      <c r="AR916" s="78" t="s">
        <v>47</v>
      </c>
    </row>
    <row r="917" spans="1:44" ht="18.95" customHeight="1" thickBot="1">
      <c r="A917" s="70">
        <v>30</v>
      </c>
      <c r="B917" s="87" t="s">
        <v>45</v>
      </c>
      <c r="C917" s="88"/>
      <c r="D917" s="89"/>
      <c r="E917" s="90"/>
      <c r="F917" s="91"/>
      <c r="G917" s="76" t="s">
        <v>46</v>
      </c>
      <c r="H917" s="77" t="s">
        <v>47</v>
      </c>
      <c r="I917" s="76" t="s">
        <v>47</v>
      </c>
      <c r="J917" s="76" t="s">
        <v>47</v>
      </c>
      <c r="K917" s="78" t="s">
        <v>47</v>
      </c>
      <c r="L917" s="78" t="s">
        <v>47</v>
      </c>
      <c r="M917" s="92"/>
      <c r="N917" s="121"/>
      <c r="O917" s="122"/>
      <c r="P917" s="122"/>
      <c r="Q917" s="122"/>
      <c r="R917" s="122"/>
      <c r="S917" s="122"/>
      <c r="T917" s="135"/>
      <c r="U917" s="69"/>
      <c r="AA917" s="76" t="s">
        <v>47</v>
      </c>
      <c r="AB917" s="76" t="s">
        <v>47</v>
      </c>
      <c r="AC917" s="78" t="s">
        <v>47</v>
      </c>
      <c r="AD917" s="78" t="s">
        <v>47</v>
      </c>
      <c r="AN917" s="77" t="s">
        <v>47</v>
      </c>
      <c r="AO917" s="76" t="s">
        <v>47</v>
      </c>
      <c r="AP917" s="76" t="s">
        <v>47</v>
      </c>
      <c r="AQ917" s="78" t="s">
        <v>47</v>
      </c>
      <c r="AR917" s="78" t="s">
        <v>47</v>
      </c>
    </row>
    <row r="918" spans="1:44" ht="18.95" customHeight="1" thickBot="1">
      <c r="A918" s="70">
        <v>31</v>
      </c>
      <c r="B918" s="136" t="s">
        <v>45</v>
      </c>
      <c r="C918" s="104"/>
      <c r="D918" s="105"/>
      <c r="E918" s="90"/>
      <c r="F918" s="137"/>
      <c r="G918" s="138" t="s">
        <v>46</v>
      </c>
      <c r="H918" s="77" t="s">
        <v>47</v>
      </c>
      <c r="I918" s="76" t="s">
        <v>47</v>
      </c>
      <c r="J918" s="76" t="s">
        <v>46</v>
      </c>
      <c r="K918" s="78" t="s">
        <v>47</v>
      </c>
      <c r="L918" s="78" t="s">
        <v>47</v>
      </c>
      <c r="M918" s="92"/>
      <c r="N918" s="139"/>
      <c r="O918" s="140"/>
      <c r="P918" s="140"/>
      <c r="Q918" s="140"/>
      <c r="R918" s="140"/>
      <c r="S918" s="140"/>
      <c r="T918" s="141"/>
      <c r="U918" s="69"/>
      <c r="AA918" s="76" t="s">
        <v>47</v>
      </c>
      <c r="AB918" s="76" t="s">
        <v>47</v>
      </c>
      <c r="AC918" s="78" t="s">
        <v>47</v>
      </c>
      <c r="AD918" s="78" t="s">
        <v>47</v>
      </c>
      <c r="AN918" s="77" t="s">
        <v>47</v>
      </c>
      <c r="AO918" s="76" t="s">
        <v>47</v>
      </c>
      <c r="AP918" s="76" t="s">
        <v>47</v>
      </c>
      <c r="AQ918" s="78" t="s">
        <v>47</v>
      </c>
      <c r="AR918" s="78" t="s">
        <v>47</v>
      </c>
    </row>
    <row r="919" spans="1:44" ht="24" customHeight="1" thickBot="1">
      <c r="A919" s="142" t="s">
        <v>116</v>
      </c>
      <c r="B919" s="143">
        <v>14</v>
      </c>
      <c r="C919" s="144"/>
      <c r="D919" s="144"/>
      <c r="E919" s="145">
        <v>1.125</v>
      </c>
      <c r="F919" s="146"/>
      <c r="G919" s="143">
        <v>31</v>
      </c>
      <c r="H919" s="147">
        <v>12</v>
      </c>
      <c r="I919" s="148">
        <v>5</v>
      </c>
      <c r="J919" s="149"/>
      <c r="K919" s="148">
        <v>0</v>
      </c>
      <c r="L919" s="149"/>
      <c r="M919" s="150"/>
      <c r="N919" s="151" t="s">
        <v>49</v>
      </c>
      <c r="O919" s="152"/>
      <c r="P919" s="152"/>
      <c r="Q919" s="153"/>
      <c r="R919" s="152"/>
      <c r="S919" s="152"/>
      <c r="T919" s="154"/>
      <c r="U919" s="69"/>
      <c r="AA919" s="155">
        <v>0</v>
      </c>
      <c r="AB919" s="156"/>
      <c r="AC919" s="155">
        <v>0</v>
      </c>
      <c r="AD919" s="156"/>
      <c r="AN919" s="147">
        <v>0</v>
      </c>
      <c r="AO919" s="148">
        <v>0</v>
      </c>
      <c r="AP919" s="149"/>
      <c r="AQ919" s="148">
        <v>0</v>
      </c>
      <c r="AR919" s="149"/>
    </row>
    <row r="920" spans="1:44" ht="41.25" customHeight="1" thickTop="1" thickBot="1">
      <c r="A920" s="157" t="s">
        <v>117</v>
      </c>
      <c r="B920" s="158"/>
      <c r="C920" s="158"/>
      <c r="D920" s="158"/>
      <c r="E920" s="159"/>
      <c r="F920" s="160"/>
      <c r="G920" s="160"/>
      <c r="H920" s="160"/>
      <c r="I920" s="160"/>
      <c r="J920" s="160"/>
      <c r="K920" s="161"/>
      <c r="L920" s="161"/>
      <c r="M920" s="161"/>
      <c r="N920" s="161"/>
      <c r="O920" s="161"/>
      <c r="P920" s="161"/>
      <c r="Q920" s="162" t="s">
        <v>118</v>
      </c>
      <c r="R920" s="158"/>
      <c r="S920" s="158"/>
      <c r="T920" s="160"/>
      <c r="U920" s="163"/>
      <c r="AA920" s="164"/>
      <c r="AB920" s="164"/>
      <c r="AC920" s="165"/>
      <c r="AD920" s="165"/>
      <c r="AN920" s="160"/>
      <c r="AO920" s="160"/>
      <c r="AP920" s="160"/>
      <c r="AQ920" s="161"/>
      <c r="AR920" s="161"/>
    </row>
    <row r="921" spans="1:44" ht="39.75" customHeight="1" thickTop="1" thickBot="1">
      <c r="A921" s="1" t="s">
        <v>0</v>
      </c>
      <c r="B921" s="2"/>
      <c r="C921" s="2"/>
      <c r="D921" s="2"/>
      <c r="E921" s="2"/>
      <c r="F921" s="2"/>
      <c r="G921" s="2"/>
      <c r="H921" s="2"/>
      <c r="I921" s="3"/>
      <c r="J921" s="3"/>
      <c r="K921" s="3"/>
      <c r="L921" s="3"/>
      <c r="M921" s="4" t="s">
        <v>1</v>
      </c>
      <c r="N921" s="4"/>
      <c r="O921" s="4"/>
      <c r="P921" s="4"/>
      <c r="Q921" s="5"/>
      <c r="R921" s="4"/>
      <c r="S921" s="4"/>
      <c r="T921" s="6" t="s">
        <v>2</v>
      </c>
      <c r="U921" s="7"/>
      <c r="AA921" s="3"/>
      <c r="AB921" s="3"/>
      <c r="AC921" s="3"/>
      <c r="AD921" s="3"/>
      <c r="AN921" s="2"/>
      <c r="AO921" s="3"/>
      <c r="AP921" s="3"/>
      <c r="AQ921" s="3"/>
      <c r="AR921" s="3"/>
    </row>
    <row r="922" spans="1:44" ht="27" customHeight="1">
      <c r="A922" s="9" t="s">
        <v>3</v>
      </c>
      <c r="B922" s="10"/>
      <c r="C922" s="11"/>
      <c r="D922" s="12">
        <v>0.45833333333333331</v>
      </c>
      <c r="E922" s="13" t="s">
        <v>4</v>
      </c>
      <c r="F922" s="14"/>
      <c r="G922" s="14"/>
      <c r="H922" s="14"/>
      <c r="I922" s="14"/>
      <c r="J922" s="14"/>
      <c r="K922" s="14"/>
      <c r="L922" s="14"/>
      <c r="M922" s="15" t="s">
        <v>5</v>
      </c>
      <c r="N922" s="220" t="str">
        <f ca="1">OFFSET(name!$B$1,MATCH(C924,Lab_NO,0),0)</f>
        <v>TAREK MOHAMED ABD ELHAKIM</v>
      </c>
      <c r="O922" s="220"/>
      <c r="P922" s="220"/>
      <c r="Q922" s="220"/>
      <c r="R922" s="220"/>
      <c r="S922" s="16" t="s">
        <v>7</v>
      </c>
      <c r="T922" s="17"/>
      <c r="AA922" s="14"/>
      <c r="AB922" s="14"/>
      <c r="AC922" s="14"/>
      <c r="AD922" s="14"/>
      <c r="AN922" s="14"/>
      <c r="AO922" s="14"/>
      <c r="AP922" s="14"/>
      <c r="AQ922" s="14"/>
      <c r="AR922" s="14"/>
    </row>
    <row r="923" spans="1:44" ht="33" customHeight="1">
      <c r="A923" s="19" t="s">
        <v>9</v>
      </c>
      <c r="B923" s="20"/>
      <c r="C923" s="20"/>
      <c r="D923" s="20"/>
      <c r="E923" s="20"/>
      <c r="F923" s="20"/>
      <c r="G923" s="21"/>
      <c r="H923" s="22"/>
      <c r="I923" s="22"/>
      <c r="J923" s="22"/>
      <c r="K923" s="22"/>
      <c r="L923" s="23" t="s">
        <v>10</v>
      </c>
      <c r="M923" s="15" t="s">
        <v>11</v>
      </c>
      <c r="N923" s="24" t="str">
        <f ca="1">OFFSET(name!$B$1,MATCH(C924,Lab_NO,0),2)</f>
        <v>LAB.</v>
      </c>
      <c r="O923" s="24"/>
      <c r="P923" s="24"/>
      <c r="Q923" s="24"/>
      <c r="R923" s="24"/>
      <c r="S923" s="16" t="s">
        <v>13</v>
      </c>
      <c r="T923" s="17"/>
      <c r="U923" s="25"/>
      <c r="V923" s="26"/>
      <c r="W923" s="26"/>
      <c r="X923" s="25"/>
      <c r="Y923" s="25"/>
      <c r="AA923" s="22"/>
      <c r="AB923" s="22"/>
      <c r="AC923" s="22"/>
      <c r="AD923" s="27" t="s">
        <v>14</v>
      </c>
      <c r="AN923" s="22"/>
      <c r="AO923" s="22"/>
      <c r="AP923" s="22"/>
      <c r="AQ923" s="22"/>
      <c r="AR923" s="23" t="s">
        <v>10</v>
      </c>
    </row>
    <row r="924" spans="1:44" ht="30" customHeight="1" thickBot="1">
      <c r="A924" s="28" t="s">
        <v>16</v>
      </c>
      <c r="B924" s="29"/>
      <c r="C924" s="30">
        <f>INDEX(Lab_NO,INT(ROW()/40)+1)</f>
        <v>2234</v>
      </c>
      <c r="D924" s="30"/>
      <c r="E924" s="31"/>
      <c r="F924" s="32" t="s">
        <v>18</v>
      </c>
      <c r="G924" s="33"/>
      <c r="H924" s="34"/>
      <c r="I924" s="34"/>
      <c r="J924" s="34"/>
      <c r="K924" s="34"/>
      <c r="L924" s="34"/>
      <c r="M924" s="35" t="s">
        <v>19</v>
      </c>
      <c r="N924" s="219" t="s">
        <v>20</v>
      </c>
      <c r="O924" s="219"/>
      <c r="P924" s="219"/>
      <c r="Q924" s="219"/>
      <c r="R924" s="219"/>
      <c r="S924" s="36" t="s">
        <v>21</v>
      </c>
      <c r="T924" s="37"/>
      <c r="U924" s="38"/>
      <c r="V924" s="38"/>
      <c r="X924" s="25"/>
      <c r="AA924" s="39"/>
      <c r="AB924" s="39"/>
      <c r="AC924" s="39"/>
      <c r="AD924" s="39"/>
      <c r="AN924" s="34"/>
      <c r="AO924" s="34"/>
      <c r="AP924" s="34"/>
      <c r="AQ924" s="34"/>
      <c r="AR924" s="34"/>
    </row>
    <row r="925" spans="1:44" ht="21.75" customHeight="1" thickTop="1">
      <c r="A925" s="40" t="s">
        <v>23</v>
      </c>
      <c r="B925" s="41" t="s">
        <v>24</v>
      </c>
      <c r="C925" s="42" t="s">
        <v>25</v>
      </c>
      <c r="D925" s="43"/>
      <c r="E925" s="44"/>
      <c r="F925" s="45" t="s">
        <v>26</v>
      </c>
      <c r="G925" s="42"/>
      <c r="H925" s="43" t="s">
        <v>27</v>
      </c>
      <c r="I925" s="44"/>
      <c r="J925" s="44"/>
      <c r="K925" s="44"/>
      <c r="L925" s="46" t="s">
        <v>28</v>
      </c>
      <c r="M925" s="47"/>
      <c r="N925" s="48" t="s">
        <v>29</v>
      </c>
      <c r="O925" s="49"/>
      <c r="P925" s="49"/>
      <c r="Q925" s="49"/>
      <c r="R925" s="49"/>
      <c r="S925" s="49"/>
      <c r="T925" s="50"/>
      <c r="AA925" s="44"/>
      <c r="AB925" s="44"/>
      <c r="AC925" s="44"/>
      <c r="AD925" s="46" t="s">
        <v>28</v>
      </c>
      <c r="AN925" s="43" t="s">
        <v>27</v>
      </c>
      <c r="AO925" s="44"/>
      <c r="AP925" s="44"/>
      <c r="AQ925" s="44"/>
      <c r="AR925" s="46" t="s">
        <v>28</v>
      </c>
    </row>
    <row r="926" spans="1:44" ht="18.75" customHeight="1">
      <c r="A926" s="51" t="s">
        <v>31</v>
      </c>
      <c r="B926" s="52" t="s">
        <v>32</v>
      </c>
      <c r="C926" s="53">
        <v>1</v>
      </c>
      <c r="D926" s="53">
        <v>1.25</v>
      </c>
      <c r="E926" s="53">
        <v>1.7</v>
      </c>
      <c r="F926" s="53">
        <v>2</v>
      </c>
      <c r="G926" s="54" t="s">
        <v>33</v>
      </c>
      <c r="H926" s="54" t="s">
        <v>34</v>
      </c>
      <c r="I926" s="55" t="s">
        <v>35</v>
      </c>
      <c r="J926" s="56"/>
      <c r="K926" s="55" t="s">
        <v>36</v>
      </c>
      <c r="L926" s="56"/>
      <c r="M926" s="54" t="s">
        <v>37</v>
      </c>
      <c r="N926" s="57"/>
      <c r="O926" s="58"/>
      <c r="P926" s="58"/>
      <c r="Q926" s="58"/>
      <c r="R926" s="58"/>
      <c r="S926" s="58"/>
      <c r="T926" s="59"/>
      <c r="AA926" s="55" t="s">
        <v>35</v>
      </c>
      <c r="AB926" s="56"/>
      <c r="AC926" s="55" t="s">
        <v>36</v>
      </c>
      <c r="AD926" s="56"/>
      <c r="AN926" s="54" t="s">
        <v>34</v>
      </c>
      <c r="AO926" s="55" t="s">
        <v>35</v>
      </c>
      <c r="AP926" s="56"/>
      <c r="AQ926" s="55" t="s">
        <v>36</v>
      </c>
      <c r="AR926" s="56"/>
    </row>
    <row r="927" spans="1:44" ht="18.75" customHeight="1" thickBot="1">
      <c r="A927" s="60"/>
      <c r="B927" s="61"/>
      <c r="C927" s="62"/>
      <c r="D927" s="62"/>
      <c r="E927" s="62"/>
      <c r="F927" s="62"/>
      <c r="G927" s="63" t="s">
        <v>39</v>
      </c>
      <c r="H927" s="63" t="s">
        <v>40</v>
      </c>
      <c r="I927" s="64" t="s">
        <v>41</v>
      </c>
      <c r="J927" s="65"/>
      <c r="K927" s="64" t="s">
        <v>42</v>
      </c>
      <c r="L927" s="65"/>
      <c r="M927" s="63" t="s">
        <v>43</v>
      </c>
      <c r="N927" s="66"/>
      <c r="O927" s="67"/>
      <c r="P927" s="67"/>
      <c r="Q927" s="67"/>
      <c r="R927" s="67"/>
      <c r="S927" s="67"/>
      <c r="T927" s="68"/>
      <c r="U927" s="69"/>
      <c r="AA927" s="64" t="s">
        <v>41</v>
      </c>
      <c r="AB927" s="65"/>
      <c r="AC927" s="64" t="s">
        <v>42</v>
      </c>
      <c r="AD927" s="65"/>
      <c r="AN927" s="63" t="s">
        <v>40</v>
      </c>
      <c r="AO927" s="64" t="s">
        <v>41</v>
      </c>
      <c r="AP927" s="65"/>
      <c r="AQ927" s="64" t="s">
        <v>42</v>
      </c>
      <c r="AR927" s="65"/>
    </row>
    <row r="928" spans="1:44" ht="18.75" customHeight="1" thickTop="1">
      <c r="A928" s="70">
        <v>1</v>
      </c>
      <c r="B928" s="71" t="s">
        <v>49</v>
      </c>
      <c r="C928" s="72"/>
      <c r="D928" s="73"/>
      <c r="E928" s="74">
        <v>8.3333333333333329E-2</v>
      </c>
      <c r="F928" s="75"/>
      <c r="G928" s="76" t="s">
        <v>46</v>
      </c>
      <c r="H928" s="77" t="s">
        <v>46</v>
      </c>
      <c r="I928" s="76" t="s">
        <v>47</v>
      </c>
      <c r="J928" s="76" t="s">
        <v>47</v>
      </c>
      <c r="K928" s="78" t="s">
        <v>47</v>
      </c>
      <c r="L928" s="78" t="s">
        <v>47</v>
      </c>
      <c r="M928" s="79"/>
      <c r="N928" s="80" t="s">
        <v>48</v>
      </c>
      <c r="O928" s="81"/>
      <c r="P928" s="82"/>
      <c r="Q928" s="83" t="s">
        <v>49</v>
      </c>
      <c r="R928" s="84" t="s">
        <v>50</v>
      </c>
      <c r="S928" s="85"/>
      <c r="T928" s="86"/>
      <c r="U928" s="69"/>
      <c r="AA928" s="76" t="s">
        <v>47</v>
      </c>
      <c r="AB928" s="76" t="s">
        <v>47</v>
      </c>
      <c r="AC928" s="78" t="s">
        <v>47</v>
      </c>
      <c r="AD928" s="78" t="s">
        <v>47</v>
      </c>
      <c r="AN928" s="77" t="s">
        <v>47</v>
      </c>
      <c r="AO928" s="76" t="s">
        <v>47</v>
      </c>
      <c r="AP928" s="76" t="s">
        <v>47</v>
      </c>
      <c r="AQ928" s="78" t="s">
        <v>47</v>
      </c>
      <c r="AR928" s="78" t="s">
        <v>47</v>
      </c>
    </row>
    <row r="929" spans="1:44" ht="18.95" customHeight="1">
      <c r="A929" s="70">
        <v>2</v>
      </c>
      <c r="B929" s="87" t="s">
        <v>49</v>
      </c>
      <c r="C929" s="88"/>
      <c r="D929" s="89"/>
      <c r="E929" s="90">
        <v>8.3333333333333329E-2</v>
      </c>
      <c r="F929" s="91"/>
      <c r="G929" s="76" t="s">
        <v>46</v>
      </c>
      <c r="H929" s="77" t="s">
        <v>46</v>
      </c>
      <c r="I929" s="76" t="s">
        <v>47</v>
      </c>
      <c r="J929" s="76" t="s">
        <v>47</v>
      </c>
      <c r="K929" s="78" t="s">
        <v>47</v>
      </c>
      <c r="L929" s="78" t="s">
        <v>47</v>
      </c>
      <c r="M929" s="92"/>
      <c r="N929" s="93" t="s">
        <v>52</v>
      </c>
      <c r="O929" s="94"/>
      <c r="P929" s="95"/>
      <c r="Q929" s="96" t="s">
        <v>53</v>
      </c>
      <c r="R929" s="84" t="s">
        <v>54</v>
      </c>
      <c r="S929" s="85"/>
      <c r="T929" s="86"/>
      <c r="U929" s="69"/>
      <c r="AA929" s="76" t="s">
        <v>47</v>
      </c>
      <c r="AB929" s="76" t="s">
        <v>47</v>
      </c>
      <c r="AC929" s="78" t="s">
        <v>47</v>
      </c>
      <c r="AD929" s="78" t="s">
        <v>47</v>
      </c>
      <c r="AN929" s="77" t="s">
        <v>47</v>
      </c>
      <c r="AO929" s="76" t="s">
        <v>47</v>
      </c>
      <c r="AP929" s="76" t="s">
        <v>47</v>
      </c>
      <c r="AQ929" s="78" t="s">
        <v>47</v>
      </c>
      <c r="AR929" s="78" t="s">
        <v>47</v>
      </c>
    </row>
    <row r="930" spans="1:44" ht="18.95" customHeight="1">
      <c r="A930" s="70">
        <v>3</v>
      </c>
      <c r="B930" s="87" t="s">
        <v>49</v>
      </c>
      <c r="C930" s="88"/>
      <c r="D930" s="89"/>
      <c r="E930" s="90"/>
      <c r="F930" s="91"/>
      <c r="G930" s="76" t="s">
        <v>46</v>
      </c>
      <c r="H930" s="77" t="s">
        <v>47</v>
      </c>
      <c r="I930" s="76" t="s">
        <v>46</v>
      </c>
      <c r="J930" s="76" t="s">
        <v>47</v>
      </c>
      <c r="K930" s="78" t="s">
        <v>47</v>
      </c>
      <c r="L930" s="78" t="s">
        <v>47</v>
      </c>
      <c r="M930" s="92"/>
      <c r="N930" s="93" t="s">
        <v>56</v>
      </c>
      <c r="O930" s="94"/>
      <c r="P930" s="95"/>
      <c r="Q930" s="96" t="s">
        <v>57</v>
      </c>
      <c r="R930" s="84" t="s">
        <v>58</v>
      </c>
      <c r="S930" s="85"/>
      <c r="T930" s="86"/>
      <c r="U930" s="69"/>
      <c r="AA930" s="76" t="s">
        <v>47</v>
      </c>
      <c r="AB930" s="76" t="s">
        <v>47</v>
      </c>
      <c r="AC930" s="78" t="s">
        <v>47</v>
      </c>
      <c r="AD930" s="78" t="s">
        <v>47</v>
      </c>
      <c r="AN930" s="77" t="s">
        <v>47</v>
      </c>
      <c r="AO930" s="76" t="s">
        <v>47</v>
      </c>
      <c r="AP930" s="76" t="s">
        <v>47</v>
      </c>
      <c r="AQ930" s="78" t="s">
        <v>47</v>
      </c>
      <c r="AR930" s="78" t="s">
        <v>47</v>
      </c>
    </row>
    <row r="931" spans="1:44" ht="18.95" customHeight="1">
      <c r="A931" s="70">
        <v>4</v>
      </c>
      <c r="B931" s="87" t="s">
        <v>45</v>
      </c>
      <c r="C931" s="88"/>
      <c r="D931" s="89"/>
      <c r="E931" s="90"/>
      <c r="F931" s="91"/>
      <c r="G931" s="76" t="s">
        <v>46</v>
      </c>
      <c r="H931" s="77" t="s">
        <v>47</v>
      </c>
      <c r="I931" s="76" t="s">
        <v>47</v>
      </c>
      <c r="J931" s="76" t="s">
        <v>47</v>
      </c>
      <c r="K931" s="78" t="s">
        <v>47</v>
      </c>
      <c r="L931" s="78" t="s">
        <v>47</v>
      </c>
      <c r="M931" s="92"/>
      <c r="N931" s="93" t="s">
        <v>60</v>
      </c>
      <c r="O931" s="94"/>
      <c r="P931" s="95"/>
      <c r="Q931" s="96" t="s">
        <v>61</v>
      </c>
      <c r="R931" s="84" t="s">
        <v>62</v>
      </c>
      <c r="S931" s="85"/>
      <c r="T931" s="86"/>
      <c r="U931" s="69"/>
      <c r="AA931" s="76" t="s">
        <v>47</v>
      </c>
      <c r="AB931" s="76" t="s">
        <v>47</v>
      </c>
      <c r="AC931" s="78" t="s">
        <v>47</v>
      </c>
      <c r="AD931" s="78" t="s">
        <v>47</v>
      </c>
      <c r="AN931" s="77" t="s">
        <v>47</v>
      </c>
      <c r="AO931" s="76" t="s">
        <v>47</v>
      </c>
      <c r="AP931" s="76" t="s">
        <v>47</v>
      </c>
      <c r="AQ931" s="78" t="s">
        <v>47</v>
      </c>
      <c r="AR931" s="78" t="s">
        <v>47</v>
      </c>
    </row>
    <row r="932" spans="1:44" ht="18.95" customHeight="1">
      <c r="A932" s="70">
        <v>5</v>
      </c>
      <c r="B932" s="87" t="s">
        <v>45</v>
      </c>
      <c r="C932" s="88"/>
      <c r="D932" s="89"/>
      <c r="E932" s="90"/>
      <c r="F932" s="91"/>
      <c r="G932" s="76" t="s">
        <v>46</v>
      </c>
      <c r="H932" s="77" t="s">
        <v>47</v>
      </c>
      <c r="I932" s="76" t="s">
        <v>47</v>
      </c>
      <c r="J932" s="76" t="s">
        <v>47</v>
      </c>
      <c r="K932" s="78" t="s">
        <v>47</v>
      </c>
      <c r="L932" s="78" t="s">
        <v>47</v>
      </c>
      <c r="M932" s="92"/>
      <c r="N932" s="97" t="s">
        <v>64</v>
      </c>
      <c r="O932" s="98"/>
      <c r="P932" s="99"/>
      <c r="Q932" s="100" t="s">
        <v>45</v>
      </c>
      <c r="R932" s="101" t="s">
        <v>65</v>
      </c>
      <c r="S932" s="102"/>
      <c r="T932" s="103"/>
      <c r="U932" s="69"/>
      <c r="AA932" s="76" t="s">
        <v>47</v>
      </c>
      <c r="AB932" s="76" t="s">
        <v>47</v>
      </c>
      <c r="AC932" s="78" t="s">
        <v>47</v>
      </c>
      <c r="AD932" s="78" t="s">
        <v>47</v>
      </c>
      <c r="AN932" s="77" t="s">
        <v>47</v>
      </c>
      <c r="AO932" s="76" t="s">
        <v>47</v>
      </c>
      <c r="AP932" s="76" t="s">
        <v>47</v>
      </c>
      <c r="AQ932" s="78" t="s">
        <v>47</v>
      </c>
      <c r="AR932" s="78" t="s">
        <v>47</v>
      </c>
    </row>
    <row r="933" spans="1:44" ht="18.95" customHeight="1">
      <c r="A933" s="70">
        <v>6</v>
      </c>
      <c r="B933" s="87" t="s">
        <v>45</v>
      </c>
      <c r="C933" s="88"/>
      <c r="D933" s="89"/>
      <c r="E933" s="90"/>
      <c r="F933" s="91"/>
      <c r="G933" s="76" t="s">
        <v>46</v>
      </c>
      <c r="H933" s="77" t="s">
        <v>47</v>
      </c>
      <c r="I933" s="76" t="s">
        <v>47</v>
      </c>
      <c r="J933" s="76" t="s">
        <v>47</v>
      </c>
      <c r="K933" s="78" t="s">
        <v>47</v>
      </c>
      <c r="L933" s="78" t="s">
        <v>47</v>
      </c>
      <c r="M933" s="92"/>
      <c r="N933" s="97" t="s">
        <v>67</v>
      </c>
      <c r="O933" s="98"/>
      <c r="P933" s="99"/>
      <c r="Q933" s="100" t="s">
        <v>68</v>
      </c>
      <c r="R933" s="101" t="s">
        <v>69</v>
      </c>
      <c r="S933" s="102"/>
      <c r="T933" s="103"/>
      <c r="U933" s="69"/>
      <c r="AA933" s="76" t="s">
        <v>47</v>
      </c>
      <c r="AB933" s="76" t="s">
        <v>47</v>
      </c>
      <c r="AC933" s="78" t="s">
        <v>47</v>
      </c>
      <c r="AD933" s="78" t="s">
        <v>47</v>
      </c>
      <c r="AN933" s="77" t="s">
        <v>47</v>
      </c>
      <c r="AO933" s="76" t="s">
        <v>47</v>
      </c>
      <c r="AP933" s="76" t="s">
        <v>47</v>
      </c>
      <c r="AQ933" s="78" t="s">
        <v>47</v>
      </c>
      <c r="AR933" s="78" t="s">
        <v>47</v>
      </c>
    </row>
    <row r="934" spans="1:44" ht="18.95" customHeight="1">
      <c r="A934" s="70">
        <v>7</v>
      </c>
      <c r="B934" s="87" t="s">
        <v>45</v>
      </c>
      <c r="C934" s="88"/>
      <c r="D934" s="89"/>
      <c r="E934" s="90"/>
      <c r="F934" s="91"/>
      <c r="G934" s="76" t="s">
        <v>46</v>
      </c>
      <c r="H934" s="77" t="s">
        <v>47</v>
      </c>
      <c r="I934" s="76" t="s">
        <v>47</v>
      </c>
      <c r="J934" s="76" t="s">
        <v>47</v>
      </c>
      <c r="K934" s="78" t="s">
        <v>47</v>
      </c>
      <c r="L934" s="78" t="s">
        <v>47</v>
      </c>
      <c r="M934" s="92"/>
      <c r="N934" s="93" t="s">
        <v>71</v>
      </c>
      <c r="O934" s="94"/>
      <c r="P934" s="95"/>
      <c r="Q934" s="96" t="s">
        <v>72</v>
      </c>
      <c r="R934" s="84" t="s">
        <v>73</v>
      </c>
      <c r="S934" s="85"/>
      <c r="T934" s="86"/>
      <c r="U934" s="69"/>
      <c r="AA934" s="76" t="s">
        <v>47</v>
      </c>
      <c r="AB934" s="76" t="s">
        <v>47</v>
      </c>
      <c r="AC934" s="78" t="s">
        <v>47</v>
      </c>
      <c r="AD934" s="78" t="s">
        <v>47</v>
      </c>
      <c r="AN934" s="77" t="s">
        <v>47</v>
      </c>
      <c r="AO934" s="76" t="s">
        <v>47</v>
      </c>
      <c r="AP934" s="76" t="s">
        <v>47</v>
      </c>
      <c r="AQ934" s="78" t="s">
        <v>47</v>
      </c>
      <c r="AR934" s="78" t="s">
        <v>47</v>
      </c>
    </row>
    <row r="935" spans="1:44" ht="18.95" customHeight="1">
      <c r="A935" s="70">
        <v>8</v>
      </c>
      <c r="B935" s="87" t="s">
        <v>45</v>
      </c>
      <c r="C935" s="88"/>
      <c r="D935" s="89"/>
      <c r="E935" s="90"/>
      <c r="F935" s="91"/>
      <c r="G935" s="76" t="s">
        <v>46</v>
      </c>
      <c r="H935" s="77" t="s">
        <v>47</v>
      </c>
      <c r="I935" s="76" t="s">
        <v>47</v>
      </c>
      <c r="J935" s="76" t="s">
        <v>47</v>
      </c>
      <c r="K935" s="78" t="s">
        <v>47</v>
      </c>
      <c r="L935" s="78" t="s">
        <v>47</v>
      </c>
      <c r="M935" s="92"/>
      <c r="N935" s="93" t="s">
        <v>74</v>
      </c>
      <c r="O935" s="94"/>
      <c r="P935" s="95"/>
      <c r="Q935" s="96" t="s">
        <v>75</v>
      </c>
      <c r="R935" s="84" t="s">
        <v>76</v>
      </c>
      <c r="S935" s="85"/>
      <c r="T935" s="86"/>
      <c r="U935" s="69"/>
      <c r="AA935" s="76" t="s">
        <v>47</v>
      </c>
      <c r="AB935" s="76" t="s">
        <v>47</v>
      </c>
      <c r="AC935" s="78" t="s">
        <v>47</v>
      </c>
      <c r="AD935" s="78" t="s">
        <v>47</v>
      </c>
      <c r="AN935" s="77" t="s">
        <v>47</v>
      </c>
      <c r="AO935" s="76" t="s">
        <v>47</v>
      </c>
      <c r="AP935" s="76" t="s">
        <v>47</v>
      </c>
      <c r="AQ935" s="78" t="s">
        <v>47</v>
      </c>
      <c r="AR935" s="78" t="s">
        <v>47</v>
      </c>
    </row>
    <row r="936" spans="1:44" ht="18.95" customHeight="1">
      <c r="A936" s="70">
        <v>9</v>
      </c>
      <c r="B936" s="87" t="s">
        <v>45</v>
      </c>
      <c r="C936" s="88"/>
      <c r="D936" s="89"/>
      <c r="E936" s="90"/>
      <c r="F936" s="91"/>
      <c r="G936" s="76" t="s">
        <v>46</v>
      </c>
      <c r="H936" s="77" t="s">
        <v>47</v>
      </c>
      <c r="I936" s="76" t="s">
        <v>47</v>
      </c>
      <c r="J936" s="76" t="s">
        <v>47</v>
      </c>
      <c r="K936" s="78" t="s">
        <v>47</v>
      </c>
      <c r="L936" s="78" t="s">
        <v>47</v>
      </c>
      <c r="M936" s="92"/>
      <c r="N936" s="93" t="s">
        <v>77</v>
      </c>
      <c r="O936" s="94"/>
      <c r="P936" s="95"/>
      <c r="Q936" s="96" t="s">
        <v>78</v>
      </c>
      <c r="R936" s="84" t="s">
        <v>79</v>
      </c>
      <c r="S936" s="85"/>
      <c r="T936" s="86"/>
      <c r="U936" s="69"/>
      <c r="AA936" s="76" t="s">
        <v>47</v>
      </c>
      <c r="AB936" s="76" t="s">
        <v>47</v>
      </c>
      <c r="AC936" s="78" t="s">
        <v>47</v>
      </c>
      <c r="AD936" s="78" t="s">
        <v>47</v>
      </c>
      <c r="AN936" s="77" t="s">
        <v>47</v>
      </c>
      <c r="AO936" s="76" t="s">
        <v>47</v>
      </c>
      <c r="AP936" s="76" t="s">
        <v>47</v>
      </c>
      <c r="AQ936" s="78" t="s">
        <v>47</v>
      </c>
      <c r="AR936" s="78" t="s">
        <v>47</v>
      </c>
    </row>
    <row r="937" spans="1:44" ht="18.95" customHeight="1">
      <c r="A937" s="70">
        <v>10</v>
      </c>
      <c r="B937" s="87" t="s">
        <v>45</v>
      </c>
      <c r="C937" s="88"/>
      <c r="D937" s="89"/>
      <c r="E937" s="90"/>
      <c r="F937" s="91"/>
      <c r="G937" s="76" t="s">
        <v>46</v>
      </c>
      <c r="H937" s="77" t="s">
        <v>47</v>
      </c>
      <c r="I937" s="76" t="s">
        <v>47</v>
      </c>
      <c r="J937" s="76" t="s">
        <v>46</v>
      </c>
      <c r="K937" s="78" t="s">
        <v>47</v>
      </c>
      <c r="L937" s="78" t="s">
        <v>47</v>
      </c>
      <c r="M937" s="92"/>
      <c r="N937" s="93" t="s">
        <v>80</v>
      </c>
      <c r="O937" s="94"/>
      <c r="P937" s="95"/>
      <c r="Q937" s="96" t="s">
        <v>81</v>
      </c>
      <c r="R937" s="84" t="s">
        <v>82</v>
      </c>
      <c r="S937" s="85"/>
      <c r="T937" s="86"/>
      <c r="U937" s="69"/>
      <c r="AA937" s="76" t="s">
        <v>47</v>
      </c>
      <c r="AB937" s="76" t="s">
        <v>47</v>
      </c>
      <c r="AC937" s="78" t="s">
        <v>47</v>
      </c>
      <c r="AD937" s="78" t="s">
        <v>47</v>
      </c>
      <c r="AN937" s="77" t="s">
        <v>47</v>
      </c>
      <c r="AO937" s="76" t="s">
        <v>47</v>
      </c>
      <c r="AP937" s="76" t="s">
        <v>47</v>
      </c>
      <c r="AQ937" s="78" t="s">
        <v>47</v>
      </c>
      <c r="AR937" s="78" t="s">
        <v>47</v>
      </c>
    </row>
    <row r="938" spans="1:44" ht="18.95" customHeight="1">
      <c r="A938" s="70">
        <v>11</v>
      </c>
      <c r="B938" s="87" t="s">
        <v>49</v>
      </c>
      <c r="C938" s="88"/>
      <c r="D938" s="89"/>
      <c r="E938" s="90">
        <v>8.3333333333333329E-2</v>
      </c>
      <c r="F938" s="91"/>
      <c r="G938" s="76" t="s">
        <v>46</v>
      </c>
      <c r="H938" s="77" t="s">
        <v>46</v>
      </c>
      <c r="I938" s="76" t="s">
        <v>47</v>
      </c>
      <c r="J938" s="76" t="s">
        <v>47</v>
      </c>
      <c r="K938" s="78" t="s">
        <v>47</v>
      </c>
      <c r="L938" s="78" t="s">
        <v>47</v>
      </c>
      <c r="M938" s="92"/>
      <c r="N938" s="93" t="s">
        <v>83</v>
      </c>
      <c r="O938" s="94"/>
      <c r="P938" s="95"/>
      <c r="Q938" s="96" t="s">
        <v>84</v>
      </c>
      <c r="R938" s="84" t="s">
        <v>85</v>
      </c>
      <c r="S938" s="85"/>
      <c r="T938" s="86"/>
      <c r="U938" s="69"/>
      <c r="AA938" s="76" t="s">
        <v>47</v>
      </c>
      <c r="AB938" s="76" t="s">
        <v>47</v>
      </c>
      <c r="AC938" s="78" t="s">
        <v>47</v>
      </c>
      <c r="AD938" s="78" t="s">
        <v>47</v>
      </c>
      <c r="AN938" s="77" t="s">
        <v>47</v>
      </c>
      <c r="AO938" s="76" t="s">
        <v>47</v>
      </c>
      <c r="AP938" s="76" t="s">
        <v>47</v>
      </c>
      <c r="AQ938" s="78" t="s">
        <v>47</v>
      </c>
      <c r="AR938" s="78" t="s">
        <v>47</v>
      </c>
    </row>
    <row r="939" spans="1:44" ht="18.95" customHeight="1">
      <c r="A939" s="70">
        <v>12</v>
      </c>
      <c r="B939" s="87" t="s">
        <v>49</v>
      </c>
      <c r="C939" s="88"/>
      <c r="D939" s="89"/>
      <c r="E939" s="90">
        <v>8.3333333333333329E-2</v>
      </c>
      <c r="F939" s="91"/>
      <c r="G939" s="76" t="s">
        <v>46</v>
      </c>
      <c r="H939" s="77" t="s">
        <v>46</v>
      </c>
      <c r="I939" s="76" t="s">
        <v>47</v>
      </c>
      <c r="J939" s="76" t="s">
        <v>47</v>
      </c>
      <c r="K939" s="78" t="s">
        <v>47</v>
      </c>
      <c r="L939" s="78" t="s">
        <v>47</v>
      </c>
      <c r="M939" s="92"/>
      <c r="N939" s="93" t="s">
        <v>86</v>
      </c>
      <c r="O939" s="94"/>
      <c r="P939" s="95"/>
      <c r="Q939" s="96" t="s">
        <v>87</v>
      </c>
      <c r="R939" s="84" t="s">
        <v>88</v>
      </c>
      <c r="S939" s="85"/>
      <c r="T939" s="86"/>
      <c r="U939" s="69"/>
      <c r="AA939" s="76" t="s">
        <v>47</v>
      </c>
      <c r="AB939" s="76" t="s">
        <v>47</v>
      </c>
      <c r="AC939" s="78" t="s">
        <v>47</v>
      </c>
      <c r="AD939" s="78" t="s">
        <v>47</v>
      </c>
      <c r="AN939" s="77" t="s">
        <v>47</v>
      </c>
      <c r="AO939" s="76" t="s">
        <v>47</v>
      </c>
      <c r="AP939" s="76" t="s">
        <v>47</v>
      </c>
      <c r="AQ939" s="78" t="s">
        <v>47</v>
      </c>
      <c r="AR939" s="78" t="s">
        <v>47</v>
      </c>
    </row>
    <row r="940" spans="1:44" ht="18.95" customHeight="1">
      <c r="A940" s="70">
        <v>13</v>
      </c>
      <c r="B940" s="87" t="s">
        <v>49</v>
      </c>
      <c r="C940" s="88"/>
      <c r="D940" s="89"/>
      <c r="E940" s="90">
        <v>8.3333333333333329E-2</v>
      </c>
      <c r="F940" s="91"/>
      <c r="G940" s="76" t="s">
        <v>46</v>
      </c>
      <c r="H940" s="77" t="s">
        <v>46</v>
      </c>
      <c r="I940" s="76" t="s">
        <v>47</v>
      </c>
      <c r="J940" s="76" t="s">
        <v>47</v>
      </c>
      <c r="K940" s="78" t="s">
        <v>47</v>
      </c>
      <c r="L940" s="78" t="s">
        <v>47</v>
      </c>
      <c r="M940" s="92"/>
      <c r="N940" s="93" t="s">
        <v>89</v>
      </c>
      <c r="O940" s="94"/>
      <c r="P940" s="95"/>
      <c r="Q940" s="96" t="s">
        <v>4</v>
      </c>
      <c r="R940" s="84" t="s">
        <v>90</v>
      </c>
      <c r="S940" s="85"/>
      <c r="T940" s="86"/>
      <c r="U940" s="69"/>
      <c r="AA940" s="76" t="s">
        <v>47</v>
      </c>
      <c r="AB940" s="76" t="s">
        <v>47</v>
      </c>
      <c r="AC940" s="78" t="s">
        <v>47</v>
      </c>
      <c r="AD940" s="78" t="s">
        <v>47</v>
      </c>
      <c r="AN940" s="77" t="s">
        <v>47</v>
      </c>
      <c r="AO940" s="76" t="s">
        <v>47</v>
      </c>
      <c r="AP940" s="76" t="s">
        <v>47</v>
      </c>
      <c r="AQ940" s="78" t="s">
        <v>47</v>
      </c>
      <c r="AR940" s="78" t="s">
        <v>47</v>
      </c>
    </row>
    <row r="941" spans="1:44" ht="18.95" customHeight="1">
      <c r="A941" s="70">
        <v>14</v>
      </c>
      <c r="B941" s="87" t="s">
        <v>49</v>
      </c>
      <c r="C941" s="88"/>
      <c r="D941" s="89"/>
      <c r="E941" s="90">
        <v>8.3333333333333329E-2</v>
      </c>
      <c r="F941" s="91"/>
      <c r="G941" s="76" t="s">
        <v>46</v>
      </c>
      <c r="H941" s="77" t="s">
        <v>46</v>
      </c>
      <c r="I941" s="76" t="s">
        <v>47</v>
      </c>
      <c r="J941" s="76" t="s">
        <v>47</v>
      </c>
      <c r="K941" s="78" t="s">
        <v>47</v>
      </c>
      <c r="L941" s="78" t="s">
        <v>47</v>
      </c>
      <c r="M941" s="92"/>
      <c r="N941" s="93" t="s">
        <v>91</v>
      </c>
      <c r="O941" s="94"/>
      <c r="P941" s="95"/>
      <c r="Q941" s="96" t="s">
        <v>92</v>
      </c>
      <c r="R941" s="84" t="s">
        <v>93</v>
      </c>
      <c r="S941" s="85"/>
      <c r="T941" s="86"/>
      <c r="U941" s="69"/>
      <c r="AA941" s="76" t="s">
        <v>47</v>
      </c>
      <c r="AB941" s="76" t="s">
        <v>47</v>
      </c>
      <c r="AC941" s="78" t="s">
        <v>47</v>
      </c>
      <c r="AD941" s="78" t="s">
        <v>47</v>
      </c>
      <c r="AN941" s="77" t="s">
        <v>47</v>
      </c>
      <c r="AO941" s="76" t="s">
        <v>47</v>
      </c>
      <c r="AP941" s="76" t="s">
        <v>47</v>
      </c>
      <c r="AQ941" s="78" t="s">
        <v>47</v>
      </c>
      <c r="AR941" s="78" t="s">
        <v>47</v>
      </c>
    </row>
    <row r="942" spans="1:44" ht="18.95" customHeight="1">
      <c r="A942" s="70">
        <v>15</v>
      </c>
      <c r="B942" s="87" t="s">
        <v>49</v>
      </c>
      <c r="C942" s="88"/>
      <c r="D942" s="89"/>
      <c r="E942" s="90">
        <v>8.3333333333333329E-2</v>
      </c>
      <c r="F942" s="91"/>
      <c r="G942" s="76" t="s">
        <v>46</v>
      </c>
      <c r="H942" s="77" t="s">
        <v>46</v>
      </c>
      <c r="I942" s="76" t="s">
        <v>47</v>
      </c>
      <c r="J942" s="76" t="s">
        <v>47</v>
      </c>
      <c r="K942" s="78" t="s">
        <v>47</v>
      </c>
      <c r="L942" s="78" t="s">
        <v>47</v>
      </c>
      <c r="M942" s="92"/>
      <c r="N942" s="93" t="s">
        <v>94</v>
      </c>
      <c r="O942" s="94"/>
      <c r="P942" s="95"/>
      <c r="Q942" s="96" t="s">
        <v>95</v>
      </c>
      <c r="R942" s="84" t="s">
        <v>96</v>
      </c>
      <c r="S942" s="85"/>
      <c r="T942" s="86"/>
      <c r="U942" s="69"/>
      <c r="AA942" s="76" t="s">
        <v>47</v>
      </c>
      <c r="AB942" s="76" t="s">
        <v>47</v>
      </c>
      <c r="AC942" s="78" t="s">
        <v>47</v>
      </c>
      <c r="AD942" s="78" t="s">
        <v>47</v>
      </c>
      <c r="AN942" s="77" t="s">
        <v>47</v>
      </c>
      <c r="AO942" s="76" t="s">
        <v>47</v>
      </c>
      <c r="AP942" s="76" t="s">
        <v>47</v>
      </c>
      <c r="AQ942" s="78" t="s">
        <v>47</v>
      </c>
      <c r="AR942" s="78" t="s">
        <v>47</v>
      </c>
    </row>
    <row r="943" spans="1:44" ht="18.95" customHeight="1">
      <c r="A943" s="70">
        <v>16</v>
      </c>
      <c r="B943" s="87" t="s">
        <v>49</v>
      </c>
      <c r="C943" s="104"/>
      <c r="D943" s="105"/>
      <c r="E943" s="90">
        <v>8.3333333333333329E-2</v>
      </c>
      <c r="F943" s="91"/>
      <c r="G943" s="76" t="s">
        <v>46</v>
      </c>
      <c r="H943" s="77" t="s">
        <v>46</v>
      </c>
      <c r="I943" s="76" t="s">
        <v>47</v>
      </c>
      <c r="J943" s="76" t="s">
        <v>47</v>
      </c>
      <c r="K943" s="78" t="s">
        <v>47</v>
      </c>
      <c r="L943" s="78" t="s">
        <v>47</v>
      </c>
      <c r="M943" s="92"/>
      <c r="N943" s="93" t="s">
        <v>97</v>
      </c>
      <c r="O943" s="94"/>
      <c r="P943" s="95"/>
      <c r="Q943" s="96" t="s">
        <v>98</v>
      </c>
      <c r="R943" s="84" t="s">
        <v>99</v>
      </c>
      <c r="S943" s="85"/>
      <c r="T943" s="86"/>
      <c r="U943" s="69"/>
      <c r="AA943" s="76" t="s">
        <v>47</v>
      </c>
      <c r="AB943" s="76" t="s">
        <v>47</v>
      </c>
      <c r="AC943" s="78" t="s">
        <v>47</v>
      </c>
      <c r="AD943" s="78" t="s">
        <v>47</v>
      </c>
      <c r="AN943" s="77" t="s">
        <v>47</v>
      </c>
      <c r="AO943" s="76" t="s">
        <v>47</v>
      </c>
      <c r="AP943" s="76" t="s">
        <v>47</v>
      </c>
      <c r="AQ943" s="78" t="s">
        <v>47</v>
      </c>
      <c r="AR943" s="78" t="s">
        <v>47</v>
      </c>
    </row>
    <row r="944" spans="1:44" ht="18.95" customHeight="1">
      <c r="A944" s="70">
        <v>17</v>
      </c>
      <c r="B944" s="87" t="s">
        <v>49</v>
      </c>
      <c r="C944" s="88"/>
      <c r="D944" s="89"/>
      <c r="E944" s="90"/>
      <c r="F944" s="91"/>
      <c r="G944" s="76" t="s">
        <v>46</v>
      </c>
      <c r="H944" s="77" t="s">
        <v>47</v>
      </c>
      <c r="I944" s="76" t="s">
        <v>46</v>
      </c>
      <c r="J944" s="76" t="s">
        <v>47</v>
      </c>
      <c r="K944" s="78" t="s">
        <v>47</v>
      </c>
      <c r="L944" s="78" t="s">
        <v>47</v>
      </c>
      <c r="M944" s="92"/>
      <c r="N944" s="93" t="s">
        <v>100</v>
      </c>
      <c r="O944" s="94"/>
      <c r="P944" s="95"/>
      <c r="Q944" s="96" t="s">
        <v>101</v>
      </c>
      <c r="R944" s="84" t="s">
        <v>102</v>
      </c>
      <c r="S944" s="85"/>
      <c r="T944" s="86"/>
      <c r="U944" s="69"/>
      <c r="AA944" s="76" t="s">
        <v>47</v>
      </c>
      <c r="AB944" s="76" t="s">
        <v>47</v>
      </c>
      <c r="AC944" s="78" t="s">
        <v>47</v>
      </c>
      <c r="AD944" s="78" t="s">
        <v>47</v>
      </c>
      <c r="AN944" s="77" t="s">
        <v>47</v>
      </c>
      <c r="AO944" s="76" t="s">
        <v>47</v>
      </c>
      <c r="AP944" s="76" t="s">
        <v>47</v>
      </c>
      <c r="AQ944" s="78" t="s">
        <v>47</v>
      </c>
      <c r="AR944" s="78" t="s">
        <v>47</v>
      </c>
    </row>
    <row r="945" spans="1:44" ht="18.95" customHeight="1">
      <c r="A945" s="70">
        <v>18</v>
      </c>
      <c r="B945" s="87" t="s">
        <v>45</v>
      </c>
      <c r="C945" s="88"/>
      <c r="D945" s="89"/>
      <c r="E945" s="90"/>
      <c r="F945" s="91"/>
      <c r="G945" s="76" t="s">
        <v>46</v>
      </c>
      <c r="H945" s="77" t="s">
        <v>47</v>
      </c>
      <c r="I945" s="76" t="s">
        <v>47</v>
      </c>
      <c r="J945" s="76" t="s">
        <v>47</v>
      </c>
      <c r="K945" s="78" t="s">
        <v>47</v>
      </c>
      <c r="L945" s="78" t="s">
        <v>47</v>
      </c>
      <c r="M945" s="92"/>
      <c r="N945" s="93" t="s">
        <v>103</v>
      </c>
      <c r="O945" s="94"/>
      <c r="P945" s="95"/>
      <c r="Q945" s="96" t="s">
        <v>104</v>
      </c>
      <c r="R945" s="84" t="s">
        <v>105</v>
      </c>
      <c r="S945" s="85"/>
      <c r="T945" s="86"/>
      <c r="U945" s="69"/>
      <c r="AA945" s="76" t="s">
        <v>47</v>
      </c>
      <c r="AB945" s="76" t="s">
        <v>47</v>
      </c>
      <c r="AC945" s="78" t="s">
        <v>47</v>
      </c>
      <c r="AD945" s="78" t="s">
        <v>47</v>
      </c>
      <c r="AN945" s="77" t="s">
        <v>47</v>
      </c>
      <c r="AO945" s="76" t="s">
        <v>47</v>
      </c>
      <c r="AP945" s="76" t="s">
        <v>47</v>
      </c>
      <c r="AQ945" s="78" t="s">
        <v>47</v>
      </c>
      <c r="AR945" s="78" t="s">
        <v>47</v>
      </c>
    </row>
    <row r="946" spans="1:44" ht="18.95" customHeight="1">
      <c r="A946" s="70">
        <v>19</v>
      </c>
      <c r="B946" s="87" t="s">
        <v>45</v>
      </c>
      <c r="C946" s="88"/>
      <c r="D946" s="89"/>
      <c r="E946" s="90"/>
      <c r="F946" s="91"/>
      <c r="G946" s="76" t="s">
        <v>46</v>
      </c>
      <c r="H946" s="77" t="s">
        <v>47</v>
      </c>
      <c r="I946" s="76" t="s">
        <v>47</v>
      </c>
      <c r="J946" s="76" t="s">
        <v>47</v>
      </c>
      <c r="K946" s="78" t="s">
        <v>47</v>
      </c>
      <c r="L946" s="78" t="s">
        <v>47</v>
      </c>
      <c r="M946" s="92"/>
      <c r="N946" s="93" t="s">
        <v>106</v>
      </c>
      <c r="O946" s="94"/>
      <c r="P946" s="95"/>
      <c r="Q946" s="96" t="s">
        <v>107</v>
      </c>
      <c r="R946" s="84" t="s">
        <v>108</v>
      </c>
      <c r="S946" s="85"/>
      <c r="T946" s="86"/>
      <c r="U946" s="69"/>
      <c r="AA946" s="76" t="s">
        <v>47</v>
      </c>
      <c r="AB946" s="76" t="s">
        <v>47</v>
      </c>
      <c r="AC946" s="78" t="s">
        <v>47</v>
      </c>
      <c r="AD946" s="78" t="s">
        <v>47</v>
      </c>
      <c r="AN946" s="77" t="s">
        <v>47</v>
      </c>
      <c r="AO946" s="76" t="s">
        <v>47</v>
      </c>
      <c r="AP946" s="76" t="s">
        <v>47</v>
      </c>
      <c r="AQ946" s="78" t="s">
        <v>47</v>
      </c>
      <c r="AR946" s="78" t="s">
        <v>47</v>
      </c>
    </row>
    <row r="947" spans="1:44" ht="18.95" customHeight="1">
      <c r="A947" s="70">
        <v>20</v>
      </c>
      <c r="B947" s="87" t="s">
        <v>45</v>
      </c>
      <c r="C947" s="88"/>
      <c r="D947" s="89"/>
      <c r="E947" s="90"/>
      <c r="F947" s="91"/>
      <c r="G947" s="76" t="s">
        <v>46</v>
      </c>
      <c r="H947" s="77" t="s">
        <v>47</v>
      </c>
      <c r="I947" s="76" t="s">
        <v>47</v>
      </c>
      <c r="J947" s="76" t="s">
        <v>47</v>
      </c>
      <c r="K947" s="78" t="s">
        <v>47</v>
      </c>
      <c r="L947" s="78" t="s">
        <v>47</v>
      </c>
      <c r="M947" s="92"/>
      <c r="N947" s="93" t="s">
        <v>109</v>
      </c>
      <c r="O947" s="94"/>
      <c r="P947" s="95"/>
      <c r="Q947" s="96" t="s">
        <v>110</v>
      </c>
      <c r="R947" s="84" t="s">
        <v>111</v>
      </c>
      <c r="S947" s="85"/>
      <c r="T947" s="86"/>
      <c r="U947" s="69"/>
      <c r="AA947" s="76" t="s">
        <v>47</v>
      </c>
      <c r="AB947" s="76" t="s">
        <v>47</v>
      </c>
      <c r="AC947" s="78" t="s">
        <v>47</v>
      </c>
      <c r="AD947" s="78" t="s">
        <v>47</v>
      </c>
      <c r="AN947" s="77" t="s">
        <v>47</v>
      </c>
      <c r="AO947" s="76" t="s">
        <v>47</v>
      </c>
      <c r="AP947" s="76" t="s">
        <v>47</v>
      </c>
      <c r="AQ947" s="78" t="s">
        <v>47</v>
      </c>
      <c r="AR947" s="78" t="s">
        <v>47</v>
      </c>
    </row>
    <row r="948" spans="1:44" ht="18.95" customHeight="1" thickBot="1">
      <c r="A948" s="70">
        <v>21</v>
      </c>
      <c r="B948" s="87" t="s">
        <v>45</v>
      </c>
      <c r="C948" s="88"/>
      <c r="D948" s="89"/>
      <c r="E948" s="90"/>
      <c r="F948" s="91"/>
      <c r="G948" s="76" t="s">
        <v>46</v>
      </c>
      <c r="H948" s="77" t="s">
        <v>47</v>
      </c>
      <c r="I948" s="76" t="s">
        <v>47</v>
      </c>
      <c r="J948" s="76" t="s">
        <v>47</v>
      </c>
      <c r="K948" s="78" t="s">
        <v>47</v>
      </c>
      <c r="L948" s="78" t="s">
        <v>47</v>
      </c>
      <c r="M948" s="92"/>
      <c r="N948" s="106" t="s">
        <v>112</v>
      </c>
      <c r="O948" s="107"/>
      <c r="P948" s="108"/>
      <c r="Q948" s="109" t="s">
        <v>113</v>
      </c>
      <c r="R948" s="110" t="s">
        <v>114</v>
      </c>
      <c r="S948" s="111"/>
      <c r="T948" s="112"/>
      <c r="U948" s="69"/>
      <c r="AA948" s="76" t="s">
        <v>47</v>
      </c>
      <c r="AB948" s="76" t="s">
        <v>47</v>
      </c>
      <c r="AC948" s="78" t="s">
        <v>47</v>
      </c>
      <c r="AD948" s="78" t="s">
        <v>47</v>
      </c>
      <c r="AN948" s="77" t="s">
        <v>47</v>
      </c>
      <c r="AO948" s="76" t="s">
        <v>47</v>
      </c>
      <c r="AP948" s="76" t="s">
        <v>47</v>
      </c>
      <c r="AQ948" s="78" t="s">
        <v>47</v>
      </c>
      <c r="AR948" s="78" t="s">
        <v>47</v>
      </c>
    </row>
    <row r="949" spans="1:44" ht="18.95" customHeight="1" thickBot="1">
      <c r="A949" s="70">
        <v>22</v>
      </c>
      <c r="B949" s="87" t="s">
        <v>45</v>
      </c>
      <c r="C949" s="88"/>
      <c r="D949" s="89"/>
      <c r="E949" s="90"/>
      <c r="F949" s="91"/>
      <c r="G949" s="76" t="s">
        <v>46</v>
      </c>
      <c r="H949" s="77" t="s">
        <v>47</v>
      </c>
      <c r="I949" s="76" t="s">
        <v>47</v>
      </c>
      <c r="J949" s="76" t="s">
        <v>47</v>
      </c>
      <c r="K949" s="78" t="s">
        <v>47</v>
      </c>
      <c r="L949" s="78" t="s">
        <v>47</v>
      </c>
      <c r="M949" s="92"/>
      <c r="N949" s="113" t="s">
        <v>49</v>
      </c>
      <c r="O949" s="114" t="s">
        <v>53</v>
      </c>
      <c r="P949" s="114" t="s">
        <v>57</v>
      </c>
      <c r="Q949" s="115" t="s">
        <v>61</v>
      </c>
      <c r="R949" s="116" t="s">
        <v>45</v>
      </c>
      <c r="S949" s="116" t="s">
        <v>68</v>
      </c>
      <c r="T949" s="117" t="s">
        <v>75</v>
      </c>
      <c r="U949" s="69"/>
      <c r="AA949" s="76" t="s">
        <v>47</v>
      </c>
      <c r="AB949" s="76" t="s">
        <v>47</v>
      </c>
      <c r="AC949" s="78" t="s">
        <v>47</v>
      </c>
      <c r="AD949" s="78" t="s">
        <v>47</v>
      </c>
      <c r="AN949" s="77" t="s">
        <v>47</v>
      </c>
      <c r="AO949" s="76" t="s">
        <v>47</v>
      </c>
      <c r="AP949" s="76" t="s">
        <v>47</v>
      </c>
      <c r="AQ949" s="78" t="s">
        <v>47</v>
      </c>
      <c r="AR949" s="78" t="s">
        <v>47</v>
      </c>
    </row>
    <row r="950" spans="1:44" ht="18.95" customHeight="1">
      <c r="A950" s="70">
        <v>23</v>
      </c>
      <c r="B950" s="87" t="s">
        <v>45</v>
      </c>
      <c r="C950" s="88"/>
      <c r="D950" s="89"/>
      <c r="E950" s="90"/>
      <c r="F950" s="91"/>
      <c r="G950" s="76" t="s">
        <v>46</v>
      </c>
      <c r="H950" s="77" t="s">
        <v>47</v>
      </c>
      <c r="I950" s="76" t="s">
        <v>47</v>
      </c>
      <c r="J950" s="76" t="s">
        <v>47</v>
      </c>
      <c r="K950" s="78" t="s">
        <v>47</v>
      </c>
      <c r="L950" s="78" t="s">
        <v>47</v>
      </c>
      <c r="M950" s="92"/>
      <c r="N950" s="118">
        <f>COUNTIF(B928:B958,"X")</f>
        <v>17</v>
      </c>
      <c r="O950" s="119">
        <f>COUNTIF(B928:B958,"F")</f>
        <v>0</v>
      </c>
      <c r="P950" s="119">
        <f>COUNTIF(B928:B958,"O")</f>
        <v>0</v>
      </c>
      <c r="Q950" s="119">
        <f>COUNTIF(B928:B958,"H")</f>
        <v>0</v>
      </c>
      <c r="R950" s="119">
        <f>COUNTIF(B928:B958,"E")</f>
        <v>14</v>
      </c>
      <c r="S950" s="119">
        <f>COUNTIF(B928:B958,"A")</f>
        <v>0</v>
      </c>
      <c r="T950" s="120">
        <f>COUNTIF(B928:B958,"W")</f>
        <v>0</v>
      </c>
      <c r="U950" s="69"/>
      <c r="AA950" s="76" t="s">
        <v>47</v>
      </c>
      <c r="AB950" s="76" t="s">
        <v>47</v>
      </c>
      <c r="AC950" s="78" t="s">
        <v>47</v>
      </c>
      <c r="AD950" s="78" t="s">
        <v>47</v>
      </c>
      <c r="AN950" s="77" t="s">
        <v>47</v>
      </c>
      <c r="AO950" s="76" t="s">
        <v>47</v>
      </c>
      <c r="AP950" s="76" t="s">
        <v>47</v>
      </c>
      <c r="AQ950" s="78" t="s">
        <v>47</v>
      </c>
      <c r="AR950" s="78" t="s">
        <v>47</v>
      </c>
    </row>
    <row r="951" spans="1:44" ht="18.95" customHeight="1" thickBot="1">
      <c r="A951" s="70">
        <v>24</v>
      </c>
      <c r="B951" s="87" t="s">
        <v>45</v>
      </c>
      <c r="C951" s="88"/>
      <c r="D951" s="89"/>
      <c r="E951" s="90"/>
      <c r="F951" s="91"/>
      <c r="G951" s="76" t="s">
        <v>46</v>
      </c>
      <c r="H951" s="77" t="s">
        <v>47</v>
      </c>
      <c r="I951" s="76" t="s">
        <v>47</v>
      </c>
      <c r="J951" s="76" t="s">
        <v>46</v>
      </c>
      <c r="K951" s="78" t="s">
        <v>47</v>
      </c>
      <c r="L951" s="78" t="s">
        <v>47</v>
      </c>
      <c r="M951" s="92"/>
      <c r="N951" s="121"/>
      <c r="O951" s="122"/>
      <c r="P951" s="122"/>
      <c r="Q951" s="122"/>
      <c r="R951" s="122"/>
      <c r="S951" s="122"/>
      <c r="T951" s="123"/>
      <c r="U951" s="69"/>
      <c r="AA951" s="76" t="s">
        <v>47</v>
      </c>
      <c r="AB951" s="76" t="s">
        <v>47</v>
      </c>
      <c r="AC951" s="78" t="s">
        <v>47</v>
      </c>
      <c r="AD951" s="78" t="s">
        <v>47</v>
      </c>
      <c r="AN951" s="77" t="s">
        <v>47</v>
      </c>
      <c r="AO951" s="76" t="s">
        <v>47</v>
      </c>
      <c r="AP951" s="76" t="s">
        <v>47</v>
      </c>
      <c r="AQ951" s="78" t="s">
        <v>47</v>
      </c>
      <c r="AR951" s="78" t="s">
        <v>47</v>
      </c>
    </row>
    <row r="952" spans="1:44" ht="18.95" customHeight="1" thickBot="1">
      <c r="A952" s="70">
        <v>25</v>
      </c>
      <c r="B952" s="87" t="s">
        <v>49</v>
      </c>
      <c r="C952" s="88"/>
      <c r="D952" s="89"/>
      <c r="E952" s="90">
        <v>8.3333333333333329E-2</v>
      </c>
      <c r="F952" s="91"/>
      <c r="G952" s="76" t="s">
        <v>46</v>
      </c>
      <c r="H952" s="77" t="s">
        <v>46</v>
      </c>
      <c r="I952" s="76" t="s">
        <v>47</v>
      </c>
      <c r="J952" s="76" t="s">
        <v>47</v>
      </c>
      <c r="K952" s="78" t="s">
        <v>47</v>
      </c>
      <c r="L952" s="78" t="s">
        <v>47</v>
      </c>
      <c r="M952" s="92"/>
      <c r="N952" s="124" t="s">
        <v>115</v>
      </c>
      <c r="O952" s="114" t="s">
        <v>78</v>
      </c>
      <c r="P952" s="114" t="s">
        <v>81</v>
      </c>
      <c r="Q952" s="125" t="s">
        <v>84</v>
      </c>
      <c r="R952" s="114" t="s">
        <v>87</v>
      </c>
      <c r="S952" s="114" t="s">
        <v>4</v>
      </c>
      <c r="T952" s="117" t="s">
        <v>92</v>
      </c>
      <c r="U952" s="69"/>
      <c r="AA952" s="76" t="s">
        <v>47</v>
      </c>
      <c r="AB952" s="76" t="s">
        <v>47</v>
      </c>
      <c r="AC952" s="78" t="s">
        <v>47</v>
      </c>
      <c r="AD952" s="78" t="s">
        <v>47</v>
      </c>
      <c r="AN952" s="77" t="s">
        <v>47</v>
      </c>
      <c r="AO952" s="76" t="s">
        <v>47</v>
      </c>
      <c r="AP952" s="76" t="s">
        <v>47</v>
      </c>
      <c r="AQ952" s="78" t="s">
        <v>47</v>
      </c>
      <c r="AR952" s="78" t="s">
        <v>47</v>
      </c>
    </row>
    <row r="953" spans="1:44" ht="18.95" customHeight="1">
      <c r="A953" s="70">
        <v>26</v>
      </c>
      <c r="B953" s="87" t="s">
        <v>49</v>
      </c>
      <c r="C953" s="88"/>
      <c r="D953" s="89"/>
      <c r="E953" s="90">
        <v>8.3333333333333329E-2</v>
      </c>
      <c r="F953" s="91"/>
      <c r="G953" s="76" t="s">
        <v>46</v>
      </c>
      <c r="H953" s="77" t="s">
        <v>46</v>
      </c>
      <c r="I953" s="76" t="s">
        <v>47</v>
      </c>
      <c r="J953" s="76" t="s">
        <v>47</v>
      </c>
      <c r="K953" s="78" t="s">
        <v>47</v>
      </c>
      <c r="L953" s="78" t="s">
        <v>47</v>
      </c>
      <c r="M953" s="92"/>
      <c r="N953" s="126">
        <f>COUNTIF(B928:B958,"P")</f>
        <v>0</v>
      </c>
      <c r="O953" s="127">
        <f>COUNTIF(B928:B958,"N")</f>
        <v>0</v>
      </c>
      <c r="P953" s="127">
        <f>COUNTIF(B928:B958,"S")</f>
        <v>0</v>
      </c>
      <c r="Q953" s="119">
        <f>COUNTIF(B928:B958,"I")</f>
        <v>0</v>
      </c>
      <c r="R953" s="127">
        <f>COUNTIF(B928:B958,"T")</f>
        <v>0</v>
      </c>
      <c r="S953" s="127">
        <f>COUNTIF(B928:B958,"U")</f>
        <v>0</v>
      </c>
      <c r="T953" s="128">
        <f>COUNTIF(B928:B958,"B")</f>
        <v>0</v>
      </c>
      <c r="U953" s="129"/>
      <c r="AA953" s="76" t="s">
        <v>47</v>
      </c>
      <c r="AB953" s="76" t="s">
        <v>47</v>
      </c>
      <c r="AC953" s="78" t="s">
        <v>47</v>
      </c>
      <c r="AD953" s="78" t="s">
        <v>47</v>
      </c>
      <c r="AN953" s="77" t="s">
        <v>47</v>
      </c>
      <c r="AO953" s="76" t="s">
        <v>47</v>
      </c>
      <c r="AP953" s="76" t="s">
        <v>47</v>
      </c>
      <c r="AQ953" s="78" t="s">
        <v>47</v>
      </c>
      <c r="AR953" s="78" t="s">
        <v>47</v>
      </c>
    </row>
    <row r="954" spans="1:44" ht="18.95" customHeight="1" thickBot="1">
      <c r="A954" s="70">
        <v>27</v>
      </c>
      <c r="B954" s="87" t="s">
        <v>49</v>
      </c>
      <c r="C954" s="88"/>
      <c r="D954" s="89"/>
      <c r="E954" s="90">
        <v>8.3333333333333329E-2</v>
      </c>
      <c r="F954" s="91"/>
      <c r="G954" s="76" t="s">
        <v>46</v>
      </c>
      <c r="H954" s="77" t="s">
        <v>46</v>
      </c>
      <c r="I954" s="76" t="s">
        <v>47</v>
      </c>
      <c r="J954" s="76" t="s">
        <v>47</v>
      </c>
      <c r="K954" s="78" t="s">
        <v>47</v>
      </c>
      <c r="L954" s="78" t="s">
        <v>47</v>
      </c>
      <c r="M954" s="92"/>
      <c r="N954" s="130"/>
      <c r="O954" s="131"/>
      <c r="P954" s="131"/>
      <c r="Q954" s="122"/>
      <c r="R954" s="131"/>
      <c r="S954" s="131"/>
      <c r="T954" s="132"/>
      <c r="U954" s="69"/>
      <c r="AA954" s="76" t="s">
        <v>47</v>
      </c>
      <c r="AB954" s="76" t="s">
        <v>47</v>
      </c>
      <c r="AC954" s="78" t="s">
        <v>47</v>
      </c>
      <c r="AD954" s="78" t="s">
        <v>47</v>
      </c>
      <c r="AN954" s="77" t="s">
        <v>47</v>
      </c>
      <c r="AO954" s="76" t="s">
        <v>47</v>
      </c>
      <c r="AP954" s="76" t="s">
        <v>47</v>
      </c>
      <c r="AQ954" s="78" t="s">
        <v>47</v>
      </c>
      <c r="AR954" s="78" t="s">
        <v>47</v>
      </c>
    </row>
    <row r="955" spans="1:44" ht="18.95" customHeight="1" thickBot="1">
      <c r="A955" s="70">
        <v>28</v>
      </c>
      <c r="B955" s="87" t="s">
        <v>49</v>
      </c>
      <c r="C955" s="88"/>
      <c r="D955" s="89"/>
      <c r="E955" s="90">
        <v>8.3333333333333329E-2</v>
      </c>
      <c r="F955" s="91"/>
      <c r="G955" s="76" t="s">
        <v>46</v>
      </c>
      <c r="H955" s="77" t="s">
        <v>46</v>
      </c>
      <c r="I955" s="76" t="s">
        <v>47</v>
      </c>
      <c r="J955" s="76" t="s">
        <v>47</v>
      </c>
      <c r="K955" s="78" t="s">
        <v>47</v>
      </c>
      <c r="L955" s="78" t="s">
        <v>47</v>
      </c>
      <c r="M955" s="92"/>
      <c r="N955" s="124" t="s">
        <v>95</v>
      </c>
      <c r="O955" s="114" t="s">
        <v>98</v>
      </c>
      <c r="P955" s="114" t="s">
        <v>101</v>
      </c>
      <c r="Q955" s="125" t="s">
        <v>104</v>
      </c>
      <c r="R955" s="114" t="s">
        <v>107</v>
      </c>
      <c r="S955" s="114" t="s">
        <v>72</v>
      </c>
      <c r="T955" s="133" t="s">
        <v>116</v>
      </c>
      <c r="U955" s="69"/>
      <c r="AA955" s="76" t="s">
        <v>47</v>
      </c>
      <c r="AB955" s="76" t="s">
        <v>47</v>
      </c>
      <c r="AC955" s="78" t="s">
        <v>47</v>
      </c>
      <c r="AD955" s="78" t="s">
        <v>47</v>
      </c>
      <c r="AN955" s="77" t="s">
        <v>47</v>
      </c>
      <c r="AO955" s="76" t="s">
        <v>47</v>
      </c>
      <c r="AP955" s="76" t="s">
        <v>47</v>
      </c>
      <c r="AQ955" s="78" t="s">
        <v>47</v>
      </c>
      <c r="AR955" s="78" t="s">
        <v>47</v>
      </c>
    </row>
    <row r="956" spans="1:44" ht="18.95" customHeight="1">
      <c r="A956" s="70">
        <v>29</v>
      </c>
      <c r="B956" s="87" t="s">
        <v>49</v>
      </c>
      <c r="C956" s="88"/>
      <c r="D956" s="89"/>
      <c r="E956" s="90">
        <v>8.3333333333333329E-2</v>
      </c>
      <c r="F956" s="91"/>
      <c r="G956" s="76" t="s">
        <v>46</v>
      </c>
      <c r="H956" s="77" t="s">
        <v>46</v>
      </c>
      <c r="I956" s="76" t="s">
        <v>47</v>
      </c>
      <c r="J956" s="76" t="s">
        <v>47</v>
      </c>
      <c r="K956" s="78" t="s">
        <v>47</v>
      </c>
      <c r="L956" s="78" t="s">
        <v>47</v>
      </c>
      <c r="M956" s="92"/>
      <c r="N956" s="118">
        <f>COUNTIF(B928:B958,"Q")</f>
        <v>0</v>
      </c>
      <c r="O956" s="119">
        <f>COUNTIF(B928:B958,"D")</f>
        <v>0</v>
      </c>
      <c r="P956" s="119">
        <f>COUNTIF(B928:B958,"R")</f>
        <v>0</v>
      </c>
      <c r="Q956" s="119">
        <f>COUNTIF(B928:B958,"J")</f>
        <v>0</v>
      </c>
      <c r="R956" s="119">
        <f>COUNTIF(B928:B958,"L")</f>
        <v>0</v>
      </c>
      <c r="S956" s="119">
        <f>COUNTIF(B928:B958,"K")</f>
        <v>0</v>
      </c>
      <c r="T956" s="134">
        <f>SUM(N950:T951,N953:T954,N956:S957)</f>
        <v>31</v>
      </c>
      <c r="U956" s="69"/>
      <c r="Z956" s="221">
        <f>$T$956</f>
        <v>31</v>
      </c>
      <c r="AA956" s="76" t="s">
        <v>47</v>
      </c>
      <c r="AB956" s="76" t="s">
        <v>47</v>
      </c>
      <c r="AC956" s="78" t="s">
        <v>47</v>
      </c>
      <c r="AD956" s="78" t="s">
        <v>47</v>
      </c>
      <c r="AN956" s="77" t="s">
        <v>47</v>
      </c>
      <c r="AO956" s="76" t="s">
        <v>47</v>
      </c>
      <c r="AP956" s="76" t="s">
        <v>47</v>
      </c>
      <c r="AQ956" s="78" t="s">
        <v>47</v>
      </c>
      <c r="AR956" s="78" t="s">
        <v>47</v>
      </c>
    </row>
    <row r="957" spans="1:44" ht="18.95" customHeight="1" thickBot="1">
      <c r="A957" s="70">
        <v>30</v>
      </c>
      <c r="B957" s="87" t="s">
        <v>49</v>
      </c>
      <c r="C957" s="88"/>
      <c r="D957" s="89"/>
      <c r="E957" s="90">
        <v>4.1666666666666664E-2</v>
      </c>
      <c r="F957" s="91"/>
      <c r="G957" s="76" t="s">
        <v>46</v>
      </c>
      <c r="H957" s="77" t="s">
        <v>46</v>
      </c>
      <c r="I957" s="76" t="s">
        <v>47</v>
      </c>
      <c r="J957" s="76" t="s">
        <v>47</v>
      </c>
      <c r="K957" s="78" t="s">
        <v>47</v>
      </c>
      <c r="L957" s="78" t="s">
        <v>47</v>
      </c>
      <c r="M957" s="92"/>
      <c r="N957" s="121"/>
      <c r="O957" s="122"/>
      <c r="P957" s="122"/>
      <c r="Q957" s="122"/>
      <c r="R957" s="122"/>
      <c r="S957" s="122"/>
      <c r="T957" s="135"/>
      <c r="U957" s="69"/>
      <c r="AA957" s="76" t="s">
        <v>47</v>
      </c>
      <c r="AB957" s="76" t="s">
        <v>47</v>
      </c>
      <c r="AC957" s="78" t="s">
        <v>47</v>
      </c>
      <c r="AD957" s="78" t="s">
        <v>47</v>
      </c>
      <c r="AN957" s="77" t="s">
        <v>47</v>
      </c>
      <c r="AO957" s="76" t="s">
        <v>47</v>
      </c>
      <c r="AP957" s="76" t="s">
        <v>47</v>
      </c>
      <c r="AQ957" s="78" t="s">
        <v>47</v>
      </c>
      <c r="AR957" s="78" t="s">
        <v>47</v>
      </c>
    </row>
    <row r="958" spans="1:44" ht="18.95" customHeight="1" thickBot="1">
      <c r="A958" s="70">
        <v>31</v>
      </c>
      <c r="B958" s="136" t="s">
        <v>49</v>
      </c>
      <c r="C958" s="104"/>
      <c r="D958" s="105"/>
      <c r="E958" s="90"/>
      <c r="F958" s="137"/>
      <c r="G958" s="138" t="s">
        <v>46</v>
      </c>
      <c r="H958" s="77" t="s">
        <v>47</v>
      </c>
      <c r="I958" s="76" t="s">
        <v>46</v>
      </c>
      <c r="J958" s="76" t="s">
        <v>47</v>
      </c>
      <c r="K958" s="78" t="s">
        <v>47</v>
      </c>
      <c r="L958" s="78" t="s">
        <v>47</v>
      </c>
      <c r="M958" s="92"/>
      <c r="N958" s="139"/>
      <c r="O958" s="140"/>
      <c r="P958" s="140"/>
      <c r="Q958" s="140"/>
      <c r="R958" s="140"/>
      <c r="S958" s="140"/>
      <c r="T958" s="141"/>
      <c r="U958" s="69"/>
      <c r="AA958" s="76" t="s">
        <v>47</v>
      </c>
      <c r="AB958" s="76" t="s">
        <v>47</v>
      </c>
      <c r="AC958" s="78" t="s">
        <v>47</v>
      </c>
      <c r="AD958" s="78" t="s">
        <v>47</v>
      </c>
      <c r="AN958" s="77" t="s">
        <v>47</v>
      </c>
      <c r="AO958" s="76" t="s">
        <v>47</v>
      </c>
      <c r="AP958" s="76" t="s">
        <v>47</v>
      </c>
      <c r="AQ958" s="78" t="s">
        <v>47</v>
      </c>
      <c r="AR958" s="78" t="s">
        <v>47</v>
      </c>
    </row>
    <row r="959" spans="1:44" ht="24" customHeight="1" thickBot="1">
      <c r="A959" s="142" t="s">
        <v>116</v>
      </c>
      <c r="B959" s="143">
        <v>17</v>
      </c>
      <c r="C959" s="144"/>
      <c r="D959" s="144"/>
      <c r="E959" s="145">
        <v>1.125</v>
      </c>
      <c r="F959" s="146"/>
      <c r="G959" s="143">
        <v>31</v>
      </c>
      <c r="H959" s="147">
        <v>14</v>
      </c>
      <c r="I959" s="148">
        <v>5</v>
      </c>
      <c r="J959" s="149"/>
      <c r="K959" s="148">
        <v>0</v>
      </c>
      <c r="L959" s="149"/>
      <c r="M959" s="150"/>
      <c r="N959" s="151" t="s">
        <v>45</v>
      </c>
      <c r="O959" s="152"/>
      <c r="P959" s="152"/>
      <c r="Q959" s="153"/>
      <c r="R959" s="152"/>
      <c r="S959" s="152"/>
      <c r="T959" s="154"/>
      <c r="U959" s="69"/>
      <c r="AA959" s="155">
        <v>0</v>
      </c>
      <c r="AB959" s="156"/>
      <c r="AC959" s="155">
        <v>0</v>
      </c>
      <c r="AD959" s="156"/>
      <c r="AN959" s="147">
        <v>0</v>
      </c>
      <c r="AO959" s="148">
        <v>0</v>
      </c>
      <c r="AP959" s="149"/>
      <c r="AQ959" s="148">
        <v>0</v>
      </c>
      <c r="AR959" s="149"/>
    </row>
    <row r="960" spans="1:44" ht="41.25" customHeight="1" thickTop="1" thickBot="1">
      <c r="A960" s="157" t="s">
        <v>117</v>
      </c>
      <c r="B960" s="158"/>
      <c r="C960" s="158"/>
      <c r="D960" s="158"/>
      <c r="E960" s="159"/>
      <c r="F960" s="160"/>
      <c r="G960" s="160"/>
      <c r="H960" s="160"/>
      <c r="I960" s="160"/>
      <c r="J960" s="160"/>
      <c r="K960" s="161"/>
      <c r="L960" s="161"/>
      <c r="M960" s="161"/>
      <c r="N960" s="161"/>
      <c r="O960" s="161"/>
      <c r="P960" s="161"/>
      <c r="Q960" s="162" t="s">
        <v>118</v>
      </c>
      <c r="R960" s="158"/>
      <c r="S960" s="158"/>
      <c r="T960" s="160"/>
      <c r="U960" s="163"/>
      <c r="AA960" s="164"/>
      <c r="AB960" s="164"/>
      <c r="AC960" s="165"/>
      <c r="AD960" s="165"/>
      <c r="AN960" s="160"/>
      <c r="AO960" s="160"/>
      <c r="AP960" s="160"/>
      <c r="AQ960" s="161"/>
      <c r="AR960" s="161"/>
    </row>
    <row r="961" spans="1:44" ht="39.75" customHeight="1" thickTop="1" thickBot="1">
      <c r="A961" s="1" t="s">
        <v>0</v>
      </c>
      <c r="B961" s="2"/>
      <c r="C961" s="2"/>
      <c r="D961" s="2"/>
      <c r="E961" s="2"/>
      <c r="F961" s="2"/>
      <c r="G961" s="2"/>
      <c r="H961" s="2"/>
      <c r="I961" s="3"/>
      <c r="J961" s="3"/>
      <c r="K961" s="3"/>
      <c r="L961" s="3"/>
      <c r="M961" s="4" t="s">
        <v>1</v>
      </c>
      <c r="N961" s="4"/>
      <c r="O961" s="4"/>
      <c r="P961" s="4"/>
      <c r="Q961" s="5"/>
      <c r="R961" s="4"/>
      <c r="S961" s="4"/>
      <c r="T961" s="6" t="s">
        <v>2</v>
      </c>
      <c r="U961" s="7"/>
      <c r="AA961" s="3"/>
      <c r="AB961" s="3"/>
      <c r="AC961" s="3"/>
      <c r="AD961" s="3"/>
      <c r="AN961" s="2"/>
      <c r="AO961" s="3"/>
      <c r="AP961" s="3"/>
      <c r="AQ961" s="3"/>
      <c r="AR961" s="3"/>
    </row>
    <row r="962" spans="1:44" ht="27" customHeight="1">
      <c r="A962" s="9" t="s">
        <v>3</v>
      </c>
      <c r="B962" s="10"/>
      <c r="C962" s="11"/>
      <c r="D962" s="12">
        <v>0.45833333333333331</v>
      </c>
      <c r="E962" s="13" t="s">
        <v>4</v>
      </c>
      <c r="F962" s="14"/>
      <c r="G962" s="14"/>
      <c r="H962" s="14"/>
      <c r="I962" s="14"/>
      <c r="J962" s="14"/>
      <c r="K962" s="14"/>
      <c r="L962" s="14"/>
      <c r="M962" s="15" t="s">
        <v>5</v>
      </c>
      <c r="N962" s="220" t="str">
        <f ca="1">OFFSET(name!$B$1,MATCH(C964,Lab_NO,0),0)</f>
        <v>MOHAMED MOHAMED FAHMY</v>
      </c>
      <c r="O962" s="220"/>
      <c r="P962" s="220"/>
      <c r="Q962" s="220"/>
      <c r="R962" s="220"/>
      <c r="S962" s="16" t="s">
        <v>7</v>
      </c>
      <c r="T962" s="17"/>
      <c r="AA962" s="14"/>
      <c r="AB962" s="14"/>
      <c r="AC962" s="14"/>
      <c r="AD962" s="14"/>
      <c r="AN962" s="14"/>
      <c r="AO962" s="14"/>
      <c r="AP962" s="14"/>
      <c r="AQ962" s="14"/>
      <c r="AR962" s="14"/>
    </row>
    <row r="963" spans="1:44" ht="33" customHeight="1">
      <c r="A963" s="19" t="s">
        <v>9</v>
      </c>
      <c r="B963" s="20"/>
      <c r="C963" s="20"/>
      <c r="D963" s="20"/>
      <c r="E963" s="20"/>
      <c r="F963" s="20"/>
      <c r="G963" s="21"/>
      <c r="H963" s="22"/>
      <c r="I963" s="22"/>
      <c r="J963" s="22"/>
      <c r="K963" s="22"/>
      <c r="L963" s="23" t="s">
        <v>10</v>
      </c>
      <c r="M963" s="15" t="s">
        <v>11</v>
      </c>
      <c r="N963" s="24" t="str">
        <f ca="1">OFFSET(name!$B$1,MATCH(C964,Lab_NO,0),2)</f>
        <v>SAFETY</v>
      </c>
      <c r="O963" s="24"/>
      <c r="P963" s="24"/>
      <c r="Q963" s="24"/>
      <c r="R963" s="24"/>
      <c r="S963" s="16" t="s">
        <v>13</v>
      </c>
      <c r="T963" s="17"/>
      <c r="U963" s="25"/>
      <c r="V963" s="26"/>
      <c r="W963" s="26"/>
      <c r="X963" s="25"/>
      <c r="Y963" s="25"/>
      <c r="AA963" s="22"/>
      <c r="AB963" s="22"/>
      <c r="AC963" s="22"/>
      <c r="AD963" s="27" t="s">
        <v>14</v>
      </c>
      <c r="AN963" s="22"/>
      <c r="AO963" s="22"/>
      <c r="AP963" s="22"/>
      <c r="AQ963" s="22"/>
      <c r="AR963" s="23" t="s">
        <v>10</v>
      </c>
    </row>
    <row r="964" spans="1:44" ht="30" customHeight="1" thickBot="1">
      <c r="A964" s="28" t="s">
        <v>16</v>
      </c>
      <c r="B964" s="29"/>
      <c r="C964" s="30">
        <f>INDEX(Lab_NO,INT(ROW()/40)+1)</f>
        <v>335</v>
      </c>
      <c r="D964" s="30"/>
      <c r="E964" s="31"/>
      <c r="F964" s="32" t="s">
        <v>18</v>
      </c>
      <c r="G964" s="33"/>
      <c r="H964" s="34"/>
      <c r="I964" s="34"/>
      <c r="J964" s="34"/>
      <c r="K964" s="34"/>
      <c r="L964" s="34"/>
      <c r="M964" s="35" t="s">
        <v>19</v>
      </c>
      <c r="N964" s="219" t="s">
        <v>20</v>
      </c>
      <c r="O964" s="219"/>
      <c r="P964" s="219"/>
      <c r="Q964" s="219"/>
      <c r="R964" s="219"/>
      <c r="S964" s="36" t="s">
        <v>21</v>
      </c>
      <c r="T964" s="37"/>
      <c r="U964" s="38"/>
      <c r="V964" s="38"/>
      <c r="X964" s="25"/>
      <c r="AA964" s="39"/>
      <c r="AB964" s="39"/>
      <c r="AC964" s="39"/>
      <c r="AD964" s="39"/>
      <c r="AN964" s="34"/>
      <c r="AO964" s="34"/>
      <c r="AP964" s="34"/>
      <c r="AQ964" s="34"/>
      <c r="AR964" s="34"/>
    </row>
    <row r="965" spans="1:44" ht="21.75" customHeight="1" thickTop="1">
      <c r="A965" s="40" t="s">
        <v>23</v>
      </c>
      <c r="B965" s="41" t="s">
        <v>24</v>
      </c>
      <c r="C965" s="42" t="s">
        <v>25</v>
      </c>
      <c r="D965" s="43"/>
      <c r="E965" s="44"/>
      <c r="F965" s="45" t="s">
        <v>26</v>
      </c>
      <c r="G965" s="42"/>
      <c r="H965" s="43" t="s">
        <v>27</v>
      </c>
      <c r="I965" s="44"/>
      <c r="J965" s="44"/>
      <c r="K965" s="44"/>
      <c r="L965" s="46" t="s">
        <v>28</v>
      </c>
      <c r="M965" s="47"/>
      <c r="N965" s="48" t="s">
        <v>29</v>
      </c>
      <c r="O965" s="49"/>
      <c r="P965" s="49"/>
      <c r="Q965" s="49"/>
      <c r="R965" s="49"/>
      <c r="S965" s="49"/>
      <c r="T965" s="50"/>
      <c r="AA965" s="44"/>
      <c r="AB965" s="44"/>
      <c r="AC965" s="44"/>
      <c r="AD965" s="46" t="s">
        <v>28</v>
      </c>
      <c r="AN965" s="43" t="s">
        <v>27</v>
      </c>
      <c r="AO965" s="44"/>
      <c r="AP965" s="44"/>
      <c r="AQ965" s="44"/>
      <c r="AR965" s="46" t="s">
        <v>28</v>
      </c>
    </row>
    <row r="966" spans="1:44" ht="18.75" customHeight="1">
      <c r="A966" s="51" t="s">
        <v>31</v>
      </c>
      <c r="B966" s="52" t="s">
        <v>32</v>
      </c>
      <c r="C966" s="53">
        <v>1</v>
      </c>
      <c r="D966" s="53">
        <v>1.25</v>
      </c>
      <c r="E966" s="53">
        <v>1.7</v>
      </c>
      <c r="F966" s="53">
        <v>2</v>
      </c>
      <c r="G966" s="54" t="s">
        <v>33</v>
      </c>
      <c r="H966" s="54" t="s">
        <v>34</v>
      </c>
      <c r="I966" s="55" t="s">
        <v>35</v>
      </c>
      <c r="J966" s="56"/>
      <c r="K966" s="55" t="s">
        <v>36</v>
      </c>
      <c r="L966" s="56"/>
      <c r="M966" s="54" t="s">
        <v>37</v>
      </c>
      <c r="N966" s="57"/>
      <c r="O966" s="58"/>
      <c r="P966" s="58"/>
      <c r="Q966" s="58"/>
      <c r="R966" s="58"/>
      <c r="S966" s="58"/>
      <c r="T966" s="59"/>
      <c r="AA966" s="55" t="s">
        <v>35</v>
      </c>
      <c r="AB966" s="56"/>
      <c r="AC966" s="55" t="s">
        <v>36</v>
      </c>
      <c r="AD966" s="56"/>
      <c r="AN966" s="54" t="s">
        <v>34</v>
      </c>
      <c r="AO966" s="55" t="s">
        <v>35</v>
      </c>
      <c r="AP966" s="56"/>
      <c r="AQ966" s="55" t="s">
        <v>36</v>
      </c>
      <c r="AR966" s="56"/>
    </row>
    <row r="967" spans="1:44" ht="18.75" customHeight="1" thickBot="1">
      <c r="A967" s="60"/>
      <c r="B967" s="61"/>
      <c r="C967" s="62"/>
      <c r="D967" s="62"/>
      <c r="E967" s="62"/>
      <c r="F967" s="62"/>
      <c r="G967" s="63" t="s">
        <v>39</v>
      </c>
      <c r="H967" s="63" t="s">
        <v>40</v>
      </c>
      <c r="I967" s="64" t="s">
        <v>41</v>
      </c>
      <c r="J967" s="65"/>
      <c r="K967" s="64" t="s">
        <v>42</v>
      </c>
      <c r="L967" s="65"/>
      <c r="M967" s="63" t="s">
        <v>43</v>
      </c>
      <c r="N967" s="66"/>
      <c r="O967" s="67"/>
      <c r="P967" s="67"/>
      <c r="Q967" s="67"/>
      <c r="R967" s="67"/>
      <c r="S967" s="67"/>
      <c r="T967" s="68"/>
      <c r="U967" s="69"/>
      <c r="AA967" s="64" t="s">
        <v>41</v>
      </c>
      <c r="AB967" s="65"/>
      <c r="AC967" s="64" t="s">
        <v>42</v>
      </c>
      <c r="AD967" s="65"/>
      <c r="AN967" s="63" t="s">
        <v>40</v>
      </c>
      <c r="AO967" s="64" t="s">
        <v>41</v>
      </c>
      <c r="AP967" s="65"/>
      <c r="AQ967" s="64" t="s">
        <v>42</v>
      </c>
      <c r="AR967" s="65"/>
    </row>
    <row r="968" spans="1:44" ht="18.75" customHeight="1" thickTop="1">
      <c r="A968" s="70">
        <v>1</v>
      </c>
      <c r="B968" s="71" t="s">
        <v>49</v>
      </c>
      <c r="C968" s="72"/>
      <c r="D968" s="73"/>
      <c r="E968" s="74">
        <v>4.1666666666666664E-2</v>
      </c>
      <c r="F968" s="75"/>
      <c r="G968" s="76" t="s">
        <v>46</v>
      </c>
      <c r="H968" s="77" t="s">
        <v>46</v>
      </c>
      <c r="I968" s="76" t="s">
        <v>47</v>
      </c>
      <c r="J968" s="76" t="s">
        <v>47</v>
      </c>
      <c r="K968" s="78" t="s">
        <v>47</v>
      </c>
      <c r="L968" s="78" t="s">
        <v>47</v>
      </c>
      <c r="M968" s="79"/>
      <c r="N968" s="80" t="s">
        <v>48</v>
      </c>
      <c r="O968" s="81"/>
      <c r="P968" s="82"/>
      <c r="Q968" s="83" t="s">
        <v>49</v>
      </c>
      <c r="R968" s="84" t="s">
        <v>50</v>
      </c>
      <c r="S968" s="85"/>
      <c r="T968" s="86"/>
      <c r="U968" s="69"/>
      <c r="AA968" s="76" t="s">
        <v>47</v>
      </c>
      <c r="AB968" s="76" t="s">
        <v>47</v>
      </c>
      <c r="AC968" s="78" t="s">
        <v>47</v>
      </c>
      <c r="AD968" s="78" t="s">
        <v>47</v>
      </c>
      <c r="AN968" s="77" t="s">
        <v>47</v>
      </c>
      <c r="AO968" s="76" t="s">
        <v>47</v>
      </c>
      <c r="AP968" s="76" t="s">
        <v>47</v>
      </c>
      <c r="AQ968" s="78" t="s">
        <v>47</v>
      </c>
      <c r="AR968" s="78" t="s">
        <v>47</v>
      </c>
    </row>
    <row r="969" spans="1:44" ht="18.95" customHeight="1">
      <c r="A969" s="70">
        <v>2</v>
      </c>
      <c r="B969" s="87" t="s">
        <v>49</v>
      </c>
      <c r="C969" s="88"/>
      <c r="D969" s="89"/>
      <c r="E969" s="90">
        <v>4.1666666666666664E-2</v>
      </c>
      <c r="F969" s="91"/>
      <c r="G969" s="76" t="s">
        <v>46</v>
      </c>
      <c r="H969" s="77" t="s">
        <v>46</v>
      </c>
      <c r="I969" s="76" t="s">
        <v>47</v>
      </c>
      <c r="J969" s="76" t="s">
        <v>47</v>
      </c>
      <c r="K969" s="78" t="s">
        <v>47</v>
      </c>
      <c r="L969" s="78" t="s">
        <v>47</v>
      </c>
      <c r="M969" s="92"/>
      <c r="N969" s="93" t="s">
        <v>52</v>
      </c>
      <c r="O969" s="94"/>
      <c r="P969" s="95"/>
      <c r="Q969" s="96" t="s">
        <v>53</v>
      </c>
      <c r="R969" s="84" t="s">
        <v>54</v>
      </c>
      <c r="S969" s="85"/>
      <c r="T969" s="86"/>
      <c r="U969" s="69"/>
      <c r="AA969" s="76" t="s">
        <v>47</v>
      </c>
      <c r="AB969" s="76" t="s">
        <v>47</v>
      </c>
      <c r="AC969" s="78" t="s">
        <v>47</v>
      </c>
      <c r="AD969" s="78" t="s">
        <v>47</v>
      </c>
      <c r="AN969" s="77" t="s">
        <v>47</v>
      </c>
      <c r="AO969" s="76" t="s">
        <v>47</v>
      </c>
      <c r="AP969" s="76" t="s">
        <v>47</v>
      </c>
      <c r="AQ969" s="78" t="s">
        <v>47</v>
      </c>
      <c r="AR969" s="78" t="s">
        <v>47</v>
      </c>
    </row>
    <row r="970" spans="1:44" ht="18.95" customHeight="1">
      <c r="A970" s="70">
        <v>3</v>
      </c>
      <c r="B970" s="87" t="s">
        <v>49</v>
      </c>
      <c r="C970" s="88"/>
      <c r="D970" s="89"/>
      <c r="E970" s="90">
        <v>4.1666666666666664E-2</v>
      </c>
      <c r="F970" s="91"/>
      <c r="G970" s="76" t="s">
        <v>46</v>
      </c>
      <c r="H970" s="77" t="s">
        <v>46</v>
      </c>
      <c r="I970" s="76" t="s">
        <v>47</v>
      </c>
      <c r="J970" s="76" t="s">
        <v>47</v>
      </c>
      <c r="K970" s="78" t="s">
        <v>47</v>
      </c>
      <c r="L970" s="78" t="s">
        <v>47</v>
      </c>
      <c r="M970" s="92"/>
      <c r="N970" s="93" t="s">
        <v>56</v>
      </c>
      <c r="O970" s="94"/>
      <c r="P970" s="95"/>
      <c r="Q970" s="96" t="s">
        <v>57</v>
      </c>
      <c r="R970" s="84" t="s">
        <v>58</v>
      </c>
      <c r="S970" s="85"/>
      <c r="T970" s="86"/>
      <c r="U970" s="69"/>
      <c r="AA970" s="76" t="s">
        <v>47</v>
      </c>
      <c r="AB970" s="76" t="s">
        <v>47</v>
      </c>
      <c r="AC970" s="78" t="s">
        <v>47</v>
      </c>
      <c r="AD970" s="78" t="s">
        <v>47</v>
      </c>
      <c r="AN970" s="77" t="s">
        <v>47</v>
      </c>
      <c r="AO970" s="76" t="s">
        <v>47</v>
      </c>
      <c r="AP970" s="76" t="s">
        <v>47</v>
      </c>
      <c r="AQ970" s="78" t="s">
        <v>47</v>
      </c>
      <c r="AR970" s="78" t="s">
        <v>47</v>
      </c>
    </row>
    <row r="971" spans="1:44" ht="18.95" customHeight="1">
      <c r="A971" s="70">
        <v>4</v>
      </c>
      <c r="B971" s="87" t="s">
        <v>49</v>
      </c>
      <c r="C971" s="88"/>
      <c r="D971" s="89"/>
      <c r="E971" s="90">
        <v>4.1666666666666664E-2</v>
      </c>
      <c r="F971" s="91"/>
      <c r="G971" s="76" t="s">
        <v>46</v>
      </c>
      <c r="H971" s="77" t="s">
        <v>46</v>
      </c>
      <c r="I971" s="76" t="s">
        <v>47</v>
      </c>
      <c r="J971" s="76" t="s">
        <v>47</v>
      </c>
      <c r="K971" s="78" t="s">
        <v>47</v>
      </c>
      <c r="L971" s="78" t="s">
        <v>47</v>
      </c>
      <c r="M971" s="92"/>
      <c r="N971" s="93" t="s">
        <v>60</v>
      </c>
      <c r="O971" s="94"/>
      <c r="P971" s="95"/>
      <c r="Q971" s="96" t="s">
        <v>61</v>
      </c>
      <c r="R971" s="84" t="s">
        <v>62</v>
      </c>
      <c r="S971" s="85"/>
      <c r="T971" s="86"/>
      <c r="U971" s="69"/>
      <c r="AA971" s="76" t="s">
        <v>47</v>
      </c>
      <c r="AB971" s="76" t="s">
        <v>47</v>
      </c>
      <c r="AC971" s="78" t="s">
        <v>47</v>
      </c>
      <c r="AD971" s="78" t="s">
        <v>47</v>
      </c>
      <c r="AN971" s="77" t="s">
        <v>47</v>
      </c>
      <c r="AO971" s="76" t="s">
        <v>47</v>
      </c>
      <c r="AP971" s="76" t="s">
        <v>47</v>
      </c>
      <c r="AQ971" s="78" t="s">
        <v>47</v>
      </c>
      <c r="AR971" s="78" t="s">
        <v>47</v>
      </c>
    </row>
    <row r="972" spans="1:44" ht="18.95" customHeight="1">
      <c r="A972" s="70">
        <v>5</v>
      </c>
      <c r="B972" s="87" t="s">
        <v>49</v>
      </c>
      <c r="C972" s="88"/>
      <c r="D972" s="89"/>
      <c r="E972" s="90">
        <v>4.1666666666666664E-2</v>
      </c>
      <c r="F972" s="91"/>
      <c r="G972" s="76" t="s">
        <v>46</v>
      </c>
      <c r="H972" s="77" t="s">
        <v>46</v>
      </c>
      <c r="I972" s="76" t="s">
        <v>47</v>
      </c>
      <c r="J972" s="76" t="s">
        <v>47</v>
      </c>
      <c r="K972" s="78" t="s">
        <v>47</v>
      </c>
      <c r="L972" s="78" t="s">
        <v>47</v>
      </c>
      <c r="M972" s="92"/>
      <c r="N972" s="97" t="s">
        <v>64</v>
      </c>
      <c r="O972" s="98"/>
      <c r="P972" s="99"/>
      <c r="Q972" s="100" t="s">
        <v>45</v>
      </c>
      <c r="R972" s="101" t="s">
        <v>65</v>
      </c>
      <c r="S972" s="102"/>
      <c r="T972" s="103"/>
      <c r="U972" s="69"/>
      <c r="AA972" s="76" t="s">
        <v>47</v>
      </c>
      <c r="AB972" s="76" t="s">
        <v>47</v>
      </c>
      <c r="AC972" s="78" t="s">
        <v>47</v>
      </c>
      <c r="AD972" s="78" t="s">
        <v>47</v>
      </c>
      <c r="AN972" s="77" t="s">
        <v>47</v>
      </c>
      <c r="AO972" s="76" t="s">
        <v>47</v>
      </c>
      <c r="AP972" s="76" t="s">
        <v>47</v>
      </c>
      <c r="AQ972" s="78" t="s">
        <v>47</v>
      </c>
      <c r="AR972" s="78" t="s">
        <v>47</v>
      </c>
    </row>
    <row r="973" spans="1:44" ht="18.95" customHeight="1">
      <c r="A973" s="70">
        <v>6</v>
      </c>
      <c r="B973" s="87" t="s">
        <v>49</v>
      </c>
      <c r="C973" s="88"/>
      <c r="D973" s="89"/>
      <c r="E973" s="90">
        <v>4.1666666666666664E-2</v>
      </c>
      <c r="F973" s="91"/>
      <c r="G973" s="76" t="s">
        <v>46</v>
      </c>
      <c r="H973" s="77" t="s">
        <v>46</v>
      </c>
      <c r="I973" s="76" t="s">
        <v>47</v>
      </c>
      <c r="J973" s="76" t="s">
        <v>47</v>
      </c>
      <c r="K973" s="78" t="s">
        <v>47</v>
      </c>
      <c r="L973" s="78" t="s">
        <v>47</v>
      </c>
      <c r="M973" s="92"/>
      <c r="N973" s="97" t="s">
        <v>67</v>
      </c>
      <c r="O973" s="98"/>
      <c r="P973" s="99"/>
      <c r="Q973" s="100" t="s">
        <v>68</v>
      </c>
      <c r="R973" s="101" t="s">
        <v>69</v>
      </c>
      <c r="S973" s="102"/>
      <c r="T973" s="103"/>
      <c r="U973" s="69"/>
      <c r="AA973" s="76" t="s">
        <v>47</v>
      </c>
      <c r="AB973" s="76" t="s">
        <v>47</v>
      </c>
      <c r="AC973" s="78" t="s">
        <v>47</v>
      </c>
      <c r="AD973" s="78" t="s">
        <v>47</v>
      </c>
      <c r="AN973" s="77" t="s">
        <v>47</v>
      </c>
      <c r="AO973" s="76" t="s">
        <v>47</v>
      </c>
      <c r="AP973" s="76" t="s">
        <v>47</v>
      </c>
      <c r="AQ973" s="78" t="s">
        <v>47</v>
      </c>
      <c r="AR973" s="78" t="s">
        <v>47</v>
      </c>
    </row>
    <row r="974" spans="1:44" ht="18.95" customHeight="1">
      <c r="A974" s="70">
        <v>7</v>
      </c>
      <c r="B974" s="87" t="s">
        <v>49</v>
      </c>
      <c r="C974" s="88"/>
      <c r="D974" s="89"/>
      <c r="E974" s="90"/>
      <c r="F974" s="91"/>
      <c r="G974" s="76" t="s">
        <v>46</v>
      </c>
      <c r="H974" s="77" t="s">
        <v>47</v>
      </c>
      <c r="I974" s="76" t="s">
        <v>46</v>
      </c>
      <c r="J974" s="76" t="s">
        <v>47</v>
      </c>
      <c r="K974" s="78" t="s">
        <v>47</v>
      </c>
      <c r="L974" s="78" t="s">
        <v>47</v>
      </c>
      <c r="M974" s="92"/>
      <c r="N974" s="93" t="s">
        <v>71</v>
      </c>
      <c r="O974" s="94"/>
      <c r="P974" s="95"/>
      <c r="Q974" s="96" t="s">
        <v>72</v>
      </c>
      <c r="R974" s="84" t="s">
        <v>73</v>
      </c>
      <c r="S974" s="85"/>
      <c r="T974" s="86"/>
      <c r="U974" s="69"/>
      <c r="AA974" s="76" t="s">
        <v>47</v>
      </c>
      <c r="AB974" s="76" t="s">
        <v>47</v>
      </c>
      <c r="AC974" s="78" t="s">
        <v>47</v>
      </c>
      <c r="AD974" s="78" t="s">
        <v>47</v>
      </c>
      <c r="AN974" s="77" t="s">
        <v>47</v>
      </c>
      <c r="AO974" s="76" t="s">
        <v>47</v>
      </c>
      <c r="AP974" s="76" t="s">
        <v>47</v>
      </c>
      <c r="AQ974" s="78" t="s">
        <v>47</v>
      </c>
      <c r="AR974" s="78" t="s">
        <v>47</v>
      </c>
    </row>
    <row r="975" spans="1:44" ht="18.95" customHeight="1">
      <c r="A975" s="70">
        <v>8</v>
      </c>
      <c r="B975" s="87" t="s">
        <v>45</v>
      </c>
      <c r="C975" s="88"/>
      <c r="D975" s="89"/>
      <c r="E975" s="90"/>
      <c r="F975" s="91"/>
      <c r="G975" s="76" t="s">
        <v>46</v>
      </c>
      <c r="H975" s="77" t="s">
        <v>47</v>
      </c>
      <c r="I975" s="76" t="s">
        <v>47</v>
      </c>
      <c r="J975" s="76" t="s">
        <v>47</v>
      </c>
      <c r="K975" s="78" t="s">
        <v>47</v>
      </c>
      <c r="L975" s="78" t="s">
        <v>47</v>
      </c>
      <c r="M975" s="92"/>
      <c r="N975" s="93" t="s">
        <v>74</v>
      </c>
      <c r="O975" s="94"/>
      <c r="P975" s="95"/>
      <c r="Q975" s="96" t="s">
        <v>75</v>
      </c>
      <c r="R975" s="84" t="s">
        <v>76</v>
      </c>
      <c r="S975" s="85"/>
      <c r="T975" s="86"/>
      <c r="U975" s="69"/>
      <c r="AA975" s="76" t="s">
        <v>47</v>
      </c>
      <c r="AB975" s="76" t="s">
        <v>47</v>
      </c>
      <c r="AC975" s="78" t="s">
        <v>47</v>
      </c>
      <c r="AD975" s="78" t="s">
        <v>47</v>
      </c>
      <c r="AN975" s="77" t="s">
        <v>47</v>
      </c>
      <c r="AO975" s="76" t="s">
        <v>47</v>
      </c>
      <c r="AP975" s="76" t="s">
        <v>47</v>
      </c>
      <c r="AQ975" s="78" t="s">
        <v>47</v>
      </c>
      <c r="AR975" s="78" t="s">
        <v>47</v>
      </c>
    </row>
    <row r="976" spans="1:44" ht="18.95" customHeight="1">
      <c r="A976" s="70">
        <v>9</v>
      </c>
      <c r="B976" s="87" t="s">
        <v>45</v>
      </c>
      <c r="C976" s="88"/>
      <c r="D976" s="89"/>
      <c r="E976" s="90"/>
      <c r="F976" s="91"/>
      <c r="G976" s="76" t="s">
        <v>46</v>
      </c>
      <c r="H976" s="77" t="s">
        <v>47</v>
      </c>
      <c r="I976" s="76" t="s">
        <v>47</v>
      </c>
      <c r="J976" s="76" t="s">
        <v>47</v>
      </c>
      <c r="K976" s="78" t="s">
        <v>47</v>
      </c>
      <c r="L976" s="78" t="s">
        <v>47</v>
      </c>
      <c r="M976" s="92"/>
      <c r="N976" s="93" t="s">
        <v>77</v>
      </c>
      <c r="O976" s="94"/>
      <c r="P976" s="95"/>
      <c r="Q976" s="96" t="s">
        <v>78</v>
      </c>
      <c r="R976" s="84" t="s">
        <v>79</v>
      </c>
      <c r="S976" s="85"/>
      <c r="T976" s="86"/>
      <c r="U976" s="69"/>
      <c r="AA976" s="76" t="s">
        <v>47</v>
      </c>
      <c r="AB976" s="76" t="s">
        <v>47</v>
      </c>
      <c r="AC976" s="78" t="s">
        <v>47</v>
      </c>
      <c r="AD976" s="78" t="s">
        <v>47</v>
      </c>
      <c r="AN976" s="77" t="s">
        <v>47</v>
      </c>
      <c r="AO976" s="76" t="s">
        <v>47</v>
      </c>
      <c r="AP976" s="76" t="s">
        <v>47</v>
      </c>
      <c r="AQ976" s="78" t="s">
        <v>47</v>
      </c>
      <c r="AR976" s="78" t="s">
        <v>47</v>
      </c>
    </row>
    <row r="977" spans="1:44" ht="18.95" customHeight="1">
      <c r="A977" s="70">
        <v>10</v>
      </c>
      <c r="B977" s="87" t="s">
        <v>45</v>
      </c>
      <c r="C977" s="88"/>
      <c r="D977" s="89"/>
      <c r="E977" s="90"/>
      <c r="F977" s="91"/>
      <c r="G977" s="76" t="s">
        <v>46</v>
      </c>
      <c r="H977" s="77" t="s">
        <v>47</v>
      </c>
      <c r="I977" s="76" t="s">
        <v>47</v>
      </c>
      <c r="J977" s="76" t="s">
        <v>47</v>
      </c>
      <c r="K977" s="78" t="s">
        <v>47</v>
      </c>
      <c r="L977" s="78" t="s">
        <v>47</v>
      </c>
      <c r="M977" s="92"/>
      <c r="N977" s="93" t="s">
        <v>80</v>
      </c>
      <c r="O977" s="94"/>
      <c r="P977" s="95"/>
      <c r="Q977" s="96" t="s">
        <v>81</v>
      </c>
      <c r="R977" s="84" t="s">
        <v>82</v>
      </c>
      <c r="S977" s="85"/>
      <c r="T977" s="86"/>
      <c r="U977" s="69"/>
      <c r="AA977" s="76" t="s">
        <v>47</v>
      </c>
      <c r="AB977" s="76" t="s">
        <v>47</v>
      </c>
      <c r="AC977" s="78" t="s">
        <v>47</v>
      </c>
      <c r="AD977" s="78" t="s">
        <v>47</v>
      </c>
      <c r="AN977" s="77" t="s">
        <v>47</v>
      </c>
      <c r="AO977" s="76" t="s">
        <v>47</v>
      </c>
      <c r="AP977" s="76" t="s">
        <v>47</v>
      </c>
      <c r="AQ977" s="78" t="s">
        <v>47</v>
      </c>
      <c r="AR977" s="78" t="s">
        <v>47</v>
      </c>
    </row>
    <row r="978" spans="1:44" ht="18.95" customHeight="1">
      <c r="A978" s="70">
        <v>11</v>
      </c>
      <c r="B978" s="87" t="s">
        <v>45</v>
      </c>
      <c r="C978" s="88"/>
      <c r="D978" s="89"/>
      <c r="E978" s="90"/>
      <c r="F978" s="91"/>
      <c r="G978" s="76" t="s">
        <v>46</v>
      </c>
      <c r="H978" s="77" t="s">
        <v>47</v>
      </c>
      <c r="I978" s="76" t="s">
        <v>47</v>
      </c>
      <c r="J978" s="76" t="s">
        <v>47</v>
      </c>
      <c r="K978" s="78" t="s">
        <v>47</v>
      </c>
      <c r="L978" s="78" t="s">
        <v>47</v>
      </c>
      <c r="M978" s="92"/>
      <c r="N978" s="93" t="s">
        <v>83</v>
      </c>
      <c r="O978" s="94"/>
      <c r="P978" s="95"/>
      <c r="Q978" s="96" t="s">
        <v>84</v>
      </c>
      <c r="R978" s="84" t="s">
        <v>85</v>
      </c>
      <c r="S978" s="85"/>
      <c r="T978" s="86"/>
      <c r="U978" s="69"/>
      <c r="AA978" s="76" t="s">
        <v>47</v>
      </c>
      <c r="AB978" s="76" t="s">
        <v>47</v>
      </c>
      <c r="AC978" s="78" t="s">
        <v>47</v>
      </c>
      <c r="AD978" s="78" t="s">
        <v>47</v>
      </c>
      <c r="AN978" s="77" t="s">
        <v>47</v>
      </c>
      <c r="AO978" s="76" t="s">
        <v>47</v>
      </c>
      <c r="AP978" s="76" t="s">
        <v>47</v>
      </c>
      <c r="AQ978" s="78" t="s">
        <v>47</v>
      </c>
      <c r="AR978" s="78" t="s">
        <v>47</v>
      </c>
    </row>
    <row r="979" spans="1:44" ht="18.95" customHeight="1">
      <c r="A979" s="70">
        <v>12</v>
      </c>
      <c r="B979" s="87" t="s">
        <v>45</v>
      </c>
      <c r="C979" s="88"/>
      <c r="D979" s="89"/>
      <c r="E979" s="90"/>
      <c r="F979" s="91"/>
      <c r="G979" s="76" t="s">
        <v>46</v>
      </c>
      <c r="H979" s="77" t="s">
        <v>47</v>
      </c>
      <c r="I979" s="76" t="s">
        <v>47</v>
      </c>
      <c r="J979" s="76" t="s">
        <v>47</v>
      </c>
      <c r="K979" s="78" t="s">
        <v>47</v>
      </c>
      <c r="L979" s="78" t="s">
        <v>47</v>
      </c>
      <c r="M979" s="92"/>
      <c r="N979" s="93" t="s">
        <v>86</v>
      </c>
      <c r="O979" s="94"/>
      <c r="P979" s="95"/>
      <c r="Q979" s="96" t="s">
        <v>87</v>
      </c>
      <c r="R979" s="84" t="s">
        <v>88</v>
      </c>
      <c r="S979" s="85"/>
      <c r="T979" s="86"/>
      <c r="U979" s="69"/>
      <c r="AA979" s="76" t="s">
        <v>47</v>
      </c>
      <c r="AB979" s="76" t="s">
        <v>47</v>
      </c>
      <c r="AC979" s="78" t="s">
        <v>47</v>
      </c>
      <c r="AD979" s="78" t="s">
        <v>47</v>
      </c>
      <c r="AN979" s="77" t="s">
        <v>47</v>
      </c>
      <c r="AO979" s="76" t="s">
        <v>47</v>
      </c>
      <c r="AP979" s="76" t="s">
        <v>47</v>
      </c>
      <c r="AQ979" s="78" t="s">
        <v>47</v>
      </c>
      <c r="AR979" s="78" t="s">
        <v>47</v>
      </c>
    </row>
    <row r="980" spans="1:44" ht="18.95" customHeight="1">
      <c r="A980" s="70">
        <v>13</v>
      </c>
      <c r="B980" s="87" t="s">
        <v>45</v>
      </c>
      <c r="C980" s="88"/>
      <c r="D980" s="89"/>
      <c r="E980" s="90"/>
      <c r="F980" s="91"/>
      <c r="G980" s="76" t="s">
        <v>46</v>
      </c>
      <c r="H980" s="77" t="s">
        <v>47</v>
      </c>
      <c r="I980" s="76" t="s">
        <v>47</v>
      </c>
      <c r="J980" s="76" t="s">
        <v>47</v>
      </c>
      <c r="K980" s="78" t="s">
        <v>47</v>
      </c>
      <c r="L980" s="78" t="s">
        <v>47</v>
      </c>
      <c r="M980" s="92"/>
      <c r="N980" s="93" t="s">
        <v>89</v>
      </c>
      <c r="O980" s="94"/>
      <c r="P980" s="95"/>
      <c r="Q980" s="96" t="s">
        <v>4</v>
      </c>
      <c r="R980" s="84" t="s">
        <v>90</v>
      </c>
      <c r="S980" s="85"/>
      <c r="T980" s="86"/>
      <c r="U980" s="69"/>
      <c r="AA980" s="76" t="s">
        <v>47</v>
      </c>
      <c r="AB980" s="76" t="s">
        <v>47</v>
      </c>
      <c r="AC980" s="78" t="s">
        <v>47</v>
      </c>
      <c r="AD980" s="78" t="s">
        <v>47</v>
      </c>
      <c r="AN980" s="77" t="s">
        <v>47</v>
      </c>
      <c r="AO980" s="76" t="s">
        <v>47</v>
      </c>
      <c r="AP980" s="76" t="s">
        <v>47</v>
      </c>
      <c r="AQ980" s="78" t="s">
        <v>47</v>
      </c>
      <c r="AR980" s="78" t="s">
        <v>47</v>
      </c>
    </row>
    <row r="981" spans="1:44" ht="18.95" customHeight="1">
      <c r="A981" s="70">
        <v>14</v>
      </c>
      <c r="B981" s="87" t="s">
        <v>45</v>
      </c>
      <c r="C981" s="88"/>
      <c r="D981" s="89"/>
      <c r="E981" s="90"/>
      <c r="F981" s="91"/>
      <c r="G981" s="76" t="s">
        <v>46</v>
      </c>
      <c r="H981" s="77" t="s">
        <v>47</v>
      </c>
      <c r="I981" s="76" t="s">
        <v>47</v>
      </c>
      <c r="J981" s="76" t="s">
        <v>46</v>
      </c>
      <c r="K981" s="78" t="s">
        <v>47</v>
      </c>
      <c r="L981" s="78" t="s">
        <v>47</v>
      </c>
      <c r="M981" s="92"/>
      <c r="N981" s="93" t="s">
        <v>91</v>
      </c>
      <c r="O981" s="94"/>
      <c r="P981" s="95"/>
      <c r="Q981" s="96" t="s">
        <v>92</v>
      </c>
      <c r="R981" s="84" t="s">
        <v>93</v>
      </c>
      <c r="S981" s="85"/>
      <c r="T981" s="86"/>
      <c r="U981" s="69"/>
      <c r="AA981" s="76" t="s">
        <v>47</v>
      </c>
      <c r="AB981" s="76" t="s">
        <v>47</v>
      </c>
      <c r="AC981" s="78" t="s">
        <v>47</v>
      </c>
      <c r="AD981" s="78" t="s">
        <v>47</v>
      </c>
      <c r="AN981" s="77" t="s">
        <v>47</v>
      </c>
      <c r="AO981" s="76" t="s">
        <v>47</v>
      </c>
      <c r="AP981" s="76" t="s">
        <v>47</v>
      </c>
      <c r="AQ981" s="78" t="s">
        <v>47</v>
      </c>
      <c r="AR981" s="78" t="s">
        <v>47</v>
      </c>
    </row>
    <row r="982" spans="1:44" ht="18.95" customHeight="1">
      <c r="A982" s="70">
        <v>15</v>
      </c>
      <c r="B982" s="87" t="s">
        <v>49</v>
      </c>
      <c r="C982" s="88"/>
      <c r="D982" s="89"/>
      <c r="E982" s="90">
        <v>4.1666666666666664E-2</v>
      </c>
      <c r="F982" s="91"/>
      <c r="G982" s="76" t="s">
        <v>46</v>
      </c>
      <c r="H982" s="77" t="s">
        <v>46</v>
      </c>
      <c r="I982" s="76" t="s">
        <v>47</v>
      </c>
      <c r="J982" s="76" t="s">
        <v>47</v>
      </c>
      <c r="K982" s="78" t="s">
        <v>47</v>
      </c>
      <c r="L982" s="78" t="s">
        <v>47</v>
      </c>
      <c r="M982" s="92"/>
      <c r="N982" s="93" t="s">
        <v>94</v>
      </c>
      <c r="O982" s="94"/>
      <c r="P982" s="95"/>
      <c r="Q982" s="96" t="s">
        <v>95</v>
      </c>
      <c r="R982" s="84" t="s">
        <v>96</v>
      </c>
      <c r="S982" s="85"/>
      <c r="T982" s="86"/>
      <c r="U982" s="69"/>
      <c r="AA982" s="76" t="s">
        <v>47</v>
      </c>
      <c r="AB982" s="76" t="s">
        <v>47</v>
      </c>
      <c r="AC982" s="78" t="s">
        <v>47</v>
      </c>
      <c r="AD982" s="78" t="s">
        <v>47</v>
      </c>
      <c r="AN982" s="77" t="s">
        <v>47</v>
      </c>
      <c r="AO982" s="76" t="s">
        <v>47</v>
      </c>
      <c r="AP982" s="76" t="s">
        <v>47</v>
      </c>
      <c r="AQ982" s="78" t="s">
        <v>47</v>
      </c>
      <c r="AR982" s="78" t="s">
        <v>47</v>
      </c>
    </row>
    <row r="983" spans="1:44" ht="18.95" customHeight="1">
      <c r="A983" s="70">
        <v>16</v>
      </c>
      <c r="B983" s="87" t="s">
        <v>49</v>
      </c>
      <c r="C983" s="104"/>
      <c r="D983" s="105"/>
      <c r="E983" s="90">
        <v>4.1666666666666664E-2</v>
      </c>
      <c r="F983" s="91"/>
      <c r="G983" s="76" t="s">
        <v>46</v>
      </c>
      <c r="H983" s="77" t="s">
        <v>46</v>
      </c>
      <c r="I983" s="76" t="s">
        <v>47</v>
      </c>
      <c r="J983" s="76" t="s">
        <v>47</v>
      </c>
      <c r="K983" s="78" t="s">
        <v>47</v>
      </c>
      <c r="L983" s="78" t="s">
        <v>47</v>
      </c>
      <c r="M983" s="92"/>
      <c r="N983" s="93" t="s">
        <v>97</v>
      </c>
      <c r="O983" s="94"/>
      <c r="P983" s="95"/>
      <c r="Q983" s="96" t="s">
        <v>98</v>
      </c>
      <c r="R983" s="84" t="s">
        <v>99</v>
      </c>
      <c r="S983" s="85"/>
      <c r="T983" s="86"/>
      <c r="U983" s="69"/>
      <c r="AA983" s="76" t="s">
        <v>47</v>
      </c>
      <c r="AB983" s="76" t="s">
        <v>47</v>
      </c>
      <c r="AC983" s="78" t="s">
        <v>47</v>
      </c>
      <c r="AD983" s="78" t="s">
        <v>47</v>
      </c>
      <c r="AN983" s="77" t="s">
        <v>47</v>
      </c>
      <c r="AO983" s="76" t="s">
        <v>47</v>
      </c>
      <c r="AP983" s="76" t="s">
        <v>47</v>
      </c>
      <c r="AQ983" s="78" t="s">
        <v>47</v>
      </c>
      <c r="AR983" s="78" t="s">
        <v>47</v>
      </c>
    </row>
    <row r="984" spans="1:44" ht="18.95" customHeight="1">
      <c r="A984" s="70">
        <v>17</v>
      </c>
      <c r="B984" s="87" t="s">
        <v>49</v>
      </c>
      <c r="C984" s="88"/>
      <c r="D984" s="89"/>
      <c r="E984" s="90">
        <v>4.1666666666666664E-2</v>
      </c>
      <c r="F984" s="91"/>
      <c r="G984" s="76" t="s">
        <v>46</v>
      </c>
      <c r="H984" s="77" t="s">
        <v>46</v>
      </c>
      <c r="I984" s="76" t="s">
        <v>47</v>
      </c>
      <c r="J984" s="76" t="s">
        <v>47</v>
      </c>
      <c r="K984" s="78" t="s">
        <v>47</v>
      </c>
      <c r="L984" s="78" t="s">
        <v>47</v>
      </c>
      <c r="M984" s="92"/>
      <c r="N984" s="93" t="s">
        <v>100</v>
      </c>
      <c r="O984" s="94"/>
      <c r="P984" s="95"/>
      <c r="Q984" s="96" t="s">
        <v>101</v>
      </c>
      <c r="R984" s="84" t="s">
        <v>102</v>
      </c>
      <c r="S984" s="85"/>
      <c r="T984" s="86"/>
      <c r="U984" s="69"/>
      <c r="AA984" s="76" t="s">
        <v>47</v>
      </c>
      <c r="AB984" s="76" t="s">
        <v>47</v>
      </c>
      <c r="AC984" s="78" t="s">
        <v>47</v>
      </c>
      <c r="AD984" s="78" t="s">
        <v>47</v>
      </c>
      <c r="AN984" s="77" t="s">
        <v>47</v>
      </c>
      <c r="AO984" s="76" t="s">
        <v>47</v>
      </c>
      <c r="AP984" s="76" t="s">
        <v>47</v>
      </c>
      <c r="AQ984" s="78" t="s">
        <v>47</v>
      </c>
      <c r="AR984" s="78" t="s">
        <v>47</v>
      </c>
    </row>
    <row r="985" spans="1:44" ht="18.95" customHeight="1">
      <c r="A985" s="70">
        <v>18</v>
      </c>
      <c r="B985" s="87" t="s">
        <v>49</v>
      </c>
      <c r="C985" s="88"/>
      <c r="D985" s="89"/>
      <c r="E985" s="90">
        <v>4.1666666666666664E-2</v>
      </c>
      <c r="F985" s="91"/>
      <c r="G985" s="76" t="s">
        <v>46</v>
      </c>
      <c r="H985" s="77" t="s">
        <v>46</v>
      </c>
      <c r="I985" s="76" t="s">
        <v>47</v>
      </c>
      <c r="J985" s="76" t="s">
        <v>47</v>
      </c>
      <c r="K985" s="78" t="s">
        <v>47</v>
      </c>
      <c r="L985" s="78" t="s">
        <v>47</v>
      </c>
      <c r="M985" s="92"/>
      <c r="N985" s="93" t="s">
        <v>103</v>
      </c>
      <c r="O985" s="94"/>
      <c r="P985" s="95"/>
      <c r="Q985" s="96" t="s">
        <v>104</v>
      </c>
      <c r="R985" s="84" t="s">
        <v>105</v>
      </c>
      <c r="S985" s="85"/>
      <c r="T985" s="86"/>
      <c r="U985" s="69"/>
      <c r="AA985" s="76" t="s">
        <v>47</v>
      </c>
      <c r="AB985" s="76" t="s">
        <v>47</v>
      </c>
      <c r="AC985" s="78" t="s">
        <v>47</v>
      </c>
      <c r="AD985" s="78" t="s">
        <v>47</v>
      </c>
      <c r="AN985" s="77" t="s">
        <v>47</v>
      </c>
      <c r="AO985" s="76" t="s">
        <v>47</v>
      </c>
      <c r="AP985" s="76" t="s">
        <v>47</v>
      </c>
      <c r="AQ985" s="78" t="s">
        <v>47</v>
      </c>
      <c r="AR985" s="78" t="s">
        <v>47</v>
      </c>
    </row>
    <row r="986" spans="1:44" ht="18.95" customHeight="1">
      <c r="A986" s="70">
        <v>19</v>
      </c>
      <c r="B986" s="87" t="s">
        <v>49</v>
      </c>
      <c r="C986" s="88"/>
      <c r="D986" s="89"/>
      <c r="E986" s="90">
        <v>4.1666666666666664E-2</v>
      </c>
      <c r="F986" s="91"/>
      <c r="G986" s="76" t="s">
        <v>46</v>
      </c>
      <c r="H986" s="77" t="s">
        <v>46</v>
      </c>
      <c r="I986" s="76" t="s">
        <v>47</v>
      </c>
      <c r="J986" s="76" t="s">
        <v>47</v>
      </c>
      <c r="K986" s="78" t="s">
        <v>47</v>
      </c>
      <c r="L986" s="78" t="s">
        <v>47</v>
      </c>
      <c r="M986" s="92"/>
      <c r="N986" s="93" t="s">
        <v>106</v>
      </c>
      <c r="O986" s="94"/>
      <c r="P986" s="95"/>
      <c r="Q986" s="96" t="s">
        <v>107</v>
      </c>
      <c r="R986" s="84" t="s">
        <v>108</v>
      </c>
      <c r="S986" s="85"/>
      <c r="T986" s="86"/>
      <c r="U986" s="69"/>
      <c r="AA986" s="76" t="s">
        <v>47</v>
      </c>
      <c r="AB986" s="76" t="s">
        <v>47</v>
      </c>
      <c r="AC986" s="78" t="s">
        <v>47</v>
      </c>
      <c r="AD986" s="78" t="s">
        <v>47</v>
      </c>
      <c r="AN986" s="77" t="s">
        <v>47</v>
      </c>
      <c r="AO986" s="76" t="s">
        <v>47</v>
      </c>
      <c r="AP986" s="76" t="s">
        <v>47</v>
      </c>
      <c r="AQ986" s="78" t="s">
        <v>47</v>
      </c>
      <c r="AR986" s="78" t="s">
        <v>47</v>
      </c>
    </row>
    <row r="987" spans="1:44" ht="18.95" customHeight="1">
      <c r="A987" s="70">
        <v>20</v>
      </c>
      <c r="B987" s="87" t="s">
        <v>49</v>
      </c>
      <c r="C987" s="88"/>
      <c r="D987" s="89"/>
      <c r="E987" s="90"/>
      <c r="F987" s="91"/>
      <c r="G987" s="76" t="s">
        <v>46</v>
      </c>
      <c r="H987" s="77" t="s">
        <v>47</v>
      </c>
      <c r="I987" s="76" t="s">
        <v>46</v>
      </c>
      <c r="J987" s="76" t="s">
        <v>47</v>
      </c>
      <c r="K987" s="78" t="s">
        <v>47</v>
      </c>
      <c r="L987" s="78" t="s">
        <v>47</v>
      </c>
      <c r="M987" s="92"/>
      <c r="N987" s="93" t="s">
        <v>109</v>
      </c>
      <c r="O987" s="94"/>
      <c r="P987" s="95"/>
      <c r="Q987" s="96" t="s">
        <v>110</v>
      </c>
      <c r="R987" s="84" t="s">
        <v>111</v>
      </c>
      <c r="S987" s="85"/>
      <c r="T987" s="86"/>
      <c r="U987" s="69"/>
      <c r="AA987" s="76" t="s">
        <v>47</v>
      </c>
      <c r="AB987" s="76" t="s">
        <v>47</v>
      </c>
      <c r="AC987" s="78" t="s">
        <v>47</v>
      </c>
      <c r="AD987" s="78" t="s">
        <v>47</v>
      </c>
      <c r="AN987" s="77" t="s">
        <v>47</v>
      </c>
      <c r="AO987" s="76" t="s">
        <v>47</v>
      </c>
      <c r="AP987" s="76" t="s">
        <v>47</v>
      </c>
      <c r="AQ987" s="78" t="s">
        <v>47</v>
      </c>
      <c r="AR987" s="78" t="s">
        <v>47</v>
      </c>
    </row>
    <row r="988" spans="1:44" ht="18.95" customHeight="1" thickBot="1">
      <c r="A988" s="70">
        <v>21</v>
      </c>
      <c r="B988" s="87" t="s">
        <v>45</v>
      </c>
      <c r="C988" s="88"/>
      <c r="D988" s="89"/>
      <c r="E988" s="90"/>
      <c r="F988" s="91"/>
      <c r="G988" s="76" t="s">
        <v>46</v>
      </c>
      <c r="H988" s="77" t="s">
        <v>47</v>
      </c>
      <c r="I988" s="76" t="s">
        <v>47</v>
      </c>
      <c r="J988" s="76" t="s">
        <v>47</v>
      </c>
      <c r="K988" s="78" t="s">
        <v>47</v>
      </c>
      <c r="L988" s="78" t="s">
        <v>47</v>
      </c>
      <c r="M988" s="92"/>
      <c r="N988" s="106" t="s">
        <v>112</v>
      </c>
      <c r="O988" s="107"/>
      <c r="P988" s="108"/>
      <c r="Q988" s="109" t="s">
        <v>113</v>
      </c>
      <c r="R988" s="110" t="s">
        <v>114</v>
      </c>
      <c r="S988" s="111"/>
      <c r="T988" s="112"/>
      <c r="U988" s="69"/>
      <c r="AA988" s="76" t="s">
        <v>47</v>
      </c>
      <c r="AB988" s="76" t="s">
        <v>47</v>
      </c>
      <c r="AC988" s="78" t="s">
        <v>47</v>
      </c>
      <c r="AD988" s="78" t="s">
        <v>47</v>
      </c>
      <c r="AN988" s="77" t="s">
        <v>47</v>
      </c>
      <c r="AO988" s="76" t="s">
        <v>47</v>
      </c>
      <c r="AP988" s="76" t="s">
        <v>47</v>
      </c>
      <c r="AQ988" s="78" t="s">
        <v>47</v>
      </c>
      <c r="AR988" s="78" t="s">
        <v>47</v>
      </c>
    </row>
    <row r="989" spans="1:44" ht="18.95" customHeight="1" thickBot="1">
      <c r="A989" s="70">
        <v>22</v>
      </c>
      <c r="B989" s="87" t="s">
        <v>45</v>
      </c>
      <c r="C989" s="88"/>
      <c r="D989" s="89"/>
      <c r="E989" s="90"/>
      <c r="F989" s="91"/>
      <c r="G989" s="76" t="s">
        <v>46</v>
      </c>
      <c r="H989" s="77" t="s">
        <v>47</v>
      </c>
      <c r="I989" s="76" t="s">
        <v>47</v>
      </c>
      <c r="J989" s="76" t="s">
        <v>47</v>
      </c>
      <c r="K989" s="78" t="s">
        <v>47</v>
      </c>
      <c r="L989" s="78" t="s">
        <v>47</v>
      </c>
      <c r="M989" s="92"/>
      <c r="N989" s="113" t="s">
        <v>49</v>
      </c>
      <c r="O989" s="114" t="s">
        <v>53</v>
      </c>
      <c r="P989" s="114" t="s">
        <v>57</v>
      </c>
      <c r="Q989" s="115" t="s">
        <v>61</v>
      </c>
      <c r="R989" s="116" t="s">
        <v>45</v>
      </c>
      <c r="S989" s="116" t="s">
        <v>68</v>
      </c>
      <c r="T989" s="117" t="s">
        <v>75</v>
      </c>
      <c r="U989" s="69"/>
      <c r="AA989" s="76" t="s">
        <v>47</v>
      </c>
      <c r="AB989" s="76" t="s">
        <v>47</v>
      </c>
      <c r="AC989" s="78" t="s">
        <v>47</v>
      </c>
      <c r="AD989" s="78" t="s">
        <v>47</v>
      </c>
      <c r="AN989" s="77" t="s">
        <v>47</v>
      </c>
      <c r="AO989" s="76" t="s">
        <v>47</v>
      </c>
      <c r="AP989" s="76" t="s">
        <v>47</v>
      </c>
      <c r="AQ989" s="78" t="s">
        <v>47</v>
      </c>
      <c r="AR989" s="78" t="s">
        <v>47</v>
      </c>
    </row>
    <row r="990" spans="1:44" ht="18.95" customHeight="1">
      <c r="A990" s="70">
        <v>23</v>
      </c>
      <c r="B990" s="87" t="s">
        <v>45</v>
      </c>
      <c r="C990" s="88"/>
      <c r="D990" s="89"/>
      <c r="E990" s="90"/>
      <c r="F990" s="91"/>
      <c r="G990" s="76" t="s">
        <v>46</v>
      </c>
      <c r="H990" s="77" t="s">
        <v>47</v>
      </c>
      <c r="I990" s="76" t="s">
        <v>47</v>
      </c>
      <c r="J990" s="76" t="s">
        <v>47</v>
      </c>
      <c r="K990" s="78" t="s">
        <v>47</v>
      </c>
      <c r="L990" s="78" t="s">
        <v>47</v>
      </c>
      <c r="M990" s="92"/>
      <c r="N990" s="118">
        <f>COUNTIF(B968:B998,"X")</f>
        <v>18</v>
      </c>
      <c r="O990" s="119">
        <f>COUNTIF(B968:B998,"F")</f>
        <v>0</v>
      </c>
      <c r="P990" s="119">
        <f>COUNTIF(B968:B998,"O")</f>
        <v>0</v>
      </c>
      <c r="Q990" s="119">
        <f>COUNTIF(B968:B998,"H")</f>
        <v>0</v>
      </c>
      <c r="R990" s="119">
        <f>COUNTIF(B968:B998,"E")</f>
        <v>13</v>
      </c>
      <c r="S990" s="119">
        <f>COUNTIF(B968:B998,"A")</f>
        <v>0</v>
      </c>
      <c r="T990" s="120">
        <f>COUNTIF(B968:B998,"W")</f>
        <v>0</v>
      </c>
      <c r="U990" s="69"/>
      <c r="AA990" s="76" t="s">
        <v>47</v>
      </c>
      <c r="AB990" s="76" t="s">
        <v>47</v>
      </c>
      <c r="AC990" s="78" t="s">
        <v>47</v>
      </c>
      <c r="AD990" s="78" t="s">
        <v>47</v>
      </c>
      <c r="AN990" s="77" t="s">
        <v>47</v>
      </c>
      <c r="AO990" s="76" t="s">
        <v>47</v>
      </c>
      <c r="AP990" s="76" t="s">
        <v>47</v>
      </c>
      <c r="AQ990" s="78" t="s">
        <v>47</v>
      </c>
      <c r="AR990" s="78" t="s">
        <v>47</v>
      </c>
    </row>
    <row r="991" spans="1:44" ht="18.95" customHeight="1" thickBot="1">
      <c r="A991" s="70">
        <v>24</v>
      </c>
      <c r="B991" s="87" t="s">
        <v>45</v>
      </c>
      <c r="C991" s="88"/>
      <c r="D991" s="89"/>
      <c r="E991" s="90"/>
      <c r="F991" s="91"/>
      <c r="G991" s="76" t="s">
        <v>46</v>
      </c>
      <c r="H991" s="77" t="s">
        <v>47</v>
      </c>
      <c r="I991" s="76" t="s">
        <v>47</v>
      </c>
      <c r="J991" s="76" t="s">
        <v>47</v>
      </c>
      <c r="K991" s="78" t="s">
        <v>47</v>
      </c>
      <c r="L991" s="78" t="s">
        <v>47</v>
      </c>
      <c r="M991" s="92"/>
      <c r="N991" s="121"/>
      <c r="O991" s="122"/>
      <c r="P991" s="122"/>
      <c r="Q991" s="122"/>
      <c r="R991" s="122"/>
      <c r="S991" s="122"/>
      <c r="T991" s="123"/>
      <c r="U991" s="69"/>
      <c r="AA991" s="76" t="s">
        <v>47</v>
      </c>
      <c r="AB991" s="76" t="s">
        <v>47</v>
      </c>
      <c r="AC991" s="78" t="s">
        <v>47</v>
      </c>
      <c r="AD991" s="78" t="s">
        <v>47</v>
      </c>
      <c r="AN991" s="77" t="s">
        <v>47</v>
      </c>
      <c r="AO991" s="76" t="s">
        <v>47</v>
      </c>
      <c r="AP991" s="76" t="s">
        <v>47</v>
      </c>
      <c r="AQ991" s="78" t="s">
        <v>47</v>
      </c>
      <c r="AR991" s="78" t="s">
        <v>47</v>
      </c>
    </row>
    <row r="992" spans="1:44" ht="18.95" customHeight="1" thickBot="1">
      <c r="A992" s="70">
        <v>25</v>
      </c>
      <c r="B992" s="87" t="s">
        <v>45</v>
      </c>
      <c r="C992" s="88"/>
      <c r="D992" s="89"/>
      <c r="E992" s="90"/>
      <c r="F992" s="91"/>
      <c r="G992" s="76" t="s">
        <v>46</v>
      </c>
      <c r="H992" s="77" t="s">
        <v>47</v>
      </c>
      <c r="I992" s="76" t="s">
        <v>47</v>
      </c>
      <c r="J992" s="76" t="s">
        <v>47</v>
      </c>
      <c r="K992" s="78" t="s">
        <v>47</v>
      </c>
      <c r="L992" s="78" t="s">
        <v>47</v>
      </c>
      <c r="M992" s="92"/>
      <c r="N992" s="124" t="s">
        <v>115</v>
      </c>
      <c r="O992" s="114" t="s">
        <v>78</v>
      </c>
      <c r="P992" s="114" t="s">
        <v>81</v>
      </c>
      <c r="Q992" s="125" t="s">
        <v>84</v>
      </c>
      <c r="R992" s="114" t="s">
        <v>87</v>
      </c>
      <c r="S992" s="114" t="s">
        <v>4</v>
      </c>
      <c r="T992" s="117" t="s">
        <v>92</v>
      </c>
      <c r="U992" s="69"/>
      <c r="AA992" s="76" t="s">
        <v>47</v>
      </c>
      <c r="AB992" s="76" t="s">
        <v>47</v>
      </c>
      <c r="AC992" s="78" t="s">
        <v>47</v>
      </c>
      <c r="AD992" s="78" t="s">
        <v>47</v>
      </c>
      <c r="AN992" s="77" t="s">
        <v>47</v>
      </c>
      <c r="AO992" s="76" t="s">
        <v>47</v>
      </c>
      <c r="AP992" s="76" t="s">
        <v>47</v>
      </c>
      <c r="AQ992" s="78" t="s">
        <v>47</v>
      </c>
      <c r="AR992" s="78" t="s">
        <v>47</v>
      </c>
    </row>
    <row r="993" spans="1:44" ht="18.95" customHeight="1">
      <c r="A993" s="70">
        <v>26</v>
      </c>
      <c r="B993" s="87" t="s">
        <v>45</v>
      </c>
      <c r="C993" s="88"/>
      <c r="D993" s="89"/>
      <c r="E993" s="90"/>
      <c r="F993" s="91"/>
      <c r="G993" s="76" t="s">
        <v>46</v>
      </c>
      <c r="H993" s="77" t="s">
        <v>47</v>
      </c>
      <c r="I993" s="76" t="s">
        <v>47</v>
      </c>
      <c r="J993" s="76" t="s">
        <v>46</v>
      </c>
      <c r="K993" s="78" t="s">
        <v>47</v>
      </c>
      <c r="L993" s="78" t="s">
        <v>47</v>
      </c>
      <c r="M993" s="92"/>
      <c r="N993" s="126">
        <f>COUNTIF(B968:B998,"P")</f>
        <v>0</v>
      </c>
      <c r="O993" s="127">
        <f>COUNTIF(B968:B998,"N")</f>
        <v>0</v>
      </c>
      <c r="P993" s="127">
        <f>COUNTIF(B968:B998,"S")</f>
        <v>0</v>
      </c>
      <c r="Q993" s="119">
        <f>COUNTIF(B968:B998,"I")</f>
        <v>0</v>
      </c>
      <c r="R993" s="127">
        <f>COUNTIF(B968:B998,"T")</f>
        <v>0</v>
      </c>
      <c r="S993" s="127">
        <f>COUNTIF(B968:B998,"U")</f>
        <v>0</v>
      </c>
      <c r="T993" s="128">
        <f>COUNTIF(B968:B998,"B")</f>
        <v>0</v>
      </c>
      <c r="U993" s="129"/>
      <c r="AA993" s="76" t="s">
        <v>47</v>
      </c>
      <c r="AB993" s="76" t="s">
        <v>47</v>
      </c>
      <c r="AC993" s="78" t="s">
        <v>47</v>
      </c>
      <c r="AD993" s="78" t="s">
        <v>47</v>
      </c>
      <c r="AN993" s="77" t="s">
        <v>47</v>
      </c>
      <c r="AO993" s="76" t="s">
        <v>47</v>
      </c>
      <c r="AP993" s="76" t="s">
        <v>47</v>
      </c>
      <c r="AQ993" s="78" t="s">
        <v>47</v>
      </c>
      <c r="AR993" s="78" t="s">
        <v>47</v>
      </c>
    </row>
    <row r="994" spans="1:44" ht="18.95" customHeight="1" thickBot="1">
      <c r="A994" s="70">
        <v>27</v>
      </c>
      <c r="B994" s="87" t="s">
        <v>49</v>
      </c>
      <c r="C994" s="88"/>
      <c r="D994" s="89"/>
      <c r="E994" s="90"/>
      <c r="F994" s="91"/>
      <c r="G994" s="76" t="s">
        <v>46</v>
      </c>
      <c r="H994" s="77" t="s">
        <v>46</v>
      </c>
      <c r="I994" s="76" t="s">
        <v>47</v>
      </c>
      <c r="J994" s="76" t="s">
        <v>47</v>
      </c>
      <c r="K994" s="78" t="s">
        <v>47</v>
      </c>
      <c r="L994" s="78" t="s">
        <v>47</v>
      </c>
      <c r="M994" s="92"/>
      <c r="N994" s="130"/>
      <c r="O994" s="131"/>
      <c r="P994" s="131"/>
      <c r="Q994" s="122"/>
      <c r="R994" s="131"/>
      <c r="S994" s="131"/>
      <c r="T994" s="132"/>
      <c r="U994" s="69"/>
      <c r="AA994" s="76" t="s">
        <v>47</v>
      </c>
      <c r="AB994" s="76" t="s">
        <v>47</v>
      </c>
      <c r="AC994" s="78" t="s">
        <v>47</v>
      </c>
      <c r="AD994" s="78" t="s">
        <v>47</v>
      </c>
      <c r="AN994" s="77" t="s">
        <v>47</v>
      </c>
      <c r="AO994" s="76" t="s">
        <v>47</v>
      </c>
      <c r="AP994" s="76" t="s">
        <v>47</v>
      </c>
      <c r="AQ994" s="78" t="s">
        <v>47</v>
      </c>
      <c r="AR994" s="78" t="s">
        <v>47</v>
      </c>
    </row>
    <row r="995" spans="1:44" ht="18.95" customHeight="1" thickBot="1">
      <c r="A995" s="70">
        <v>28</v>
      </c>
      <c r="B995" s="87" t="s">
        <v>49</v>
      </c>
      <c r="C995" s="88"/>
      <c r="D995" s="89"/>
      <c r="E995" s="90"/>
      <c r="F995" s="91"/>
      <c r="G995" s="76" t="s">
        <v>46</v>
      </c>
      <c r="H995" s="77" t="s">
        <v>46</v>
      </c>
      <c r="I995" s="76" t="s">
        <v>47</v>
      </c>
      <c r="J995" s="76" t="s">
        <v>47</v>
      </c>
      <c r="K995" s="78" t="s">
        <v>47</v>
      </c>
      <c r="L995" s="78" t="s">
        <v>47</v>
      </c>
      <c r="M995" s="92"/>
      <c r="N995" s="124" t="s">
        <v>95</v>
      </c>
      <c r="O995" s="114" t="s">
        <v>98</v>
      </c>
      <c r="P995" s="114" t="s">
        <v>101</v>
      </c>
      <c r="Q995" s="125" t="s">
        <v>104</v>
      </c>
      <c r="R995" s="114" t="s">
        <v>107</v>
      </c>
      <c r="S995" s="114" t="s">
        <v>72</v>
      </c>
      <c r="T995" s="133" t="s">
        <v>116</v>
      </c>
      <c r="U995" s="69"/>
      <c r="AA995" s="76" t="s">
        <v>47</v>
      </c>
      <c r="AB995" s="76" t="s">
        <v>47</v>
      </c>
      <c r="AC995" s="78" t="s">
        <v>47</v>
      </c>
      <c r="AD995" s="78" t="s">
        <v>47</v>
      </c>
      <c r="AN995" s="77" t="s">
        <v>47</v>
      </c>
      <c r="AO995" s="76" t="s">
        <v>47</v>
      </c>
      <c r="AP995" s="76" t="s">
        <v>47</v>
      </c>
      <c r="AQ995" s="78" t="s">
        <v>47</v>
      </c>
      <c r="AR995" s="78" t="s">
        <v>47</v>
      </c>
    </row>
    <row r="996" spans="1:44" ht="18.95" customHeight="1">
      <c r="A996" s="70">
        <v>29</v>
      </c>
      <c r="B996" s="87" t="s">
        <v>49</v>
      </c>
      <c r="C996" s="88"/>
      <c r="D996" s="89"/>
      <c r="E996" s="90"/>
      <c r="F996" s="91"/>
      <c r="G996" s="76" t="s">
        <v>46</v>
      </c>
      <c r="H996" s="77" t="s">
        <v>46</v>
      </c>
      <c r="I996" s="76" t="s">
        <v>47</v>
      </c>
      <c r="J996" s="76" t="s">
        <v>47</v>
      </c>
      <c r="K996" s="78" t="s">
        <v>47</v>
      </c>
      <c r="L996" s="78" t="s">
        <v>47</v>
      </c>
      <c r="M996" s="92"/>
      <c r="N996" s="118">
        <f>COUNTIF(B968:B998,"Q")</f>
        <v>0</v>
      </c>
      <c r="O996" s="119">
        <f>COUNTIF(B968:B998,"D")</f>
        <v>0</v>
      </c>
      <c r="P996" s="119">
        <f>COUNTIF(B968:B998,"R")</f>
        <v>0</v>
      </c>
      <c r="Q996" s="119">
        <f>COUNTIF(B968:B998,"J")</f>
        <v>0</v>
      </c>
      <c r="R996" s="119">
        <f>COUNTIF(B968:B998,"L")</f>
        <v>0</v>
      </c>
      <c r="S996" s="119">
        <f>COUNTIF(B968:B998,"K")</f>
        <v>0</v>
      </c>
      <c r="T996" s="134">
        <f>SUM(N990:T991,N993:T994,N996:S997)</f>
        <v>31</v>
      </c>
      <c r="U996" s="69"/>
      <c r="Z996" s="221">
        <f>$T$996</f>
        <v>31</v>
      </c>
      <c r="AA996" s="76" t="s">
        <v>47</v>
      </c>
      <c r="AB996" s="76" t="s">
        <v>47</v>
      </c>
      <c r="AC996" s="78" t="s">
        <v>47</v>
      </c>
      <c r="AD996" s="78" t="s">
        <v>47</v>
      </c>
      <c r="AN996" s="77" t="s">
        <v>47</v>
      </c>
      <c r="AO996" s="76" t="s">
        <v>47</v>
      </c>
      <c r="AP996" s="76" t="s">
        <v>47</v>
      </c>
      <c r="AQ996" s="78" t="s">
        <v>47</v>
      </c>
      <c r="AR996" s="78" t="s">
        <v>47</v>
      </c>
    </row>
    <row r="997" spans="1:44" ht="18.95" customHeight="1" thickBot="1">
      <c r="A997" s="70">
        <v>30</v>
      </c>
      <c r="B997" s="87" t="s">
        <v>49</v>
      </c>
      <c r="C997" s="88"/>
      <c r="D997" s="89"/>
      <c r="E997" s="90"/>
      <c r="F997" s="91"/>
      <c r="G997" s="76" t="s">
        <v>46</v>
      </c>
      <c r="H997" s="77" t="s">
        <v>46</v>
      </c>
      <c r="I997" s="76" t="s">
        <v>47</v>
      </c>
      <c r="J997" s="76" t="s">
        <v>47</v>
      </c>
      <c r="K997" s="78" t="s">
        <v>47</v>
      </c>
      <c r="L997" s="78" t="s">
        <v>47</v>
      </c>
      <c r="M997" s="92"/>
      <c r="N997" s="121"/>
      <c r="O997" s="122"/>
      <c r="P997" s="122"/>
      <c r="Q997" s="122"/>
      <c r="R997" s="122"/>
      <c r="S997" s="122"/>
      <c r="T997" s="135"/>
      <c r="U997" s="69"/>
      <c r="AA997" s="76" t="s">
        <v>47</v>
      </c>
      <c r="AB997" s="76" t="s">
        <v>47</v>
      </c>
      <c r="AC997" s="78" t="s">
        <v>47</v>
      </c>
      <c r="AD997" s="78" t="s">
        <v>47</v>
      </c>
      <c r="AN997" s="77" t="s">
        <v>47</v>
      </c>
      <c r="AO997" s="76" t="s">
        <v>47</v>
      </c>
      <c r="AP997" s="76" t="s">
        <v>47</v>
      </c>
      <c r="AQ997" s="78" t="s">
        <v>47</v>
      </c>
      <c r="AR997" s="78" t="s">
        <v>47</v>
      </c>
    </row>
    <row r="998" spans="1:44" ht="18.95" customHeight="1" thickBot="1">
      <c r="A998" s="70">
        <v>31</v>
      </c>
      <c r="B998" s="136" t="s">
        <v>49</v>
      </c>
      <c r="C998" s="104"/>
      <c r="D998" s="105"/>
      <c r="E998" s="90"/>
      <c r="F998" s="137"/>
      <c r="G998" s="138" t="s">
        <v>46</v>
      </c>
      <c r="H998" s="77" t="s">
        <v>46</v>
      </c>
      <c r="I998" s="76" t="s">
        <v>47</v>
      </c>
      <c r="J998" s="76" t="s">
        <v>47</v>
      </c>
      <c r="K998" s="78" t="s">
        <v>47</v>
      </c>
      <c r="L998" s="78" t="s">
        <v>47</v>
      </c>
      <c r="M998" s="92"/>
      <c r="N998" s="139"/>
      <c r="O998" s="140"/>
      <c r="P998" s="140"/>
      <c r="Q998" s="140"/>
      <c r="R998" s="140"/>
      <c r="S998" s="140"/>
      <c r="T998" s="141"/>
      <c r="U998" s="69"/>
      <c r="AA998" s="76" t="s">
        <v>47</v>
      </c>
      <c r="AB998" s="76" t="s">
        <v>47</v>
      </c>
      <c r="AC998" s="78" t="s">
        <v>47</v>
      </c>
      <c r="AD998" s="78" t="s">
        <v>47</v>
      </c>
      <c r="AN998" s="77" t="s">
        <v>47</v>
      </c>
      <c r="AO998" s="76" t="s">
        <v>47</v>
      </c>
      <c r="AP998" s="76" t="s">
        <v>47</v>
      </c>
      <c r="AQ998" s="78" t="s">
        <v>47</v>
      </c>
      <c r="AR998" s="78" t="s">
        <v>47</v>
      </c>
    </row>
    <row r="999" spans="1:44" ht="24" customHeight="1" thickBot="1">
      <c r="A999" s="142" t="s">
        <v>116</v>
      </c>
      <c r="B999" s="143">
        <v>18</v>
      </c>
      <c r="C999" s="144"/>
      <c r="D999" s="144"/>
      <c r="E999" s="145">
        <v>0.45833333333333331</v>
      </c>
      <c r="F999" s="146"/>
      <c r="G999" s="143">
        <v>31</v>
      </c>
      <c r="H999" s="147">
        <v>16</v>
      </c>
      <c r="I999" s="148">
        <v>4</v>
      </c>
      <c r="J999" s="149"/>
      <c r="K999" s="148">
        <v>0</v>
      </c>
      <c r="L999" s="149"/>
      <c r="M999" s="150"/>
      <c r="N999" s="151" t="s">
        <v>49</v>
      </c>
      <c r="O999" s="152"/>
      <c r="P999" s="152"/>
      <c r="Q999" s="153"/>
      <c r="R999" s="152"/>
      <c r="S999" s="152"/>
      <c r="T999" s="154"/>
      <c r="U999" s="69"/>
      <c r="AA999" s="155">
        <v>0</v>
      </c>
      <c r="AB999" s="156"/>
      <c r="AC999" s="155">
        <v>0</v>
      </c>
      <c r="AD999" s="156"/>
      <c r="AN999" s="147">
        <v>0</v>
      </c>
      <c r="AO999" s="148">
        <v>0</v>
      </c>
      <c r="AP999" s="149"/>
      <c r="AQ999" s="148">
        <v>0</v>
      </c>
      <c r="AR999" s="149"/>
    </row>
    <row r="1000" spans="1:44" ht="41.25" customHeight="1" thickTop="1" thickBot="1">
      <c r="A1000" s="157" t="s">
        <v>117</v>
      </c>
      <c r="B1000" s="158"/>
      <c r="C1000" s="158"/>
      <c r="D1000" s="158"/>
      <c r="E1000" s="159"/>
      <c r="F1000" s="160"/>
      <c r="G1000" s="160"/>
      <c r="H1000" s="160"/>
      <c r="I1000" s="160"/>
      <c r="J1000" s="160"/>
      <c r="K1000" s="161"/>
      <c r="L1000" s="161"/>
      <c r="M1000" s="161"/>
      <c r="N1000" s="161"/>
      <c r="O1000" s="161"/>
      <c r="P1000" s="161"/>
      <c r="Q1000" s="162" t="s">
        <v>118</v>
      </c>
      <c r="R1000" s="158"/>
      <c r="S1000" s="158"/>
      <c r="T1000" s="160"/>
      <c r="U1000" s="163"/>
      <c r="AA1000" s="164"/>
      <c r="AB1000" s="164"/>
      <c r="AC1000" s="165"/>
      <c r="AD1000" s="165"/>
      <c r="AN1000" s="160"/>
      <c r="AO1000" s="160"/>
      <c r="AP1000" s="160"/>
      <c r="AQ1000" s="161"/>
      <c r="AR1000" s="161"/>
    </row>
    <row r="1001" spans="1:44" ht="39.75" customHeight="1" thickTop="1" thickBot="1">
      <c r="A1001" s="1" t="s">
        <v>0</v>
      </c>
      <c r="B1001" s="2"/>
      <c r="C1001" s="2"/>
      <c r="D1001" s="2"/>
      <c r="E1001" s="2"/>
      <c r="F1001" s="2"/>
      <c r="G1001" s="2"/>
      <c r="H1001" s="2"/>
      <c r="I1001" s="3"/>
      <c r="J1001" s="3"/>
      <c r="K1001" s="3"/>
      <c r="L1001" s="3"/>
      <c r="M1001" s="4" t="s">
        <v>1</v>
      </c>
      <c r="N1001" s="4"/>
      <c r="O1001" s="4"/>
      <c r="P1001" s="4"/>
      <c r="Q1001" s="5"/>
      <c r="R1001" s="4"/>
      <c r="S1001" s="4"/>
      <c r="T1001" s="6" t="s">
        <v>2</v>
      </c>
      <c r="U1001" s="7"/>
      <c r="AA1001" s="3"/>
      <c r="AB1001" s="3"/>
      <c r="AC1001" s="3"/>
      <c r="AD1001" s="3"/>
      <c r="AN1001" s="2"/>
      <c r="AO1001" s="3"/>
      <c r="AP1001" s="3"/>
      <c r="AQ1001" s="3"/>
      <c r="AR1001" s="3"/>
    </row>
    <row r="1002" spans="1:44" ht="27" customHeight="1">
      <c r="A1002" s="9" t="s">
        <v>3</v>
      </c>
      <c r="B1002" s="10"/>
      <c r="C1002" s="11"/>
      <c r="D1002" s="12">
        <v>0.45833333333333331</v>
      </c>
      <c r="E1002" s="13" t="s">
        <v>4</v>
      </c>
      <c r="F1002" s="14"/>
      <c r="G1002" s="14"/>
      <c r="H1002" s="14"/>
      <c r="I1002" s="14"/>
      <c r="J1002" s="14"/>
      <c r="K1002" s="14"/>
      <c r="L1002" s="14"/>
      <c r="M1002" s="15" t="s">
        <v>5</v>
      </c>
      <c r="N1002" s="220" t="str">
        <f ca="1">OFFSET(name!$B$1,MATCH(C1004,Lab_NO,0),0)</f>
        <v>MOHAMED FATHY MOHAMED</v>
      </c>
      <c r="O1002" s="220"/>
      <c r="P1002" s="220"/>
      <c r="Q1002" s="220"/>
      <c r="R1002" s="220"/>
      <c r="S1002" s="16" t="s">
        <v>7</v>
      </c>
      <c r="T1002" s="17"/>
      <c r="AA1002" s="14"/>
      <c r="AB1002" s="14"/>
      <c r="AC1002" s="14"/>
      <c r="AD1002" s="14"/>
      <c r="AN1002" s="14"/>
      <c r="AO1002" s="14"/>
      <c r="AP1002" s="14"/>
      <c r="AQ1002" s="14"/>
      <c r="AR1002" s="14"/>
    </row>
    <row r="1003" spans="1:44" ht="33" customHeight="1">
      <c r="A1003" s="19" t="s">
        <v>9</v>
      </c>
      <c r="B1003" s="20"/>
      <c r="C1003" s="20"/>
      <c r="D1003" s="20"/>
      <c r="E1003" s="20"/>
      <c r="F1003" s="20"/>
      <c r="G1003" s="21"/>
      <c r="H1003" s="22"/>
      <c r="I1003" s="22"/>
      <c r="J1003" s="22"/>
      <c r="K1003" s="22"/>
      <c r="L1003" s="23" t="s">
        <v>10</v>
      </c>
      <c r="M1003" s="15" t="s">
        <v>11</v>
      </c>
      <c r="N1003" s="24" t="str">
        <f ca="1">OFFSET(name!$B$1,MATCH(C1004,Lab_NO,0),2)</f>
        <v>SAFETY</v>
      </c>
      <c r="O1003" s="24"/>
      <c r="P1003" s="24"/>
      <c r="Q1003" s="24"/>
      <c r="R1003" s="24"/>
      <c r="S1003" s="16" t="s">
        <v>13</v>
      </c>
      <c r="T1003" s="17"/>
      <c r="U1003" s="25"/>
      <c r="V1003" s="26"/>
      <c r="W1003" s="26"/>
      <c r="X1003" s="25"/>
      <c r="Y1003" s="25"/>
      <c r="AA1003" s="22"/>
      <c r="AB1003" s="22"/>
      <c r="AC1003" s="22"/>
      <c r="AD1003" s="27" t="s">
        <v>14</v>
      </c>
      <c r="AN1003" s="22"/>
      <c r="AO1003" s="22"/>
      <c r="AP1003" s="22"/>
      <c r="AQ1003" s="22"/>
      <c r="AR1003" s="23" t="s">
        <v>10</v>
      </c>
    </row>
    <row r="1004" spans="1:44" ht="30" customHeight="1" thickBot="1">
      <c r="A1004" s="28" t="s">
        <v>16</v>
      </c>
      <c r="B1004" s="29"/>
      <c r="C1004" s="30">
        <f>INDEX(Lab_NO,INT(ROW()/40)+1)</f>
        <v>2087</v>
      </c>
      <c r="D1004" s="30"/>
      <c r="E1004" s="31"/>
      <c r="F1004" s="32" t="s">
        <v>18</v>
      </c>
      <c r="G1004" s="33"/>
      <c r="H1004" s="34"/>
      <c r="I1004" s="34"/>
      <c r="J1004" s="34"/>
      <c r="K1004" s="34"/>
      <c r="L1004" s="34"/>
      <c r="M1004" s="35" t="s">
        <v>19</v>
      </c>
      <c r="N1004" s="219" t="s">
        <v>20</v>
      </c>
      <c r="O1004" s="219"/>
      <c r="P1004" s="219"/>
      <c r="Q1004" s="219"/>
      <c r="R1004" s="219"/>
      <c r="S1004" s="36" t="s">
        <v>21</v>
      </c>
      <c r="T1004" s="37"/>
      <c r="U1004" s="38"/>
      <c r="V1004" s="38"/>
      <c r="X1004" s="25"/>
      <c r="AA1004" s="39"/>
      <c r="AB1004" s="39"/>
      <c r="AC1004" s="39"/>
      <c r="AD1004" s="39"/>
      <c r="AN1004" s="34"/>
      <c r="AO1004" s="34"/>
      <c r="AP1004" s="34"/>
      <c r="AQ1004" s="34"/>
      <c r="AR1004" s="34"/>
    </row>
    <row r="1005" spans="1:44" ht="21.75" customHeight="1" thickTop="1">
      <c r="A1005" s="40" t="s">
        <v>23</v>
      </c>
      <c r="B1005" s="41" t="s">
        <v>24</v>
      </c>
      <c r="C1005" s="42" t="s">
        <v>25</v>
      </c>
      <c r="D1005" s="43"/>
      <c r="E1005" s="44"/>
      <c r="F1005" s="45" t="s">
        <v>26</v>
      </c>
      <c r="G1005" s="42"/>
      <c r="H1005" s="43" t="s">
        <v>27</v>
      </c>
      <c r="I1005" s="44"/>
      <c r="J1005" s="44"/>
      <c r="K1005" s="44"/>
      <c r="L1005" s="46" t="s">
        <v>28</v>
      </c>
      <c r="M1005" s="47"/>
      <c r="N1005" s="48" t="s">
        <v>29</v>
      </c>
      <c r="O1005" s="49"/>
      <c r="P1005" s="49"/>
      <c r="Q1005" s="49"/>
      <c r="R1005" s="49"/>
      <c r="S1005" s="49"/>
      <c r="T1005" s="50"/>
      <c r="AA1005" s="44"/>
      <c r="AB1005" s="44"/>
      <c r="AC1005" s="44"/>
      <c r="AD1005" s="46" t="s">
        <v>28</v>
      </c>
      <c r="AN1005" s="43" t="s">
        <v>27</v>
      </c>
      <c r="AO1005" s="44"/>
      <c r="AP1005" s="44"/>
      <c r="AQ1005" s="44"/>
      <c r="AR1005" s="46" t="s">
        <v>28</v>
      </c>
    </row>
    <row r="1006" spans="1:44" ht="18.75" customHeight="1">
      <c r="A1006" s="51" t="s">
        <v>31</v>
      </c>
      <c r="B1006" s="52" t="s">
        <v>32</v>
      </c>
      <c r="C1006" s="53">
        <v>1</v>
      </c>
      <c r="D1006" s="53">
        <v>1.25</v>
      </c>
      <c r="E1006" s="53">
        <v>1.7</v>
      </c>
      <c r="F1006" s="53">
        <v>2</v>
      </c>
      <c r="G1006" s="54" t="s">
        <v>33</v>
      </c>
      <c r="H1006" s="54" t="s">
        <v>34</v>
      </c>
      <c r="I1006" s="55" t="s">
        <v>35</v>
      </c>
      <c r="J1006" s="56"/>
      <c r="K1006" s="55" t="s">
        <v>36</v>
      </c>
      <c r="L1006" s="56"/>
      <c r="M1006" s="54" t="s">
        <v>37</v>
      </c>
      <c r="N1006" s="57"/>
      <c r="O1006" s="58"/>
      <c r="P1006" s="58"/>
      <c r="Q1006" s="58"/>
      <c r="R1006" s="58"/>
      <c r="S1006" s="58"/>
      <c r="T1006" s="59"/>
      <c r="AA1006" s="55" t="s">
        <v>35</v>
      </c>
      <c r="AB1006" s="56"/>
      <c r="AC1006" s="55" t="s">
        <v>36</v>
      </c>
      <c r="AD1006" s="56"/>
      <c r="AN1006" s="54" t="s">
        <v>34</v>
      </c>
      <c r="AO1006" s="55" t="s">
        <v>35</v>
      </c>
      <c r="AP1006" s="56"/>
      <c r="AQ1006" s="55" t="s">
        <v>36</v>
      </c>
      <c r="AR1006" s="56"/>
    </row>
    <row r="1007" spans="1:44" ht="18.75" customHeight="1" thickBot="1">
      <c r="A1007" s="60"/>
      <c r="B1007" s="61"/>
      <c r="C1007" s="62"/>
      <c r="D1007" s="62"/>
      <c r="E1007" s="62"/>
      <c r="F1007" s="62"/>
      <c r="G1007" s="63" t="s">
        <v>39</v>
      </c>
      <c r="H1007" s="63" t="s">
        <v>40</v>
      </c>
      <c r="I1007" s="64" t="s">
        <v>41</v>
      </c>
      <c r="J1007" s="65"/>
      <c r="K1007" s="64" t="s">
        <v>42</v>
      </c>
      <c r="L1007" s="65"/>
      <c r="M1007" s="63" t="s">
        <v>43</v>
      </c>
      <c r="N1007" s="66"/>
      <c r="O1007" s="67"/>
      <c r="P1007" s="67"/>
      <c r="Q1007" s="67"/>
      <c r="R1007" s="67"/>
      <c r="S1007" s="67"/>
      <c r="T1007" s="68"/>
      <c r="U1007" s="69"/>
      <c r="AA1007" s="64" t="s">
        <v>41</v>
      </c>
      <c r="AB1007" s="65"/>
      <c r="AC1007" s="64" t="s">
        <v>42</v>
      </c>
      <c r="AD1007" s="65"/>
      <c r="AN1007" s="63" t="s">
        <v>40</v>
      </c>
      <c r="AO1007" s="64" t="s">
        <v>41</v>
      </c>
      <c r="AP1007" s="65"/>
      <c r="AQ1007" s="64" t="s">
        <v>42</v>
      </c>
      <c r="AR1007" s="65"/>
    </row>
    <row r="1008" spans="1:44" ht="18.75" customHeight="1" thickTop="1">
      <c r="A1008" s="70">
        <v>1</v>
      </c>
      <c r="B1008" s="71" t="s">
        <v>49</v>
      </c>
      <c r="C1008" s="72"/>
      <c r="D1008" s="73"/>
      <c r="E1008" s="74">
        <v>0.125</v>
      </c>
      <c r="F1008" s="75"/>
      <c r="G1008" s="76" t="s">
        <v>46</v>
      </c>
      <c r="H1008" s="77" t="s">
        <v>46</v>
      </c>
      <c r="I1008" s="76" t="s">
        <v>47</v>
      </c>
      <c r="J1008" s="76" t="s">
        <v>47</v>
      </c>
      <c r="K1008" s="78" t="s">
        <v>47</v>
      </c>
      <c r="L1008" s="78" t="s">
        <v>47</v>
      </c>
      <c r="M1008" s="79"/>
      <c r="N1008" s="80" t="s">
        <v>48</v>
      </c>
      <c r="O1008" s="81"/>
      <c r="P1008" s="82"/>
      <c r="Q1008" s="83" t="s">
        <v>49</v>
      </c>
      <c r="R1008" s="84" t="s">
        <v>50</v>
      </c>
      <c r="S1008" s="85"/>
      <c r="T1008" s="86"/>
      <c r="U1008" s="69"/>
      <c r="AA1008" s="76" t="s">
        <v>47</v>
      </c>
      <c r="AB1008" s="76" t="s">
        <v>47</v>
      </c>
      <c r="AC1008" s="78" t="s">
        <v>47</v>
      </c>
      <c r="AD1008" s="78" t="s">
        <v>47</v>
      </c>
      <c r="AN1008" s="77" t="s">
        <v>47</v>
      </c>
      <c r="AO1008" s="76" t="s">
        <v>47</v>
      </c>
      <c r="AP1008" s="76" t="s">
        <v>47</v>
      </c>
      <c r="AQ1008" s="78" t="s">
        <v>47</v>
      </c>
      <c r="AR1008" s="78" t="s">
        <v>47</v>
      </c>
    </row>
    <row r="1009" spans="1:44" ht="18.95" customHeight="1">
      <c r="A1009" s="70">
        <v>2</v>
      </c>
      <c r="B1009" s="87" t="s">
        <v>49</v>
      </c>
      <c r="C1009" s="88"/>
      <c r="D1009" s="89"/>
      <c r="E1009" s="90"/>
      <c r="F1009" s="91"/>
      <c r="G1009" s="76" t="s">
        <v>46</v>
      </c>
      <c r="H1009" s="77" t="s">
        <v>47</v>
      </c>
      <c r="I1009" s="76" t="s">
        <v>46</v>
      </c>
      <c r="J1009" s="76" t="s">
        <v>47</v>
      </c>
      <c r="K1009" s="78" t="s">
        <v>47</v>
      </c>
      <c r="L1009" s="78" t="s">
        <v>47</v>
      </c>
      <c r="M1009" s="92"/>
      <c r="N1009" s="93" t="s">
        <v>52</v>
      </c>
      <c r="O1009" s="94"/>
      <c r="P1009" s="95"/>
      <c r="Q1009" s="96" t="s">
        <v>53</v>
      </c>
      <c r="R1009" s="84" t="s">
        <v>54</v>
      </c>
      <c r="S1009" s="85"/>
      <c r="T1009" s="86"/>
      <c r="U1009" s="69"/>
      <c r="AA1009" s="76" t="s">
        <v>47</v>
      </c>
      <c r="AB1009" s="76" t="s">
        <v>47</v>
      </c>
      <c r="AC1009" s="78" t="s">
        <v>47</v>
      </c>
      <c r="AD1009" s="78" t="s">
        <v>47</v>
      </c>
      <c r="AN1009" s="77" t="s">
        <v>47</v>
      </c>
      <c r="AO1009" s="76" t="s">
        <v>47</v>
      </c>
      <c r="AP1009" s="76" t="s">
        <v>47</v>
      </c>
      <c r="AQ1009" s="78" t="s">
        <v>47</v>
      </c>
      <c r="AR1009" s="78" t="s">
        <v>47</v>
      </c>
    </row>
    <row r="1010" spans="1:44" ht="18.95" customHeight="1">
      <c r="A1010" s="70">
        <v>3</v>
      </c>
      <c r="B1010" s="87" t="s">
        <v>45</v>
      </c>
      <c r="C1010" s="88"/>
      <c r="D1010" s="89"/>
      <c r="E1010" s="90"/>
      <c r="F1010" s="91"/>
      <c r="G1010" s="76" t="s">
        <v>46</v>
      </c>
      <c r="H1010" s="77" t="s">
        <v>47</v>
      </c>
      <c r="I1010" s="76" t="s">
        <v>47</v>
      </c>
      <c r="J1010" s="76" t="s">
        <v>47</v>
      </c>
      <c r="K1010" s="78" t="s">
        <v>47</v>
      </c>
      <c r="L1010" s="78" t="s">
        <v>47</v>
      </c>
      <c r="M1010" s="92"/>
      <c r="N1010" s="93" t="s">
        <v>56</v>
      </c>
      <c r="O1010" s="94"/>
      <c r="P1010" s="95"/>
      <c r="Q1010" s="96" t="s">
        <v>57</v>
      </c>
      <c r="R1010" s="84" t="s">
        <v>58</v>
      </c>
      <c r="S1010" s="85"/>
      <c r="T1010" s="86"/>
      <c r="U1010" s="69"/>
      <c r="AA1010" s="76" t="s">
        <v>47</v>
      </c>
      <c r="AB1010" s="76" t="s">
        <v>47</v>
      </c>
      <c r="AC1010" s="78" t="s">
        <v>47</v>
      </c>
      <c r="AD1010" s="78" t="s">
        <v>47</v>
      </c>
      <c r="AN1010" s="77" t="s">
        <v>47</v>
      </c>
      <c r="AO1010" s="76" t="s">
        <v>47</v>
      </c>
      <c r="AP1010" s="76" t="s">
        <v>47</v>
      </c>
      <c r="AQ1010" s="78" t="s">
        <v>47</v>
      </c>
      <c r="AR1010" s="78" t="s">
        <v>47</v>
      </c>
    </row>
    <row r="1011" spans="1:44" ht="18.95" customHeight="1">
      <c r="A1011" s="70">
        <v>4</v>
      </c>
      <c r="B1011" s="87" t="s">
        <v>45</v>
      </c>
      <c r="C1011" s="88"/>
      <c r="D1011" s="89"/>
      <c r="E1011" s="90"/>
      <c r="F1011" s="91"/>
      <c r="G1011" s="76" t="s">
        <v>46</v>
      </c>
      <c r="H1011" s="77" t="s">
        <v>47</v>
      </c>
      <c r="I1011" s="76" t="s">
        <v>47</v>
      </c>
      <c r="J1011" s="76" t="s">
        <v>47</v>
      </c>
      <c r="K1011" s="78" t="s">
        <v>47</v>
      </c>
      <c r="L1011" s="78" t="s">
        <v>47</v>
      </c>
      <c r="M1011" s="92"/>
      <c r="N1011" s="93" t="s">
        <v>60</v>
      </c>
      <c r="O1011" s="94"/>
      <c r="P1011" s="95"/>
      <c r="Q1011" s="96" t="s">
        <v>61</v>
      </c>
      <c r="R1011" s="84" t="s">
        <v>62</v>
      </c>
      <c r="S1011" s="85"/>
      <c r="T1011" s="86"/>
      <c r="U1011" s="69"/>
      <c r="AA1011" s="76" t="s">
        <v>47</v>
      </c>
      <c r="AB1011" s="76" t="s">
        <v>47</v>
      </c>
      <c r="AC1011" s="78" t="s">
        <v>47</v>
      </c>
      <c r="AD1011" s="78" t="s">
        <v>47</v>
      </c>
      <c r="AN1011" s="77" t="s">
        <v>47</v>
      </c>
      <c r="AO1011" s="76" t="s">
        <v>47</v>
      </c>
      <c r="AP1011" s="76" t="s">
        <v>47</v>
      </c>
      <c r="AQ1011" s="78" t="s">
        <v>47</v>
      </c>
      <c r="AR1011" s="78" t="s">
        <v>47</v>
      </c>
    </row>
    <row r="1012" spans="1:44" ht="18.95" customHeight="1">
      <c r="A1012" s="70">
        <v>5</v>
      </c>
      <c r="B1012" s="87" t="s">
        <v>45</v>
      </c>
      <c r="C1012" s="88"/>
      <c r="D1012" s="89"/>
      <c r="E1012" s="90"/>
      <c r="F1012" s="91"/>
      <c r="G1012" s="76" t="s">
        <v>46</v>
      </c>
      <c r="H1012" s="77" t="s">
        <v>47</v>
      </c>
      <c r="I1012" s="76" t="s">
        <v>47</v>
      </c>
      <c r="J1012" s="76" t="s">
        <v>47</v>
      </c>
      <c r="K1012" s="78" t="s">
        <v>47</v>
      </c>
      <c r="L1012" s="78" t="s">
        <v>47</v>
      </c>
      <c r="M1012" s="92"/>
      <c r="N1012" s="97" t="s">
        <v>64</v>
      </c>
      <c r="O1012" s="98"/>
      <c r="P1012" s="99"/>
      <c r="Q1012" s="100" t="s">
        <v>45</v>
      </c>
      <c r="R1012" s="101" t="s">
        <v>65</v>
      </c>
      <c r="S1012" s="102"/>
      <c r="T1012" s="103"/>
      <c r="U1012" s="69"/>
      <c r="AA1012" s="76" t="s">
        <v>47</v>
      </c>
      <c r="AB1012" s="76" t="s">
        <v>47</v>
      </c>
      <c r="AC1012" s="78" t="s">
        <v>47</v>
      </c>
      <c r="AD1012" s="78" t="s">
        <v>47</v>
      </c>
      <c r="AN1012" s="77" t="s">
        <v>47</v>
      </c>
      <c r="AO1012" s="76" t="s">
        <v>47</v>
      </c>
      <c r="AP1012" s="76" t="s">
        <v>47</v>
      </c>
      <c r="AQ1012" s="78" t="s">
        <v>47</v>
      </c>
      <c r="AR1012" s="78" t="s">
        <v>47</v>
      </c>
    </row>
    <row r="1013" spans="1:44" ht="18.95" customHeight="1">
      <c r="A1013" s="70">
        <v>6</v>
      </c>
      <c r="B1013" s="87" t="s">
        <v>45</v>
      </c>
      <c r="C1013" s="88"/>
      <c r="D1013" s="89"/>
      <c r="E1013" s="90"/>
      <c r="F1013" s="91"/>
      <c r="G1013" s="76" t="s">
        <v>46</v>
      </c>
      <c r="H1013" s="77" t="s">
        <v>47</v>
      </c>
      <c r="I1013" s="76" t="s">
        <v>47</v>
      </c>
      <c r="J1013" s="76" t="s">
        <v>47</v>
      </c>
      <c r="K1013" s="78" t="s">
        <v>47</v>
      </c>
      <c r="L1013" s="78" t="s">
        <v>47</v>
      </c>
      <c r="M1013" s="92"/>
      <c r="N1013" s="97" t="s">
        <v>67</v>
      </c>
      <c r="O1013" s="98"/>
      <c r="P1013" s="99"/>
      <c r="Q1013" s="100" t="s">
        <v>68</v>
      </c>
      <c r="R1013" s="101" t="s">
        <v>69</v>
      </c>
      <c r="S1013" s="102"/>
      <c r="T1013" s="103"/>
      <c r="U1013" s="69"/>
      <c r="AA1013" s="76" t="s">
        <v>47</v>
      </c>
      <c r="AB1013" s="76" t="s">
        <v>47</v>
      </c>
      <c r="AC1013" s="78" t="s">
        <v>47</v>
      </c>
      <c r="AD1013" s="78" t="s">
        <v>47</v>
      </c>
      <c r="AN1013" s="77" t="s">
        <v>47</v>
      </c>
      <c r="AO1013" s="76" t="s">
        <v>47</v>
      </c>
      <c r="AP1013" s="76" t="s">
        <v>47</v>
      </c>
      <c r="AQ1013" s="78" t="s">
        <v>47</v>
      </c>
      <c r="AR1013" s="78" t="s">
        <v>47</v>
      </c>
    </row>
    <row r="1014" spans="1:44" ht="18.95" customHeight="1">
      <c r="A1014" s="70">
        <v>7</v>
      </c>
      <c r="B1014" s="87" t="s">
        <v>45</v>
      </c>
      <c r="C1014" s="88"/>
      <c r="D1014" s="89"/>
      <c r="E1014" s="90"/>
      <c r="F1014" s="91"/>
      <c r="G1014" s="76" t="s">
        <v>46</v>
      </c>
      <c r="H1014" s="77" t="s">
        <v>47</v>
      </c>
      <c r="I1014" s="76" t="s">
        <v>47</v>
      </c>
      <c r="J1014" s="76" t="s">
        <v>47</v>
      </c>
      <c r="K1014" s="78" t="s">
        <v>47</v>
      </c>
      <c r="L1014" s="78" t="s">
        <v>47</v>
      </c>
      <c r="M1014" s="92"/>
      <c r="N1014" s="93" t="s">
        <v>71</v>
      </c>
      <c r="O1014" s="94"/>
      <c r="P1014" s="95"/>
      <c r="Q1014" s="96" t="s">
        <v>72</v>
      </c>
      <c r="R1014" s="84" t="s">
        <v>73</v>
      </c>
      <c r="S1014" s="85"/>
      <c r="T1014" s="86"/>
      <c r="U1014" s="69"/>
      <c r="AA1014" s="76" t="s">
        <v>47</v>
      </c>
      <c r="AB1014" s="76" t="s">
        <v>47</v>
      </c>
      <c r="AC1014" s="78" t="s">
        <v>47</v>
      </c>
      <c r="AD1014" s="78" t="s">
        <v>47</v>
      </c>
      <c r="AN1014" s="77" t="s">
        <v>47</v>
      </c>
      <c r="AO1014" s="76" t="s">
        <v>47</v>
      </c>
      <c r="AP1014" s="76" t="s">
        <v>47</v>
      </c>
      <c r="AQ1014" s="78" t="s">
        <v>47</v>
      </c>
      <c r="AR1014" s="78" t="s">
        <v>47</v>
      </c>
    </row>
    <row r="1015" spans="1:44" ht="18.95" customHeight="1">
      <c r="A1015" s="70">
        <v>8</v>
      </c>
      <c r="B1015" s="87" t="s">
        <v>45</v>
      </c>
      <c r="C1015" s="88"/>
      <c r="D1015" s="89"/>
      <c r="E1015" s="90"/>
      <c r="F1015" s="91"/>
      <c r="G1015" s="76" t="s">
        <v>46</v>
      </c>
      <c r="H1015" s="77" t="s">
        <v>47</v>
      </c>
      <c r="I1015" s="76" t="s">
        <v>47</v>
      </c>
      <c r="J1015" s="76" t="s">
        <v>47</v>
      </c>
      <c r="K1015" s="78" t="s">
        <v>47</v>
      </c>
      <c r="L1015" s="78" t="s">
        <v>47</v>
      </c>
      <c r="M1015" s="92"/>
      <c r="N1015" s="93" t="s">
        <v>74</v>
      </c>
      <c r="O1015" s="94"/>
      <c r="P1015" s="95"/>
      <c r="Q1015" s="96" t="s">
        <v>75</v>
      </c>
      <c r="R1015" s="84" t="s">
        <v>76</v>
      </c>
      <c r="S1015" s="85"/>
      <c r="T1015" s="86"/>
      <c r="U1015" s="69"/>
      <c r="AA1015" s="76" t="s">
        <v>47</v>
      </c>
      <c r="AB1015" s="76" t="s">
        <v>47</v>
      </c>
      <c r="AC1015" s="78" t="s">
        <v>47</v>
      </c>
      <c r="AD1015" s="78" t="s">
        <v>47</v>
      </c>
      <c r="AN1015" s="77" t="s">
        <v>47</v>
      </c>
      <c r="AO1015" s="76" t="s">
        <v>47</v>
      </c>
      <c r="AP1015" s="76" t="s">
        <v>47</v>
      </c>
      <c r="AQ1015" s="78" t="s">
        <v>47</v>
      </c>
      <c r="AR1015" s="78" t="s">
        <v>47</v>
      </c>
    </row>
    <row r="1016" spans="1:44" ht="18.95" customHeight="1">
      <c r="A1016" s="70">
        <v>9</v>
      </c>
      <c r="B1016" s="87" t="s">
        <v>45</v>
      </c>
      <c r="C1016" s="88"/>
      <c r="D1016" s="89"/>
      <c r="E1016" s="90"/>
      <c r="F1016" s="91"/>
      <c r="G1016" s="76" t="s">
        <v>46</v>
      </c>
      <c r="H1016" s="77" t="s">
        <v>47</v>
      </c>
      <c r="I1016" s="76" t="s">
        <v>47</v>
      </c>
      <c r="J1016" s="76" t="s">
        <v>46</v>
      </c>
      <c r="K1016" s="78" t="s">
        <v>47</v>
      </c>
      <c r="L1016" s="78" t="s">
        <v>47</v>
      </c>
      <c r="M1016" s="92"/>
      <c r="N1016" s="93" t="s">
        <v>77</v>
      </c>
      <c r="O1016" s="94"/>
      <c r="P1016" s="95"/>
      <c r="Q1016" s="96" t="s">
        <v>78</v>
      </c>
      <c r="R1016" s="84" t="s">
        <v>79</v>
      </c>
      <c r="S1016" s="85"/>
      <c r="T1016" s="86"/>
      <c r="U1016" s="69"/>
      <c r="AA1016" s="76" t="s">
        <v>47</v>
      </c>
      <c r="AB1016" s="76" t="s">
        <v>47</v>
      </c>
      <c r="AC1016" s="78" t="s">
        <v>47</v>
      </c>
      <c r="AD1016" s="78" t="s">
        <v>47</v>
      </c>
      <c r="AN1016" s="77" t="s">
        <v>47</v>
      </c>
      <c r="AO1016" s="76" t="s">
        <v>47</v>
      </c>
      <c r="AP1016" s="76" t="s">
        <v>47</v>
      </c>
      <c r="AQ1016" s="78" t="s">
        <v>47</v>
      </c>
      <c r="AR1016" s="78" t="s">
        <v>47</v>
      </c>
    </row>
    <row r="1017" spans="1:44" ht="18.95" customHeight="1">
      <c r="A1017" s="70">
        <v>10</v>
      </c>
      <c r="B1017" s="87" t="s">
        <v>49</v>
      </c>
      <c r="C1017" s="88"/>
      <c r="D1017" s="89"/>
      <c r="E1017" s="90">
        <v>0.125</v>
      </c>
      <c r="F1017" s="91"/>
      <c r="G1017" s="76" t="s">
        <v>46</v>
      </c>
      <c r="H1017" s="77" t="s">
        <v>46</v>
      </c>
      <c r="I1017" s="76" t="s">
        <v>47</v>
      </c>
      <c r="J1017" s="76" t="s">
        <v>47</v>
      </c>
      <c r="K1017" s="78" t="s">
        <v>47</v>
      </c>
      <c r="L1017" s="78" t="s">
        <v>47</v>
      </c>
      <c r="M1017" s="92"/>
      <c r="N1017" s="93" t="s">
        <v>80</v>
      </c>
      <c r="O1017" s="94"/>
      <c r="P1017" s="95"/>
      <c r="Q1017" s="96" t="s">
        <v>81</v>
      </c>
      <c r="R1017" s="84" t="s">
        <v>82</v>
      </c>
      <c r="S1017" s="85"/>
      <c r="T1017" s="86"/>
      <c r="U1017" s="69"/>
      <c r="AA1017" s="76" t="s">
        <v>47</v>
      </c>
      <c r="AB1017" s="76" t="s">
        <v>47</v>
      </c>
      <c r="AC1017" s="78" t="s">
        <v>47</v>
      </c>
      <c r="AD1017" s="78" t="s">
        <v>47</v>
      </c>
      <c r="AN1017" s="77" t="s">
        <v>47</v>
      </c>
      <c r="AO1017" s="76" t="s">
        <v>47</v>
      </c>
      <c r="AP1017" s="76" t="s">
        <v>47</v>
      </c>
      <c r="AQ1017" s="78" t="s">
        <v>47</v>
      </c>
      <c r="AR1017" s="78" t="s">
        <v>47</v>
      </c>
    </row>
    <row r="1018" spans="1:44" ht="18.95" customHeight="1">
      <c r="A1018" s="70">
        <v>11</v>
      </c>
      <c r="B1018" s="87" t="s">
        <v>49</v>
      </c>
      <c r="C1018" s="88"/>
      <c r="D1018" s="89"/>
      <c r="E1018" s="90">
        <v>0.125</v>
      </c>
      <c r="F1018" s="91"/>
      <c r="G1018" s="76" t="s">
        <v>46</v>
      </c>
      <c r="H1018" s="77" t="s">
        <v>46</v>
      </c>
      <c r="I1018" s="76" t="s">
        <v>47</v>
      </c>
      <c r="J1018" s="76" t="s">
        <v>47</v>
      </c>
      <c r="K1018" s="78" t="s">
        <v>47</v>
      </c>
      <c r="L1018" s="78" t="s">
        <v>47</v>
      </c>
      <c r="M1018" s="92"/>
      <c r="N1018" s="93" t="s">
        <v>83</v>
      </c>
      <c r="O1018" s="94"/>
      <c r="P1018" s="95"/>
      <c r="Q1018" s="96" t="s">
        <v>84</v>
      </c>
      <c r="R1018" s="84" t="s">
        <v>85</v>
      </c>
      <c r="S1018" s="85"/>
      <c r="T1018" s="86"/>
      <c r="U1018" s="69"/>
      <c r="AA1018" s="76" t="s">
        <v>47</v>
      </c>
      <c r="AB1018" s="76" t="s">
        <v>47</v>
      </c>
      <c r="AC1018" s="78" t="s">
        <v>47</v>
      </c>
      <c r="AD1018" s="78" t="s">
        <v>47</v>
      </c>
      <c r="AN1018" s="77" t="s">
        <v>47</v>
      </c>
      <c r="AO1018" s="76" t="s">
        <v>47</v>
      </c>
      <c r="AP1018" s="76" t="s">
        <v>47</v>
      </c>
      <c r="AQ1018" s="78" t="s">
        <v>47</v>
      </c>
      <c r="AR1018" s="78" t="s">
        <v>47</v>
      </c>
    </row>
    <row r="1019" spans="1:44" ht="18.95" customHeight="1">
      <c r="A1019" s="70">
        <v>12</v>
      </c>
      <c r="B1019" s="87" t="s">
        <v>49</v>
      </c>
      <c r="C1019" s="88"/>
      <c r="D1019" s="89"/>
      <c r="E1019" s="90">
        <v>8.3333333333333329E-2</v>
      </c>
      <c r="F1019" s="91"/>
      <c r="G1019" s="76" t="s">
        <v>46</v>
      </c>
      <c r="H1019" s="77" t="s">
        <v>46</v>
      </c>
      <c r="I1019" s="76" t="s">
        <v>47</v>
      </c>
      <c r="J1019" s="76" t="s">
        <v>47</v>
      </c>
      <c r="K1019" s="78" t="s">
        <v>47</v>
      </c>
      <c r="L1019" s="78" t="s">
        <v>47</v>
      </c>
      <c r="M1019" s="92"/>
      <c r="N1019" s="93" t="s">
        <v>86</v>
      </c>
      <c r="O1019" s="94"/>
      <c r="P1019" s="95"/>
      <c r="Q1019" s="96" t="s">
        <v>87</v>
      </c>
      <c r="R1019" s="84" t="s">
        <v>88</v>
      </c>
      <c r="S1019" s="85"/>
      <c r="T1019" s="86"/>
      <c r="U1019" s="69"/>
      <c r="AA1019" s="76" t="s">
        <v>47</v>
      </c>
      <c r="AB1019" s="76" t="s">
        <v>47</v>
      </c>
      <c r="AC1019" s="78" t="s">
        <v>47</v>
      </c>
      <c r="AD1019" s="78" t="s">
        <v>47</v>
      </c>
      <c r="AN1019" s="77" t="s">
        <v>47</v>
      </c>
      <c r="AO1019" s="76" t="s">
        <v>47</v>
      </c>
      <c r="AP1019" s="76" t="s">
        <v>47</v>
      </c>
      <c r="AQ1019" s="78" t="s">
        <v>47</v>
      </c>
      <c r="AR1019" s="78" t="s">
        <v>47</v>
      </c>
    </row>
    <row r="1020" spans="1:44" ht="18.95" customHeight="1">
      <c r="A1020" s="70">
        <v>13</v>
      </c>
      <c r="B1020" s="87" t="s">
        <v>49</v>
      </c>
      <c r="C1020" s="88"/>
      <c r="D1020" s="89"/>
      <c r="E1020" s="90">
        <v>8.3333333333333329E-2</v>
      </c>
      <c r="F1020" s="91"/>
      <c r="G1020" s="76" t="s">
        <v>46</v>
      </c>
      <c r="H1020" s="77" t="s">
        <v>46</v>
      </c>
      <c r="I1020" s="76" t="s">
        <v>47</v>
      </c>
      <c r="J1020" s="76" t="s">
        <v>47</v>
      </c>
      <c r="K1020" s="78" t="s">
        <v>47</v>
      </c>
      <c r="L1020" s="78" t="s">
        <v>47</v>
      </c>
      <c r="M1020" s="92"/>
      <c r="N1020" s="93" t="s">
        <v>89</v>
      </c>
      <c r="O1020" s="94"/>
      <c r="P1020" s="95"/>
      <c r="Q1020" s="96" t="s">
        <v>4</v>
      </c>
      <c r="R1020" s="84" t="s">
        <v>90</v>
      </c>
      <c r="S1020" s="85"/>
      <c r="T1020" s="86"/>
      <c r="U1020" s="69"/>
      <c r="AA1020" s="76" t="s">
        <v>47</v>
      </c>
      <c r="AB1020" s="76" t="s">
        <v>47</v>
      </c>
      <c r="AC1020" s="78" t="s">
        <v>47</v>
      </c>
      <c r="AD1020" s="78" t="s">
        <v>47</v>
      </c>
      <c r="AN1020" s="77" t="s">
        <v>47</v>
      </c>
      <c r="AO1020" s="76" t="s">
        <v>47</v>
      </c>
      <c r="AP1020" s="76" t="s">
        <v>47</v>
      </c>
      <c r="AQ1020" s="78" t="s">
        <v>47</v>
      </c>
      <c r="AR1020" s="78" t="s">
        <v>47</v>
      </c>
    </row>
    <row r="1021" spans="1:44" ht="18.95" customHeight="1">
      <c r="A1021" s="70">
        <v>14</v>
      </c>
      <c r="B1021" s="87" t="s">
        <v>49</v>
      </c>
      <c r="C1021" s="88"/>
      <c r="D1021" s="89"/>
      <c r="E1021" s="90">
        <v>8.3333333333333329E-2</v>
      </c>
      <c r="F1021" s="91"/>
      <c r="G1021" s="76" t="s">
        <v>46</v>
      </c>
      <c r="H1021" s="77" t="s">
        <v>46</v>
      </c>
      <c r="I1021" s="76" t="s">
        <v>47</v>
      </c>
      <c r="J1021" s="76" t="s">
        <v>47</v>
      </c>
      <c r="K1021" s="78" t="s">
        <v>47</v>
      </c>
      <c r="L1021" s="78" t="s">
        <v>47</v>
      </c>
      <c r="M1021" s="92"/>
      <c r="N1021" s="93" t="s">
        <v>91</v>
      </c>
      <c r="O1021" s="94"/>
      <c r="P1021" s="95"/>
      <c r="Q1021" s="96" t="s">
        <v>92</v>
      </c>
      <c r="R1021" s="84" t="s">
        <v>93</v>
      </c>
      <c r="S1021" s="85"/>
      <c r="T1021" s="86"/>
      <c r="U1021" s="69"/>
      <c r="AA1021" s="76" t="s">
        <v>47</v>
      </c>
      <c r="AB1021" s="76" t="s">
        <v>47</v>
      </c>
      <c r="AC1021" s="78" t="s">
        <v>47</v>
      </c>
      <c r="AD1021" s="78" t="s">
        <v>47</v>
      </c>
      <c r="AN1021" s="77" t="s">
        <v>47</v>
      </c>
      <c r="AO1021" s="76" t="s">
        <v>47</v>
      </c>
      <c r="AP1021" s="76" t="s">
        <v>47</v>
      </c>
      <c r="AQ1021" s="78" t="s">
        <v>47</v>
      </c>
      <c r="AR1021" s="78" t="s">
        <v>47</v>
      </c>
    </row>
    <row r="1022" spans="1:44" ht="18.95" customHeight="1">
      <c r="A1022" s="70">
        <v>15</v>
      </c>
      <c r="B1022" s="87" t="s">
        <v>49</v>
      </c>
      <c r="C1022" s="88"/>
      <c r="D1022" s="89"/>
      <c r="E1022" s="90">
        <v>8.3333333333333329E-2</v>
      </c>
      <c r="F1022" s="91"/>
      <c r="G1022" s="76" t="s">
        <v>46</v>
      </c>
      <c r="H1022" s="77" t="s">
        <v>46</v>
      </c>
      <c r="I1022" s="76" t="s">
        <v>47</v>
      </c>
      <c r="J1022" s="76" t="s">
        <v>47</v>
      </c>
      <c r="K1022" s="78" t="s">
        <v>47</v>
      </c>
      <c r="L1022" s="78" t="s">
        <v>47</v>
      </c>
      <c r="M1022" s="92"/>
      <c r="N1022" s="93" t="s">
        <v>94</v>
      </c>
      <c r="O1022" s="94"/>
      <c r="P1022" s="95"/>
      <c r="Q1022" s="96" t="s">
        <v>95</v>
      </c>
      <c r="R1022" s="84" t="s">
        <v>96</v>
      </c>
      <c r="S1022" s="85"/>
      <c r="T1022" s="86"/>
      <c r="U1022" s="69"/>
      <c r="AA1022" s="76" t="s">
        <v>47</v>
      </c>
      <c r="AB1022" s="76" t="s">
        <v>47</v>
      </c>
      <c r="AC1022" s="78" t="s">
        <v>47</v>
      </c>
      <c r="AD1022" s="78" t="s">
        <v>47</v>
      </c>
      <c r="AN1022" s="77" t="s">
        <v>47</v>
      </c>
      <c r="AO1022" s="76" t="s">
        <v>47</v>
      </c>
      <c r="AP1022" s="76" t="s">
        <v>47</v>
      </c>
      <c r="AQ1022" s="78" t="s">
        <v>47</v>
      </c>
      <c r="AR1022" s="78" t="s">
        <v>47</v>
      </c>
    </row>
    <row r="1023" spans="1:44" ht="18.95" customHeight="1">
      <c r="A1023" s="70">
        <v>16</v>
      </c>
      <c r="B1023" s="87" t="s">
        <v>49</v>
      </c>
      <c r="C1023" s="104"/>
      <c r="D1023" s="105"/>
      <c r="E1023" s="90">
        <v>8.3333333333333329E-2</v>
      </c>
      <c r="F1023" s="91"/>
      <c r="G1023" s="76" t="s">
        <v>46</v>
      </c>
      <c r="H1023" s="77" t="s">
        <v>46</v>
      </c>
      <c r="I1023" s="76" t="s">
        <v>47</v>
      </c>
      <c r="J1023" s="76" t="s">
        <v>47</v>
      </c>
      <c r="K1023" s="78" t="s">
        <v>47</v>
      </c>
      <c r="L1023" s="78" t="s">
        <v>47</v>
      </c>
      <c r="M1023" s="92"/>
      <c r="N1023" s="93" t="s">
        <v>97</v>
      </c>
      <c r="O1023" s="94"/>
      <c r="P1023" s="95"/>
      <c r="Q1023" s="96" t="s">
        <v>98</v>
      </c>
      <c r="R1023" s="84" t="s">
        <v>99</v>
      </c>
      <c r="S1023" s="85"/>
      <c r="T1023" s="86"/>
      <c r="U1023" s="69"/>
      <c r="AA1023" s="76" t="s">
        <v>47</v>
      </c>
      <c r="AB1023" s="76" t="s">
        <v>47</v>
      </c>
      <c r="AC1023" s="78" t="s">
        <v>47</v>
      </c>
      <c r="AD1023" s="78" t="s">
        <v>47</v>
      </c>
      <c r="AN1023" s="77" t="s">
        <v>47</v>
      </c>
      <c r="AO1023" s="76" t="s">
        <v>47</v>
      </c>
      <c r="AP1023" s="76" t="s">
        <v>47</v>
      </c>
      <c r="AQ1023" s="78" t="s">
        <v>47</v>
      </c>
      <c r="AR1023" s="78" t="s">
        <v>47</v>
      </c>
    </row>
    <row r="1024" spans="1:44" ht="18.95" customHeight="1">
      <c r="A1024" s="70">
        <v>17</v>
      </c>
      <c r="B1024" s="87" t="s">
        <v>49</v>
      </c>
      <c r="C1024" s="88"/>
      <c r="D1024" s="89"/>
      <c r="E1024" s="90"/>
      <c r="F1024" s="91"/>
      <c r="G1024" s="76" t="s">
        <v>46</v>
      </c>
      <c r="H1024" s="77" t="s">
        <v>47</v>
      </c>
      <c r="I1024" s="76" t="s">
        <v>46</v>
      </c>
      <c r="J1024" s="76" t="s">
        <v>47</v>
      </c>
      <c r="K1024" s="78" t="s">
        <v>47</v>
      </c>
      <c r="L1024" s="78" t="s">
        <v>47</v>
      </c>
      <c r="M1024" s="92"/>
      <c r="N1024" s="93" t="s">
        <v>100</v>
      </c>
      <c r="O1024" s="94"/>
      <c r="P1024" s="95"/>
      <c r="Q1024" s="96" t="s">
        <v>101</v>
      </c>
      <c r="R1024" s="84" t="s">
        <v>102</v>
      </c>
      <c r="S1024" s="85"/>
      <c r="T1024" s="86"/>
      <c r="U1024" s="69"/>
      <c r="AA1024" s="76" t="s">
        <v>47</v>
      </c>
      <c r="AB1024" s="76" t="s">
        <v>47</v>
      </c>
      <c r="AC1024" s="78" t="s">
        <v>47</v>
      </c>
      <c r="AD1024" s="78" t="s">
        <v>47</v>
      </c>
      <c r="AN1024" s="77" t="s">
        <v>47</v>
      </c>
      <c r="AO1024" s="76" t="s">
        <v>47</v>
      </c>
      <c r="AP1024" s="76" t="s">
        <v>47</v>
      </c>
      <c r="AQ1024" s="78" t="s">
        <v>47</v>
      </c>
      <c r="AR1024" s="78" t="s">
        <v>47</v>
      </c>
    </row>
    <row r="1025" spans="1:44" ht="18.95" customHeight="1">
      <c r="A1025" s="70">
        <v>18</v>
      </c>
      <c r="B1025" s="87" t="s">
        <v>45</v>
      </c>
      <c r="C1025" s="88"/>
      <c r="D1025" s="89"/>
      <c r="E1025" s="90"/>
      <c r="F1025" s="91"/>
      <c r="G1025" s="76" t="s">
        <v>46</v>
      </c>
      <c r="H1025" s="77" t="s">
        <v>47</v>
      </c>
      <c r="I1025" s="76" t="s">
        <v>47</v>
      </c>
      <c r="J1025" s="76" t="s">
        <v>47</v>
      </c>
      <c r="K1025" s="78" t="s">
        <v>47</v>
      </c>
      <c r="L1025" s="78" t="s">
        <v>47</v>
      </c>
      <c r="M1025" s="92"/>
      <c r="N1025" s="93" t="s">
        <v>103</v>
      </c>
      <c r="O1025" s="94"/>
      <c r="P1025" s="95"/>
      <c r="Q1025" s="96" t="s">
        <v>104</v>
      </c>
      <c r="R1025" s="84" t="s">
        <v>105</v>
      </c>
      <c r="S1025" s="85"/>
      <c r="T1025" s="86"/>
      <c r="U1025" s="69"/>
      <c r="AA1025" s="76" t="s">
        <v>47</v>
      </c>
      <c r="AB1025" s="76" t="s">
        <v>47</v>
      </c>
      <c r="AC1025" s="78" t="s">
        <v>47</v>
      </c>
      <c r="AD1025" s="78" t="s">
        <v>47</v>
      </c>
      <c r="AN1025" s="77" t="s">
        <v>47</v>
      </c>
      <c r="AO1025" s="76" t="s">
        <v>47</v>
      </c>
      <c r="AP1025" s="76" t="s">
        <v>47</v>
      </c>
      <c r="AQ1025" s="78" t="s">
        <v>47</v>
      </c>
      <c r="AR1025" s="78" t="s">
        <v>47</v>
      </c>
    </row>
    <row r="1026" spans="1:44" ht="18.95" customHeight="1">
      <c r="A1026" s="70">
        <v>19</v>
      </c>
      <c r="B1026" s="87" t="s">
        <v>45</v>
      </c>
      <c r="C1026" s="88"/>
      <c r="D1026" s="89"/>
      <c r="E1026" s="90"/>
      <c r="F1026" s="91"/>
      <c r="G1026" s="76" t="s">
        <v>46</v>
      </c>
      <c r="H1026" s="77" t="s">
        <v>47</v>
      </c>
      <c r="I1026" s="76" t="s">
        <v>47</v>
      </c>
      <c r="J1026" s="76" t="s">
        <v>47</v>
      </c>
      <c r="K1026" s="78" t="s">
        <v>47</v>
      </c>
      <c r="L1026" s="78" t="s">
        <v>47</v>
      </c>
      <c r="M1026" s="92"/>
      <c r="N1026" s="93" t="s">
        <v>106</v>
      </c>
      <c r="O1026" s="94"/>
      <c r="P1026" s="95"/>
      <c r="Q1026" s="96" t="s">
        <v>107</v>
      </c>
      <c r="R1026" s="84" t="s">
        <v>108</v>
      </c>
      <c r="S1026" s="85"/>
      <c r="T1026" s="86"/>
      <c r="U1026" s="69"/>
      <c r="AA1026" s="76" t="s">
        <v>47</v>
      </c>
      <c r="AB1026" s="76" t="s">
        <v>47</v>
      </c>
      <c r="AC1026" s="78" t="s">
        <v>47</v>
      </c>
      <c r="AD1026" s="78" t="s">
        <v>47</v>
      </c>
      <c r="AN1026" s="77" t="s">
        <v>47</v>
      </c>
      <c r="AO1026" s="76" t="s">
        <v>47</v>
      </c>
      <c r="AP1026" s="76" t="s">
        <v>47</v>
      </c>
      <c r="AQ1026" s="78" t="s">
        <v>47</v>
      </c>
      <c r="AR1026" s="78" t="s">
        <v>47</v>
      </c>
    </row>
    <row r="1027" spans="1:44" ht="18.95" customHeight="1">
      <c r="A1027" s="70">
        <v>20</v>
      </c>
      <c r="B1027" s="87" t="s">
        <v>45</v>
      </c>
      <c r="C1027" s="88"/>
      <c r="D1027" s="89"/>
      <c r="E1027" s="90"/>
      <c r="F1027" s="91"/>
      <c r="G1027" s="76" t="s">
        <v>46</v>
      </c>
      <c r="H1027" s="77" t="s">
        <v>47</v>
      </c>
      <c r="I1027" s="76" t="s">
        <v>47</v>
      </c>
      <c r="J1027" s="76" t="s">
        <v>47</v>
      </c>
      <c r="K1027" s="78" t="s">
        <v>47</v>
      </c>
      <c r="L1027" s="78" t="s">
        <v>47</v>
      </c>
      <c r="M1027" s="92"/>
      <c r="N1027" s="93" t="s">
        <v>109</v>
      </c>
      <c r="O1027" s="94"/>
      <c r="P1027" s="95"/>
      <c r="Q1027" s="96" t="s">
        <v>110</v>
      </c>
      <c r="R1027" s="84" t="s">
        <v>111</v>
      </c>
      <c r="S1027" s="85"/>
      <c r="T1027" s="86"/>
      <c r="U1027" s="69"/>
      <c r="AA1027" s="76" t="s">
        <v>47</v>
      </c>
      <c r="AB1027" s="76" t="s">
        <v>47</v>
      </c>
      <c r="AC1027" s="78" t="s">
        <v>47</v>
      </c>
      <c r="AD1027" s="78" t="s">
        <v>47</v>
      </c>
      <c r="AN1027" s="77" t="s">
        <v>47</v>
      </c>
      <c r="AO1027" s="76" t="s">
        <v>47</v>
      </c>
      <c r="AP1027" s="76" t="s">
        <v>47</v>
      </c>
      <c r="AQ1027" s="78" t="s">
        <v>47</v>
      </c>
      <c r="AR1027" s="78" t="s">
        <v>47</v>
      </c>
    </row>
    <row r="1028" spans="1:44" ht="18.95" customHeight="1" thickBot="1">
      <c r="A1028" s="70">
        <v>21</v>
      </c>
      <c r="B1028" s="87" t="s">
        <v>45</v>
      </c>
      <c r="C1028" s="88"/>
      <c r="D1028" s="89"/>
      <c r="E1028" s="90"/>
      <c r="F1028" s="91"/>
      <c r="G1028" s="76" t="s">
        <v>46</v>
      </c>
      <c r="H1028" s="77" t="s">
        <v>47</v>
      </c>
      <c r="I1028" s="76" t="s">
        <v>47</v>
      </c>
      <c r="J1028" s="76" t="s">
        <v>47</v>
      </c>
      <c r="K1028" s="78" t="s">
        <v>47</v>
      </c>
      <c r="L1028" s="78" t="s">
        <v>47</v>
      </c>
      <c r="M1028" s="92"/>
      <c r="N1028" s="106" t="s">
        <v>112</v>
      </c>
      <c r="O1028" s="107"/>
      <c r="P1028" s="108"/>
      <c r="Q1028" s="109" t="s">
        <v>113</v>
      </c>
      <c r="R1028" s="110" t="s">
        <v>114</v>
      </c>
      <c r="S1028" s="111"/>
      <c r="T1028" s="112"/>
      <c r="U1028" s="69"/>
      <c r="AA1028" s="76" t="s">
        <v>47</v>
      </c>
      <c r="AB1028" s="76" t="s">
        <v>47</v>
      </c>
      <c r="AC1028" s="78" t="s">
        <v>47</v>
      </c>
      <c r="AD1028" s="78" t="s">
        <v>47</v>
      </c>
      <c r="AN1028" s="77" t="s">
        <v>47</v>
      </c>
      <c r="AO1028" s="76" t="s">
        <v>47</v>
      </c>
      <c r="AP1028" s="76" t="s">
        <v>47</v>
      </c>
      <c r="AQ1028" s="78" t="s">
        <v>47</v>
      </c>
      <c r="AR1028" s="78" t="s">
        <v>47</v>
      </c>
    </row>
    <row r="1029" spans="1:44" ht="18.95" customHeight="1" thickBot="1">
      <c r="A1029" s="70">
        <v>22</v>
      </c>
      <c r="B1029" s="87" t="s">
        <v>45</v>
      </c>
      <c r="C1029" s="88"/>
      <c r="D1029" s="89"/>
      <c r="E1029" s="90"/>
      <c r="F1029" s="91"/>
      <c r="G1029" s="76" t="s">
        <v>46</v>
      </c>
      <c r="H1029" s="77" t="s">
        <v>47</v>
      </c>
      <c r="I1029" s="76" t="s">
        <v>47</v>
      </c>
      <c r="J1029" s="76" t="s">
        <v>47</v>
      </c>
      <c r="K1029" s="78" t="s">
        <v>47</v>
      </c>
      <c r="L1029" s="78" t="s">
        <v>47</v>
      </c>
      <c r="M1029" s="92"/>
      <c r="N1029" s="113" t="s">
        <v>49</v>
      </c>
      <c r="O1029" s="114" t="s">
        <v>53</v>
      </c>
      <c r="P1029" s="114" t="s">
        <v>57</v>
      </c>
      <c r="Q1029" s="115" t="s">
        <v>61</v>
      </c>
      <c r="R1029" s="116" t="s">
        <v>45</v>
      </c>
      <c r="S1029" s="116" t="s">
        <v>68</v>
      </c>
      <c r="T1029" s="117" t="s">
        <v>75</v>
      </c>
      <c r="U1029" s="69"/>
      <c r="AA1029" s="76" t="s">
        <v>47</v>
      </c>
      <c r="AB1029" s="76" t="s">
        <v>47</v>
      </c>
      <c r="AC1029" s="78" t="s">
        <v>47</v>
      </c>
      <c r="AD1029" s="78" t="s">
        <v>47</v>
      </c>
      <c r="AN1029" s="77" t="s">
        <v>47</v>
      </c>
      <c r="AO1029" s="76" t="s">
        <v>47</v>
      </c>
      <c r="AP1029" s="76" t="s">
        <v>47</v>
      </c>
      <c r="AQ1029" s="78" t="s">
        <v>47</v>
      </c>
      <c r="AR1029" s="78" t="s">
        <v>47</v>
      </c>
    </row>
    <row r="1030" spans="1:44" ht="18.95" customHeight="1">
      <c r="A1030" s="70">
        <v>23</v>
      </c>
      <c r="B1030" s="87" t="s">
        <v>45</v>
      </c>
      <c r="C1030" s="88"/>
      <c r="D1030" s="89"/>
      <c r="E1030" s="90"/>
      <c r="F1030" s="91"/>
      <c r="G1030" s="76" t="s">
        <v>46</v>
      </c>
      <c r="H1030" s="77" t="s">
        <v>47</v>
      </c>
      <c r="I1030" s="76" t="s">
        <v>47</v>
      </c>
      <c r="J1030" s="76" t="s">
        <v>47</v>
      </c>
      <c r="K1030" s="78" t="s">
        <v>47</v>
      </c>
      <c r="L1030" s="78" t="s">
        <v>47</v>
      </c>
      <c r="M1030" s="92"/>
      <c r="N1030" s="118">
        <f>COUNTIF(B1008:B1038,"X")</f>
        <v>15</v>
      </c>
      <c r="O1030" s="119">
        <f>COUNTIF(B1008:B1038,"F")</f>
        <v>0</v>
      </c>
      <c r="P1030" s="119">
        <f>COUNTIF(B1008:B1038,"O")</f>
        <v>0</v>
      </c>
      <c r="Q1030" s="119">
        <f>COUNTIF(B1008:B1038,"H")</f>
        <v>0</v>
      </c>
      <c r="R1030" s="119">
        <f>COUNTIF(B1008:B1038,"E")</f>
        <v>16</v>
      </c>
      <c r="S1030" s="119">
        <f>COUNTIF(B1008:B1038,"A")</f>
        <v>0</v>
      </c>
      <c r="T1030" s="120">
        <f>COUNTIF(B1008:B1038,"W")</f>
        <v>0</v>
      </c>
      <c r="U1030" s="69"/>
      <c r="AA1030" s="76" t="s">
        <v>47</v>
      </c>
      <c r="AB1030" s="76" t="s">
        <v>47</v>
      </c>
      <c r="AC1030" s="78" t="s">
        <v>47</v>
      </c>
      <c r="AD1030" s="78" t="s">
        <v>47</v>
      </c>
      <c r="AN1030" s="77" t="s">
        <v>47</v>
      </c>
      <c r="AO1030" s="76" t="s">
        <v>47</v>
      </c>
      <c r="AP1030" s="76" t="s">
        <v>47</v>
      </c>
      <c r="AQ1030" s="78" t="s">
        <v>47</v>
      </c>
      <c r="AR1030" s="78" t="s">
        <v>47</v>
      </c>
    </row>
    <row r="1031" spans="1:44" ht="18.95" customHeight="1" thickBot="1">
      <c r="A1031" s="70">
        <v>24</v>
      </c>
      <c r="B1031" s="87" t="s">
        <v>45</v>
      </c>
      <c r="C1031" s="88"/>
      <c r="D1031" s="89"/>
      <c r="E1031" s="90"/>
      <c r="F1031" s="91"/>
      <c r="G1031" s="76" t="s">
        <v>46</v>
      </c>
      <c r="H1031" s="77" t="s">
        <v>47</v>
      </c>
      <c r="I1031" s="76" t="s">
        <v>47</v>
      </c>
      <c r="J1031" s="76" t="s">
        <v>47</v>
      </c>
      <c r="K1031" s="78" t="s">
        <v>47</v>
      </c>
      <c r="L1031" s="78" t="s">
        <v>47</v>
      </c>
      <c r="M1031" s="92"/>
      <c r="N1031" s="121"/>
      <c r="O1031" s="122"/>
      <c r="P1031" s="122"/>
      <c r="Q1031" s="122"/>
      <c r="R1031" s="122"/>
      <c r="S1031" s="122"/>
      <c r="T1031" s="123"/>
      <c r="U1031" s="69"/>
      <c r="AA1031" s="76" t="s">
        <v>47</v>
      </c>
      <c r="AB1031" s="76" t="s">
        <v>47</v>
      </c>
      <c r="AC1031" s="78" t="s">
        <v>47</v>
      </c>
      <c r="AD1031" s="78" t="s">
        <v>47</v>
      </c>
      <c r="AN1031" s="77" t="s">
        <v>47</v>
      </c>
      <c r="AO1031" s="76" t="s">
        <v>47</v>
      </c>
      <c r="AP1031" s="76" t="s">
        <v>47</v>
      </c>
      <c r="AQ1031" s="78" t="s">
        <v>47</v>
      </c>
      <c r="AR1031" s="78" t="s">
        <v>47</v>
      </c>
    </row>
    <row r="1032" spans="1:44" ht="18.95" customHeight="1" thickBot="1">
      <c r="A1032" s="70">
        <v>25</v>
      </c>
      <c r="B1032" s="87" t="s">
        <v>45</v>
      </c>
      <c r="C1032" s="88"/>
      <c r="D1032" s="89"/>
      <c r="E1032" s="90"/>
      <c r="F1032" s="91"/>
      <c r="G1032" s="76" t="s">
        <v>46</v>
      </c>
      <c r="H1032" s="77" t="s">
        <v>47</v>
      </c>
      <c r="I1032" s="76" t="s">
        <v>47</v>
      </c>
      <c r="J1032" s="76" t="s">
        <v>47</v>
      </c>
      <c r="K1032" s="78" t="s">
        <v>47</v>
      </c>
      <c r="L1032" s="78" t="s">
        <v>47</v>
      </c>
      <c r="M1032" s="92"/>
      <c r="N1032" s="124" t="s">
        <v>115</v>
      </c>
      <c r="O1032" s="114" t="s">
        <v>78</v>
      </c>
      <c r="P1032" s="114" t="s">
        <v>81</v>
      </c>
      <c r="Q1032" s="125" t="s">
        <v>84</v>
      </c>
      <c r="R1032" s="114" t="s">
        <v>87</v>
      </c>
      <c r="S1032" s="114" t="s">
        <v>4</v>
      </c>
      <c r="T1032" s="117" t="s">
        <v>92</v>
      </c>
      <c r="U1032" s="69"/>
      <c r="AA1032" s="76" t="s">
        <v>47</v>
      </c>
      <c r="AB1032" s="76" t="s">
        <v>47</v>
      </c>
      <c r="AC1032" s="78" t="s">
        <v>47</v>
      </c>
      <c r="AD1032" s="78" t="s">
        <v>47</v>
      </c>
      <c r="AN1032" s="77" t="s">
        <v>47</v>
      </c>
      <c r="AO1032" s="76" t="s">
        <v>47</v>
      </c>
      <c r="AP1032" s="76" t="s">
        <v>47</v>
      </c>
      <c r="AQ1032" s="78" t="s">
        <v>47</v>
      </c>
      <c r="AR1032" s="78" t="s">
        <v>47</v>
      </c>
    </row>
    <row r="1033" spans="1:44" ht="18.95" customHeight="1">
      <c r="A1033" s="70">
        <v>26</v>
      </c>
      <c r="B1033" s="87" t="s">
        <v>45</v>
      </c>
      <c r="C1033" s="88"/>
      <c r="D1033" s="89"/>
      <c r="E1033" s="90"/>
      <c r="F1033" s="91"/>
      <c r="G1033" s="76" t="s">
        <v>46</v>
      </c>
      <c r="H1033" s="77" t="s">
        <v>47</v>
      </c>
      <c r="I1033" s="76" t="s">
        <v>47</v>
      </c>
      <c r="J1033" s="76" t="s">
        <v>46</v>
      </c>
      <c r="K1033" s="78" t="s">
        <v>47</v>
      </c>
      <c r="L1033" s="78" t="s">
        <v>47</v>
      </c>
      <c r="M1033" s="92"/>
      <c r="N1033" s="126">
        <f>COUNTIF(B1008:B1038,"P")</f>
        <v>0</v>
      </c>
      <c r="O1033" s="127">
        <f>COUNTIF(B1008:B1038,"N")</f>
        <v>0</v>
      </c>
      <c r="P1033" s="127">
        <f>COUNTIF(B1008:B1038,"S")</f>
        <v>0</v>
      </c>
      <c r="Q1033" s="119">
        <f>COUNTIF(B1008:B1038,"I")</f>
        <v>0</v>
      </c>
      <c r="R1033" s="127">
        <f>COUNTIF(B1008:B1038,"T")</f>
        <v>0</v>
      </c>
      <c r="S1033" s="127">
        <f>COUNTIF(B1008:B1038,"U")</f>
        <v>0</v>
      </c>
      <c r="T1033" s="128">
        <f>COUNTIF(B1008:B1038,"B")</f>
        <v>0</v>
      </c>
      <c r="U1033" s="129"/>
      <c r="AA1033" s="76" t="s">
        <v>47</v>
      </c>
      <c r="AB1033" s="76" t="s">
        <v>47</v>
      </c>
      <c r="AC1033" s="78" t="s">
        <v>47</v>
      </c>
      <c r="AD1033" s="78" t="s">
        <v>47</v>
      </c>
      <c r="AN1033" s="77" t="s">
        <v>47</v>
      </c>
      <c r="AO1033" s="76" t="s">
        <v>47</v>
      </c>
      <c r="AP1033" s="76" t="s">
        <v>47</v>
      </c>
      <c r="AQ1033" s="78" t="s">
        <v>47</v>
      </c>
      <c r="AR1033" s="78" t="s">
        <v>47</v>
      </c>
    </row>
    <row r="1034" spans="1:44" ht="18.95" customHeight="1" thickBot="1">
      <c r="A1034" s="70">
        <v>27</v>
      </c>
      <c r="B1034" s="87" t="s">
        <v>49</v>
      </c>
      <c r="C1034" s="88"/>
      <c r="D1034" s="89"/>
      <c r="E1034" s="90">
        <v>8.3333333333333329E-2</v>
      </c>
      <c r="F1034" s="91"/>
      <c r="G1034" s="76" t="s">
        <v>46</v>
      </c>
      <c r="H1034" s="77" t="s">
        <v>46</v>
      </c>
      <c r="I1034" s="76" t="s">
        <v>47</v>
      </c>
      <c r="J1034" s="76" t="s">
        <v>47</v>
      </c>
      <c r="K1034" s="78" t="s">
        <v>47</v>
      </c>
      <c r="L1034" s="78" t="s">
        <v>47</v>
      </c>
      <c r="M1034" s="92"/>
      <c r="N1034" s="130"/>
      <c r="O1034" s="131"/>
      <c r="P1034" s="131"/>
      <c r="Q1034" s="122"/>
      <c r="R1034" s="131"/>
      <c r="S1034" s="131"/>
      <c r="T1034" s="132"/>
      <c r="U1034" s="69"/>
      <c r="AA1034" s="76" t="s">
        <v>47</v>
      </c>
      <c r="AB1034" s="76" t="s">
        <v>47</v>
      </c>
      <c r="AC1034" s="78" t="s">
        <v>47</v>
      </c>
      <c r="AD1034" s="78" t="s">
        <v>47</v>
      </c>
      <c r="AN1034" s="77" t="s">
        <v>47</v>
      </c>
      <c r="AO1034" s="76" t="s">
        <v>47</v>
      </c>
      <c r="AP1034" s="76" t="s">
        <v>47</v>
      </c>
      <c r="AQ1034" s="78" t="s">
        <v>47</v>
      </c>
      <c r="AR1034" s="78" t="s">
        <v>47</v>
      </c>
    </row>
    <row r="1035" spans="1:44" ht="18.95" customHeight="1" thickBot="1">
      <c r="A1035" s="70">
        <v>28</v>
      </c>
      <c r="B1035" s="87" t="s">
        <v>49</v>
      </c>
      <c r="C1035" s="88"/>
      <c r="D1035" s="89"/>
      <c r="E1035" s="90">
        <v>8.3333333333333329E-2</v>
      </c>
      <c r="F1035" s="91"/>
      <c r="G1035" s="76" t="s">
        <v>46</v>
      </c>
      <c r="H1035" s="77" t="s">
        <v>46</v>
      </c>
      <c r="I1035" s="76" t="s">
        <v>47</v>
      </c>
      <c r="J1035" s="76" t="s">
        <v>47</v>
      </c>
      <c r="K1035" s="78" t="s">
        <v>47</v>
      </c>
      <c r="L1035" s="78" t="s">
        <v>47</v>
      </c>
      <c r="M1035" s="92"/>
      <c r="N1035" s="124" t="s">
        <v>95</v>
      </c>
      <c r="O1035" s="114" t="s">
        <v>98</v>
      </c>
      <c r="P1035" s="114" t="s">
        <v>101</v>
      </c>
      <c r="Q1035" s="125" t="s">
        <v>104</v>
      </c>
      <c r="R1035" s="114" t="s">
        <v>107</v>
      </c>
      <c r="S1035" s="114" t="s">
        <v>72</v>
      </c>
      <c r="T1035" s="133" t="s">
        <v>116</v>
      </c>
      <c r="U1035" s="69"/>
      <c r="AA1035" s="76" t="s">
        <v>47</v>
      </c>
      <c r="AB1035" s="76" t="s">
        <v>47</v>
      </c>
      <c r="AC1035" s="78" t="s">
        <v>47</v>
      </c>
      <c r="AD1035" s="78" t="s">
        <v>47</v>
      </c>
      <c r="AN1035" s="77" t="s">
        <v>47</v>
      </c>
      <c r="AO1035" s="76" t="s">
        <v>47</v>
      </c>
      <c r="AP1035" s="76" t="s">
        <v>47</v>
      </c>
      <c r="AQ1035" s="78" t="s">
        <v>47</v>
      </c>
      <c r="AR1035" s="78" t="s">
        <v>47</v>
      </c>
    </row>
    <row r="1036" spans="1:44" ht="18.95" customHeight="1">
      <c r="A1036" s="70">
        <v>29</v>
      </c>
      <c r="B1036" s="87" t="s">
        <v>49</v>
      </c>
      <c r="C1036" s="88"/>
      <c r="D1036" s="89"/>
      <c r="E1036" s="90">
        <v>8.3333333333333329E-2</v>
      </c>
      <c r="F1036" s="91"/>
      <c r="G1036" s="76" t="s">
        <v>46</v>
      </c>
      <c r="H1036" s="77" t="s">
        <v>46</v>
      </c>
      <c r="I1036" s="76" t="s">
        <v>47</v>
      </c>
      <c r="J1036" s="76" t="s">
        <v>47</v>
      </c>
      <c r="K1036" s="78" t="s">
        <v>47</v>
      </c>
      <c r="L1036" s="78" t="s">
        <v>47</v>
      </c>
      <c r="M1036" s="92"/>
      <c r="N1036" s="118">
        <f>COUNTIF(B1008:B1038,"Q")</f>
        <v>0</v>
      </c>
      <c r="O1036" s="119">
        <f>COUNTIF(B1008:B1038,"D")</f>
        <v>0</v>
      </c>
      <c r="P1036" s="119">
        <f>COUNTIF(B1008:B1038,"R")</f>
        <v>0</v>
      </c>
      <c r="Q1036" s="119">
        <f>COUNTIF(B1008:B1038,"J")</f>
        <v>0</v>
      </c>
      <c r="R1036" s="119">
        <f>COUNTIF(B1008:B1038,"L")</f>
        <v>0</v>
      </c>
      <c r="S1036" s="119">
        <f>COUNTIF(B1008:B1038,"K")</f>
        <v>0</v>
      </c>
      <c r="T1036" s="134">
        <f>SUM(N1030:T1031,N1033:T1034,N1036:S1037)</f>
        <v>31</v>
      </c>
      <c r="U1036" s="69"/>
      <c r="Z1036" s="221">
        <f>$T$1036</f>
        <v>31</v>
      </c>
      <c r="AA1036" s="76" t="s">
        <v>47</v>
      </c>
      <c r="AB1036" s="76" t="s">
        <v>47</v>
      </c>
      <c r="AC1036" s="78" t="s">
        <v>47</v>
      </c>
      <c r="AD1036" s="78" t="s">
        <v>47</v>
      </c>
      <c r="AN1036" s="77" t="s">
        <v>47</v>
      </c>
      <c r="AO1036" s="76" t="s">
        <v>47</v>
      </c>
      <c r="AP1036" s="76" t="s">
        <v>47</v>
      </c>
      <c r="AQ1036" s="78" t="s">
        <v>47</v>
      </c>
      <c r="AR1036" s="78" t="s">
        <v>47</v>
      </c>
    </row>
    <row r="1037" spans="1:44" ht="18.95" customHeight="1" thickBot="1">
      <c r="A1037" s="70">
        <v>30</v>
      </c>
      <c r="B1037" s="87" t="s">
        <v>49</v>
      </c>
      <c r="C1037" s="88"/>
      <c r="D1037" s="89"/>
      <c r="E1037" s="90">
        <v>8.3333333333333329E-2</v>
      </c>
      <c r="F1037" s="91"/>
      <c r="G1037" s="76" t="s">
        <v>46</v>
      </c>
      <c r="H1037" s="77" t="s">
        <v>46</v>
      </c>
      <c r="I1037" s="76" t="s">
        <v>47</v>
      </c>
      <c r="J1037" s="76" t="s">
        <v>47</v>
      </c>
      <c r="K1037" s="78" t="s">
        <v>47</v>
      </c>
      <c r="L1037" s="78" t="s">
        <v>47</v>
      </c>
      <c r="M1037" s="92"/>
      <c r="N1037" s="121"/>
      <c r="O1037" s="122"/>
      <c r="P1037" s="122"/>
      <c r="Q1037" s="122"/>
      <c r="R1037" s="122"/>
      <c r="S1037" s="122"/>
      <c r="T1037" s="135"/>
      <c r="U1037" s="69"/>
      <c r="AA1037" s="76" t="s">
        <v>47</v>
      </c>
      <c r="AB1037" s="76" t="s">
        <v>47</v>
      </c>
      <c r="AC1037" s="78" t="s">
        <v>47</v>
      </c>
      <c r="AD1037" s="78" t="s">
        <v>47</v>
      </c>
      <c r="AN1037" s="77" t="s">
        <v>47</v>
      </c>
      <c r="AO1037" s="76" t="s">
        <v>47</v>
      </c>
      <c r="AP1037" s="76" t="s">
        <v>47</v>
      </c>
      <c r="AQ1037" s="78" t="s">
        <v>47</v>
      </c>
      <c r="AR1037" s="78" t="s">
        <v>47</v>
      </c>
    </row>
    <row r="1038" spans="1:44" ht="18.95" customHeight="1" thickBot="1">
      <c r="A1038" s="70">
        <v>31</v>
      </c>
      <c r="B1038" s="136" t="s">
        <v>49</v>
      </c>
      <c r="C1038" s="104"/>
      <c r="D1038" s="105"/>
      <c r="E1038" s="90"/>
      <c r="F1038" s="137"/>
      <c r="G1038" s="138" t="s">
        <v>46</v>
      </c>
      <c r="H1038" s="77" t="s">
        <v>46</v>
      </c>
      <c r="I1038" s="76" t="s">
        <v>47</v>
      </c>
      <c r="J1038" s="76" t="s">
        <v>47</v>
      </c>
      <c r="K1038" s="78" t="s">
        <v>47</v>
      </c>
      <c r="L1038" s="78" t="s">
        <v>47</v>
      </c>
      <c r="M1038" s="92"/>
      <c r="N1038" s="139"/>
      <c r="O1038" s="140"/>
      <c r="P1038" s="140"/>
      <c r="Q1038" s="140"/>
      <c r="R1038" s="140"/>
      <c r="S1038" s="140"/>
      <c r="T1038" s="141"/>
      <c r="U1038" s="69"/>
      <c r="AA1038" s="76" t="s">
        <v>47</v>
      </c>
      <c r="AB1038" s="76" t="s">
        <v>47</v>
      </c>
      <c r="AC1038" s="78" t="s">
        <v>47</v>
      </c>
      <c r="AD1038" s="78" t="s">
        <v>47</v>
      </c>
      <c r="AN1038" s="77" t="s">
        <v>47</v>
      </c>
      <c r="AO1038" s="76" t="s">
        <v>47</v>
      </c>
      <c r="AP1038" s="76" t="s">
        <v>47</v>
      </c>
      <c r="AQ1038" s="78" t="s">
        <v>47</v>
      </c>
      <c r="AR1038" s="78" t="s">
        <v>47</v>
      </c>
    </row>
    <row r="1039" spans="1:44" ht="24" customHeight="1" thickBot="1">
      <c r="A1039" s="142" t="s">
        <v>116</v>
      </c>
      <c r="B1039" s="143">
        <v>15</v>
      </c>
      <c r="C1039" s="144"/>
      <c r="D1039" s="144"/>
      <c r="E1039" s="145">
        <v>1.125</v>
      </c>
      <c r="F1039" s="146"/>
      <c r="G1039" s="143">
        <v>31</v>
      </c>
      <c r="H1039" s="147">
        <v>13</v>
      </c>
      <c r="I1039" s="148">
        <v>4</v>
      </c>
      <c r="J1039" s="149"/>
      <c r="K1039" s="148">
        <v>0</v>
      </c>
      <c r="L1039" s="149"/>
      <c r="M1039" s="150"/>
      <c r="N1039" s="151" t="s">
        <v>49</v>
      </c>
      <c r="O1039" s="152"/>
      <c r="P1039" s="152"/>
      <c r="Q1039" s="153"/>
      <c r="R1039" s="152"/>
      <c r="S1039" s="152"/>
      <c r="T1039" s="154"/>
      <c r="U1039" s="69"/>
      <c r="AA1039" s="155">
        <v>0</v>
      </c>
      <c r="AB1039" s="156"/>
      <c r="AC1039" s="155">
        <v>0</v>
      </c>
      <c r="AD1039" s="156"/>
      <c r="AN1039" s="147">
        <v>0</v>
      </c>
      <c r="AO1039" s="148">
        <v>0</v>
      </c>
      <c r="AP1039" s="149"/>
      <c r="AQ1039" s="148">
        <v>0</v>
      </c>
      <c r="AR1039" s="149"/>
    </row>
    <row r="1040" spans="1:44" ht="41.25" customHeight="1" thickTop="1" thickBot="1">
      <c r="A1040" s="157" t="s">
        <v>117</v>
      </c>
      <c r="B1040" s="158"/>
      <c r="C1040" s="158"/>
      <c r="D1040" s="158"/>
      <c r="E1040" s="159"/>
      <c r="F1040" s="160"/>
      <c r="G1040" s="160"/>
      <c r="H1040" s="160"/>
      <c r="I1040" s="160"/>
      <c r="J1040" s="160"/>
      <c r="K1040" s="161"/>
      <c r="L1040" s="161"/>
      <c r="M1040" s="161"/>
      <c r="N1040" s="161"/>
      <c r="O1040" s="161"/>
      <c r="P1040" s="161"/>
      <c r="Q1040" s="162" t="s">
        <v>118</v>
      </c>
      <c r="R1040" s="158"/>
      <c r="S1040" s="158"/>
      <c r="T1040" s="160"/>
      <c r="U1040" s="163"/>
      <c r="AA1040" s="164"/>
      <c r="AB1040" s="164"/>
      <c r="AC1040" s="165"/>
      <c r="AD1040" s="165"/>
      <c r="AN1040" s="160"/>
      <c r="AO1040" s="160"/>
      <c r="AP1040" s="160"/>
      <c r="AQ1040" s="161"/>
      <c r="AR1040" s="161"/>
    </row>
    <row r="1041" spans="1:44" ht="39.75" customHeight="1" thickTop="1" thickBot="1">
      <c r="A1041" s="1" t="s">
        <v>0</v>
      </c>
      <c r="B1041" s="2"/>
      <c r="C1041" s="2"/>
      <c r="D1041" s="2"/>
      <c r="E1041" s="2"/>
      <c r="F1041" s="2"/>
      <c r="G1041" s="2"/>
      <c r="H1041" s="2"/>
      <c r="I1041" s="3"/>
      <c r="J1041" s="3"/>
      <c r="K1041" s="3"/>
      <c r="L1041" s="3"/>
      <c r="M1041" s="4" t="s">
        <v>1</v>
      </c>
      <c r="N1041" s="4"/>
      <c r="O1041" s="4"/>
      <c r="P1041" s="4"/>
      <c r="Q1041" s="5"/>
      <c r="R1041" s="4"/>
      <c r="S1041" s="4"/>
      <c r="T1041" s="6" t="s">
        <v>2</v>
      </c>
      <c r="U1041" s="7"/>
      <c r="AA1041" s="3"/>
      <c r="AB1041" s="3"/>
      <c r="AC1041" s="3"/>
      <c r="AD1041" s="3"/>
      <c r="AN1041" s="2"/>
      <c r="AO1041" s="3"/>
      <c r="AP1041" s="3"/>
      <c r="AQ1041" s="3"/>
      <c r="AR1041" s="3"/>
    </row>
    <row r="1042" spans="1:44" ht="27" customHeight="1">
      <c r="A1042" s="9" t="s">
        <v>3</v>
      </c>
      <c r="B1042" s="10"/>
      <c r="C1042" s="11"/>
      <c r="D1042" s="12">
        <v>0.45833333333333331</v>
      </c>
      <c r="E1042" s="13" t="s">
        <v>4</v>
      </c>
      <c r="F1042" s="14"/>
      <c r="G1042" s="14"/>
      <c r="H1042" s="14"/>
      <c r="I1042" s="14"/>
      <c r="J1042" s="14"/>
      <c r="K1042" s="14"/>
      <c r="L1042" s="14"/>
      <c r="M1042" s="15" t="s">
        <v>5</v>
      </c>
      <c r="N1042" s="220" t="str">
        <f ca="1">OFFSET(name!$B$1,MATCH(C1044,Lab_NO,0),0)</f>
        <v>MOHAMD MONIR MOHAMED</v>
      </c>
      <c r="O1042" s="220"/>
      <c r="P1042" s="220"/>
      <c r="Q1042" s="220"/>
      <c r="R1042" s="220"/>
      <c r="S1042" s="16" t="s">
        <v>7</v>
      </c>
      <c r="T1042" s="17"/>
      <c r="AA1042" s="14"/>
      <c r="AB1042" s="14"/>
      <c r="AC1042" s="14"/>
      <c r="AD1042" s="14"/>
      <c r="AN1042" s="14"/>
      <c r="AO1042" s="14"/>
      <c r="AP1042" s="14"/>
      <c r="AQ1042" s="14"/>
      <c r="AR1042" s="14"/>
    </row>
    <row r="1043" spans="1:44" ht="33" customHeight="1">
      <c r="A1043" s="19" t="s">
        <v>9</v>
      </c>
      <c r="B1043" s="20"/>
      <c r="C1043" s="20"/>
      <c r="D1043" s="20"/>
      <c r="E1043" s="20"/>
      <c r="F1043" s="20"/>
      <c r="G1043" s="21"/>
      <c r="H1043" s="22"/>
      <c r="I1043" s="22"/>
      <c r="J1043" s="22"/>
      <c r="K1043" s="22"/>
      <c r="L1043" s="23" t="s">
        <v>10</v>
      </c>
      <c r="M1043" s="15" t="s">
        <v>11</v>
      </c>
      <c r="N1043" s="24" t="str">
        <f ca="1">OFFSET(name!$B$1,MATCH(C1044,Lab_NO,0),2)</f>
        <v>SAFETY</v>
      </c>
      <c r="O1043" s="24"/>
      <c r="P1043" s="24"/>
      <c r="Q1043" s="24"/>
      <c r="R1043" s="24"/>
      <c r="S1043" s="16" t="s">
        <v>13</v>
      </c>
      <c r="T1043" s="17"/>
      <c r="U1043" s="25"/>
      <c r="V1043" s="26"/>
      <c r="W1043" s="26"/>
      <c r="X1043" s="25"/>
      <c r="Y1043" s="25"/>
      <c r="AA1043" s="22"/>
      <c r="AB1043" s="22"/>
      <c r="AC1043" s="22"/>
      <c r="AD1043" s="27" t="s">
        <v>14</v>
      </c>
      <c r="AN1043" s="22"/>
      <c r="AO1043" s="22"/>
      <c r="AP1043" s="22"/>
      <c r="AQ1043" s="22"/>
      <c r="AR1043" s="23" t="s">
        <v>10</v>
      </c>
    </row>
    <row r="1044" spans="1:44" ht="30" customHeight="1" thickBot="1">
      <c r="A1044" s="28" t="s">
        <v>16</v>
      </c>
      <c r="B1044" s="29"/>
      <c r="C1044" s="30">
        <f>INDEX(Lab_NO,INT(ROW()/40)+1)</f>
        <v>2150</v>
      </c>
      <c r="D1044" s="30"/>
      <c r="E1044" s="31"/>
      <c r="F1044" s="32" t="s">
        <v>18</v>
      </c>
      <c r="G1044" s="33"/>
      <c r="H1044" s="34"/>
      <c r="I1044" s="34"/>
      <c r="J1044" s="34"/>
      <c r="K1044" s="34"/>
      <c r="L1044" s="34"/>
      <c r="M1044" s="35" t="s">
        <v>19</v>
      </c>
      <c r="N1044" s="219" t="s">
        <v>20</v>
      </c>
      <c r="O1044" s="219"/>
      <c r="P1044" s="219"/>
      <c r="Q1044" s="219"/>
      <c r="R1044" s="219"/>
      <c r="S1044" s="36" t="s">
        <v>21</v>
      </c>
      <c r="T1044" s="37"/>
      <c r="U1044" s="38"/>
      <c r="V1044" s="38"/>
      <c r="X1044" s="25"/>
      <c r="AA1044" s="39"/>
      <c r="AB1044" s="39"/>
      <c r="AC1044" s="39"/>
      <c r="AD1044" s="39"/>
      <c r="AN1044" s="34"/>
      <c r="AO1044" s="34"/>
      <c r="AP1044" s="34"/>
      <c r="AQ1044" s="34"/>
      <c r="AR1044" s="34"/>
    </row>
    <row r="1045" spans="1:44" ht="21.75" customHeight="1" thickTop="1">
      <c r="A1045" s="40" t="s">
        <v>23</v>
      </c>
      <c r="B1045" s="41" t="s">
        <v>24</v>
      </c>
      <c r="C1045" s="42" t="s">
        <v>25</v>
      </c>
      <c r="D1045" s="43"/>
      <c r="E1045" s="44"/>
      <c r="F1045" s="45" t="s">
        <v>26</v>
      </c>
      <c r="G1045" s="42"/>
      <c r="H1045" s="43" t="s">
        <v>27</v>
      </c>
      <c r="I1045" s="44"/>
      <c r="J1045" s="44"/>
      <c r="K1045" s="44"/>
      <c r="L1045" s="46" t="s">
        <v>28</v>
      </c>
      <c r="M1045" s="47"/>
      <c r="N1045" s="48" t="s">
        <v>29</v>
      </c>
      <c r="O1045" s="49"/>
      <c r="P1045" s="49"/>
      <c r="Q1045" s="49"/>
      <c r="R1045" s="49"/>
      <c r="S1045" s="49"/>
      <c r="T1045" s="50"/>
      <c r="AA1045" s="44"/>
      <c r="AB1045" s="44"/>
      <c r="AC1045" s="44"/>
      <c r="AD1045" s="46" t="s">
        <v>28</v>
      </c>
      <c r="AN1045" s="43" t="s">
        <v>27</v>
      </c>
      <c r="AO1045" s="44"/>
      <c r="AP1045" s="44"/>
      <c r="AQ1045" s="44"/>
      <c r="AR1045" s="46" t="s">
        <v>28</v>
      </c>
    </row>
    <row r="1046" spans="1:44" ht="18.75" customHeight="1">
      <c r="A1046" s="51" t="s">
        <v>31</v>
      </c>
      <c r="B1046" s="52" t="s">
        <v>32</v>
      </c>
      <c r="C1046" s="53">
        <v>1</v>
      </c>
      <c r="D1046" s="53">
        <v>1.25</v>
      </c>
      <c r="E1046" s="53">
        <v>1.7</v>
      </c>
      <c r="F1046" s="53">
        <v>2</v>
      </c>
      <c r="G1046" s="54" t="s">
        <v>33</v>
      </c>
      <c r="H1046" s="54" t="s">
        <v>34</v>
      </c>
      <c r="I1046" s="55" t="s">
        <v>35</v>
      </c>
      <c r="J1046" s="56"/>
      <c r="K1046" s="55" t="s">
        <v>36</v>
      </c>
      <c r="L1046" s="56"/>
      <c r="M1046" s="54" t="s">
        <v>37</v>
      </c>
      <c r="N1046" s="57"/>
      <c r="O1046" s="58"/>
      <c r="P1046" s="58"/>
      <c r="Q1046" s="58"/>
      <c r="R1046" s="58"/>
      <c r="S1046" s="58"/>
      <c r="T1046" s="59"/>
      <c r="AA1046" s="55" t="s">
        <v>35</v>
      </c>
      <c r="AB1046" s="56"/>
      <c r="AC1046" s="55" t="s">
        <v>36</v>
      </c>
      <c r="AD1046" s="56"/>
      <c r="AN1046" s="54" t="s">
        <v>34</v>
      </c>
      <c r="AO1046" s="55" t="s">
        <v>35</v>
      </c>
      <c r="AP1046" s="56"/>
      <c r="AQ1046" s="55" t="s">
        <v>36</v>
      </c>
      <c r="AR1046" s="56"/>
    </row>
    <row r="1047" spans="1:44" ht="18.75" customHeight="1" thickBot="1">
      <c r="A1047" s="60"/>
      <c r="B1047" s="61"/>
      <c r="C1047" s="62"/>
      <c r="D1047" s="62"/>
      <c r="E1047" s="62"/>
      <c r="F1047" s="62"/>
      <c r="G1047" s="63" t="s">
        <v>39</v>
      </c>
      <c r="H1047" s="63" t="s">
        <v>40</v>
      </c>
      <c r="I1047" s="64" t="s">
        <v>41</v>
      </c>
      <c r="J1047" s="65"/>
      <c r="K1047" s="64" t="s">
        <v>42</v>
      </c>
      <c r="L1047" s="65"/>
      <c r="M1047" s="63" t="s">
        <v>43</v>
      </c>
      <c r="N1047" s="66"/>
      <c r="O1047" s="67"/>
      <c r="P1047" s="67"/>
      <c r="Q1047" s="67"/>
      <c r="R1047" s="67"/>
      <c r="S1047" s="67"/>
      <c r="T1047" s="68"/>
      <c r="U1047" s="69"/>
      <c r="AA1047" s="64" t="s">
        <v>41</v>
      </c>
      <c r="AB1047" s="65"/>
      <c r="AC1047" s="64" t="s">
        <v>42</v>
      </c>
      <c r="AD1047" s="65"/>
      <c r="AN1047" s="63" t="s">
        <v>40</v>
      </c>
      <c r="AO1047" s="64" t="s">
        <v>41</v>
      </c>
      <c r="AP1047" s="65"/>
      <c r="AQ1047" s="64" t="s">
        <v>42</v>
      </c>
      <c r="AR1047" s="65"/>
    </row>
    <row r="1048" spans="1:44" ht="18.75" customHeight="1" thickTop="1">
      <c r="A1048" s="70">
        <v>1</v>
      </c>
      <c r="B1048" s="71" t="s">
        <v>45</v>
      </c>
      <c r="C1048" s="72"/>
      <c r="D1048" s="73"/>
      <c r="E1048" s="74"/>
      <c r="F1048" s="75"/>
      <c r="G1048" s="76" t="s">
        <v>46</v>
      </c>
      <c r="H1048" s="77" t="s">
        <v>47</v>
      </c>
      <c r="I1048" s="76" t="s">
        <v>47</v>
      </c>
      <c r="J1048" s="76" t="s">
        <v>47</v>
      </c>
      <c r="K1048" s="78" t="s">
        <v>47</v>
      </c>
      <c r="L1048" s="78" t="s">
        <v>47</v>
      </c>
      <c r="M1048" s="79"/>
      <c r="N1048" s="80" t="s">
        <v>48</v>
      </c>
      <c r="O1048" s="81"/>
      <c r="P1048" s="82"/>
      <c r="Q1048" s="83" t="s">
        <v>49</v>
      </c>
      <c r="R1048" s="84" t="s">
        <v>50</v>
      </c>
      <c r="S1048" s="85"/>
      <c r="T1048" s="86"/>
      <c r="U1048" s="69"/>
      <c r="AA1048" s="76" t="s">
        <v>47</v>
      </c>
      <c r="AB1048" s="76" t="s">
        <v>47</v>
      </c>
      <c r="AC1048" s="78" t="s">
        <v>47</v>
      </c>
      <c r="AD1048" s="78" t="s">
        <v>47</v>
      </c>
      <c r="AN1048" s="77" t="s">
        <v>47</v>
      </c>
      <c r="AO1048" s="76" t="s">
        <v>47</v>
      </c>
      <c r="AP1048" s="76" t="s">
        <v>47</v>
      </c>
      <c r="AQ1048" s="78" t="s">
        <v>47</v>
      </c>
      <c r="AR1048" s="78" t="s">
        <v>47</v>
      </c>
    </row>
    <row r="1049" spans="1:44" ht="18.95" customHeight="1">
      <c r="A1049" s="70">
        <v>2</v>
      </c>
      <c r="B1049" s="87" t="s">
        <v>45</v>
      </c>
      <c r="C1049" s="88"/>
      <c r="D1049" s="89"/>
      <c r="E1049" s="90"/>
      <c r="F1049" s="91"/>
      <c r="G1049" s="76" t="s">
        <v>46</v>
      </c>
      <c r="H1049" s="77" t="s">
        <v>47</v>
      </c>
      <c r="I1049" s="76" t="s">
        <v>47</v>
      </c>
      <c r="J1049" s="76" t="s">
        <v>47</v>
      </c>
      <c r="K1049" s="78" t="s">
        <v>47</v>
      </c>
      <c r="L1049" s="78" t="s">
        <v>47</v>
      </c>
      <c r="M1049" s="92"/>
      <c r="N1049" s="93" t="s">
        <v>52</v>
      </c>
      <c r="O1049" s="94"/>
      <c r="P1049" s="95"/>
      <c r="Q1049" s="96" t="s">
        <v>53</v>
      </c>
      <c r="R1049" s="84" t="s">
        <v>54</v>
      </c>
      <c r="S1049" s="85"/>
      <c r="T1049" s="86"/>
      <c r="U1049" s="69"/>
      <c r="AA1049" s="76" t="s">
        <v>47</v>
      </c>
      <c r="AB1049" s="76" t="s">
        <v>47</v>
      </c>
      <c r="AC1049" s="78" t="s">
        <v>47</v>
      </c>
      <c r="AD1049" s="78" t="s">
        <v>47</v>
      </c>
      <c r="AN1049" s="77" t="s">
        <v>47</v>
      </c>
      <c r="AO1049" s="76" t="s">
        <v>47</v>
      </c>
      <c r="AP1049" s="76" t="s">
        <v>47</v>
      </c>
      <c r="AQ1049" s="78" t="s">
        <v>47</v>
      </c>
      <c r="AR1049" s="78" t="s">
        <v>47</v>
      </c>
    </row>
    <row r="1050" spans="1:44" ht="18.95" customHeight="1">
      <c r="A1050" s="70">
        <v>3</v>
      </c>
      <c r="B1050" s="87" t="s">
        <v>45</v>
      </c>
      <c r="C1050" s="88"/>
      <c r="D1050" s="89"/>
      <c r="E1050" s="90"/>
      <c r="F1050" s="91"/>
      <c r="G1050" s="76" t="s">
        <v>46</v>
      </c>
      <c r="H1050" s="77" t="s">
        <v>47</v>
      </c>
      <c r="I1050" s="76" t="s">
        <v>47</v>
      </c>
      <c r="J1050" s="76" t="s">
        <v>47</v>
      </c>
      <c r="K1050" s="78" t="s">
        <v>47</v>
      </c>
      <c r="L1050" s="78" t="s">
        <v>47</v>
      </c>
      <c r="M1050" s="92"/>
      <c r="N1050" s="93" t="s">
        <v>56</v>
      </c>
      <c r="O1050" s="94"/>
      <c r="P1050" s="95"/>
      <c r="Q1050" s="96" t="s">
        <v>57</v>
      </c>
      <c r="R1050" s="84" t="s">
        <v>58</v>
      </c>
      <c r="S1050" s="85"/>
      <c r="T1050" s="86"/>
      <c r="U1050" s="69"/>
      <c r="AA1050" s="76" t="s">
        <v>47</v>
      </c>
      <c r="AB1050" s="76" t="s">
        <v>47</v>
      </c>
      <c r="AC1050" s="78" t="s">
        <v>47</v>
      </c>
      <c r="AD1050" s="78" t="s">
        <v>47</v>
      </c>
      <c r="AN1050" s="77" t="s">
        <v>47</v>
      </c>
      <c r="AO1050" s="76" t="s">
        <v>47</v>
      </c>
      <c r="AP1050" s="76" t="s">
        <v>47</v>
      </c>
      <c r="AQ1050" s="78" t="s">
        <v>47</v>
      </c>
      <c r="AR1050" s="78" t="s">
        <v>47</v>
      </c>
    </row>
    <row r="1051" spans="1:44" ht="18.95" customHeight="1">
      <c r="A1051" s="70">
        <v>4</v>
      </c>
      <c r="B1051" s="87" t="s">
        <v>45</v>
      </c>
      <c r="C1051" s="88"/>
      <c r="D1051" s="89"/>
      <c r="E1051" s="90"/>
      <c r="F1051" s="91"/>
      <c r="G1051" s="76" t="s">
        <v>46</v>
      </c>
      <c r="H1051" s="77" t="s">
        <v>47</v>
      </c>
      <c r="I1051" s="76" t="s">
        <v>47</v>
      </c>
      <c r="J1051" s="76" t="s">
        <v>47</v>
      </c>
      <c r="K1051" s="78" t="s">
        <v>47</v>
      </c>
      <c r="L1051" s="78" t="s">
        <v>47</v>
      </c>
      <c r="M1051" s="92"/>
      <c r="N1051" s="93" t="s">
        <v>60</v>
      </c>
      <c r="O1051" s="94"/>
      <c r="P1051" s="95"/>
      <c r="Q1051" s="96" t="s">
        <v>61</v>
      </c>
      <c r="R1051" s="84" t="s">
        <v>62</v>
      </c>
      <c r="S1051" s="85"/>
      <c r="T1051" s="86"/>
      <c r="U1051" s="69"/>
      <c r="AA1051" s="76" t="s">
        <v>47</v>
      </c>
      <c r="AB1051" s="76" t="s">
        <v>47</v>
      </c>
      <c r="AC1051" s="78" t="s">
        <v>47</v>
      </c>
      <c r="AD1051" s="78" t="s">
        <v>47</v>
      </c>
      <c r="AN1051" s="77" t="s">
        <v>47</v>
      </c>
      <c r="AO1051" s="76" t="s">
        <v>47</v>
      </c>
      <c r="AP1051" s="76" t="s">
        <v>47</v>
      </c>
      <c r="AQ1051" s="78" t="s">
        <v>47</v>
      </c>
      <c r="AR1051" s="78" t="s">
        <v>47</v>
      </c>
    </row>
    <row r="1052" spans="1:44" ht="18.95" customHeight="1">
      <c r="A1052" s="70">
        <v>5</v>
      </c>
      <c r="B1052" s="87" t="s">
        <v>45</v>
      </c>
      <c r="C1052" s="88"/>
      <c r="D1052" s="89"/>
      <c r="E1052" s="90"/>
      <c r="F1052" s="91"/>
      <c r="G1052" s="76" t="s">
        <v>46</v>
      </c>
      <c r="H1052" s="77" t="s">
        <v>47</v>
      </c>
      <c r="I1052" s="76" t="s">
        <v>47</v>
      </c>
      <c r="J1052" s="76" t="s">
        <v>47</v>
      </c>
      <c r="K1052" s="78" t="s">
        <v>47</v>
      </c>
      <c r="L1052" s="78" t="s">
        <v>47</v>
      </c>
      <c r="M1052" s="92"/>
      <c r="N1052" s="97" t="s">
        <v>64</v>
      </c>
      <c r="O1052" s="98"/>
      <c r="P1052" s="99"/>
      <c r="Q1052" s="100" t="s">
        <v>45</v>
      </c>
      <c r="R1052" s="101" t="s">
        <v>65</v>
      </c>
      <c r="S1052" s="102"/>
      <c r="T1052" s="103"/>
      <c r="U1052" s="69"/>
      <c r="AA1052" s="76" t="s">
        <v>47</v>
      </c>
      <c r="AB1052" s="76" t="s">
        <v>47</v>
      </c>
      <c r="AC1052" s="78" t="s">
        <v>47</v>
      </c>
      <c r="AD1052" s="78" t="s">
        <v>47</v>
      </c>
      <c r="AN1052" s="77" t="s">
        <v>47</v>
      </c>
      <c r="AO1052" s="76" t="s">
        <v>47</v>
      </c>
      <c r="AP1052" s="76" t="s">
        <v>47</v>
      </c>
      <c r="AQ1052" s="78" t="s">
        <v>47</v>
      </c>
      <c r="AR1052" s="78" t="s">
        <v>47</v>
      </c>
    </row>
    <row r="1053" spans="1:44" ht="18.95" customHeight="1">
      <c r="A1053" s="70">
        <v>6</v>
      </c>
      <c r="B1053" s="87" t="s">
        <v>45</v>
      </c>
      <c r="C1053" s="88"/>
      <c r="D1053" s="89"/>
      <c r="E1053" s="90"/>
      <c r="F1053" s="91"/>
      <c r="G1053" s="76" t="s">
        <v>46</v>
      </c>
      <c r="H1053" s="77" t="s">
        <v>47</v>
      </c>
      <c r="I1053" s="76" t="s">
        <v>47</v>
      </c>
      <c r="J1053" s="76" t="s">
        <v>47</v>
      </c>
      <c r="K1053" s="78" t="s">
        <v>47</v>
      </c>
      <c r="L1053" s="78" t="s">
        <v>47</v>
      </c>
      <c r="M1053" s="92"/>
      <c r="N1053" s="97" t="s">
        <v>67</v>
      </c>
      <c r="O1053" s="98"/>
      <c r="P1053" s="99"/>
      <c r="Q1053" s="100" t="s">
        <v>68</v>
      </c>
      <c r="R1053" s="101" t="s">
        <v>69</v>
      </c>
      <c r="S1053" s="102"/>
      <c r="T1053" s="103"/>
      <c r="U1053" s="69"/>
      <c r="AA1053" s="76" t="s">
        <v>47</v>
      </c>
      <c r="AB1053" s="76" t="s">
        <v>47</v>
      </c>
      <c r="AC1053" s="78" t="s">
        <v>47</v>
      </c>
      <c r="AD1053" s="78" t="s">
        <v>47</v>
      </c>
      <c r="AN1053" s="77" t="s">
        <v>47</v>
      </c>
      <c r="AO1053" s="76" t="s">
        <v>47</v>
      </c>
      <c r="AP1053" s="76" t="s">
        <v>47</v>
      </c>
      <c r="AQ1053" s="78" t="s">
        <v>47</v>
      </c>
      <c r="AR1053" s="78" t="s">
        <v>47</v>
      </c>
    </row>
    <row r="1054" spans="1:44" ht="18.95" customHeight="1">
      <c r="A1054" s="70">
        <v>7</v>
      </c>
      <c r="B1054" s="87" t="s">
        <v>45</v>
      </c>
      <c r="C1054" s="88"/>
      <c r="D1054" s="89"/>
      <c r="E1054" s="90"/>
      <c r="F1054" s="91"/>
      <c r="G1054" s="76" t="s">
        <v>46</v>
      </c>
      <c r="H1054" s="77" t="s">
        <v>47</v>
      </c>
      <c r="I1054" s="76" t="s">
        <v>47</v>
      </c>
      <c r="J1054" s="76" t="s">
        <v>46</v>
      </c>
      <c r="K1054" s="78" t="s">
        <v>47</v>
      </c>
      <c r="L1054" s="78" t="s">
        <v>46</v>
      </c>
      <c r="M1054" s="92"/>
      <c r="N1054" s="93" t="s">
        <v>71</v>
      </c>
      <c r="O1054" s="94"/>
      <c r="P1054" s="95"/>
      <c r="Q1054" s="96" t="s">
        <v>72</v>
      </c>
      <c r="R1054" s="84" t="s">
        <v>73</v>
      </c>
      <c r="S1054" s="85"/>
      <c r="T1054" s="86"/>
      <c r="U1054" s="69"/>
      <c r="AA1054" s="76" t="s">
        <v>47</v>
      </c>
      <c r="AB1054" s="76" t="s">
        <v>47</v>
      </c>
      <c r="AC1054" s="78" t="s">
        <v>47</v>
      </c>
      <c r="AD1054" s="78" t="s">
        <v>47</v>
      </c>
      <c r="AN1054" s="77" t="s">
        <v>47</v>
      </c>
      <c r="AO1054" s="76" t="s">
        <v>47</v>
      </c>
      <c r="AP1054" s="76" t="s">
        <v>47</v>
      </c>
      <c r="AQ1054" s="78" t="s">
        <v>47</v>
      </c>
      <c r="AR1054" s="78" t="s">
        <v>47</v>
      </c>
    </row>
    <row r="1055" spans="1:44" ht="18.95" customHeight="1">
      <c r="A1055" s="70">
        <v>8</v>
      </c>
      <c r="B1055" s="87" t="s">
        <v>49</v>
      </c>
      <c r="C1055" s="88"/>
      <c r="D1055" s="89"/>
      <c r="E1055" s="90">
        <v>0.125</v>
      </c>
      <c r="F1055" s="91"/>
      <c r="G1055" s="76" t="s">
        <v>46</v>
      </c>
      <c r="H1055" s="77" t="s">
        <v>46</v>
      </c>
      <c r="I1055" s="76" t="s">
        <v>47</v>
      </c>
      <c r="J1055" s="76" t="s">
        <v>47</v>
      </c>
      <c r="K1055" s="78" t="s">
        <v>47</v>
      </c>
      <c r="L1055" s="78" t="s">
        <v>47</v>
      </c>
      <c r="M1055" s="92"/>
      <c r="N1055" s="93" t="s">
        <v>74</v>
      </c>
      <c r="O1055" s="94"/>
      <c r="P1055" s="95"/>
      <c r="Q1055" s="96" t="s">
        <v>75</v>
      </c>
      <c r="R1055" s="84" t="s">
        <v>76</v>
      </c>
      <c r="S1055" s="85"/>
      <c r="T1055" s="86"/>
      <c r="U1055" s="69"/>
      <c r="AA1055" s="76" t="s">
        <v>47</v>
      </c>
      <c r="AB1055" s="76" t="s">
        <v>47</v>
      </c>
      <c r="AC1055" s="78" t="s">
        <v>47</v>
      </c>
      <c r="AD1055" s="78" t="s">
        <v>47</v>
      </c>
      <c r="AN1055" s="77" t="s">
        <v>47</v>
      </c>
      <c r="AO1055" s="76" t="s">
        <v>47</v>
      </c>
      <c r="AP1055" s="76" t="s">
        <v>47</v>
      </c>
      <c r="AQ1055" s="78" t="s">
        <v>47</v>
      </c>
      <c r="AR1055" s="78" t="s">
        <v>47</v>
      </c>
    </row>
    <row r="1056" spans="1:44" ht="18.95" customHeight="1">
      <c r="A1056" s="70">
        <v>9</v>
      </c>
      <c r="B1056" s="87" t="s">
        <v>49</v>
      </c>
      <c r="C1056" s="88"/>
      <c r="D1056" s="89"/>
      <c r="E1056" s="90">
        <v>0.125</v>
      </c>
      <c r="F1056" s="91"/>
      <c r="G1056" s="76" t="s">
        <v>46</v>
      </c>
      <c r="H1056" s="77" t="s">
        <v>46</v>
      </c>
      <c r="I1056" s="76" t="s">
        <v>47</v>
      </c>
      <c r="J1056" s="76" t="s">
        <v>47</v>
      </c>
      <c r="K1056" s="78" t="s">
        <v>47</v>
      </c>
      <c r="L1056" s="78" t="s">
        <v>47</v>
      </c>
      <c r="M1056" s="92"/>
      <c r="N1056" s="93" t="s">
        <v>77</v>
      </c>
      <c r="O1056" s="94"/>
      <c r="P1056" s="95"/>
      <c r="Q1056" s="96" t="s">
        <v>78</v>
      </c>
      <c r="R1056" s="84" t="s">
        <v>79</v>
      </c>
      <c r="S1056" s="85"/>
      <c r="T1056" s="86"/>
      <c r="U1056" s="69"/>
      <c r="AA1056" s="76" t="s">
        <v>47</v>
      </c>
      <c r="AB1056" s="76" t="s">
        <v>47</v>
      </c>
      <c r="AC1056" s="78" t="s">
        <v>47</v>
      </c>
      <c r="AD1056" s="78" t="s">
        <v>47</v>
      </c>
      <c r="AN1056" s="77" t="s">
        <v>47</v>
      </c>
      <c r="AO1056" s="76" t="s">
        <v>47</v>
      </c>
      <c r="AP1056" s="76" t="s">
        <v>47</v>
      </c>
      <c r="AQ1056" s="78" t="s">
        <v>47</v>
      </c>
      <c r="AR1056" s="78" t="s">
        <v>47</v>
      </c>
    </row>
    <row r="1057" spans="1:44" ht="18.95" customHeight="1">
      <c r="A1057" s="70">
        <v>10</v>
      </c>
      <c r="B1057" s="87" t="s">
        <v>49</v>
      </c>
      <c r="C1057" s="88"/>
      <c r="D1057" s="89"/>
      <c r="E1057" s="90">
        <v>0.125</v>
      </c>
      <c r="F1057" s="91"/>
      <c r="G1057" s="76" t="s">
        <v>46</v>
      </c>
      <c r="H1057" s="77" t="s">
        <v>46</v>
      </c>
      <c r="I1057" s="76" t="s">
        <v>47</v>
      </c>
      <c r="J1057" s="76" t="s">
        <v>47</v>
      </c>
      <c r="K1057" s="78" t="s">
        <v>47</v>
      </c>
      <c r="L1057" s="78" t="s">
        <v>47</v>
      </c>
      <c r="M1057" s="92"/>
      <c r="N1057" s="93" t="s">
        <v>80</v>
      </c>
      <c r="O1057" s="94"/>
      <c r="P1057" s="95"/>
      <c r="Q1057" s="96" t="s">
        <v>81</v>
      </c>
      <c r="R1057" s="84" t="s">
        <v>82</v>
      </c>
      <c r="S1057" s="85"/>
      <c r="T1057" s="86"/>
      <c r="U1057" s="69"/>
      <c r="AA1057" s="76" t="s">
        <v>47</v>
      </c>
      <c r="AB1057" s="76" t="s">
        <v>47</v>
      </c>
      <c r="AC1057" s="78" t="s">
        <v>47</v>
      </c>
      <c r="AD1057" s="78" t="s">
        <v>47</v>
      </c>
      <c r="AN1057" s="77" t="s">
        <v>47</v>
      </c>
      <c r="AO1057" s="76" t="s">
        <v>47</v>
      </c>
      <c r="AP1057" s="76" t="s">
        <v>47</v>
      </c>
      <c r="AQ1057" s="78" t="s">
        <v>47</v>
      </c>
      <c r="AR1057" s="78" t="s">
        <v>47</v>
      </c>
    </row>
    <row r="1058" spans="1:44" ht="18.95" customHeight="1">
      <c r="A1058" s="70">
        <v>11</v>
      </c>
      <c r="B1058" s="87" t="s">
        <v>49</v>
      </c>
      <c r="C1058" s="88"/>
      <c r="D1058" s="89"/>
      <c r="E1058" s="90">
        <v>0.125</v>
      </c>
      <c r="F1058" s="91"/>
      <c r="G1058" s="76" t="s">
        <v>46</v>
      </c>
      <c r="H1058" s="77" t="s">
        <v>46</v>
      </c>
      <c r="I1058" s="76" t="s">
        <v>47</v>
      </c>
      <c r="J1058" s="76" t="s">
        <v>47</v>
      </c>
      <c r="K1058" s="78" t="s">
        <v>47</v>
      </c>
      <c r="L1058" s="78" t="s">
        <v>47</v>
      </c>
      <c r="M1058" s="92"/>
      <c r="N1058" s="93" t="s">
        <v>83</v>
      </c>
      <c r="O1058" s="94"/>
      <c r="P1058" s="95"/>
      <c r="Q1058" s="96" t="s">
        <v>84</v>
      </c>
      <c r="R1058" s="84" t="s">
        <v>85</v>
      </c>
      <c r="S1058" s="85"/>
      <c r="T1058" s="86"/>
      <c r="U1058" s="69"/>
      <c r="AA1058" s="76" t="s">
        <v>47</v>
      </c>
      <c r="AB1058" s="76" t="s">
        <v>47</v>
      </c>
      <c r="AC1058" s="78" t="s">
        <v>47</v>
      </c>
      <c r="AD1058" s="78" t="s">
        <v>47</v>
      </c>
      <c r="AN1058" s="77" t="s">
        <v>47</v>
      </c>
      <c r="AO1058" s="76" t="s">
        <v>47</v>
      </c>
      <c r="AP1058" s="76" t="s">
        <v>47</v>
      </c>
      <c r="AQ1058" s="78" t="s">
        <v>47</v>
      </c>
      <c r="AR1058" s="78" t="s">
        <v>47</v>
      </c>
    </row>
    <row r="1059" spans="1:44" ht="18.95" customHeight="1">
      <c r="A1059" s="70">
        <v>12</v>
      </c>
      <c r="B1059" s="87" t="s">
        <v>49</v>
      </c>
      <c r="C1059" s="88"/>
      <c r="D1059" s="89"/>
      <c r="E1059" s="90">
        <v>0.125</v>
      </c>
      <c r="F1059" s="91"/>
      <c r="G1059" s="76" t="s">
        <v>46</v>
      </c>
      <c r="H1059" s="77" t="s">
        <v>46</v>
      </c>
      <c r="I1059" s="76" t="s">
        <v>47</v>
      </c>
      <c r="J1059" s="76" t="s">
        <v>47</v>
      </c>
      <c r="K1059" s="78" t="s">
        <v>47</v>
      </c>
      <c r="L1059" s="78" t="s">
        <v>47</v>
      </c>
      <c r="M1059" s="92"/>
      <c r="N1059" s="93" t="s">
        <v>86</v>
      </c>
      <c r="O1059" s="94"/>
      <c r="P1059" s="95"/>
      <c r="Q1059" s="96" t="s">
        <v>87</v>
      </c>
      <c r="R1059" s="84" t="s">
        <v>88</v>
      </c>
      <c r="S1059" s="85"/>
      <c r="T1059" s="86"/>
      <c r="U1059" s="69"/>
      <c r="AA1059" s="76" t="s">
        <v>47</v>
      </c>
      <c r="AB1059" s="76" t="s">
        <v>47</v>
      </c>
      <c r="AC1059" s="78" t="s">
        <v>47</v>
      </c>
      <c r="AD1059" s="78" t="s">
        <v>47</v>
      </c>
      <c r="AN1059" s="77" t="s">
        <v>47</v>
      </c>
      <c r="AO1059" s="76" t="s">
        <v>47</v>
      </c>
      <c r="AP1059" s="76" t="s">
        <v>47</v>
      </c>
      <c r="AQ1059" s="78" t="s">
        <v>47</v>
      </c>
      <c r="AR1059" s="78" t="s">
        <v>47</v>
      </c>
    </row>
    <row r="1060" spans="1:44" ht="18.95" customHeight="1">
      <c r="A1060" s="70">
        <v>13</v>
      </c>
      <c r="B1060" s="87" t="s">
        <v>49</v>
      </c>
      <c r="C1060" s="88"/>
      <c r="D1060" s="89"/>
      <c r="E1060" s="90"/>
      <c r="F1060" s="91"/>
      <c r="G1060" s="76" t="s">
        <v>46</v>
      </c>
      <c r="H1060" s="77" t="s">
        <v>47</v>
      </c>
      <c r="I1060" s="76" t="s">
        <v>46</v>
      </c>
      <c r="J1060" s="76" t="s">
        <v>47</v>
      </c>
      <c r="K1060" s="78" t="s">
        <v>46</v>
      </c>
      <c r="L1060" s="78" t="s">
        <v>47</v>
      </c>
      <c r="M1060" s="92"/>
      <c r="N1060" s="93" t="s">
        <v>89</v>
      </c>
      <c r="O1060" s="94"/>
      <c r="P1060" s="95"/>
      <c r="Q1060" s="96" t="s">
        <v>4</v>
      </c>
      <c r="R1060" s="84" t="s">
        <v>90</v>
      </c>
      <c r="S1060" s="85"/>
      <c r="T1060" s="86"/>
      <c r="U1060" s="69"/>
      <c r="AA1060" s="76" t="s">
        <v>47</v>
      </c>
      <c r="AB1060" s="76" t="s">
        <v>47</v>
      </c>
      <c r="AC1060" s="78" t="s">
        <v>47</v>
      </c>
      <c r="AD1060" s="78" t="s">
        <v>47</v>
      </c>
      <c r="AN1060" s="77" t="s">
        <v>47</v>
      </c>
      <c r="AO1060" s="76" t="s">
        <v>47</v>
      </c>
      <c r="AP1060" s="76" t="s">
        <v>47</v>
      </c>
      <c r="AQ1060" s="78" t="s">
        <v>47</v>
      </c>
      <c r="AR1060" s="78" t="s">
        <v>47</v>
      </c>
    </row>
    <row r="1061" spans="1:44" ht="18.95" customHeight="1">
      <c r="A1061" s="70">
        <v>14</v>
      </c>
      <c r="B1061" s="87" t="s">
        <v>68</v>
      </c>
      <c r="C1061" s="88"/>
      <c r="D1061" s="89"/>
      <c r="E1061" s="90"/>
      <c r="F1061" s="91"/>
      <c r="G1061" s="76" t="s">
        <v>46</v>
      </c>
      <c r="H1061" s="77" t="s">
        <v>47</v>
      </c>
      <c r="I1061" s="76" t="s">
        <v>47</v>
      </c>
      <c r="J1061" s="76" t="s">
        <v>47</v>
      </c>
      <c r="K1061" s="78" t="s">
        <v>47</v>
      </c>
      <c r="L1061" s="78" t="s">
        <v>47</v>
      </c>
      <c r="M1061" s="92"/>
      <c r="N1061" s="93" t="s">
        <v>91</v>
      </c>
      <c r="O1061" s="94"/>
      <c r="P1061" s="95"/>
      <c r="Q1061" s="96" t="s">
        <v>92</v>
      </c>
      <c r="R1061" s="84" t="s">
        <v>93</v>
      </c>
      <c r="S1061" s="85"/>
      <c r="T1061" s="86"/>
      <c r="U1061" s="69"/>
      <c r="AA1061" s="76" t="s">
        <v>47</v>
      </c>
      <c r="AB1061" s="76" t="s">
        <v>47</v>
      </c>
      <c r="AC1061" s="78" t="s">
        <v>47</v>
      </c>
      <c r="AD1061" s="78" t="s">
        <v>47</v>
      </c>
      <c r="AN1061" s="77" t="s">
        <v>47</v>
      </c>
      <c r="AO1061" s="76" t="s">
        <v>47</v>
      </c>
      <c r="AP1061" s="76" t="s">
        <v>47</v>
      </c>
      <c r="AQ1061" s="78" t="s">
        <v>47</v>
      </c>
      <c r="AR1061" s="78" t="s">
        <v>47</v>
      </c>
    </row>
    <row r="1062" spans="1:44" ht="18.95" customHeight="1">
      <c r="A1062" s="70">
        <v>15</v>
      </c>
      <c r="B1062" s="87" t="s">
        <v>68</v>
      </c>
      <c r="C1062" s="88"/>
      <c r="D1062" s="89"/>
      <c r="E1062" s="90"/>
      <c r="F1062" s="91"/>
      <c r="G1062" s="76" t="s">
        <v>46</v>
      </c>
      <c r="H1062" s="77" t="s">
        <v>47</v>
      </c>
      <c r="I1062" s="76" t="s">
        <v>47</v>
      </c>
      <c r="J1062" s="76" t="s">
        <v>47</v>
      </c>
      <c r="K1062" s="78" t="s">
        <v>47</v>
      </c>
      <c r="L1062" s="78" t="s">
        <v>47</v>
      </c>
      <c r="M1062" s="92"/>
      <c r="N1062" s="93" t="s">
        <v>94</v>
      </c>
      <c r="O1062" s="94"/>
      <c r="P1062" s="95"/>
      <c r="Q1062" s="96" t="s">
        <v>95</v>
      </c>
      <c r="R1062" s="84" t="s">
        <v>96</v>
      </c>
      <c r="S1062" s="85"/>
      <c r="T1062" s="86"/>
      <c r="U1062" s="69"/>
      <c r="AA1062" s="76" t="s">
        <v>47</v>
      </c>
      <c r="AB1062" s="76" t="s">
        <v>47</v>
      </c>
      <c r="AC1062" s="78" t="s">
        <v>47</v>
      </c>
      <c r="AD1062" s="78" t="s">
        <v>47</v>
      </c>
      <c r="AN1062" s="77" t="s">
        <v>47</v>
      </c>
      <c r="AO1062" s="76" t="s">
        <v>47</v>
      </c>
      <c r="AP1062" s="76" t="s">
        <v>47</v>
      </c>
      <c r="AQ1062" s="78" t="s">
        <v>47</v>
      </c>
      <c r="AR1062" s="78" t="s">
        <v>47</v>
      </c>
    </row>
    <row r="1063" spans="1:44" ht="18.95" customHeight="1">
      <c r="A1063" s="70">
        <v>16</v>
      </c>
      <c r="B1063" s="87" t="s">
        <v>68</v>
      </c>
      <c r="C1063" s="104"/>
      <c r="D1063" s="105"/>
      <c r="E1063" s="90"/>
      <c r="F1063" s="91"/>
      <c r="G1063" s="76" t="s">
        <v>46</v>
      </c>
      <c r="H1063" s="77" t="s">
        <v>47</v>
      </c>
      <c r="I1063" s="76" t="s">
        <v>47</v>
      </c>
      <c r="J1063" s="76" t="s">
        <v>47</v>
      </c>
      <c r="K1063" s="78" t="s">
        <v>47</v>
      </c>
      <c r="L1063" s="78" t="s">
        <v>47</v>
      </c>
      <c r="M1063" s="92"/>
      <c r="N1063" s="93" t="s">
        <v>97</v>
      </c>
      <c r="O1063" s="94"/>
      <c r="P1063" s="95"/>
      <c r="Q1063" s="96" t="s">
        <v>98</v>
      </c>
      <c r="R1063" s="84" t="s">
        <v>99</v>
      </c>
      <c r="S1063" s="85"/>
      <c r="T1063" s="86"/>
      <c r="U1063" s="69"/>
      <c r="AA1063" s="76" t="s">
        <v>47</v>
      </c>
      <c r="AB1063" s="76" t="s">
        <v>47</v>
      </c>
      <c r="AC1063" s="78" t="s">
        <v>47</v>
      </c>
      <c r="AD1063" s="78" t="s">
        <v>47</v>
      </c>
      <c r="AN1063" s="77" t="s">
        <v>47</v>
      </c>
      <c r="AO1063" s="76" t="s">
        <v>47</v>
      </c>
      <c r="AP1063" s="76" t="s">
        <v>47</v>
      </c>
      <c r="AQ1063" s="78" t="s">
        <v>47</v>
      </c>
      <c r="AR1063" s="78" t="s">
        <v>47</v>
      </c>
    </row>
    <row r="1064" spans="1:44" ht="18.95" customHeight="1">
      <c r="A1064" s="70">
        <v>17</v>
      </c>
      <c r="B1064" s="87" t="s">
        <v>68</v>
      </c>
      <c r="C1064" s="88"/>
      <c r="D1064" s="89"/>
      <c r="E1064" s="90"/>
      <c r="F1064" s="91"/>
      <c r="G1064" s="76" t="s">
        <v>46</v>
      </c>
      <c r="H1064" s="77" t="s">
        <v>47</v>
      </c>
      <c r="I1064" s="76" t="s">
        <v>47</v>
      </c>
      <c r="J1064" s="76" t="s">
        <v>47</v>
      </c>
      <c r="K1064" s="78" t="s">
        <v>47</v>
      </c>
      <c r="L1064" s="78" t="s">
        <v>47</v>
      </c>
      <c r="M1064" s="92"/>
      <c r="N1064" s="93" t="s">
        <v>100</v>
      </c>
      <c r="O1064" s="94"/>
      <c r="P1064" s="95"/>
      <c r="Q1064" s="96" t="s">
        <v>101</v>
      </c>
      <c r="R1064" s="84" t="s">
        <v>102</v>
      </c>
      <c r="S1064" s="85"/>
      <c r="T1064" s="86"/>
      <c r="U1064" s="69"/>
      <c r="AA1064" s="76" t="s">
        <v>47</v>
      </c>
      <c r="AB1064" s="76" t="s">
        <v>47</v>
      </c>
      <c r="AC1064" s="78" t="s">
        <v>47</v>
      </c>
      <c r="AD1064" s="78" t="s">
        <v>47</v>
      </c>
      <c r="AN1064" s="77" t="s">
        <v>47</v>
      </c>
      <c r="AO1064" s="76" t="s">
        <v>47</v>
      </c>
      <c r="AP1064" s="76" t="s">
        <v>47</v>
      </c>
      <c r="AQ1064" s="78" t="s">
        <v>47</v>
      </c>
      <c r="AR1064" s="78" t="s">
        <v>47</v>
      </c>
    </row>
    <row r="1065" spans="1:44" ht="18.95" customHeight="1">
      <c r="A1065" s="70">
        <v>18</v>
      </c>
      <c r="B1065" s="87" t="s">
        <v>68</v>
      </c>
      <c r="C1065" s="88"/>
      <c r="D1065" s="89"/>
      <c r="E1065" s="90"/>
      <c r="F1065" s="91"/>
      <c r="G1065" s="76" t="s">
        <v>46</v>
      </c>
      <c r="H1065" s="77" t="s">
        <v>47</v>
      </c>
      <c r="I1065" s="76" t="s">
        <v>47</v>
      </c>
      <c r="J1065" s="76" t="s">
        <v>47</v>
      </c>
      <c r="K1065" s="78" t="s">
        <v>47</v>
      </c>
      <c r="L1065" s="78" t="s">
        <v>47</v>
      </c>
      <c r="M1065" s="92"/>
      <c r="N1065" s="93" t="s">
        <v>103</v>
      </c>
      <c r="O1065" s="94"/>
      <c r="P1065" s="95"/>
      <c r="Q1065" s="96" t="s">
        <v>104</v>
      </c>
      <c r="R1065" s="84" t="s">
        <v>105</v>
      </c>
      <c r="S1065" s="85"/>
      <c r="T1065" s="86"/>
      <c r="U1065" s="69"/>
      <c r="AA1065" s="76" t="s">
        <v>47</v>
      </c>
      <c r="AB1065" s="76" t="s">
        <v>47</v>
      </c>
      <c r="AC1065" s="78" t="s">
        <v>47</v>
      </c>
      <c r="AD1065" s="78" t="s">
        <v>47</v>
      </c>
      <c r="AN1065" s="77" t="s">
        <v>47</v>
      </c>
      <c r="AO1065" s="76" t="s">
        <v>47</v>
      </c>
      <c r="AP1065" s="76" t="s">
        <v>47</v>
      </c>
      <c r="AQ1065" s="78" t="s">
        <v>47</v>
      </c>
      <c r="AR1065" s="78" t="s">
        <v>47</v>
      </c>
    </row>
    <row r="1066" spans="1:44" ht="18.95" customHeight="1">
      <c r="A1066" s="70">
        <v>19</v>
      </c>
      <c r="B1066" s="87" t="s">
        <v>68</v>
      </c>
      <c r="C1066" s="88"/>
      <c r="D1066" s="89"/>
      <c r="E1066" s="90"/>
      <c r="F1066" s="91"/>
      <c r="G1066" s="76" t="s">
        <v>46</v>
      </c>
      <c r="H1066" s="77" t="s">
        <v>47</v>
      </c>
      <c r="I1066" s="76" t="s">
        <v>47</v>
      </c>
      <c r="J1066" s="76" t="s">
        <v>47</v>
      </c>
      <c r="K1066" s="78" t="s">
        <v>47</v>
      </c>
      <c r="L1066" s="78" t="s">
        <v>47</v>
      </c>
      <c r="M1066" s="92"/>
      <c r="N1066" s="93" t="s">
        <v>106</v>
      </c>
      <c r="O1066" s="94"/>
      <c r="P1066" s="95"/>
      <c r="Q1066" s="96" t="s">
        <v>107</v>
      </c>
      <c r="R1066" s="84" t="s">
        <v>108</v>
      </c>
      <c r="S1066" s="85"/>
      <c r="T1066" s="86"/>
      <c r="U1066" s="69"/>
      <c r="AA1066" s="76" t="s">
        <v>47</v>
      </c>
      <c r="AB1066" s="76" t="s">
        <v>47</v>
      </c>
      <c r="AC1066" s="78" t="s">
        <v>47</v>
      </c>
      <c r="AD1066" s="78" t="s">
        <v>47</v>
      </c>
      <c r="AN1066" s="77" t="s">
        <v>47</v>
      </c>
      <c r="AO1066" s="76" t="s">
        <v>47</v>
      </c>
      <c r="AP1066" s="76" t="s">
        <v>47</v>
      </c>
      <c r="AQ1066" s="78" t="s">
        <v>47</v>
      </c>
      <c r="AR1066" s="78" t="s">
        <v>47</v>
      </c>
    </row>
    <row r="1067" spans="1:44" ht="18.95" customHeight="1">
      <c r="A1067" s="70">
        <v>20</v>
      </c>
      <c r="B1067" s="87" t="s">
        <v>68</v>
      </c>
      <c r="C1067" s="88"/>
      <c r="D1067" s="89"/>
      <c r="E1067" s="90"/>
      <c r="F1067" s="91"/>
      <c r="G1067" s="76" t="s">
        <v>46</v>
      </c>
      <c r="H1067" s="77" t="s">
        <v>47</v>
      </c>
      <c r="I1067" s="76" t="s">
        <v>47</v>
      </c>
      <c r="J1067" s="76" t="s">
        <v>47</v>
      </c>
      <c r="K1067" s="78" t="s">
        <v>47</v>
      </c>
      <c r="L1067" s="78" t="s">
        <v>47</v>
      </c>
      <c r="M1067" s="92"/>
      <c r="N1067" s="93" t="s">
        <v>109</v>
      </c>
      <c r="O1067" s="94"/>
      <c r="P1067" s="95"/>
      <c r="Q1067" s="96" t="s">
        <v>110</v>
      </c>
      <c r="R1067" s="84" t="s">
        <v>111</v>
      </c>
      <c r="S1067" s="85"/>
      <c r="T1067" s="86"/>
      <c r="U1067" s="69"/>
      <c r="AA1067" s="76" t="s">
        <v>47</v>
      </c>
      <c r="AB1067" s="76" t="s">
        <v>47</v>
      </c>
      <c r="AC1067" s="78" t="s">
        <v>47</v>
      </c>
      <c r="AD1067" s="78" t="s">
        <v>47</v>
      </c>
      <c r="AN1067" s="77" t="s">
        <v>47</v>
      </c>
      <c r="AO1067" s="76" t="s">
        <v>47</v>
      </c>
      <c r="AP1067" s="76" t="s">
        <v>47</v>
      </c>
      <c r="AQ1067" s="78" t="s">
        <v>47</v>
      </c>
      <c r="AR1067" s="78" t="s">
        <v>47</v>
      </c>
    </row>
    <row r="1068" spans="1:44" ht="18.95" customHeight="1" thickBot="1">
      <c r="A1068" s="70">
        <v>21</v>
      </c>
      <c r="B1068" s="87" t="s">
        <v>68</v>
      </c>
      <c r="C1068" s="88"/>
      <c r="D1068" s="89"/>
      <c r="E1068" s="90"/>
      <c r="F1068" s="91"/>
      <c r="G1068" s="76" t="s">
        <v>46</v>
      </c>
      <c r="H1068" s="77" t="s">
        <v>47</v>
      </c>
      <c r="I1068" s="76" t="s">
        <v>47</v>
      </c>
      <c r="J1068" s="76" t="s">
        <v>47</v>
      </c>
      <c r="K1068" s="78" t="s">
        <v>47</v>
      </c>
      <c r="L1068" s="78" t="s">
        <v>47</v>
      </c>
      <c r="M1068" s="92"/>
      <c r="N1068" s="106" t="s">
        <v>112</v>
      </c>
      <c r="O1068" s="107"/>
      <c r="P1068" s="108"/>
      <c r="Q1068" s="109" t="s">
        <v>113</v>
      </c>
      <c r="R1068" s="110" t="s">
        <v>114</v>
      </c>
      <c r="S1068" s="111"/>
      <c r="T1068" s="112"/>
      <c r="U1068" s="69"/>
      <c r="AA1068" s="76" t="s">
        <v>47</v>
      </c>
      <c r="AB1068" s="76" t="s">
        <v>47</v>
      </c>
      <c r="AC1068" s="78" t="s">
        <v>47</v>
      </c>
      <c r="AD1068" s="78" t="s">
        <v>47</v>
      </c>
      <c r="AN1068" s="77" t="s">
        <v>47</v>
      </c>
      <c r="AO1068" s="76" t="s">
        <v>47</v>
      </c>
      <c r="AP1068" s="76" t="s">
        <v>47</v>
      </c>
      <c r="AQ1068" s="78" t="s">
        <v>47</v>
      </c>
      <c r="AR1068" s="78" t="s">
        <v>47</v>
      </c>
    </row>
    <row r="1069" spans="1:44" ht="18.95" customHeight="1" thickBot="1">
      <c r="A1069" s="70">
        <v>22</v>
      </c>
      <c r="B1069" s="87" t="s">
        <v>68</v>
      </c>
      <c r="C1069" s="88"/>
      <c r="D1069" s="89"/>
      <c r="E1069" s="90"/>
      <c r="F1069" s="91"/>
      <c r="G1069" s="76" t="s">
        <v>46</v>
      </c>
      <c r="H1069" s="77" t="s">
        <v>47</v>
      </c>
      <c r="I1069" s="76" t="s">
        <v>47</v>
      </c>
      <c r="J1069" s="76" t="s">
        <v>47</v>
      </c>
      <c r="K1069" s="78" t="s">
        <v>47</v>
      </c>
      <c r="L1069" s="78" t="s">
        <v>47</v>
      </c>
      <c r="M1069" s="92"/>
      <c r="N1069" s="113" t="s">
        <v>49</v>
      </c>
      <c r="O1069" s="114" t="s">
        <v>53</v>
      </c>
      <c r="P1069" s="114" t="s">
        <v>57</v>
      </c>
      <c r="Q1069" s="115" t="s">
        <v>61</v>
      </c>
      <c r="R1069" s="116" t="s">
        <v>45</v>
      </c>
      <c r="S1069" s="116" t="s">
        <v>68</v>
      </c>
      <c r="T1069" s="117" t="s">
        <v>75</v>
      </c>
      <c r="U1069" s="69"/>
      <c r="AA1069" s="76" t="s">
        <v>47</v>
      </c>
      <c r="AB1069" s="76" t="s">
        <v>47</v>
      </c>
      <c r="AC1069" s="78" t="s">
        <v>47</v>
      </c>
      <c r="AD1069" s="78" t="s">
        <v>47</v>
      </c>
      <c r="AN1069" s="77" t="s">
        <v>47</v>
      </c>
      <c r="AO1069" s="76" t="s">
        <v>47</v>
      </c>
      <c r="AP1069" s="76" t="s">
        <v>47</v>
      </c>
      <c r="AQ1069" s="78" t="s">
        <v>47</v>
      </c>
      <c r="AR1069" s="78" t="s">
        <v>47</v>
      </c>
    </row>
    <row r="1070" spans="1:44" ht="18.95" customHeight="1">
      <c r="A1070" s="70">
        <v>23</v>
      </c>
      <c r="B1070" s="87" t="s">
        <v>68</v>
      </c>
      <c r="C1070" s="88"/>
      <c r="D1070" s="89"/>
      <c r="E1070" s="90"/>
      <c r="F1070" s="91"/>
      <c r="G1070" s="76" t="s">
        <v>46</v>
      </c>
      <c r="H1070" s="77" t="s">
        <v>47</v>
      </c>
      <c r="I1070" s="76" t="s">
        <v>47</v>
      </c>
      <c r="J1070" s="76" t="s">
        <v>47</v>
      </c>
      <c r="K1070" s="78" t="s">
        <v>47</v>
      </c>
      <c r="L1070" s="78" t="s">
        <v>47</v>
      </c>
      <c r="M1070" s="92"/>
      <c r="N1070" s="118">
        <f>COUNTIF(B1048:B1078,"X")</f>
        <v>6</v>
      </c>
      <c r="O1070" s="119">
        <f>COUNTIF(B1048:B1078,"F")</f>
        <v>0</v>
      </c>
      <c r="P1070" s="119">
        <f>COUNTIF(B1048:B1078,"O")</f>
        <v>0</v>
      </c>
      <c r="Q1070" s="119">
        <f>COUNTIF(B1048:B1078,"H")</f>
        <v>0</v>
      </c>
      <c r="R1070" s="119">
        <f>COUNTIF(B1048:B1078,"E")</f>
        <v>7</v>
      </c>
      <c r="S1070" s="119">
        <f>COUNTIF(B1048:B1078,"A")</f>
        <v>18</v>
      </c>
      <c r="T1070" s="120">
        <f>COUNTIF(B1048:B1078,"W")</f>
        <v>0</v>
      </c>
      <c r="U1070" s="69"/>
      <c r="AA1070" s="76" t="s">
        <v>47</v>
      </c>
      <c r="AB1070" s="76" t="s">
        <v>47</v>
      </c>
      <c r="AC1070" s="78" t="s">
        <v>47</v>
      </c>
      <c r="AD1070" s="78" t="s">
        <v>47</v>
      </c>
      <c r="AN1070" s="77" t="s">
        <v>47</v>
      </c>
      <c r="AO1070" s="76" t="s">
        <v>47</v>
      </c>
      <c r="AP1070" s="76" t="s">
        <v>47</v>
      </c>
      <c r="AQ1070" s="78" t="s">
        <v>47</v>
      </c>
      <c r="AR1070" s="78" t="s">
        <v>47</v>
      </c>
    </row>
    <row r="1071" spans="1:44" ht="18.95" customHeight="1" thickBot="1">
      <c r="A1071" s="70">
        <v>24</v>
      </c>
      <c r="B1071" s="87" t="s">
        <v>68</v>
      </c>
      <c r="C1071" s="88"/>
      <c r="D1071" s="89"/>
      <c r="E1071" s="90"/>
      <c r="F1071" s="91"/>
      <c r="G1071" s="76" t="s">
        <v>46</v>
      </c>
      <c r="H1071" s="77" t="s">
        <v>47</v>
      </c>
      <c r="I1071" s="76" t="s">
        <v>47</v>
      </c>
      <c r="J1071" s="76" t="s">
        <v>47</v>
      </c>
      <c r="K1071" s="78" t="s">
        <v>47</v>
      </c>
      <c r="L1071" s="78" t="s">
        <v>47</v>
      </c>
      <c r="M1071" s="92"/>
      <c r="N1071" s="121"/>
      <c r="O1071" s="122"/>
      <c r="P1071" s="122"/>
      <c r="Q1071" s="122"/>
      <c r="R1071" s="122"/>
      <c r="S1071" s="122"/>
      <c r="T1071" s="123"/>
      <c r="U1071" s="69"/>
      <c r="AA1071" s="76" t="s">
        <v>47</v>
      </c>
      <c r="AB1071" s="76" t="s">
        <v>47</v>
      </c>
      <c r="AC1071" s="78" t="s">
        <v>47</v>
      </c>
      <c r="AD1071" s="78" t="s">
        <v>47</v>
      </c>
      <c r="AN1071" s="77" t="s">
        <v>47</v>
      </c>
      <c r="AO1071" s="76" t="s">
        <v>47</v>
      </c>
      <c r="AP1071" s="76" t="s">
        <v>47</v>
      </c>
      <c r="AQ1071" s="78" t="s">
        <v>47</v>
      </c>
      <c r="AR1071" s="78" t="s">
        <v>47</v>
      </c>
    </row>
    <row r="1072" spans="1:44" ht="18.95" customHeight="1" thickBot="1">
      <c r="A1072" s="70">
        <v>25</v>
      </c>
      <c r="B1072" s="87" t="s">
        <v>68</v>
      </c>
      <c r="C1072" s="88"/>
      <c r="D1072" s="89"/>
      <c r="E1072" s="90"/>
      <c r="F1072" s="91"/>
      <c r="G1072" s="76" t="s">
        <v>46</v>
      </c>
      <c r="H1072" s="77" t="s">
        <v>47</v>
      </c>
      <c r="I1072" s="76" t="s">
        <v>47</v>
      </c>
      <c r="J1072" s="76" t="s">
        <v>47</v>
      </c>
      <c r="K1072" s="78" t="s">
        <v>47</v>
      </c>
      <c r="L1072" s="78" t="s">
        <v>47</v>
      </c>
      <c r="M1072" s="92"/>
      <c r="N1072" s="124" t="s">
        <v>115</v>
      </c>
      <c r="O1072" s="114" t="s">
        <v>78</v>
      </c>
      <c r="P1072" s="114" t="s">
        <v>81</v>
      </c>
      <c r="Q1072" s="125" t="s">
        <v>84</v>
      </c>
      <c r="R1072" s="114" t="s">
        <v>87</v>
      </c>
      <c r="S1072" s="114" t="s">
        <v>4</v>
      </c>
      <c r="T1072" s="117" t="s">
        <v>92</v>
      </c>
      <c r="U1072" s="69"/>
      <c r="AA1072" s="76" t="s">
        <v>47</v>
      </c>
      <c r="AB1072" s="76" t="s">
        <v>47</v>
      </c>
      <c r="AC1072" s="78" t="s">
        <v>47</v>
      </c>
      <c r="AD1072" s="78" t="s">
        <v>47</v>
      </c>
      <c r="AN1072" s="77" t="s">
        <v>47</v>
      </c>
      <c r="AO1072" s="76" t="s">
        <v>47</v>
      </c>
      <c r="AP1072" s="76" t="s">
        <v>47</v>
      </c>
      <c r="AQ1072" s="78" t="s">
        <v>47</v>
      </c>
      <c r="AR1072" s="78" t="s">
        <v>47</v>
      </c>
    </row>
    <row r="1073" spans="1:44" ht="18.95" customHeight="1">
      <c r="A1073" s="70">
        <v>26</v>
      </c>
      <c r="B1073" s="87" t="s">
        <v>68</v>
      </c>
      <c r="C1073" s="88"/>
      <c r="D1073" s="89"/>
      <c r="E1073" s="90"/>
      <c r="F1073" s="91"/>
      <c r="G1073" s="76" t="s">
        <v>46</v>
      </c>
      <c r="H1073" s="77" t="s">
        <v>47</v>
      </c>
      <c r="I1073" s="76" t="s">
        <v>47</v>
      </c>
      <c r="J1073" s="76" t="s">
        <v>47</v>
      </c>
      <c r="K1073" s="78" t="s">
        <v>47</v>
      </c>
      <c r="L1073" s="78" t="s">
        <v>47</v>
      </c>
      <c r="M1073" s="92"/>
      <c r="N1073" s="126">
        <f>COUNTIF(B1048:B1078,"P")</f>
        <v>0</v>
      </c>
      <c r="O1073" s="127">
        <f>COUNTIF(B1048:B1078,"N")</f>
        <v>0</v>
      </c>
      <c r="P1073" s="127">
        <f>COUNTIF(B1048:B1078,"S")</f>
        <v>0</v>
      </c>
      <c r="Q1073" s="119">
        <f>COUNTIF(B1048:B1078,"I")</f>
        <v>0</v>
      </c>
      <c r="R1073" s="127">
        <f>COUNTIF(B1048:B1078,"T")</f>
        <v>0</v>
      </c>
      <c r="S1073" s="127">
        <f>COUNTIF(B1048:B1078,"U")</f>
        <v>0</v>
      </c>
      <c r="T1073" s="128">
        <f>COUNTIF(B1048:B1078,"B")</f>
        <v>0</v>
      </c>
      <c r="U1073" s="129"/>
      <c r="AA1073" s="76" t="s">
        <v>47</v>
      </c>
      <c r="AB1073" s="76" t="s">
        <v>47</v>
      </c>
      <c r="AC1073" s="78" t="s">
        <v>47</v>
      </c>
      <c r="AD1073" s="78" t="s">
        <v>47</v>
      </c>
      <c r="AN1073" s="77" t="s">
        <v>47</v>
      </c>
      <c r="AO1073" s="76" t="s">
        <v>47</v>
      </c>
      <c r="AP1073" s="76" t="s">
        <v>47</v>
      </c>
      <c r="AQ1073" s="78" t="s">
        <v>47</v>
      </c>
      <c r="AR1073" s="78" t="s">
        <v>47</v>
      </c>
    </row>
    <row r="1074" spans="1:44" ht="18.95" customHeight="1" thickBot="1">
      <c r="A1074" s="70">
        <v>27</v>
      </c>
      <c r="B1074" s="87" t="s">
        <v>68</v>
      </c>
      <c r="C1074" s="88"/>
      <c r="D1074" s="89"/>
      <c r="E1074" s="90"/>
      <c r="F1074" s="91"/>
      <c r="G1074" s="76" t="s">
        <v>46</v>
      </c>
      <c r="H1074" s="77" t="s">
        <v>47</v>
      </c>
      <c r="I1074" s="76" t="s">
        <v>47</v>
      </c>
      <c r="J1074" s="76" t="s">
        <v>47</v>
      </c>
      <c r="K1074" s="78" t="s">
        <v>47</v>
      </c>
      <c r="L1074" s="78" t="s">
        <v>47</v>
      </c>
      <c r="M1074" s="92"/>
      <c r="N1074" s="130"/>
      <c r="O1074" s="131"/>
      <c r="P1074" s="131"/>
      <c r="Q1074" s="122"/>
      <c r="R1074" s="131"/>
      <c r="S1074" s="131"/>
      <c r="T1074" s="132"/>
      <c r="U1074" s="69"/>
      <c r="AA1074" s="76" t="s">
        <v>47</v>
      </c>
      <c r="AB1074" s="76" t="s">
        <v>47</v>
      </c>
      <c r="AC1074" s="78" t="s">
        <v>47</v>
      </c>
      <c r="AD1074" s="78" t="s">
        <v>47</v>
      </c>
      <c r="AN1074" s="77" t="s">
        <v>47</v>
      </c>
      <c r="AO1074" s="76" t="s">
        <v>47</v>
      </c>
      <c r="AP1074" s="76" t="s">
        <v>47</v>
      </c>
      <c r="AQ1074" s="78" t="s">
        <v>47</v>
      </c>
      <c r="AR1074" s="78" t="s">
        <v>47</v>
      </c>
    </row>
    <row r="1075" spans="1:44" ht="18.95" customHeight="1" thickBot="1">
      <c r="A1075" s="70">
        <v>28</v>
      </c>
      <c r="B1075" s="87" t="s">
        <v>68</v>
      </c>
      <c r="C1075" s="88"/>
      <c r="D1075" s="89"/>
      <c r="E1075" s="90"/>
      <c r="F1075" s="91"/>
      <c r="G1075" s="76" t="s">
        <v>46</v>
      </c>
      <c r="H1075" s="77" t="s">
        <v>47</v>
      </c>
      <c r="I1075" s="76" t="s">
        <v>47</v>
      </c>
      <c r="J1075" s="76" t="s">
        <v>47</v>
      </c>
      <c r="K1075" s="78" t="s">
        <v>47</v>
      </c>
      <c r="L1075" s="78" t="s">
        <v>47</v>
      </c>
      <c r="M1075" s="92"/>
      <c r="N1075" s="124" t="s">
        <v>95</v>
      </c>
      <c r="O1075" s="114" t="s">
        <v>98</v>
      </c>
      <c r="P1075" s="114" t="s">
        <v>101</v>
      </c>
      <c r="Q1075" s="125" t="s">
        <v>104</v>
      </c>
      <c r="R1075" s="114" t="s">
        <v>107</v>
      </c>
      <c r="S1075" s="114" t="s">
        <v>72</v>
      </c>
      <c r="T1075" s="133" t="s">
        <v>116</v>
      </c>
      <c r="U1075" s="69"/>
      <c r="AA1075" s="76" t="s">
        <v>47</v>
      </c>
      <c r="AB1075" s="76" t="s">
        <v>47</v>
      </c>
      <c r="AC1075" s="78" t="s">
        <v>47</v>
      </c>
      <c r="AD1075" s="78" t="s">
        <v>47</v>
      </c>
      <c r="AN1075" s="77" t="s">
        <v>47</v>
      </c>
      <c r="AO1075" s="76" t="s">
        <v>47</v>
      </c>
      <c r="AP1075" s="76" t="s">
        <v>47</v>
      </c>
      <c r="AQ1075" s="78" t="s">
        <v>47</v>
      </c>
      <c r="AR1075" s="78" t="s">
        <v>47</v>
      </c>
    </row>
    <row r="1076" spans="1:44" ht="18.95" customHeight="1">
      <c r="A1076" s="70">
        <v>29</v>
      </c>
      <c r="B1076" s="87" t="s">
        <v>68</v>
      </c>
      <c r="C1076" s="88"/>
      <c r="D1076" s="89"/>
      <c r="E1076" s="90"/>
      <c r="F1076" s="91"/>
      <c r="G1076" s="76" t="s">
        <v>46</v>
      </c>
      <c r="H1076" s="77" t="s">
        <v>47</v>
      </c>
      <c r="I1076" s="76" t="s">
        <v>47</v>
      </c>
      <c r="J1076" s="76" t="s">
        <v>47</v>
      </c>
      <c r="K1076" s="78" t="s">
        <v>47</v>
      </c>
      <c r="L1076" s="78" t="s">
        <v>47</v>
      </c>
      <c r="M1076" s="92"/>
      <c r="N1076" s="118">
        <f>COUNTIF(B1048:B1078,"Q")</f>
        <v>0</v>
      </c>
      <c r="O1076" s="119">
        <f>COUNTIF(B1048:B1078,"D")</f>
        <v>0</v>
      </c>
      <c r="P1076" s="119">
        <f>COUNTIF(B1048:B1078,"R")</f>
        <v>0</v>
      </c>
      <c r="Q1076" s="119">
        <f>COUNTIF(B1048:B1078,"J")</f>
        <v>0</v>
      </c>
      <c r="R1076" s="119">
        <f>COUNTIF(B1048:B1078,"L")</f>
        <v>0</v>
      </c>
      <c r="S1076" s="119">
        <f>COUNTIF(B1048:B1078,"K")</f>
        <v>0</v>
      </c>
      <c r="T1076" s="134">
        <f>SUM(N1070:T1071,N1073:T1074,N1076:S1077)</f>
        <v>31</v>
      </c>
      <c r="U1076" s="69"/>
      <c r="Z1076" s="221">
        <f>$T$1076</f>
        <v>31</v>
      </c>
      <c r="AA1076" s="76" t="s">
        <v>47</v>
      </c>
      <c r="AB1076" s="76" t="s">
        <v>47</v>
      </c>
      <c r="AC1076" s="78" t="s">
        <v>47</v>
      </c>
      <c r="AD1076" s="78" t="s">
        <v>47</v>
      </c>
      <c r="AN1076" s="77" t="s">
        <v>47</v>
      </c>
      <c r="AO1076" s="76" t="s">
        <v>47</v>
      </c>
      <c r="AP1076" s="76" t="s">
        <v>47</v>
      </c>
      <c r="AQ1076" s="78" t="s">
        <v>47</v>
      </c>
      <c r="AR1076" s="78" t="s">
        <v>47</v>
      </c>
    </row>
    <row r="1077" spans="1:44" ht="18.95" customHeight="1" thickBot="1">
      <c r="A1077" s="70">
        <v>30</v>
      </c>
      <c r="B1077" s="87" t="s">
        <v>68</v>
      </c>
      <c r="C1077" s="88"/>
      <c r="D1077" s="89"/>
      <c r="E1077" s="90"/>
      <c r="F1077" s="91"/>
      <c r="G1077" s="76" t="s">
        <v>46</v>
      </c>
      <c r="H1077" s="77" t="s">
        <v>47</v>
      </c>
      <c r="I1077" s="76" t="s">
        <v>47</v>
      </c>
      <c r="J1077" s="76" t="s">
        <v>47</v>
      </c>
      <c r="K1077" s="78" t="s">
        <v>47</v>
      </c>
      <c r="L1077" s="78" t="s">
        <v>47</v>
      </c>
      <c r="M1077" s="92"/>
      <c r="N1077" s="121"/>
      <c r="O1077" s="122"/>
      <c r="P1077" s="122"/>
      <c r="Q1077" s="122"/>
      <c r="R1077" s="122"/>
      <c r="S1077" s="122"/>
      <c r="T1077" s="135"/>
      <c r="U1077" s="69"/>
      <c r="AA1077" s="76" t="s">
        <v>47</v>
      </c>
      <c r="AB1077" s="76" t="s">
        <v>47</v>
      </c>
      <c r="AC1077" s="78" t="s">
        <v>47</v>
      </c>
      <c r="AD1077" s="78" t="s">
        <v>47</v>
      </c>
      <c r="AN1077" s="77" t="s">
        <v>47</v>
      </c>
      <c r="AO1077" s="76" t="s">
        <v>47</v>
      </c>
      <c r="AP1077" s="76" t="s">
        <v>47</v>
      </c>
      <c r="AQ1077" s="78" t="s">
        <v>47</v>
      </c>
      <c r="AR1077" s="78" t="s">
        <v>47</v>
      </c>
    </row>
    <row r="1078" spans="1:44" ht="18.95" customHeight="1" thickBot="1">
      <c r="A1078" s="70">
        <v>31</v>
      </c>
      <c r="B1078" s="136" t="s">
        <v>68</v>
      </c>
      <c r="C1078" s="104"/>
      <c r="D1078" s="105"/>
      <c r="E1078" s="90"/>
      <c r="F1078" s="137"/>
      <c r="G1078" s="138" t="s">
        <v>46</v>
      </c>
      <c r="H1078" s="77" t="s">
        <v>47</v>
      </c>
      <c r="I1078" s="76" t="s">
        <v>47</v>
      </c>
      <c r="J1078" s="76" t="s">
        <v>47</v>
      </c>
      <c r="K1078" s="78" t="s">
        <v>47</v>
      </c>
      <c r="L1078" s="78" t="s">
        <v>47</v>
      </c>
      <c r="M1078" s="92"/>
      <c r="N1078" s="139"/>
      <c r="O1078" s="140"/>
      <c r="P1078" s="140"/>
      <c r="Q1078" s="140"/>
      <c r="R1078" s="140"/>
      <c r="S1078" s="140"/>
      <c r="T1078" s="141"/>
      <c r="U1078" s="69"/>
      <c r="AA1078" s="76" t="s">
        <v>47</v>
      </c>
      <c r="AB1078" s="76" t="s">
        <v>47</v>
      </c>
      <c r="AC1078" s="78" t="s">
        <v>47</v>
      </c>
      <c r="AD1078" s="78" t="s">
        <v>47</v>
      </c>
      <c r="AN1078" s="77" t="s">
        <v>47</v>
      </c>
      <c r="AO1078" s="76" t="s">
        <v>47</v>
      </c>
      <c r="AP1078" s="76" t="s">
        <v>47</v>
      </c>
      <c r="AQ1078" s="78" t="s">
        <v>47</v>
      </c>
      <c r="AR1078" s="78" t="s">
        <v>47</v>
      </c>
    </row>
    <row r="1079" spans="1:44" ht="24" customHeight="1" thickBot="1">
      <c r="A1079" s="142" t="s">
        <v>116</v>
      </c>
      <c r="B1079" s="143">
        <v>6</v>
      </c>
      <c r="C1079" s="144"/>
      <c r="D1079" s="144"/>
      <c r="E1079" s="145">
        <v>0.625</v>
      </c>
      <c r="F1079" s="146"/>
      <c r="G1079" s="143">
        <v>31</v>
      </c>
      <c r="H1079" s="147">
        <v>5</v>
      </c>
      <c r="I1079" s="148">
        <v>2</v>
      </c>
      <c r="J1079" s="149"/>
      <c r="K1079" s="148">
        <v>2</v>
      </c>
      <c r="L1079" s="149"/>
      <c r="M1079" s="150"/>
      <c r="N1079" s="151" t="s">
        <v>45</v>
      </c>
      <c r="O1079" s="152"/>
      <c r="P1079" s="152"/>
      <c r="Q1079" s="153"/>
      <c r="R1079" s="152"/>
      <c r="S1079" s="152"/>
      <c r="T1079" s="154"/>
      <c r="U1079" s="69"/>
      <c r="AA1079" s="155">
        <v>0</v>
      </c>
      <c r="AB1079" s="156"/>
      <c r="AC1079" s="155">
        <v>0</v>
      </c>
      <c r="AD1079" s="156"/>
      <c r="AN1079" s="147">
        <v>0</v>
      </c>
      <c r="AO1079" s="148">
        <v>0</v>
      </c>
      <c r="AP1079" s="149"/>
      <c r="AQ1079" s="148">
        <v>0</v>
      </c>
      <c r="AR1079" s="149"/>
    </row>
    <row r="1080" spans="1:44" ht="41.25" customHeight="1" thickTop="1" thickBot="1">
      <c r="A1080" s="157" t="s">
        <v>117</v>
      </c>
      <c r="B1080" s="158"/>
      <c r="C1080" s="158"/>
      <c r="D1080" s="158"/>
      <c r="E1080" s="159"/>
      <c r="F1080" s="160"/>
      <c r="G1080" s="160"/>
      <c r="H1080" s="160"/>
      <c r="I1080" s="160"/>
      <c r="J1080" s="160"/>
      <c r="K1080" s="161"/>
      <c r="L1080" s="161"/>
      <c r="M1080" s="161"/>
      <c r="N1080" s="161"/>
      <c r="O1080" s="161"/>
      <c r="P1080" s="161"/>
      <c r="Q1080" s="162" t="s">
        <v>118</v>
      </c>
      <c r="R1080" s="158"/>
      <c r="S1080" s="158"/>
      <c r="T1080" s="160"/>
      <c r="U1080" s="163"/>
      <c r="AA1080" s="164"/>
      <c r="AB1080" s="164"/>
      <c r="AC1080" s="165"/>
      <c r="AD1080" s="165"/>
      <c r="AN1080" s="160"/>
      <c r="AO1080" s="160"/>
      <c r="AP1080" s="160"/>
      <c r="AQ1080" s="161"/>
      <c r="AR1080" s="161"/>
    </row>
    <row r="1081" spans="1:44" ht="39.75" customHeight="1" thickTop="1" thickBot="1">
      <c r="A1081" s="1" t="s">
        <v>0</v>
      </c>
      <c r="B1081" s="2"/>
      <c r="C1081" s="2"/>
      <c r="D1081" s="2"/>
      <c r="E1081" s="2"/>
      <c r="F1081" s="2"/>
      <c r="G1081" s="2"/>
      <c r="H1081" s="2"/>
      <c r="I1081" s="3"/>
      <c r="J1081" s="3"/>
      <c r="K1081" s="3"/>
      <c r="L1081" s="3"/>
      <c r="M1081" s="4" t="s">
        <v>1</v>
      </c>
      <c r="N1081" s="4"/>
      <c r="O1081" s="4"/>
      <c r="P1081" s="4"/>
      <c r="Q1081" s="5"/>
      <c r="R1081" s="4"/>
      <c r="S1081" s="4"/>
      <c r="T1081" s="6" t="s">
        <v>2</v>
      </c>
      <c r="U1081" s="7"/>
      <c r="AA1081" s="3"/>
      <c r="AB1081" s="3"/>
      <c r="AC1081" s="3"/>
      <c r="AD1081" s="3"/>
      <c r="AN1081" s="2"/>
      <c r="AO1081" s="3"/>
      <c r="AP1081" s="3"/>
      <c r="AQ1081" s="3"/>
      <c r="AR1081" s="3"/>
    </row>
    <row r="1082" spans="1:44" ht="27" customHeight="1">
      <c r="A1082" s="9" t="s">
        <v>3</v>
      </c>
      <c r="B1082" s="10"/>
      <c r="C1082" s="11"/>
      <c r="D1082" s="12">
        <v>0.45833333333333331</v>
      </c>
      <c r="E1082" s="13" t="s">
        <v>4</v>
      </c>
      <c r="F1082" s="14"/>
      <c r="G1082" s="14"/>
      <c r="H1082" s="14"/>
      <c r="I1082" s="14"/>
      <c r="J1082" s="14"/>
      <c r="K1082" s="14"/>
      <c r="L1082" s="14"/>
      <c r="M1082" s="15" t="s">
        <v>5</v>
      </c>
      <c r="N1082" s="220" t="str">
        <f ca="1">OFFSET(name!$B$1,MATCH(C1084,Lab_NO,0),0)</f>
        <v>AMER AHMED ABD EL MONSEF</v>
      </c>
      <c r="O1082" s="220"/>
      <c r="P1082" s="220"/>
      <c r="Q1082" s="220"/>
      <c r="R1082" s="220"/>
      <c r="S1082" s="16" t="s">
        <v>7</v>
      </c>
      <c r="T1082" s="17"/>
      <c r="AA1082" s="14"/>
      <c r="AB1082" s="14"/>
      <c r="AC1082" s="14"/>
      <c r="AD1082" s="14"/>
      <c r="AN1082" s="14"/>
      <c r="AO1082" s="14"/>
      <c r="AP1082" s="14"/>
      <c r="AQ1082" s="14"/>
      <c r="AR1082" s="14"/>
    </row>
    <row r="1083" spans="1:44" ht="33" customHeight="1">
      <c r="A1083" s="19" t="s">
        <v>9</v>
      </c>
      <c r="B1083" s="20"/>
      <c r="C1083" s="20"/>
      <c r="D1083" s="20"/>
      <c r="E1083" s="20"/>
      <c r="F1083" s="20"/>
      <c r="G1083" s="21"/>
      <c r="H1083" s="22"/>
      <c r="I1083" s="22"/>
      <c r="J1083" s="22"/>
      <c r="K1083" s="22"/>
      <c r="L1083" s="23" t="s">
        <v>10</v>
      </c>
      <c r="M1083" s="15" t="s">
        <v>11</v>
      </c>
      <c r="N1083" s="24" t="str">
        <f ca="1">OFFSET(name!$B$1,MATCH(C1084,Lab_NO,0),2)</f>
        <v>SAFETY</v>
      </c>
      <c r="O1083" s="24"/>
      <c r="P1083" s="24"/>
      <c r="Q1083" s="24"/>
      <c r="R1083" s="24"/>
      <c r="S1083" s="16" t="s">
        <v>13</v>
      </c>
      <c r="T1083" s="17"/>
      <c r="U1083" s="25"/>
      <c r="V1083" s="26"/>
      <c r="W1083" s="26"/>
      <c r="X1083" s="25"/>
      <c r="Y1083" s="25"/>
      <c r="AA1083" s="22"/>
      <c r="AB1083" s="22"/>
      <c r="AC1083" s="22"/>
      <c r="AD1083" s="27" t="s">
        <v>14</v>
      </c>
      <c r="AN1083" s="22"/>
      <c r="AO1083" s="22"/>
      <c r="AP1083" s="22"/>
      <c r="AQ1083" s="22"/>
      <c r="AR1083" s="23" t="s">
        <v>10</v>
      </c>
    </row>
    <row r="1084" spans="1:44" ht="30" customHeight="1" thickBot="1">
      <c r="A1084" s="28" t="s">
        <v>16</v>
      </c>
      <c r="B1084" s="29"/>
      <c r="C1084" s="30">
        <f>INDEX(Lab_NO,INT(ROW()/40)+1)</f>
        <v>2498</v>
      </c>
      <c r="D1084" s="30"/>
      <c r="E1084" s="31"/>
      <c r="F1084" s="32" t="s">
        <v>18</v>
      </c>
      <c r="G1084" s="33"/>
      <c r="H1084" s="34"/>
      <c r="I1084" s="34"/>
      <c r="J1084" s="34"/>
      <c r="K1084" s="34"/>
      <c r="L1084" s="34"/>
      <c r="M1084" s="35" t="s">
        <v>19</v>
      </c>
      <c r="N1084" s="219" t="s">
        <v>20</v>
      </c>
      <c r="O1084" s="219"/>
      <c r="P1084" s="219"/>
      <c r="Q1084" s="219"/>
      <c r="R1084" s="219"/>
      <c r="S1084" s="36" t="s">
        <v>21</v>
      </c>
      <c r="T1084" s="37"/>
      <c r="U1084" s="38"/>
      <c r="V1084" s="38"/>
      <c r="X1084" s="25"/>
      <c r="AA1084" s="39"/>
      <c r="AB1084" s="39"/>
      <c r="AC1084" s="39"/>
      <c r="AD1084" s="39"/>
      <c r="AN1084" s="34"/>
      <c r="AO1084" s="34"/>
      <c r="AP1084" s="34"/>
      <c r="AQ1084" s="34"/>
      <c r="AR1084" s="34"/>
    </row>
    <row r="1085" spans="1:44" ht="21.75" customHeight="1" thickTop="1">
      <c r="A1085" s="40" t="s">
        <v>23</v>
      </c>
      <c r="B1085" s="41" t="s">
        <v>24</v>
      </c>
      <c r="C1085" s="42" t="s">
        <v>25</v>
      </c>
      <c r="D1085" s="43"/>
      <c r="E1085" s="44"/>
      <c r="F1085" s="45" t="s">
        <v>26</v>
      </c>
      <c r="G1085" s="42"/>
      <c r="H1085" s="43" t="s">
        <v>27</v>
      </c>
      <c r="I1085" s="44"/>
      <c r="J1085" s="44"/>
      <c r="K1085" s="44"/>
      <c r="L1085" s="46" t="s">
        <v>28</v>
      </c>
      <c r="M1085" s="47"/>
      <c r="N1085" s="48" t="s">
        <v>29</v>
      </c>
      <c r="O1085" s="49"/>
      <c r="P1085" s="49"/>
      <c r="Q1085" s="49"/>
      <c r="R1085" s="49"/>
      <c r="S1085" s="49"/>
      <c r="T1085" s="50"/>
      <c r="AA1085" s="44"/>
      <c r="AB1085" s="44"/>
      <c r="AC1085" s="44"/>
      <c r="AD1085" s="46" t="s">
        <v>28</v>
      </c>
      <c r="AN1085" s="43" t="s">
        <v>27</v>
      </c>
      <c r="AO1085" s="44"/>
      <c r="AP1085" s="44"/>
      <c r="AQ1085" s="44"/>
      <c r="AR1085" s="46" t="s">
        <v>28</v>
      </c>
    </row>
    <row r="1086" spans="1:44" ht="18.75" customHeight="1">
      <c r="A1086" s="51" t="s">
        <v>31</v>
      </c>
      <c r="B1086" s="52" t="s">
        <v>32</v>
      </c>
      <c r="C1086" s="53">
        <v>1</v>
      </c>
      <c r="D1086" s="53">
        <v>1.25</v>
      </c>
      <c r="E1086" s="53">
        <v>1.7</v>
      </c>
      <c r="F1086" s="53">
        <v>2</v>
      </c>
      <c r="G1086" s="54" t="s">
        <v>33</v>
      </c>
      <c r="H1086" s="54" t="s">
        <v>34</v>
      </c>
      <c r="I1086" s="55" t="s">
        <v>35</v>
      </c>
      <c r="J1086" s="56"/>
      <c r="K1086" s="55" t="s">
        <v>36</v>
      </c>
      <c r="L1086" s="56"/>
      <c r="M1086" s="54" t="s">
        <v>37</v>
      </c>
      <c r="N1086" s="57"/>
      <c r="O1086" s="58"/>
      <c r="P1086" s="58"/>
      <c r="Q1086" s="58"/>
      <c r="R1086" s="58"/>
      <c r="S1086" s="58"/>
      <c r="T1086" s="59"/>
      <c r="AA1086" s="55" t="s">
        <v>35</v>
      </c>
      <c r="AB1086" s="56"/>
      <c r="AC1086" s="55" t="s">
        <v>36</v>
      </c>
      <c r="AD1086" s="56"/>
      <c r="AN1086" s="54" t="s">
        <v>34</v>
      </c>
      <c r="AO1086" s="55" t="s">
        <v>35</v>
      </c>
      <c r="AP1086" s="56"/>
      <c r="AQ1086" s="55" t="s">
        <v>36</v>
      </c>
      <c r="AR1086" s="56"/>
    </row>
    <row r="1087" spans="1:44" ht="18.75" customHeight="1" thickBot="1">
      <c r="A1087" s="60"/>
      <c r="B1087" s="61"/>
      <c r="C1087" s="62"/>
      <c r="D1087" s="62"/>
      <c r="E1087" s="62"/>
      <c r="F1087" s="62"/>
      <c r="G1087" s="63" t="s">
        <v>39</v>
      </c>
      <c r="H1087" s="63" t="s">
        <v>40</v>
      </c>
      <c r="I1087" s="64" t="s">
        <v>41</v>
      </c>
      <c r="J1087" s="65"/>
      <c r="K1087" s="64" t="s">
        <v>42</v>
      </c>
      <c r="L1087" s="65"/>
      <c r="M1087" s="63" t="s">
        <v>43</v>
      </c>
      <c r="N1087" s="66"/>
      <c r="O1087" s="67"/>
      <c r="P1087" s="67"/>
      <c r="Q1087" s="67"/>
      <c r="R1087" s="67"/>
      <c r="S1087" s="67"/>
      <c r="T1087" s="68"/>
      <c r="U1087" s="69"/>
      <c r="AA1087" s="64" t="s">
        <v>41</v>
      </c>
      <c r="AB1087" s="65"/>
      <c r="AC1087" s="64" t="s">
        <v>42</v>
      </c>
      <c r="AD1087" s="65"/>
      <c r="AN1087" s="63" t="s">
        <v>40</v>
      </c>
      <c r="AO1087" s="64" t="s">
        <v>41</v>
      </c>
      <c r="AP1087" s="65"/>
      <c r="AQ1087" s="64" t="s">
        <v>42</v>
      </c>
      <c r="AR1087" s="65"/>
    </row>
    <row r="1088" spans="1:44" ht="18.75" customHeight="1" thickTop="1">
      <c r="A1088" s="70">
        <v>1</v>
      </c>
      <c r="B1088" s="71" t="s">
        <v>49</v>
      </c>
      <c r="C1088" s="72"/>
      <c r="D1088" s="73"/>
      <c r="E1088" s="74">
        <v>0.125</v>
      </c>
      <c r="F1088" s="75"/>
      <c r="G1088" s="76" t="s">
        <v>46</v>
      </c>
      <c r="H1088" s="77" t="s">
        <v>46</v>
      </c>
      <c r="I1088" s="76" t="s">
        <v>47</v>
      </c>
      <c r="J1088" s="76" t="s">
        <v>47</v>
      </c>
      <c r="K1088" s="78" t="s">
        <v>47</v>
      </c>
      <c r="L1088" s="78" t="s">
        <v>47</v>
      </c>
      <c r="M1088" s="79"/>
      <c r="N1088" s="80" t="s">
        <v>48</v>
      </c>
      <c r="O1088" s="81"/>
      <c r="P1088" s="82"/>
      <c r="Q1088" s="83" t="s">
        <v>49</v>
      </c>
      <c r="R1088" s="84" t="s">
        <v>50</v>
      </c>
      <c r="S1088" s="85"/>
      <c r="T1088" s="86"/>
      <c r="U1088" s="69"/>
      <c r="AA1088" s="76" t="s">
        <v>47</v>
      </c>
      <c r="AB1088" s="76" t="s">
        <v>47</v>
      </c>
      <c r="AC1088" s="78" t="s">
        <v>47</v>
      </c>
      <c r="AD1088" s="78" t="s">
        <v>47</v>
      </c>
      <c r="AN1088" s="77" t="s">
        <v>47</v>
      </c>
      <c r="AO1088" s="76" t="s">
        <v>47</v>
      </c>
      <c r="AP1088" s="76" t="s">
        <v>47</v>
      </c>
      <c r="AQ1088" s="78" t="s">
        <v>47</v>
      </c>
      <c r="AR1088" s="78" t="s">
        <v>47</v>
      </c>
    </row>
    <row r="1089" spans="1:44" ht="18.95" customHeight="1">
      <c r="A1089" s="70">
        <v>2</v>
      </c>
      <c r="B1089" s="87" t="s">
        <v>49</v>
      </c>
      <c r="C1089" s="88"/>
      <c r="D1089" s="89"/>
      <c r="E1089" s="90"/>
      <c r="F1089" s="91"/>
      <c r="G1089" s="76" t="s">
        <v>46</v>
      </c>
      <c r="H1089" s="77" t="s">
        <v>47</v>
      </c>
      <c r="I1089" s="76" t="s">
        <v>46</v>
      </c>
      <c r="J1089" s="76" t="s">
        <v>47</v>
      </c>
      <c r="K1089" s="78" t="s">
        <v>46</v>
      </c>
      <c r="L1089" s="78" t="s">
        <v>47</v>
      </c>
      <c r="M1089" s="92"/>
      <c r="N1089" s="93" t="s">
        <v>52</v>
      </c>
      <c r="O1089" s="94"/>
      <c r="P1089" s="95"/>
      <c r="Q1089" s="96" t="s">
        <v>53</v>
      </c>
      <c r="R1089" s="84" t="s">
        <v>54</v>
      </c>
      <c r="S1089" s="85"/>
      <c r="T1089" s="86"/>
      <c r="U1089" s="69"/>
      <c r="AA1089" s="76" t="s">
        <v>47</v>
      </c>
      <c r="AB1089" s="76" t="s">
        <v>47</v>
      </c>
      <c r="AC1089" s="78" t="s">
        <v>47</v>
      </c>
      <c r="AD1089" s="78" t="s">
        <v>47</v>
      </c>
      <c r="AN1089" s="77" t="s">
        <v>47</v>
      </c>
      <c r="AO1089" s="76" t="s">
        <v>47</v>
      </c>
      <c r="AP1089" s="76" t="s">
        <v>47</v>
      </c>
      <c r="AQ1089" s="78" t="s">
        <v>47</v>
      </c>
      <c r="AR1089" s="78" t="s">
        <v>47</v>
      </c>
    </row>
    <row r="1090" spans="1:44" ht="18.95" customHeight="1">
      <c r="A1090" s="70">
        <v>3</v>
      </c>
      <c r="B1090" s="87" t="s">
        <v>68</v>
      </c>
      <c r="C1090" s="88"/>
      <c r="D1090" s="89"/>
      <c r="E1090" s="90"/>
      <c r="F1090" s="91"/>
      <c r="G1090" s="76" t="s">
        <v>46</v>
      </c>
      <c r="H1090" s="77" t="s">
        <v>47</v>
      </c>
      <c r="I1090" s="76" t="s">
        <v>47</v>
      </c>
      <c r="J1090" s="76" t="s">
        <v>47</v>
      </c>
      <c r="K1090" s="78" t="s">
        <v>47</v>
      </c>
      <c r="L1090" s="78" t="s">
        <v>47</v>
      </c>
      <c r="M1090" s="92"/>
      <c r="N1090" s="93" t="s">
        <v>56</v>
      </c>
      <c r="O1090" s="94"/>
      <c r="P1090" s="95"/>
      <c r="Q1090" s="96" t="s">
        <v>57</v>
      </c>
      <c r="R1090" s="84" t="s">
        <v>58</v>
      </c>
      <c r="S1090" s="85"/>
      <c r="T1090" s="86"/>
      <c r="U1090" s="69"/>
      <c r="AA1090" s="76" t="s">
        <v>47</v>
      </c>
      <c r="AB1090" s="76" t="s">
        <v>47</v>
      </c>
      <c r="AC1090" s="78" t="s">
        <v>47</v>
      </c>
      <c r="AD1090" s="78" t="s">
        <v>47</v>
      </c>
      <c r="AN1090" s="77" t="s">
        <v>47</v>
      </c>
      <c r="AO1090" s="76" t="s">
        <v>47</v>
      </c>
      <c r="AP1090" s="76" t="s">
        <v>47</v>
      </c>
      <c r="AQ1090" s="78" t="s">
        <v>47</v>
      </c>
      <c r="AR1090" s="78" t="s">
        <v>47</v>
      </c>
    </row>
    <row r="1091" spans="1:44" ht="18.95" customHeight="1">
      <c r="A1091" s="70">
        <v>4</v>
      </c>
      <c r="B1091" s="87" t="s">
        <v>68</v>
      </c>
      <c r="C1091" s="88"/>
      <c r="D1091" s="89"/>
      <c r="E1091" s="90"/>
      <c r="F1091" s="91"/>
      <c r="G1091" s="76" t="s">
        <v>46</v>
      </c>
      <c r="H1091" s="77" t="s">
        <v>47</v>
      </c>
      <c r="I1091" s="76" t="s">
        <v>47</v>
      </c>
      <c r="J1091" s="76" t="s">
        <v>47</v>
      </c>
      <c r="K1091" s="78" t="s">
        <v>47</v>
      </c>
      <c r="L1091" s="78" t="s">
        <v>47</v>
      </c>
      <c r="M1091" s="92"/>
      <c r="N1091" s="93" t="s">
        <v>60</v>
      </c>
      <c r="O1091" s="94"/>
      <c r="P1091" s="95"/>
      <c r="Q1091" s="96" t="s">
        <v>61</v>
      </c>
      <c r="R1091" s="84" t="s">
        <v>62</v>
      </c>
      <c r="S1091" s="85"/>
      <c r="T1091" s="86"/>
      <c r="U1091" s="69"/>
      <c r="AA1091" s="76" t="s">
        <v>47</v>
      </c>
      <c r="AB1091" s="76" t="s">
        <v>47</v>
      </c>
      <c r="AC1091" s="78" t="s">
        <v>47</v>
      </c>
      <c r="AD1091" s="78" t="s">
        <v>47</v>
      </c>
      <c r="AN1091" s="77" t="s">
        <v>47</v>
      </c>
      <c r="AO1091" s="76" t="s">
        <v>47</v>
      </c>
      <c r="AP1091" s="76" t="s">
        <v>47</v>
      </c>
      <c r="AQ1091" s="78" t="s">
        <v>47</v>
      </c>
      <c r="AR1091" s="78" t="s">
        <v>47</v>
      </c>
    </row>
    <row r="1092" spans="1:44" ht="18.95" customHeight="1">
      <c r="A1092" s="70">
        <v>5</v>
      </c>
      <c r="B1092" s="87" t="s">
        <v>68</v>
      </c>
      <c r="C1092" s="88"/>
      <c r="D1092" s="89"/>
      <c r="E1092" s="90"/>
      <c r="F1092" s="91"/>
      <c r="G1092" s="76" t="s">
        <v>46</v>
      </c>
      <c r="H1092" s="77" t="s">
        <v>47</v>
      </c>
      <c r="I1092" s="76" t="s">
        <v>47</v>
      </c>
      <c r="J1092" s="76" t="s">
        <v>47</v>
      </c>
      <c r="K1092" s="78" t="s">
        <v>47</v>
      </c>
      <c r="L1092" s="78" t="s">
        <v>47</v>
      </c>
      <c r="M1092" s="92"/>
      <c r="N1092" s="97" t="s">
        <v>64</v>
      </c>
      <c r="O1092" s="98"/>
      <c r="P1092" s="99"/>
      <c r="Q1092" s="100" t="s">
        <v>45</v>
      </c>
      <c r="R1092" s="101" t="s">
        <v>65</v>
      </c>
      <c r="S1092" s="102"/>
      <c r="T1092" s="103"/>
      <c r="U1092" s="69"/>
      <c r="AA1092" s="76" t="s">
        <v>47</v>
      </c>
      <c r="AB1092" s="76" t="s">
        <v>47</v>
      </c>
      <c r="AC1092" s="78" t="s">
        <v>47</v>
      </c>
      <c r="AD1092" s="78" t="s">
        <v>47</v>
      </c>
      <c r="AN1092" s="77" t="s">
        <v>47</v>
      </c>
      <c r="AO1092" s="76" t="s">
        <v>47</v>
      </c>
      <c r="AP1092" s="76" t="s">
        <v>47</v>
      </c>
      <c r="AQ1092" s="78" t="s">
        <v>47</v>
      </c>
      <c r="AR1092" s="78" t="s">
        <v>47</v>
      </c>
    </row>
    <row r="1093" spans="1:44" ht="18.95" customHeight="1">
      <c r="A1093" s="70">
        <v>6</v>
      </c>
      <c r="B1093" s="87" t="s">
        <v>45</v>
      </c>
      <c r="C1093" s="88"/>
      <c r="D1093" s="89"/>
      <c r="E1093" s="90"/>
      <c r="F1093" s="91"/>
      <c r="G1093" s="76" t="s">
        <v>46</v>
      </c>
      <c r="H1093" s="77" t="s">
        <v>47</v>
      </c>
      <c r="I1093" s="76" t="s">
        <v>47</v>
      </c>
      <c r="J1093" s="76" t="s">
        <v>47</v>
      </c>
      <c r="K1093" s="78" t="s">
        <v>47</v>
      </c>
      <c r="L1093" s="78" t="s">
        <v>47</v>
      </c>
      <c r="M1093" s="92"/>
      <c r="N1093" s="97" t="s">
        <v>67</v>
      </c>
      <c r="O1093" s="98"/>
      <c r="P1093" s="99"/>
      <c r="Q1093" s="100" t="s">
        <v>68</v>
      </c>
      <c r="R1093" s="101" t="s">
        <v>69</v>
      </c>
      <c r="S1093" s="102"/>
      <c r="T1093" s="103"/>
      <c r="U1093" s="69"/>
      <c r="AA1093" s="76" t="s">
        <v>47</v>
      </c>
      <c r="AB1093" s="76" t="s">
        <v>47</v>
      </c>
      <c r="AC1093" s="78" t="s">
        <v>47</v>
      </c>
      <c r="AD1093" s="78" t="s">
        <v>47</v>
      </c>
      <c r="AN1093" s="77" t="s">
        <v>47</v>
      </c>
      <c r="AO1093" s="76" t="s">
        <v>47</v>
      </c>
      <c r="AP1093" s="76" t="s">
        <v>47</v>
      </c>
      <c r="AQ1093" s="78" t="s">
        <v>47</v>
      </c>
      <c r="AR1093" s="78" t="s">
        <v>47</v>
      </c>
    </row>
    <row r="1094" spans="1:44" ht="18.95" customHeight="1">
      <c r="A1094" s="70">
        <v>7</v>
      </c>
      <c r="B1094" s="87" t="s">
        <v>45</v>
      </c>
      <c r="C1094" s="88"/>
      <c r="D1094" s="89"/>
      <c r="E1094" s="90"/>
      <c r="F1094" s="91"/>
      <c r="G1094" s="76" t="s">
        <v>46</v>
      </c>
      <c r="H1094" s="77" t="s">
        <v>47</v>
      </c>
      <c r="I1094" s="76" t="s">
        <v>47</v>
      </c>
      <c r="J1094" s="76" t="s">
        <v>47</v>
      </c>
      <c r="K1094" s="78" t="s">
        <v>47</v>
      </c>
      <c r="L1094" s="78" t="s">
        <v>47</v>
      </c>
      <c r="M1094" s="92"/>
      <c r="N1094" s="93" t="s">
        <v>71</v>
      </c>
      <c r="O1094" s="94"/>
      <c r="P1094" s="95"/>
      <c r="Q1094" s="96" t="s">
        <v>72</v>
      </c>
      <c r="R1094" s="84" t="s">
        <v>73</v>
      </c>
      <c r="S1094" s="85"/>
      <c r="T1094" s="86"/>
      <c r="U1094" s="69"/>
      <c r="AA1094" s="76" t="s">
        <v>47</v>
      </c>
      <c r="AB1094" s="76" t="s">
        <v>47</v>
      </c>
      <c r="AC1094" s="78" t="s">
        <v>47</v>
      </c>
      <c r="AD1094" s="78" t="s">
        <v>47</v>
      </c>
      <c r="AN1094" s="77" t="s">
        <v>47</v>
      </c>
      <c r="AO1094" s="76" t="s">
        <v>47</v>
      </c>
      <c r="AP1094" s="76" t="s">
        <v>47</v>
      </c>
      <c r="AQ1094" s="78" t="s">
        <v>47</v>
      </c>
      <c r="AR1094" s="78" t="s">
        <v>47</v>
      </c>
    </row>
    <row r="1095" spans="1:44" ht="18.95" customHeight="1">
      <c r="A1095" s="70">
        <v>8</v>
      </c>
      <c r="B1095" s="87" t="s">
        <v>45</v>
      </c>
      <c r="C1095" s="88"/>
      <c r="D1095" s="89"/>
      <c r="E1095" s="90"/>
      <c r="F1095" s="91"/>
      <c r="G1095" s="76" t="s">
        <v>46</v>
      </c>
      <c r="H1095" s="77" t="s">
        <v>47</v>
      </c>
      <c r="I1095" s="76" t="s">
        <v>47</v>
      </c>
      <c r="J1095" s="76" t="s">
        <v>46</v>
      </c>
      <c r="K1095" s="78" t="s">
        <v>47</v>
      </c>
      <c r="L1095" s="78" t="s">
        <v>46</v>
      </c>
      <c r="M1095" s="92"/>
      <c r="N1095" s="93" t="s">
        <v>74</v>
      </c>
      <c r="O1095" s="94"/>
      <c r="P1095" s="95"/>
      <c r="Q1095" s="96" t="s">
        <v>75</v>
      </c>
      <c r="R1095" s="84" t="s">
        <v>76</v>
      </c>
      <c r="S1095" s="85"/>
      <c r="T1095" s="86"/>
      <c r="U1095" s="69"/>
      <c r="AA1095" s="76" t="s">
        <v>47</v>
      </c>
      <c r="AB1095" s="76" t="s">
        <v>47</v>
      </c>
      <c r="AC1095" s="78" t="s">
        <v>47</v>
      </c>
      <c r="AD1095" s="78" t="s">
        <v>47</v>
      </c>
      <c r="AN1095" s="77" t="s">
        <v>47</v>
      </c>
      <c r="AO1095" s="76" t="s">
        <v>47</v>
      </c>
      <c r="AP1095" s="76" t="s">
        <v>47</v>
      </c>
      <c r="AQ1095" s="78" t="s">
        <v>47</v>
      </c>
      <c r="AR1095" s="78" t="s">
        <v>47</v>
      </c>
    </row>
    <row r="1096" spans="1:44" ht="18.95" customHeight="1">
      <c r="A1096" s="70">
        <v>9</v>
      </c>
      <c r="B1096" s="87" t="s">
        <v>49</v>
      </c>
      <c r="C1096" s="88"/>
      <c r="D1096" s="89"/>
      <c r="E1096" s="90">
        <v>0.125</v>
      </c>
      <c r="F1096" s="91"/>
      <c r="G1096" s="76" t="s">
        <v>46</v>
      </c>
      <c r="H1096" s="77" t="s">
        <v>46</v>
      </c>
      <c r="I1096" s="76" t="s">
        <v>47</v>
      </c>
      <c r="J1096" s="76" t="s">
        <v>47</v>
      </c>
      <c r="K1096" s="78" t="s">
        <v>47</v>
      </c>
      <c r="L1096" s="78" t="s">
        <v>47</v>
      </c>
      <c r="M1096" s="92"/>
      <c r="N1096" s="93" t="s">
        <v>77</v>
      </c>
      <c r="O1096" s="94"/>
      <c r="P1096" s="95"/>
      <c r="Q1096" s="96" t="s">
        <v>78</v>
      </c>
      <c r="R1096" s="84" t="s">
        <v>79</v>
      </c>
      <c r="S1096" s="85"/>
      <c r="T1096" s="86"/>
      <c r="U1096" s="69"/>
      <c r="AA1096" s="76" t="s">
        <v>47</v>
      </c>
      <c r="AB1096" s="76" t="s">
        <v>47</v>
      </c>
      <c r="AC1096" s="78" t="s">
        <v>47</v>
      </c>
      <c r="AD1096" s="78" t="s">
        <v>47</v>
      </c>
      <c r="AN1096" s="77" t="s">
        <v>47</v>
      </c>
      <c r="AO1096" s="76" t="s">
        <v>47</v>
      </c>
      <c r="AP1096" s="76" t="s">
        <v>47</v>
      </c>
      <c r="AQ1096" s="78" t="s">
        <v>47</v>
      </c>
      <c r="AR1096" s="78" t="s">
        <v>47</v>
      </c>
    </row>
    <row r="1097" spans="1:44" ht="18.95" customHeight="1">
      <c r="A1097" s="70">
        <v>10</v>
      </c>
      <c r="B1097" s="87" t="s">
        <v>49</v>
      </c>
      <c r="C1097" s="88"/>
      <c r="D1097" s="89"/>
      <c r="E1097" s="90">
        <v>0.125</v>
      </c>
      <c r="F1097" s="91"/>
      <c r="G1097" s="76" t="s">
        <v>46</v>
      </c>
      <c r="H1097" s="77" t="s">
        <v>46</v>
      </c>
      <c r="I1097" s="76" t="s">
        <v>47</v>
      </c>
      <c r="J1097" s="76" t="s">
        <v>47</v>
      </c>
      <c r="K1097" s="78" t="s">
        <v>47</v>
      </c>
      <c r="L1097" s="78" t="s">
        <v>47</v>
      </c>
      <c r="M1097" s="92"/>
      <c r="N1097" s="93" t="s">
        <v>80</v>
      </c>
      <c r="O1097" s="94"/>
      <c r="P1097" s="95"/>
      <c r="Q1097" s="96" t="s">
        <v>81</v>
      </c>
      <c r="R1097" s="84" t="s">
        <v>82</v>
      </c>
      <c r="S1097" s="85"/>
      <c r="T1097" s="86"/>
      <c r="U1097" s="69"/>
      <c r="AA1097" s="76" t="s">
        <v>47</v>
      </c>
      <c r="AB1097" s="76" t="s">
        <v>47</v>
      </c>
      <c r="AC1097" s="78" t="s">
        <v>47</v>
      </c>
      <c r="AD1097" s="78" t="s">
        <v>47</v>
      </c>
      <c r="AN1097" s="77" t="s">
        <v>47</v>
      </c>
      <c r="AO1097" s="76" t="s">
        <v>47</v>
      </c>
      <c r="AP1097" s="76" t="s">
        <v>47</v>
      </c>
      <c r="AQ1097" s="78" t="s">
        <v>47</v>
      </c>
      <c r="AR1097" s="78" t="s">
        <v>47</v>
      </c>
    </row>
    <row r="1098" spans="1:44" ht="18.95" customHeight="1">
      <c r="A1098" s="70">
        <v>11</v>
      </c>
      <c r="B1098" s="87" t="s">
        <v>49</v>
      </c>
      <c r="C1098" s="88"/>
      <c r="D1098" s="89"/>
      <c r="E1098" s="90">
        <v>0.125</v>
      </c>
      <c r="F1098" s="91"/>
      <c r="G1098" s="76" t="s">
        <v>46</v>
      </c>
      <c r="H1098" s="77" t="s">
        <v>46</v>
      </c>
      <c r="I1098" s="76" t="s">
        <v>47</v>
      </c>
      <c r="J1098" s="76" t="s">
        <v>47</v>
      </c>
      <c r="K1098" s="78" t="s">
        <v>47</v>
      </c>
      <c r="L1098" s="78" t="s">
        <v>47</v>
      </c>
      <c r="M1098" s="92"/>
      <c r="N1098" s="93" t="s">
        <v>83</v>
      </c>
      <c r="O1098" s="94"/>
      <c r="P1098" s="95"/>
      <c r="Q1098" s="96" t="s">
        <v>84</v>
      </c>
      <c r="R1098" s="84" t="s">
        <v>85</v>
      </c>
      <c r="S1098" s="85"/>
      <c r="T1098" s="86"/>
      <c r="U1098" s="69"/>
      <c r="AA1098" s="76" t="s">
        <v>47</v>
      </c>
      <c r="AB1098" s="76" t="s">
        <v>47</v>
      </c>
      <c r="AC1098" s="78" t="s">
        <v>47</v>
      </c>
      <c r="AD1098" s="78" t="s">
        <v>47</v>
      </c>
      <c r="AN1098" s="77" t="s">
        <v>47</v>
      </c>
      <c r="AO1098" s="76" t="s">
        <v>47</v>
      </c>
      <c r="AP1098" s="76" t="s">
        <v>47</v>
      </c>
      <c r="AQ1098" s="78" t="s">
        <v>47</v>
      </c>
      <c r="AR1098" s="78" t="s">
        <v>47</v>
      </c>
    </row>
    <row r="1099" spans="1:44" ht="18.95" customHeight="1">
      <c r="A1099" s="70">
        <v>12</v>
      </c>
      <c r="B1099" s="87" t="s">
        <v>49</v>
      </c>
      <c r="C1099" s="88"/>
      <c r="D1099" s="89"/>
      <c r="E1099" s="90">
        <v>0.125</v>
      </c>
      <c r="F1099" s="91"/>
      <c r="G1099" s="76" t="s">
        <v>46</v>
      </c>
      <c r="H1099" s="77" t="s">
        <v>46</v>
      </c>
      <c r="I1099" s="76" t="s">
        <v>47</v>
      </c>
      <c r="J1099" s="76" t="s">
        <v>47</v>
      </c>
      <c r="K1099" s="78" t="s">
        <v>47</v>
      </c>
      <c r="L1099" s="78" t="s">
        <v>47</v>
      </c>
      <c r="M1099" s="92"/>
      <c r="N1099" s="93" t="s">
        <v>86</v>
      </c>
      <c r="O1099" s="94"/>
      <c r="P1099" s="95"/>
      <c r="Q1099" s="96" t="s">
        <v>87</v>
      </c>
      <c r="R1099" s="84" t="s">
        <v>88</v>
      </c>
      <c r="S1099" s="85"/>
      <c r="T1099" s="86"/>
      <c r="U1099" s="69"/>
      <c r="AA1099" s="76" t="s">
        <v>47</v>
      </c>
      <c r="AB1099" s="76" t="s">
        <v>47</v>
      </c>
      <c r="AC1099" s="78" t="s">
        <v>47</v>
      </c>
      <c r="AD1099" s="78" t="s">
        <v>47</v>
      </c>
      <c r="AN1099" s="77" t="s">
        <v>47</v>
      </c>
      <c r="AO1099" s="76" t="s">
        <v>47</v>
      </c>
      <c r="AP1099" s="76" t="s">
        <v>47</v>
      </c>
      <c r="AQ1099" s="78" t="s">
        <v>47</v>
      </c>
      <c r="AR1099" s="78" t="s">
        <v>47</v>
      </c>
    </row>
    <row r="1100" spans="1:44" ht="18.95" customHeight="1">
      <c r="A1100" s="70">
        <v>13</v>
      </c>
      <c r="B1100" s="87" t="s">
        <v>49</v>
      </c>
      <c r="C1100" s="88"/>
      <c r="D1100" s="89"/>
      <c r="E1100" s="90">
        <v>8.3333333333333329E-2</v>
      </c>
      <c r="F1100" s="91"/>
      <c r="G1100" s="76" t="s">
        <v>46</v>
      </c>
      <c r="H1100" s="77" t="s">
        <v>46</v>
      </c>
      <c r="I1100" s="76" t="s">
        <v>47</v>
      </c>
      <c r="J1100" s="76" t="s">
        <v>47</v>
      </c>
      <c r="K1100" s="78" t="s">
        <v>47</v>
      </c>
      <c r="L1100" s="78" t="s">
        <v>47</v>
      </c>
      <c r="M1100" s="92"/>
      <c r="N1100" s="93" t="s">
        <v>89</v>
      </c>
      <c r="O1100" s="94"/>
      <c r="P1100" s="95"/>
      <c r="Q1100" s="96" t="s">
        <v>4</v>
      </c>
      <c r="R1100" s="84" t="s">
        <v>90</v>
      </c>
      <c r="S1100" s="85"/>
      <c r="T1100" s="86"/>
      <c r="U1100" s="69"/>
      <c r="AA1100" s="76" t="s">
        <v>47</v>
      </c>
      <c r="AB1100" s="76" t="s">
        <v>47</v>
      </c>
      <c r="AC1100" s="78" t="s">
        <v>47</v>
      </c>
      <c r="AD1100" s="78" t="s">
        <v>47</v>
      </c>
      <c r="AN1100" s="77" t="s">
        <v>47</v>
      </c>
      <c r="AO1100" s="76" t="s">
        <v>47</v>
      </c>
      <c r="AP1100" s="76" t="s">
        <v>47</v>
      </c>
      <c r="AQ1100" s="78" t="s">
        <v>47</v>
      </c>
      <c r="AR1100" s="78" t="s">
        <v>47</v>
      </c>
    </row>
    <row r="1101" spans="1:44" ht="18.95" customHeight="1">
      <c r="A1101" s="70">
        <v>14</v>
      </c>
      <c r="B1101" s="87" t="s">
        <v>49</v>
      </c>
      <c r="C1101" s="88"/>
      <c r="D1101" s="89"/>
      <c r="E1101" s="90">
        <v>8.3333333333333329E-2</v>
      </c>
      <c r="F1101" s="91"/>
      <c r="G1101" s="76" t="s">
        <v>46</v>
      </c>
      <c r="H1101" s="77" t="s">
        <v>46</v>
      </c>
      <c r="I1101" s="76" t="s">
        <v>47</v>
      </c>
      <c r="J1101" s="76" t="s">
        <v>47</v>
      </c>
      <c r="K1101" s="78" t="s">
        <v>47</v>
      </c>
      <c r="L1101" s="78" t="s">
        <v>47</v>
      </c>
      <c r="M1101" s="92"/>
      <c r="N1101" s="93" t="s">
        <v>91</v>
      </c>
      <c r="O1101" s="94"/>
      <c r="P1101" s="95"/>
      <c r="Q1101" s="96" t="s">
        <v>92</v>
      </c>
      <c r="R1101" s="84" t="s">
        <v>93</v>
      </c>
      <c r="S1101" s="85"/>
      <c r="T1101" s="86"/>
      <c r="U1101" s="69"/>
      <c r="AA1101" s="76" t="s">
        <v>47</v>
      </c>
      <c r="AB1101" s="76" t="s">
        <v>47</v>
      </c>
      <c r="AC1101" s="78" t="s">
        <v>47</v>
      </c>
      <c r="AD1101" s="78" t="s">
        <v>47</v>
      </c>
      <c r="AN1101" s="77" t="s">
        <v>47</v>
      </c>
      <c r="AO1101" s="76" t="s">
        <v>47</v>
      </c>
      <c r="AP1101" s="76" t="s">
        <v>47</v>
      </c>
      <c r="AQ1101" s="78" t="s">
        <v>47</v>
      </c>
      <c r="AR1101" s="78" t="s">
        <v>47</v>
      </c>
    </row>
    <row r="1102" spans="1:44" ht="18.95" customHeight="1">
      <c r="A1102" s="70">
        <v>15</v>
      </c>
      <c r="B1102" s="87" t="s">
        <v>49</v>
      </c>
      <c r="C1102" s="88"/>
      <c r="D1102" s="89"/>
      <c r="E1102" s="90">
        <v>8.3333333333333329E-2</v>
      </c>
      <c r="F1102" s="91"/>
      <c r="G1102" s="76" t="s">
        <v>46</v>
      </c>
      <c r="H1102" s="77" t="s">
        <v>46</v>
      </c>
      <c r="I1102" s="76" t="s">
        <v>47</v>
      </c>
      <c r="J1102" s="76" t="s">
        <v>47</v>
      </c>
      <c r="K1102" s="78" t="s">
        <v>47</v>
      </c>
      <c r="L1102" s="78" t="s">
        <v>47</v>
      </c>
      <c r="M1102" s="92"/>
      <c r="N1102" s="93" t="s">
        <v>94</v>
      </c>
      <c r="O1102" s="94"/>
      <c r="P1102" s="95"/>
      <c r="Q1102" s="96" t="s">
        <v>95</v>
      </c>
      <c r="R1102" s="84" t="s">
        <v>96</v>
      </c>
      <c r="S1102" s="85"/>
      <c r="T1102" s="86"/>
      <c r="U1102" s="69"/>
      <c r="AA1102" s="76" t="s">
        <v>47</v>
      </c>
      <c r="AB1102" s="76" t="s">
        <v>47</v>
      </c>
      <c r="AC1102" s="78" t="s">
        <v>47</v>
      </c>
      <c r="AD1102" s="78" t="s">
        <v>47</v>
      </c>
      <c r="AN1102" s="77" t="s">
        <v>47</v>
      </c>
      <c r="AO1102" s="76" t="s">
        <v>47</v>
      </c>
      <c r="AP1102" s="76" t="s">
        <v>47</v>
      </c>
      <c r="AQ1102" s="78" t="s">
        <v>47</v>
      </c>
      <c r="AR1102" s="78" t="s">
        <v>47</v>
      </c>
    </row>
    <row r="1103" spans="1:44" ht="18.95" customHeight="1">
      <c r="A1103" s="70">
        <v>16</v>
      </c>
      <c r="B1103" s="87" t="s">
        <v>49</v>
      </c>
      <c r="C1103" s="104"/>
      <c r="D1103" s="105"/>
      <c r="E1103" s="90">
        <v>8.3333333333333329E-2</v>
      </c>
      <c r="F1103" s="91"/>
      <c r="G1103" s="76" t="s">
        <v>46</v>
      </c>
      <c r="H1103" s="77" t="s">
        <v>46</v>
      </c>
      <c r="I1103" s="76" t="s">
        <v>47</v>
      </c>
      <c r="J1103" s="76" t="s">
        <v>47</v>
      </c>
      <c r="K1103" s="78" t="s">
        <v>47</v>
      </c>
      <c r="L1103" s="78" t="s">
        <v>47</v>
      </c>
      <c r="M1103" s="92"/>
      <c r="N1103" s="93" t="s">
        <v>97</v>
      </c>
      <c r="O1103" s="94"/>
      <c r="P1103" s="95"/>
      <c r="Q1103" s="96" t="s">
        <v>98</v>
      </c>
      <c r="R1103" s="84" t="s">
        <v>99</v>
      </c>
      <c r="S1103" s="85"/>
      <c r="T1103" s="86"/>
      <c r="U1103" s="69"/>
      <c r="AA1103" s="76" t="s">
        <v>47</v>
      </c>
      <c r="AB1103" s="76" t="s">
        <v>47</v>
      </c>
      <c r="AC1103" s="78" t="s">
        <v>47</v>
      </c>
      <c r="AD1103" s="78" t="s">
        <v>47</v>
      </c>
      <c r="AN1103" s="77" t="s">
        <v>47</v>
      </c>
      <c r="AO1103" s="76" t="s">
        <v>47</v>
      </c>
      <c r="AP1103" s="76" t="s">
        <v>47</v>
      </c>
      <c r="AQ1103" s="78" t="s">
        <v>47</v>
      </c>
      <c r="AR1103" s="78" t="s">
        <v>47</v>
      </c>
    </row>
    <row r="1104" spans="1:44" ht="18.95" customHeight="1">
      <c r="A1104" s="70">
        <v>17</v>
      </c>
      <c r="B1104" s="87" t="s">
        <v>49</v>
      </c>
      <c r="C1104" s="88"/>
      <c r="D1104" s="89"/>
      <c r="E1104" s="90"/>
      <c r="F1104" s="91"/>
      <c r="G1104" s="76" t="s">
        <v>46</v>
      </c>
      <c r="H1104" s="77" t="s">
        <v>47</v>
      </c>
      <c r="I1104" s="76" t="s">
        <v>46</v>
      </c>
      <c r="J1104" s="76" t="s">
        <v>47</v>
      </c>
      <c r="K1104" s="78" t="s">
        <v>46</v>
      </c>
      <c r="L1104" s="78" t="s">
        <v>47</v>
      </c>
      <c r="M1104" s="92"/>
      <c r="N1104" s="93" t="s">
        <v>100</v>
      </c>
      <c r="O1104" s="94"/>
      <c r="P1104" s="95"/>
      <c r="Q1104" s="96" t="s">
        <v>101</v>
      </c>
      <c r="R1104" s="84" t="s">
        <v>102</v>
      </c>
      <c r="S1104" s="85"/>
      <c r="T1104" s="86"/>
      <c r="U1104" s="69"/>
      <c r="AA1104" s="76" t="s">
        <v>47</v>
      </c>
      <c r="AB1104" s="76" t="s">
        <v>47</v>
      </c>
      <c r="AC1104" s="78" t="s">
        <v>47</v>
      </c>
      <c r="AD1104" s="78" t="s">
        <v>47</v>
      </c>
      <c r="AN1104" s="77" t="s">
        <v>47</v>
      </c>
      <c r="AO1104" s="76" t="s">
        <v>47</v>
      </c>
      <c r="AP1104" s="76" t="s">
        <v>47</v>
      </c>
      <c r="AQ1104" s="78" t="s">
        <v>47</v>
      </c>
      <c r="AR1104" s="78" t="s">
        <v>47</v>
      </c>
    </row>
    <row r="1105" spans="1:44" ht="18.95" customHeight="1">
      <c r="A1105" s="70">
        <v>18</v>
      </c>
      <c r="B1105" s="87" t="s">
        <v>45</v>
      </c>
      <c r="C1105" s="88"/>
      <c r="D1105" s="89"/>
      <c r="E1105" s="90"/>
      <c r="F1105" s="91"/>
      <c r="G1105" s="76" t="s">
        <v>46</v>
      </c>
      <c r="H1105" s="77" t="s">
        <v>47</v>
      </c>
      <c r="I1105" s="76" t="s">
        <v>47</v>
      </c>
      <c r="J1105" s="76" t="s">
        <v>47</v>
      </c>
      <c r="K1105" s="78" t="s">
        <v>47</v>
      </c>
      <c r="L1105" s="78" t="s">
        <v>47</v>
      </c>
      <c r="M1105" s="92"/>
      <c r="N1105" s="93" t="s">
        <v>103</v>
      </c>
      <c r="O1105" s="94"/>
      <c r="P1105" s="95"/>
      <c r="Q1105" s="96" t="s">
        <v>104</v>
      </c>
      <c r="R1105" s="84" t="s">
        <v>105</v>
      </c>
      <c r="S1105" s="85"/>
      <c r="T1105" s="86"/>
      <c r="U1105" s="69"/>
      <c r="AA1105" s="76" t="s">
        <v>47</v>
      </c>
      <c r="AB1105" s="76" t="s">
        <v>47</v>
      </c>
      <c r="AC1105" s="78" t="s">
        <v>47</v>
      </c>
      <c r="AD1105" s="78" t="s">
        <v>47</v>
      </c>
      <c r="AN1105" s="77" t="s">
        <v>47</v>
      </c>
      <c r="AO1105" s="76" t="s">
        <v>47</v>
      </c>
      <c r="AP1105" s="76" t="s">
        <v>47</v>
      </c>
      <c r="AQ1105" s="78" t="s">
        <v>47</v>
      </c>
      <c r="AR1105" s="78" t="s">
        <v>47</v>
      </c>
    </row>
    <row r="1106" spans="1:44" ht="18.95" customHeight="1">
      <c r="A1106" s="70">
        <v>19</v>
      </c>
      <c r="B1106" s="87" t="s">
        <v>45</v>
      </c>
      <c r="C1106" s="88"/>
      <c r="D1106" s="89"/>
      <c r="E1106" s="90"/>
      <c r="F1106" s="91"/>
      <c r="G1106" s="76" t="s">
        <v>46</v>
      </c>
      <c r="H1106" s="77" t="s">
        <v>47</v>
      </c>
      <c r="I1106" s="76" t="s">
        <v>47</v>
      </c>
      <c r="J1106" s="76" t="s">
        <v>47</v>
      </c>
      <c r="K1106" s="78" t="s">
        <v>47</v>
      </c>
      <c r="L1106" s="78" t="s">
        <v>47</v>
      </c>
      <c r="M1106" s="92"/>
      <c r="N1106" s="93" t="s">
        <v>106</v>
      </c>
      <c r="O1106" s="94"/>
      <c r="P1106" s="95"/>
      <c r="Q1106" s="96" t="s">
        <v>107</v>
      </c>
      <c r="R1106" s="84" t="s">
        <v>108</v>
      </c>
      <c r="S1106" s="85"/>
      <c r="T1106" s="86"/>
      <c r="U1106" s="69"/>
      <c r="AA1106" s="76" t="s">
        <v>47</v>
      </c>
      <c r="AB1106" s="76" t="s">
        <v>47</v>
      </c>
      <c r="AC1106" s="78" t="s">
        <v>47</v>
      </c>
      <c r="AD1106" s="78" t="s">
        <v>47</v>
      </c>
      <c r="AN1106" s="77" t="s">
        <v>47</v>
      </c>
      <c r="AO1106" s="76" t="s">
        <v>47</v>
      </c>
      <c r="AP1106" s="76" t="s">
        <v>47</v>
      </c>
      <c r="AQ1106" s="78" t="s">
        <v>47</v>
      </c>
      <c r="AR1106" s="78" t="s">
        <v>47</v>
      </c>
    </row>
    <row r="1107" spans="1:44" ht="18.95" customHeight="1">
      <c r="A1107" s="70">
        <v>20</v>
      </c>
      <c r="B1107" s="87" t="s">
        <v>45</v>
      </c>
      <c r="C1107" s="88"/>
      <c r="D1107" s="89"/>
      <c r="E1107" s="90"/>
      <c r="F1107" s="91"/>
      <c r="G1107" s="76" t="s">
        <v>46</v>
      </c>
      <c r="H1107" s="77" t="s">
        <v>47</v>
      </c>
      <c r="I1107" s="76" t="s">
        <v>47</v>
      </c>
      <c r="J1107" s="76" t="s">
        <v>47</v>
      </c>
      <c r="K1107" s="78" t="s">
        <v>47</v>
      </c>
      <c r="L1107" s="78" t="s">
        <v>47</v>
      </c>
      <c r="M1107" s="92"/>
      <c r="N1107" s="93" t="s">
        <v>109</v>
      </c>
      <c r="O1107" s="94"/>
      <c r="P1107" s="95"/>
      <c r="Q1107" s="96" t="s">
        <v>110</v>
      </c>
      <c r="R1107" s="84" t="s">
        <v>111</v>
      </c>
      <c r="S1107" s="85"/>
      <c r="T1107" s="86"/>
      <c r="U1107" s="69"/>
      <c r="AA1107" s="76" t="s">
        <v>47</v>
      </c>
      <c r="AB1107" s="76" t="s">
        <v>47</v>
      </c>
      <c r="AC1107" s="78" t="s">
        <v>47</v>
      </c>
      <c r="AD1107" s="78" t="s">
        <v>47</v>
      </c>
      <c r="AN1107" s="77" t="s">
        <v>47</v>
      </c>
      <c r="AO1107" s="76" t="s">
        <v>47</v>
      </c>
      <c r="AP1107" s="76" t="s">
        <v>47</v>
      </c>
      <c r="AQ1107" s="78" t="s">
        <v>47</v>
      </c>
      <c r="AR1107" s="78" t="s">
        <v>47</v>
      </c>
    </row>
    <row r="1108" spans="1:44" ht="18.95" customHeight="1" thickBot="1">
      <c r="A1108" s="70">
        <v>21</v>
      </c>
      <c r="B1108" s="87" t="s">
        <v>45</v>
      </c>
      <c r="C1108" s="88"/>
      <c r="D1108" s="89"/>
      <c r="E1108" s="90"/>
      <c r="F1108" s="91"/>
      <c r="G1108" s="76" t="s">
        <v>46</v>
      </c>
      <c r="H1108" s="77" t="s">
        <v>47</v>
      </c>
      <c r="I1108" s="76" t="s">
        <v>47</v>
      </c>
      <c r="J1108" s="76" t="s">
        <v>47</v>
      </c>
      <c r="K1108" s="78" t="s">
        <v>47</v>
      </c>
      <c r="L1108" s="78" t="s">
        <v>47</v>
      </c>
      <c r="M1108" s="92"/>
      <c r="N1108" s="106" t="s">
        <v>112</v>
      </c>
      <c r="O1108" s="107"/>
      <c r="P1108" s="108"/>
      <c r="Q1108" s="109" t="s">
        <v>113</v>
      </c>
      <c r="R1108" s="110" t="s">
        <v>114</v>
      </c>
      <c r="S1108" s="111"/>
      <c r="T1108" s="112"/>
      <c r="U1108" s="69"/>
      <c r="AA1108" s="76" t="s">
        <v>47</v>
      </c>
      <c r="AB1108" s="76" t="s">
        <v>47</v>
      </c>
      <c r="AC1108" s="78" t="s">
        <v>47</v>
      </c>
      <c r="AD1108" s="78" t="s">
        <v>47</v>
      </c>
      <c r="AN1108" s="77" t="s">
        <v>47</v>
      </c>
      <c r="AO1108" s="76" t="s">
        <v>47</v>
      </c>
      <c r="AP1108" s="76" t="s">
        <v>47</v>
      </c>
      <c r="AQ1108" s="78" t="s">
        <v>47</v>
      </c>
      <c r="AR1108" s="78" t="s">
        <v>47</v>
      </c>
    </row>
    <row r="1109" spans="1:44" ht="18.95" customHeight="1" thickBot="1">
      <c r="A1109" s="70">
        <v>22</v>
      </c>
      <c r="B1109" s="87" t="s">
        <v>45</v>
      </c>
      <c r="C1109" s="88"/>
      <c r="D1109" s="89"/>
      <c r="E1109" s="90"/>
      <c r="F1109" s="91"/>
      <c r="G1109" s="76" t="s">
        <v>46</v>
      </c>
      <c r="H1109" s="77" t="s">
        <v>47</v>
      </c>
      <c r="I1109" s="76" t="s">
        <v>47</v>
      </c>
      <c r="J1109" s="76" t="s">
        <v>47</v>
      </c>
      <c r="K1109" s="78" t="s">
        <v>47</v>
      </c>
      <c r="L1109" s="78" t="s">
        <v>47</v>
      </c>
      <c r="M1109" s="92"/>
      <c r="N1109" s="113" t="s">
        <v>49</v>
      </c>
      <c r="O1109" s="114" t="s">
        <v>53</v>
      </c>
      <c r="P1109" s="114" t="s">
        <v>57</v>
      </c>
      <c r="Q1109" s="115" t="s">
        <v>61</v>
      </c>
      <c r="R1109" s="116" t="s">
        <v>45</v>
      </c>
      <c r="S1109" s="116" t="s">
        <v>68</v>
      </c>
      <c r="T1109" s="117" t="s">
        <v>75</v>
      </c>
      <c r="U1109" s="69"/>
      <c r="AA1109" s="76" t="s">
        <v>47</v>
      </c>
      <c r="AB1109" s="76" t="s">
        <v>47</v>
      </c>
      <c r="AC1109" s="78" t="s">
        <v>47</v>
      </c>
      <c r="AD1109" s="78" t="s">
        <v>47</v>
      </c>
      <c r="AN1109" s="77" t="s">
        <v>47</v>
      </c>
      <c r="AO1109" s="76" t="s">
        <v>47</v>
      </c>
      <c r="AP1109" s="76" t="s">
        <v>47</v>
      </c>
      <c r="AQ1109" s="78" t="s">
        <v>47</v>
      </c>
      <c r="AR1109" s="78" t="s">
        <v>47</v>
      </c>
    </row>
    <row r="1110" spans="1:44" ht="18.95" customHeight="1">
      <c r="A1110" s="70">
        <v>23</v>
      </c>
      <c r="B1110" s="87" t="s">
        <v>45</v>
      </c>
      <c r="C1110" s="88"/>
      <c r="D1110" s="89"/>
      <c r="E1110" s="90"/>
      <c r="F1110" s="91"/>
      <c r="G1110" s="76" t="s">
        <v>46</v>
      </c>
      <c r="H1110" s="77" t="s">
        <v>47</v>
      </c>
      <c r="I1110" s="76" t="s">
        <v>47</v>
      </c>
      <c r="J1110" s="76" t="s">
        <v>47</v>
      </c>
      <c r="K1110" s="78" t="s">
        <v>47</v>
      </c>
      <c r="L1110" s="78" t="s">
        <v>47</v>
      </c>
      <c r="M1110" s="92"/>
      <c r="N1110" s="118">
        <f>COUNTIF(B1088:B1118,"X")</f>
        <v>14</v>
      </c>
      <c r="O1110" s="119">
        <f>COUNTIF(B1088:B1118,"F")</f>
        <v>0</v>
      </c>
      <c r="P1110" s="119">
        <f>COUNTIF(B1088:B1118,"O")</f>
        <v>0</v>
      </c>
      <c r="Q1110" s="119">
        <f>COUNTIF(B1088:B1118,"H")</f>
        <v>0</v>
      </c>
      <c r="R1110" s="119">
        <f>COUNTIF(B1088:B1118,"E")</f>
        <v>14</v>
      </c>
      <c r="S1110" s="119">
        <f>COUNTIF(B1088:B1118,"A")</f>
        <v>3</v>
      </c>
      <c r="T1110" s="120">
        <f>COUNTIF(B1088:B1118,"W")</f>
        <v>0</v>
      </c>
      <c r="U1110" s="69"/>
      <c r="AA1110" s="76" t="s">
        <v>47</v>
      </c>
      <c r="AB1110" s="76" t="s">
        <v>47</v>
      </c>
      <c r="AC1110" s="78" t="s">
        <v>47</v>
      </c>
      <c r="AD1110" s="78" t="s">
        <v>47</v>
      </c>
      <c r="AN1110" s="77" t="s">
        <v>47</v>
      </c>
      <c r="AO1110" s="76" t="s">
        <v>47</v>
      </c>
      <c r="AP1110" s="76" t="s">
        <v>47</v>
      </c>
      <c r="AQ1110" s="78" t="s">
        <v>47</v>
      </c>
      <c r="AR1110" s="78" t="s">
        <v>47</v>
      </c>
    </row>
    <row r="1111" spans="1:44" ht="18.95" customHeight="1" thickBot="1">
      <c r="A1111" s="70">
        <v>24</v>
      </c>
      <c r="B1111" s="87" t="s">
        <v>45</v>
      </c>
      <c r="C1111" s="88"/>
      <c r="D1111" s="89"/>
      <c r="E1111" s="90"/>
      <c r="F1111" s="91"/>
      <c r="G1111" s="76" t="s">
        <v>46</v>
      </c>
      <c r="H1111" s="77" t="s">
        <v>47</v>
      </c>
      <c r="I1111" s="76" t="s">
        <v>47</v>
      </c>
      <c r="J1111" s="76" t="s">
        <v>46</v>
      </c>
      <c r="K1111" s="78" t="s">
        <v>47</v>
      </c>
      <c r="L1111" s="78" t="s">
        <v>46</v>
      </c>
      <c r="M1111" s="92"/>
      <c r="N1111" s="121"/>
      <c r="O1111" s="122"/>
      <c r="P1111" s="122"/>
      <c r="Q1111" s="122"/>
      <c r="R1111" s="122"/>
      <c r="S1111" s="122"/>
      <c r="T1111" s="123"/>
      <c r="U1111" s="69"/>
      <c r="AA1111" s="76" t="s">
        <v>47</v>
      </c>
      <c r="AB1111" s="76" t="s">
        <v>47</v>
      </c>
      <c r="AC1111" s="78" t="s">
        <v>47</v>
      </c>
      <c r="AD1111" s="78" t="s">
        <v>47</v>
      </c>
      <c r="AN1111" s="77" t="s">
        <v>47</v>
      </c>
      <c r="AO1111" s="76" t="s">
        <v>47</v>
      </c>
      <c r="AP1111" s="76" t="s">
        <v>47</v>
      </c>
      <c r="AQ1111" s="78" t="s">
        <v>47</v>
      </c>
      <c r="AR1111" s="78" t="s">
        <v>47</v>
      </c>
    </row>
    <row r="1112" spans="1:44" ht="18.95" customHeight="1" thickBot="1">
      <c r="A1112" s="70">
        <v>25</v>
      </c>
      <c r="B1112" s="87" t="s">
        <v>49</v>
      </c>
      <c r="C1112" s="88"/>
      <c r="D1112" s="89"/>
      <c r="E1112" s="90">
        <v>8.3333333333333329E-2</v>
      </c>
      <c r="F1112" s="91"/>
      <c r="G1112" s="76" t="s">
        <v>46</v>
      </c>
      <c r="H1112" s="77" t="s">
        <v>46</v>
      </c>
      <c r="I1112" s="76" t="s">
        <v>47</v>
      </c>
      <c r="J1112" s="76" t="s">
        <v>47</v>
      </c>
      <c r="K1112" s="78" t="s">
        <v>47</v>
      </c>
      <c r="L1112" s="78" t="s">
        <v>47</v>
      </c>
      <c r="M1112" s="92"/>
      <c r="N1112" s="124" t="s">
        <v>115</v>
      </c>
      <c r="O1112" s="114" t="s">
        <v>78</v>
      </c>
      <c r="P1112" s="114" t="s">
        <v>81</v>
      </c>
      <c r="Q1112" s="125" t="s">
        <v>84</v>
      </c>
      <c r="R1112" s="114" t="s">
        <v>87</v>
      </c>
      <c r="S1112" s="114" t="s">
        <v>4</v>
      </c>
      <c r="T1112" s="117" t="s">
        <v>92</v>
      </c>
      <c r="U1112" s="69"/>
      <c r="AA1112" s="76" t="s">
        <v>47</v>
      </c>
      <c r="AB1112" s="76" t="s">
        <v>47</v>
      </c>
      <c r="AC1112" s="78" t="s">
        <v>47</v>
      </c>
      <c r="AD1112" s="78" t="s">
        <v>47</v>
      </c>
      <c r="AN1112" s="77" t="s">
        <v>47</v>
      </c>
      <c r="AO1112" s="76" t="s">
        <v>47</v>
      </c>
      <c r="AP1112" s="76" t="s">
        <v>47</v>
      </c>
      <c r="AQ1112" s="78" t="s">
        <v>47</v>
      </c>
      <c r="AR1112" s="78" t="s">
        <v>47</v>
      </c>
    </row>
    <row r="1113" spans="1:44" ht="18.95" customHeight="1">
      <c r="A1113" s="70">
        <v>26</v>
      </c>
      <c r="B1113" s="87" t="s">
        <v>49</v>
      </c>
      <c r="C1113" s="88"/>
      <c r="D1113" s="89"/>
      <c r="E1113" s="90">
        <v>8.3333333333333329E-2</v>
      </c>
      <c r="F1113" s="91"/>
      <c r="G1113" s="76" t="s">
        <v>46</v>
      </c>
      <c r="H1113" s="77" t="s">
        <v>46</v>
      </c>
      <c r="I1113" s="76" t="s">
        <v>47</v>
      </c>
      <c r="J1113" s="76" t="s">
        <v>47</v>
      </c>
      <c r="K1113" s="78" t="s">
        <v>47</v>
      </c>
      <c r="L1113" s="78" t="s">
        <v>47</v>
      </c>
      <c r="M1113" s="92"/>
      <c r="N1113" s="126">
        <f>COUNTIF(B1088:B1118,"P")</f>
        <v>0</v>
      </c>
      <c r="O1113" s="127">
        <f>COUNTIF(B1088:B1118,"N")</f>
        <v>0</v>
      </c>
      <c r="P1113" s="127">
        <f>COUNTIF(B1088:B1118,"S")</f>
        <v>0</v>
      </c>
      <c r="Q1113" s="119">
        <f>COUNTIF(B1088:B1118,"I")</f>
        <v>0</v>
      </c>
      <c r="R1113" s="127">
        <f>COUNTIF(B1088:B1118,"T")</f>
        <v>0</v>
      </c>
      <c r="S1113" s="127">
        <f>COUNTIF(B1088:B1118,"U")</f>
        <v>0</v>
      </c>
      <c r="T1113" s="128">
        <f>COUNTIF(B1088:B1118,"B")</f>
        <v>0</v>
      </c>
      <c r="U1113" s="129"/>
      <c r="AA1113" s="76" t="s">
        <v>47</v>
      </c>
      <c r="AB1113" s="76" t="s">
        <v>47</v>
      </c>
      <c r="AC1113" s="78" t="s">
        <v>47</v>
      </c>
      <c r="AD1113" s="78" t="s">
        <v>47</v>
      </c>
      <c r="AN1113" s="77" t="s">
        <v>47</v>
      </c>
      <c r="AO1113" s="76" t="s">
        <v>47</v>
      </c>
      <c r="AP1113" s="76" t="s">
        <v>47</v>
      </c>
      <c r="AQ1113" s="78" t="s">
        <v>47</v>
      </c>
      <c r="AR1113" s="78" t="s">
        <v>47</v>
      </c>
    </row>
    <row r="1114" spans="1:44" ht="18.95" customHeight="1" thickBot="1">
      <c r="A1114" s="70">
        <v>27</v>
      </c>
      <c r="B1114" s="87" t="s">
        <v>49</v>
      </c>
      <c r="C1114" s="88"/>
      <c r="D1114" s="89"/>
      <c r="E1114" s="90"/>
      <c r="F1114" s="91"/>
      <c r="G1114" s="76" t="s">
        <v>46</v>
      </c>
      <c r="H1114" s="77" t="s">
        <v>47</v>
      </c>
      <c r="I1114" s="76" t="s">
        <v>46</v>
      </c>
      <c r="J1114" s="76" t="s">
        <v>47</v>
      </c>
      <c r="K1114" s="78" t="s">
        <v>46</v>
      </c>
      <c r="L1114" s="78" t="s">
        <v>47</v>
      </c>
      <c r="M1114" s="92"/>
      <c r="N1114" s="130"/>
      <c r="O1114" s="131"/>
      <c r="P1114" s="131"/>
      <c r="Q1114" s="122"/>
      <c r="R1114" s="131"/>
      <c r="S1114" s="131"/>
      <c r="T1114" s="132"/>
      <c r="U1114" s="69"/>
      <c r="AA1114" s="76" t="s">
        <v>47</v>
      </c>
      <c r="AB1114" s="76" t="s">
        <v>47</v>
      </c>
      <c r="AC1114" s="78" t="s">
        <v>47</v>
      </c>
      <c r="AD1114" s="78" t="s">
        <v>47</v>
      </c>
      <c r="AN1114" s="77" t="s">
        <v>47</v>
      </c>
      <c r="AO1114" s="76" t="s">
        <v>47</v>
      </c>
      <c r="AP1114" s="76" t="s">
        <v>47</v>
      </c>
      <c r="AQ1114" s="78" t="s">
        <v>47</v>
      </c>
      <c r="AR1114" s="78" t="s">
        <v>47</v>
      </c>
    </row>
    <row r="1115" spans="1:44" ht="18.95" customHeight="1" thickBot="1">
      <c r="A1115" s="70">
        <v>28</v>
      </c>
      <c r="B1115" s="87" t="s">
        <v>45</v>
      </c>
      <c r="C1115" s="88"/>
      <c r="D1115" s="89"/>
      <c r="E1115" s="90"/>
      <c r="F1115" s="91"/>
      <c r="G1115" s="76" t="s">
        <v>46</v>
      </c>
      <c r="H1115" s="77" t="s">
        <v>47</v>
      </c>
      <c r="I1115" s="76" t="s">
        <v>47</v>
      </c>
      <c r="J1115" s="76" t="s">
        <v>47</v>
      </c>
      <c r="K1115" s="78" t="s">
        <v>47</v>
      </c>
      <c r="L1115" s="78" t="s">
        <v>47</v>
      </c>
      <c r="M1115" s="92"/>
      <c r="N1115" s="124" t="s">
        <v>95</v>
      </c>
      <c r="O1115" s="114" t="s">
        <v>98</v>
      </c>
      <c r="P1115" s="114" t="s">
        <v>101</v>
      </c>
      <c r="Q1115" s="125" t="s">
        <v>104</v>
      </c>
      <c r="R1115" s="114" t="s">
        <v>107</v>
      </c>
      <c r="S1115" s="114" t="s">
        <v>72</v>
      </c>
      <c r="T1115" s="133" t="s">
        <v>116</v>
      </c>
      <c r="U1115" s="69"/>
      <c r="AA1115" s="76" t="s">
        <v>47</v>
      </c>
      <c r="AB1115" s="76" t="s">
        <v>47</v>
      </c>
      <c r="AC1115" s="78" t="s">
        <v>47</v>
      </c>
      <c r="AD1115" s="78" t="s">
        <v>47</v>
      </c>
      <c r="AN1115" s="77" t="s">
        <v>47</v>
      </c>
      <c r="AO1115" s="76" t="s">
        <v>47</v>
      </c>
      <c r="AP1115" s="76" t="s">
        <v>47</v>
      </c>
      <c r="AQ1115" s="78" t="s">
        <v>47</v>
      </c>
      <c r="AR1115" s="78" t="s">
        <v>47</v>
      </c>
    </row>
    <row r="1116" spans="1:44" ht="18.95" customHeight="1">
      <c r="A1116" s="70">
        <v>29</v>
      </c>
      <c r="B1116" s="87" t="s">
        <v>45</v>
      </c>
      <c r="C1116" s="88"/>
      <c r="D1116" s="89"/>
      <c r="E1116" s="90"/>
      <c r="F1116" s="91"/>
      <c r="G1116" s="76" t="s">
        <v>46</v>
      </c>
      <c r="H1116" s="77" t="s">
        <v>47</v>
      </c>
      <c r="I1116" s="76" t="s">
        <v>47</v>
      </c>
      <c r="J1116" s="76" t="s">
        <v>47</v>
      </c>
      <c r="K1116" s="78" t="s">
        <v>47</v>
      </c>
      <c r="L1116" s="78" t="s">
        <v>47</v>
      </c>
      <c r="M1116" s="92"/>
      <c r="N1116" s="118">
        <f>COUNTIF(B1088:B1118,"Q")</f>
        <v>0</v>
      </c>
      <c r="O1116" s="119">
        <f>COUNTIF(B1088:B1118,"D")</f>
        <v>0</v>
      </c>
      <c r="P1116" s="119">
        <f>COUNTIF(B1088:B1118,"R")</f>
        <v>0</v>
      </c>
      <c r="Q1116" s="119">
        <f>COUNTIF(B1088:B1118,"J")</f>
        <v>0</v>
      </c>
      <c r="R1116" s="119">
        <f>COUNTIF(B1088:B1118,"L")</f>
        <v>0</v>
      </c>
      <c r="S1116" s="119">
        <f>COUNTIF(B1088:B1118,"K")</f>
        <v>0</v>
      </c>
      <c r="T1116" s="134">
        <f>SUM(N1110:T1111,N1113:T1114,N1116:S1117)</f>
        <v>31</v>
      </c>
      <c r="U1116" s="69"/>
      <c r="Z1116" s="221">
        <f>$T$1116</f>
        <v>31</v>
      </c>
      <c r="AA1116" s="76" t="s">
        <v>47</v>
      </c>
      <c r="AB1116" s="76" t="s">
        <v>47</v>
      </c>
      <c r="AC1116" s="78" t="s">
        <v>47</v>
      </c>
      <c r="AD1116" s="78" t="s">
        <v>47</v>
      </c>
      <c r="AN1116" s="77" t="s">
        <v>47</v>
      </c>
      <c r="AO1116" s="76" t="s">
        <v>47</v>
      </c>
      <c r="AP1116" s="76" t="s">
        <v>47</v>
      </c>
      <c r="AQ1116" s="78" t="s">
        <v>47</v>
      </c>
      <c r="AR1116" s="78" t="s">
        <v>47</v>
      </c>
    </row>
    <row r="1117" spans="1:44" ht="18.95" customHeight="1" thickBot="1">
      <c r="A1117" s="70">
        <v>30</v>
      </c>
      <c r="B1117" s="87" t="s">
        <v>45</v>
      </c>
      <c r="C1117" s="88"/>
      <c r="D1117" s="89"/>
      <c r="E1117" s="90"/>
      <c r="F1117" s="91"/>
      <c r="G1117" s="76" t="s">
        <v>46</v>
      </c>
      <c r="H1117" s="77" t="s">
        <v>47</v>
      </c>
      <c r="I1117" s="76" t="s">
        <v>47</v>
      </c>
      <c r="J1117" s="76" t="s">
        <v>47</v>
      </c>
      <c r="K1117" s="78" t="s">
        <v>47</v>
      </c>
      <c r="L1117" s="78" t="s">
        <v>47</v>
      </c>
      <c r="M1117" s="92"/>
      <c r="N1117" s="121"/>
      <c r="O1117" s="122"/>
      <c r="P1117" s="122"/>
      <c r="Q1117" s="122"/>
      <c r="R1117" s="122"/>
      <c r="S1117" s="122"/>
      <c r="T1117" s="135"/>
      <c r="U1117" s="69"/>
      <c r="AA1117" s="76" t="s">
        <v>47</v>
      </c>
      <c r="AB1117" s="76" t="s">
        <v>47</v>
      </c>
      <c r="AC1117" s="78" t="s">
        <v>47</v>
      </c>
      <c r="AD1117" s="78" t="s">
        <v>47</v>
      </c>
      <c r="AN1117" s="77" t="s">
        <v>47</v>
      </c>
      <c r="AO1117" s="76" t="s">
        <v>47</v>
      </c>
      <c r="AP1117" s="76" t="s">
        <v>47</v>
      </c>
      <c r="AQ1117" s="78" t="s">
        <v>47</v>
      </c>
      <c r="AR1117" s="78" t="s">
        <v>47</v>
      </c>
    </row>
    <row r="1118" spans="1:44" ht="18.95" customHeight="1" thickBot="1">
      <c r="A1118" s="70">
        <v>31</v>
      </c>
      <c r="B1118" s="136" t="s">
        <v>45</v>
      </c>
      <c r="C1118" s="104"/>
      <c r="D1118" s="105"/>
      <c r="E1118" s="90"/>
      <c r="F1118" s="137"/>
      <c r="G1118" s="138" t="s">
        <v>46</v>
      </c>
      <c r="H1118" s="77" t="s">
        <v>47</v>
      </c>
      <c r="I1118" s="76" t="s">
        <v>47</v>
      </c>
      <c r="J1118" s="76" t="s">
        <v>47</v>
      </c>
      <c r="K1118" s="78" t="s">
        <v>47</v>
      </c>
      <c r="L1118" s="78" t="s">
        <v>47</v>
      </c>
      <c r="M1118" s="92"/>
      <c r="N1118" s="139"/>
      <c r="O1118" s="140"/>
      <c r="P1118" s="140"/>
      <c r="Q1118" s="140"/>
      <c r="R1118" s="140"/>
      <c r="S1118" s="140"/>
      <c r="T1118" s="141"/>
      <c r="U1118" s="69"/>
      <c r="AA1118" s="76" t="s">
        <v>47</v>
      </c>
      <c r="AB1118" s="76" t="s">
        <v>47</v>
      </c>
      <c r="AC1118" s="78" t="s">
        <v>47</v>
      </c>
      <c r="AD1118" s="78" t="s">
        <v>47</v>
      </c>
      <c r="AN1118" s="77" t="s">
        <v>47</v>
      </c>
      <c r="AO1118" s="76" t="s">
        <v>47</v>
      </c>
      <c r="AP1118" s="76" t="s">
        <v>47</v>
      </c>
      <c r="AQ1118" s="78" t="s">
        <v>47</v>
      </c>
      <c r="AR1118" s="78" t="s">
        <v>47</v>
      </c>
    </row>
    <row r="1119" spans="1:44" ht="24" customHeight="1" thickBot="1">
      <c r="A1119" s="142" t="s">
        <v>116</v>
      </c>
      <c r="B1119" s="143">
        <v>14</v>
      </c>
      <c r="C1119" s="144"/>
      <c r="D1119" s="144"/>
      <c r="E1119" s="145">
        <v>1.125</v>
      </c>
      <c r="F1119" s="146"/>
      <c r="G1119" s="143">
        <v>31</v>
      </c>
      <c r="H1119" s="147">
        <v>11</v>
      </c>
      <c r="I1119" s="148">
        <v>5</v>
      </c>
      <c r="J1119" s="149"/>
      <c r="K1119" s="148">
        <v>5</v>
      </c>
      <c r="L1119" s="149"/>
      <c r="M1119" s="150"/>
      <c r="N1119" s="151" t="s">
        <v>45</v>
      </c>
      <c r="O1119" s="152"/>
      <c r="P1119" s="152"/>
      <c r="Q1119" s="153"/>
      <c r="R1119" s="152"/>
      <c r="S1119" s="152"/>
      <c r="T1119" s="154"/>
      <c r="U1119" s="69"/>
      <c r="AA1119" s="155">
        <v>0</v>
      </c>
      <c r="AB1119" s="156"/>
      <c r="AC1119" s="155">
        <v>0</v>
      </c>
      <c r="AD1119" s="156"/>
      <c r="AN1119" s="147">
        <v>0</v>
      </c>
      <c r="AO1119" s="148">
        <v>0</v>
      </c>
      <c r="AP1119" s="149"/>
      <c r="AQ1119" s="148">
        <v>0</v>
      </c>
      <c r="AR1119" s="149"/>
    </row>
    <row r="1120" spans="1:44" ht="41.25" customHeight="1" thickTop="1" thickBot="1">
      <c r="A1120" s="157" t="s">
        <v>117</v>
      </c>
      <c r="B1120" s="158"/>
      <c r="C1120" s="158"/>
      <c r="D1120" s="158"/>
      <c r="E1120" s="159"/>
      <c r="F1120" s="160"/>
      <c r="G1120" s="160"/>
      <c r="H1120" s="160"/>
      <c r="I1120" s="160"/>
      <c r="J1120" s="160"/>
      <c r="K1120" s="161"/>
      <c r="L1120" s="161"/>
      <c r="M1120" s="161"/>
      <c r="N1120" s="161"/>
      <c r="O1120" s="161"/>
      <c r="P1120" s="161"/>
      <c r="Q1120" s="162" t="s">
        <v>118</v>
      </c>
      <c r="R1120" s="158"/>
      <c r="S1120" s="158"/>
      <c r="T1120" s="160"/>
      <c r="U1120" s="163"/>
      <c r="AA1120" s="164"/>
      <c r="AB1120" s="164"/>
      <c r="AC1120" s="165"/>
      <c r="AD1120" s="165"/>
      <c r="AN1120" s="160"/>
      <c r="AO1120" s="160"/>
      <c r="AP1120" s="160"/>
      <c r="AQ1120" s="161"/>
      <c r="AR1120" s="161"/>
    </row>
    <row r="1121" spans="1:44" ht="39.75" customHeight="1" thickTop="1" thickBot="1">
      <c r="A1121" s="1" t="s">
        <v>0</v>
      </c>
      <c r="B1121" s="2"/>
      <c r="C1121" s="2"/>
      <c r="D1121" s="2"/>
      <c r="E1121" s="2"/>
      <c r="F1121" s="2"/>
      <c r="G1121" s="2"/>
      <c r="H1121" s="2"/>
      <c r="I1121" s="3"/>
      <c r="J1121" s="3"/>
      <c r="K1121" s="3"/>
      <c r="L1121" s="3"/>
      <c r="M1121" s="4" t="s">
        <v>1</v>
      </c>
      <c r="N1121" s="4"/>
      <c r="O1121" s="4"/>
      <c r="P1121" s="4"/>
      <c r="Q1121" s="5"/>
      <c r="R1121" s="4"/>
      <c r="S1121" s="4"/>
      <c r="T1121" s="6" t="s">
        <v>2</v>
      </c>
      <c r="U1121" s="7"/>
      <c r="AA1121" s="3"/>
      <c r="AB1121" s="3"/>
      <c r="AC1121" s="3"/>
      <c r="AD1121" s="3"/>
      <c r="AN1121" s="2"/>
      <c r="AO1121" s="3"/>
      <c r="AP1121" s="3"/>
      <c r="AQ1121" s="3"/>
      <c r="AR1121" s="3"/>
    </row>
    <row r="1122" spans="1:44" ht="27" customHeight="1">
      <c r="A1122" s="9" t="s">
        <v>3</v>
      </c>
      <c r="B1122" s="10"/>
      <c r="C1122" s="11"/>
      <c r="D1122" s="12">
        <v>0.45833333333333331</v>
      </c>
      <c r="E1122" s="13" t="s">
        <v>4</v>
      </c>
      <c r="F1122" s="14"/>
      <c r="G1122" s="14"/>
      <c r="H1122" s="14"/>
      <c r="I1122" s="14"/>
      <c r="J1122" s="14"/>
      <c r="K1122" s="14"/>
      <c r="L1122" s="14"/>
      <c r="M1122" s="15" t="s">
        <v>5</v>
      </c>
      <c r="N1122" s="220">
        <f ca="1">OFFSET(name!$B$1,MATCH(C1124,Lab_NO,0),0)</f>
        <v>29</v>
      </c>
      <c r="O1122" s="220"/>
      <c r="P1122" s="220"/>
      <c r="Q1122" s="220"/>
      <c r="R1122" s="220"/>
      <c r="S1122" s="16" t="s">
        <v>7</v>
      </c>
      <c r="T1122" s="17"/>
      <c r="AA1122" s="14"/>
      <c r="AB1122" s="14"/>
      <c r="AC1122" s="14"/>
      <c r="AD1122" s="14"/>
      <c r="AN1122" s="14"/>
      <c r="AO1122" s="14"/>
      <c r="AP1122" s="14"/>
      <c r="AQ1122" s="14"/>
      <c r="AR1122" s="14"/>
    </row>
    <row r="1123" spans="1:44" ht="33" customHeight="1">
      <c r="A1123" s="19" t="s">
        <v>9</v>
      </c>
      <c r="B1123" s="20"/>
      <c r="C1123" s="20"/>
      <c r="D1123" s="20"/>
      <c r="E1123" s="20"/>
      <c r="F1123" s="20"/>
      <c r="G1123" s="21"/>
      <c r="H1123" s="22"/>
      <c r="I1123" s="22"/>
      <c r="J1123" s="22"/>
      <c r="K1123" s="22"/>
      <c r="L1123" s="23" t="s">
        <v>10</v>
      </c>
      <c r="M1123" s="15" t="s">
        <v>11</v>
      </c>
      <c r="N1123" s="24">
        <f ca="1">OFFSET(name!$B$1,MATCH(C1124,Lab_NO,0),2)</f>
        <v>0</v>
      </c>
      <c r="O1123" s="24"/>
      <c r="P1123" s="24"/>
      <c r="Q1123" s="24"/>
      <c r="R1123" s="24"/>
      <c r="S1123" s="16" t="s">
        <v>13</v>
      </c>
      <c r="T1123" s="17"/>
      <c r="U1123" s="25"/>
      <c r="V1123" s="26"/>
      <c r="W1123" s="26"/>
      <c r="X1123" s="25"/>
      <c r="Y1123" s="25"/>
      <c r="AA1123" s="22"/>
      <c r="AB1123" s="22"/>
      <c r="AC1123" s="22"/>
      <c r="AD1123" s="27" t="s">
        <v>14</v>
      </c>
      <c r="AN1123" s="22"/>
      <c r="AO1123" s="22"/>
      <c r="AP1123" s="22"/>
      <c r="AQ1123" s="22"/>
      <c r="AR1123" s="23" t="s">
        <v>10</v>
      </c>
    </row>
    <row r="1124" spans="1:44" ht="30" customHeight="1" thickBot="1">
      <c r="A1124" s="28" t="s">
        <v>16</v>
      </c>
      <c r="B1124" s="29"/>
      <c r="C1124" s="30">
        <f>INDEX(Lab_NO,INT(ROW()/40)+1)</f>
        <v>29</v>
      </c>
      <c r="D1124" s="30"/>
      <c r="E1124" s="31"/>
      <c r="F1124" s="32" t="s">
        <v>18</v>
      </c>
      <c r="G1124" s="33"/>
      <c r="H1124" s="34"/>
      <c r="I1124" s="34"/>
      <c r="J1124" s="34"/>
      <c r="K1124" s="34"/>
      <c r="L1124" s="34"/>
      <c r="M1124" s="35" t="s">
        <v>19</v>
      </c>
      <c r="N1124" s="219" t="s">
        <v>20</v>
      </c>
      <c r="O1124" s="219"/>
      <c r="P1124" s="219"/>
      <c r="Q1124" s="219"/>
      <c r="R1124" s="219"/>
      <c r="S1124" s="36" t="s">
        <v>21</v>
      </c>
      <c r="T1124" s="37"/>
      <c r="U1124" s="38"/>
      <c r="V1124" s="38"/>
      <c r="X1124" s="25"/>
      <c r="AA1124" s="39"/>
      <c r="AB1124" s="39"/>
      <c r="AC1124" s="39"/>
      <c r="AD1124" s="39"/>
      <c r="AN1124" s="34"/>
      <c r="AO1124" s="34"/>
      <c r="AP1124" s="34"/>
      <c r="AQ1124" s="34"/>
      <c r="AR1124" s="34"/>
    </row>
    <row r="1125" spans="1:44" ht="21.75" customHeight="1" thickTop="1">
      <c r="A1125" s="40" t="s">
        <v>23</v>
      </c>
      <c r="B1125" s="41" t="s">
        <v>24</v>
      </c>
      <c r="C1125" s="42" t="s">
        <v>25</v>
      </c>
      <c r="D1125" s="43"/>
      <c r="E1125" s="44"/>
      <c r="F1125" s="45" t="s">
        <v>26</v>
      </c>
      <c r="G1125" s="42"/>
      <c r="H1125" s="43" t="s">
        <v>27</v>
      </c>
      <c r="I1125" s="44"/>
      <c r="J1125" s="44"/>
      <c r="K1125" s="44"/>
      <c r="L1125" s="46" t="s">
        <v>28</v>
      </c>
      <c r="M1125" s="47"/>
      <c r="N1125" s="48" t="s">
        <v>29</v>
      </c>
      <c r="O1125" s="49"/>
      <c r="P1125" s="49"/>
      <c r="Q1125" s="49"/>
      <c r="R1125" s="49"/>
      <c r="S1125" s="49"/>
      <c r="T1125" s="50"/>
      <c r="AA1125" s="44"/>
      <c r="AB1125" s="44"/>
      <c r="AC1125" s="44"/>
      <c r="AD1125" s="46" t="s">
        <v>28</v>
      </c>
      <c r="AN1125" s="43" t="s">
        <v>27</v>
      </c>
      <c r="AO1125" s="44"/>
      <c r="AP1125" s="44"/>
      <c r="AQ1125" s="44"/>
      <c r="AR1125" s="46" t="s">
        <v>28</v>
      </c>
    </row>
    <row r="1126" spans="1:44" ht="18.75" customHeight="1">
      <c r="A1126" s="51" t="s">
        <v>31</v>
      </c>
      <c r="B1126" s="52" t="s">
        <v>32</v>
      </c>
      <c r="C1126" s="53">
        <v>1</v>
      </c>
      <c r="D1126" s="53">
        <v>1.25</v>
      </c>
      <c r="E1126" s="53">
        <v>1.7</v>
      </c>
      <c r="F1126" s="53">
        <v>2</v>
      </c>
      <c r="G1126" s="54" t="s">
        <v>33</v>
      </c>
      <c r="H1126" s="54" t="s">
        <v>34</v>
      </c>
      <c r="I1126" s="55" t="s">
        <v>35</v>
      </c>
      <c r="J1126" s="56"/>
      <c r="K1126" s="55" t="s">
        <v>36</v>
      </c>
      <c r="L1126" s="56"/>
      <c r="M1126" s="54" t="s">
        <v>37</v>
      </c>
      <c r="N1126" s="57"/>
      <c r="O1126" s="58"/>
      <c r="P1126" s="58"/>
      <c r="Q1126" s="58"/>
      <c r="R1126" s="58"/>
      <c r="S1126" s="58"/>
      <c r="T1126" s="59"/>
      <c r="AA1126" s="55" t="s">
        <v>35</v>
      </c>
      <c r="AB1126" s="56"/>
      <c r="AC1126" s="55" t="s">
        <v>36</v>
      </c>
      <c r="AD1126" s="56"/>
      <c r="AN1126" s="54" t="s">
        <v>34</v>
      </c>
      <c r="AO1126" s="55" t="s">
        <v>35</v>
      </c>
      <c r="AP1126" s="56"/>
      <c r="AQ1126" s="55" t="s">
        <v>36</v>
      </c>
      <c r="AR1126" s="56"/>
    </row>
    <row r="1127" spans="1:44" ht="18.75" customHeight="1" thickBot="1">
      <c r="A1127" s="60"/>
      <c r="B1127" s="61"/>
      <c r="C1127" s="62"/>
      <c r="D1127" s="62"/>
      <c r="E1127" s="62"/>
      <c r="F1127" s="62"/>
      <c r="G1127" s="63" t="s">
        <v>39</v>
      </c>
      <c r="H1127" s="63" t="s">
        <v>40</v>
      </c>
      <c r="I1127" s="64" t="s">
        <v>41</v>
      </c>
      <c r="J1127" s="65"/>
      <c r="K1127" s="64" t="s">
        <v>42</v>
      </c>
      <c r="L1127" s="65"/>
      <c r="M1127" s="63" t="s">
        <v>43</v>
      </c>
      <c r="N1127" s="66"/>
      <c r="O1127" s="67"/>
      <c r="P1127" s="67"/>
      <c r="Q1127" s="67"/>
      <c r="R1127" s="67"/>
      <c r="S1127" s="67"/>
      <c r="T1127" s="68"/>
      <c r="U1127" s="69"/>
      <c r="AA1127" s="64" t="s">
        <v>41</v>
      </c>
      <c r="AB1127" s="65"/>
      <c r="AC1127" s="64" t="s">
        <v>42</v>
      </c>
      <c r="AD1127" s="65"/>
      <c r="AN1127" s="63" t="s">
        <v>40</v>
      </c>
      <c r="AO1127" s="64" t="s">
        <v>41</v>
      </c>
      <c r="AP1127" s="65"/>
      <c r="AQ1127" s="64" t="s">
        <v>42</v>
      </c>
      <c r="AR1127" s="65"/>
    </row>
    <row r="1128" spans="1:44" ht="18.75" customHeight="1" thickTop="1">
      <c r="A1128" s="70">
        <v>1</v>
      </c>
      <c r="B1128" s="71" t="s">
        <v>1</v>
      </c>
      <c r="C1128" s="72"/>
      <c r="D1128" s="73"/>
      <c r="E1128" s="74"/>
      <c r="F1128" s="75"/>
      <c r="G1128" s="76" t="s">
        <v>47</v>
      </c>
      <c r="H1128" s="77" t="s">
        <v>47</v>
      </c>
      <c r="I1128" s="76" t="s">
        <v>47</v>
      </c>
      <c r="J1128" s="76" t="s">
        <v>47</v>
      </c>
      <c r="K1128" s="78" t="s">
        <v>47</v>
      </c>
      <c r="L1128" s="78" t="s">
        <v>47</v>
      </c>
      <c r="M1128" s="79"/>
      <c r="N1128" s="80" t="s">
        <v>48</v>
      </c>
      <c r="O1128" s="81"/>
      <c r="P1128" s="82"/>
      <c r="Q1128" s="83" t="s">
        <v>49</v>
      </c>
      <c r="R1128" s="84" t="s">
        <v>50</v>
      </c>
      <c r="S1128" s="85"/>
      <c r="T1128" s="86"/>
      <c r="U1128" s="69"/>
      <c r="AA1128" s="76" t="s">
        <v>47</v>
      </c>
      <c r="AB1128" s="76" t="s">
        <v>47</v>
      </c>
      <c r="AC1128" s="78" t="s">
        <v>47</v>
      </c>
      <c r="AD1128" s="78" t="s">
        <v>47</v>
      </c>
      <c r="AN1128" s="77" t="s">
        <v>47</v>
      </c>
      <c r="AO1128" s="76" t="s">
        <v>47</v>
      </c>
      <c r="AP1128" s="76" t="s">
        <v>47</v>
      </c>
      <c r="AQ1128" s="78" t="s">
        <v>47</v>
      </c>
      <c r="AR1128" s="78" t="s">
        <v>47</v>
      </c>
    </row>
    <row r="1129" spans="1:44" ht="18.95" customHeight="1">
      <c r="A1129" s="70">
        <v>2</v>
      </c>
      <c r="B1129" s="87" t="s">
        <v>1</v>
      </c>
      <c r="C1129" s="88"/>
      <c r="D1129" s="89"/>
      <c r="E1129" s="90"/>
      <c r="F1129" s="91"/>
      <c r="G1129" s="76" t="s">
        <v>47</v>
      </c>
      <c r="H1129" s="77" t="s">
        <v>47</v>
      </c>
      <c r="I1129" s="76" t="s">
        <v>47</v>
      </c>
      <c r="J1129" s="76" t="s">
        <v>47</v>
      </c>
      <c r="K1129" s="78" t="s">
        <v>47</v>
      </c>
      <c r="L1129" s="78" t="s">
        <v>47</v>
      </c>
      <c r="M1129" s="92"/>
      <c r="N1129" s="93" t="s">
        <v>52</v>
      </c>
      <c r="O1129" s="94"/>
      <c r="P1129" s="95"/>
      <c r="Q1129" s="96" t="s">
        <v>53</v>
      </c>
      <c r="R1129" s="84" t="s">
        <v>54</v>
      </c>
      <c r="S1129" s="85"/>
      <c r="T1129" s="86"/>
      <c r="U1129" s="69"/>
      <c r="AA1129" s="76" t="s">
        <v>47</v>
      </c>
      <c r="AB1129" s="76" t="s">
        <v>47</v>
      </c>
      <c r="AC1129" s="78" t="s">
        <v>47</v>
      </c>
      <c r="AD1129" s="78" t="s">
        <v>47</v>
      </c>
      <c r="AN1129" s="77" t="s">
        <v>47</v>
      </c>
      <c r="AO1129" s="76" t="s">
        <v>47</v>
      </c>
      <c r="AP1129" s="76" t="s">
        <v>47</v>
      </c>
      <c r="AQ1129" s="78" t="s">
        <v>47</v>
      </c>
      <c r="AR1129" s="78" t="s">
        <v>47</v>
      </c>
    </row>
    <row r="1130" spans="1:44" ht="18.95" customHeight="1">
      <c r="A1130" s="70">
        <v>3</v>
      </c>
      <c r="B1130" s="87" t="s">
        <v>1</v>
      </c>
      <c r="C1130" s="88"/>
      <c r="D1130" s="89"/>
      <c r="E1130" s="90"/>
      <c r="F1130" s="91"/>
      <c r="G1130" s="76" t="s">
        <v>47</v>
      </c>
      <c r="H1130" s="77" t="s">
        <v>47</v>
      </c>
      <c r="I1130" s="76" t="s">
        <v>47</v>
      </c>
      <c r="J1130" s="76" t="s">
        <v>47</v>
      </c>
      <c r="K1130" s="78" t="s">
        <v>47</v>
      </c>
      <c r="L1130" s="78" t="s">
        <v>47</v>
      </c>
      <c r="M1130" s="92"/>
      <c r="N1130" s="93" t="s">
        <v>56</v>
      </c>
      <c r="O1130" s="94"/>
      <c r="P1130" s="95"/>
      <c r="Q1130" s="96" t="s">
        <v>57</v>
      </c>
      <c r="R1130" s="84" t="s">
        <v>58</v>
      </c>
      <c r="S1130" s="85"/>
      <c r="T1130" s="86"/>
      <c r="U1130" s="69"/>
      <c r="AA1130" s="76" t="s">
        <v>47</v>
      </c>
      <c r="AB1130" s="76" t="s">
        <v>47</v>
      </c>
      <c r="AC1130" s="78" t="s">
        <v>47</v>
      </c>
      <c r="AD1130" s="78" t="s">
        <v>47</v>
      </c>
      <c r="AN1130" s="77" t="s">
        <v>47</v>
      </c>
      <c r="AO1130" s="76" t="s">
        <v>47</v>
      </c>
      <c r="AP1130" s="76" t="s">
        <v>47</v>
      </c>
      <c r="AQ1130" s="78" t="s">
        <v>47</v>
      </c>
      <c r="AR1130" s="78" t="s">
        <v>47</v>
      </c>
    </row>
    <row r="1131" spans="1:44" ht="18.95" customHeight="1">
      <c r="A1131" s="70">
        <v>4</v>
      </c>
      <c r="B1131" s="87" t="s">
        <v>1</v>
      </c>
      <c r="C1131" s="88"/>
      <c r="D1131" s="89"/>
      <c r="E1131" s="90"/>
      <c r="F1131" s="91"/>
      <c r="G1131" s="76" t="s">
        <v>47</v>
      </c>
      <c r="H1131" s="77" t="s">
        <v>47</v>
      </c>
      <c r="I1131" s="76" t="s">
        <v>47</v>
      </c>
      <c r="J1131" s="76" t="s">
        <v>47</v>
      </c>
      <c r="K1131" s="78" t="s">
        <v>47</v>
      </c>
      <c r="L1131" s="78" t="s">
        <v>47</v>
      </c>
      <c r="M1131" s="92"/>
      <c r="N1131" s="93" t="s">
        <v>60</v>
      </c>
      <c r="O1131" s="94"/>
      <c r="P1131" s="95"/>
      <c r="Q1131" s="96" t="s">
        <v>61</v>
      </c>
      <c r="R1131" s="84" t="s">
        <v>62</v>
      </c>
      <c r="S1131" s="85"/>
      <c r="T1131" s="86"/>
      <c r="U1131" s="69"/>
      <c r="AA1131" s="76" t="s">
        <v>47</v>
      </c>
      <c r="AB1131" s="76" t="s">
        <v>47</v>
      </c>
      <c r="AC1131" s="78" t="s">
        <v>47</v>
      </c>
      <c r="AD1131" s="78" t="s">
        <v>47</v>
      </c>
      <c r="AN1131" s="77" t="s">
        <v>47</v>
      </c>
      <c r="AO1131" s="76" t="s">
        <v>47</v>
      </c>
      <c r="AP1131" s="76" t="s">
        <v>47</v>
      </c>
      <c r="AQ1131" s="78" t="s">
        <v>47</v>
      </c>
      <c r="AR1131" s="78" t="s">
        <v>47</v>
      </c>
    </row>
    <row r="1132" spans="1:44" ht="18.95" customHeight="1">
      <c r="A1132" s="70">
        <v>5</v>
      </c>
      <c r="B1132" s="87" t="s">
        <v>1</v>
      </c>
      <c r="C1132" s="88"/>
      <c r="D1132" s="89"/>
      <c r="E1132" s="90"/>
      <c r="F1132" s="91"/>
      <c r="G1132" s="76" t="s">
        <v>47</v>
      </c>
      <c r="H1132" s="77" t="s">
        <v>47</v>
      </c>
      <c r="I1132" s="76" t="s">
        <v>47</v>
      </c>
      <c r="J1132" s="76" t="s">
        <v>47</v>
      </c>
      <c r="K1132" s="78" t="s">
        <v>47</v>
      </c>
      <c r="L1132" s="78" t="s">
        <v>47</v>
      </c>
      <c r="M1132" s="92"/>
      <c r="N1132" s="97" t="s">
        <v>64</v>
      </c>
      <c r="O1132" s="98"/>
      <c r="P1132" s="99"/>
      <c r="Q1132" s="100" t="s">
        <v>45</v>
      </c>
      <c r="R1132" s="101" t="s">
        <v>65</v>
      </c>
      <c r="S1132" s="102"/>
      <c r="T1132" s="103"/>
      <c r="U1132" s="69"/>
      <c r="AA1132" s="76" t="s">
        <v>47</v>
      </c>
      <c r="AB1132" s="76" t="s">
        <v>47</v>
      </c>
      <c r="AC1132" s="78" t="s">
        <v>47</v>
      </c>
      <c r="AD1132" s="78" t="s">
        <v>47</v>
      </c>
      <c r="AN1132" s="77" t="s">
        <v>47</v>
      </c>
      <c r="AO1132" s="76" t="s">
        <v>47</v>
      </c>
      <c r="AP1132" s="76" t="s">
        <v>47</v>
      </c>
      <c r="AQ1132" s="78" t="s">
        <v>47</v>
      </c>
      <c r="AR1132" s="78" t="s">
        <v>47</v>
      </c>
    </row>
    <row r="1133" spans="1:44" ht="18.95" customHeight="1">
      <c r="A1133" s="70">
        <v>6</v>
      </c>
      <c r="B1133" s="87" t="s">
        <v>1</v>
      </c>
      <c r="C1133" s="88"/>
      <c r="D1133" s="89"/>
      <c r="E1133" s="90"/>
      <c r="F1133" s="91"/>
      <c r="G1133" s="76" t="s">
        <v>47</v>
      </c>
      <c r="H1133" s="77" t="s">
        <v>47</v>
      </c>
      <c r="I1133" s="76" t="s">
        <v>47</v>
      </c>
      <c r="J1133" s="76" t="s">
        <v>47</v>
      </c>
      <c r="K1133" s="78" t="s">
        <v>47</v>
      </c>
      <c r="L1133" s="78" t="s">
        <v>47</v>
      </c>
      <c r="M1133" s="92"/>
      <c r="N1133" s="97" t="s">
        <v>67</v>
      </c>
      <c r="O1133" s="98"/>
      <c r="P1133" s="99"/>
      <c r="Q1133" s="100" t="s">
        <v>68</v>
      </c>
      <c r="R1133" s="101" t="s">
        <v>69</v>
      </c>
      <c r="S1133" s="102"/>
      <c r="T1133" s="103"/>
      <c r="U1133" s="69"/>
      <c r="AA1133" s="76" t="s">
        <v>47</v>
      </c>
      <c r="AB1133" s="76" t="s">
        <v>47</v>
      </c>
      <c r="AC1133" s="78" t="s">
        <v>47</v>
      </c>
      <c r="AD1133" s="78" t="s">
        <v>47</v>
      </c>
      <c r="AN1133" s="77" t="s">
        <v>47</v>
      </c>
      <c r="AO1133" s="76" t="s">
        <v>47</v>
      </c>
      <c r="AP1133" s="76" t="s">
        <v>47</v>
      </c>
      <c r="AQ1133" s="78" t="s">
        <v>47</v>
      </c>
      <c r="AR1133" s="78" t="s">
        <v>47</v>
      </c>
    </row>
    <row r="1134" spans="1:44" ht="18.95" customHeight="1">
      <c r="A1134" s="70">
        <v>7</v>
      </c>
      <c r="B1134" s="87" t="s">
        <v>1</v>
      </c>
      <c r="C1134" s="88"/>
      <c r="D1134" s="89"/>
      <c r="E1134" s="90"/>
      <c r="F1134" s="91"/>
      <c r="G1134" s="76" t="s">
        <v>47</v>
      </c>
      <c r="H1134" s="77" t="s">
        <v>47</v>
      </c>
      <c r="I1134" s="76" t="s">
        <v>47</v>
      </c>
      <c r="J1134" s="76" t="s">
        <v>47</v>
      </c>
      <c r="K1134" s="78" t="s">
        <v>47</v>
      </c>
      <c r="L1134" s="78" t="s">
        <v>47</v>
      </c>
      <c r="M1134" s="92"/>
      <c r="N1134" s="93" t="s">
        <v>71</v>
      </c>
      <c r="O1134" s="94"/>
      <c r="P1134" s="95"/>
      <c r="Q1134" s="96" t="s">
        <v>72</v>
      </c>
      <c r="R1134" s="84" t="s">
        <v>73</v>
      </c>
      <c r="S1134" s="85"/>
      <c r="T1134" s="86"/>
      <c r="U1134" s="69"/>
      <c r="AA1134" s="76" t="s">
        <v>47</v>
      </c>
      <c r="AB1134" s="76" t="s">
        <v>47</v>
      </c>
      <c r="AC1134" s="78" t="s">
        <v>47</v>
      </c>
      <c r="AD1134" s="78" t="s">
        <v>47</v>
      </c>
      <c r="AN1134" s="77" t="s">
        <v>47</v>
      </c>
      <c r="AO1134" s="76" t="s">
        <v>47</v>
      </c>
      <c r="AP1134" s="76" t="s">
        <v>47</v>
      </c>
      <c r="AQ1134" s="78" t="s">
        <v>47</v>
      </c>
      <c r="AR1134" s="78" t="s">
        <v>47</v>
      </c>
    </row>
    <row r="1135" spans="1:44" ht="18.95" customHeight="1">
      <c r="A1135" s="70">
        <v>8</v>
      </c>
      <c r="B1135" s="87" t="s">
        <v>1</v>
      </c>
      <c r="C1135" s="88"/>
      <c r="D1135" s="89"/>
      <c r="E1135" s="90"/>
      <c r="F1135" s="91"/>
      <c r="G1135" s="76" t="s">
        <v>47</v>
      </c>
      <c r="H1135" s="77" t="s">
        <v>47</v>
      </c>
      <c r="I1135" s="76" t="s">
        <v>47</v>
      </c>
      <c r="J1135" s="76" t="s">
        <v>47</v>
      </c>
      <c r="K1135" s="78" t="s">
        <v>47</v>
      </c>
      <c r="L1135" s="78" t="s">
        <v>47</v>
      </c>
      <c r="M1135" s="92"/>
      <c r="N1135" s="93" t="s">
        <v>74</v>
      </c>
      <c r="O1135" s="94"/>
      <c r="P1135" s="95"/>
      <c r="Q1135" s="96" t="s">
        <v>75</v>
      </c>
      <c r="R1135" s="84" t="s">
        <v>76</v>
      </c>
      <c r="S1135" s="85"/>
      <c r="T1135" s="86"/>
      <c r="U1135" s="69"/>
      <c r="AA1135" s="76" t="s">
        <v>47</v>
      </c>
      <c r="AB1135" s="76" t="s">
        <v>47</v>
      </c>
      <c r="AC1135" s="78" t="s">
        <v>47</v>
      </c>
      <c r="AD1135" s="78" t="s">
        <v>47</v>
      </c>
      <c r="AN1135" s="77" t="s">
        <v>47</v>
      </c>
      <c r="AO1135" s="76" t="s">
        <v>47</v>
      </c>
      <c r="AP1135" s="76" t="s">
        <v>47</v>
      </c>
      <c r="AQ1135" s="78" t="s">
        <v>47</v>
      </c>
      <c r="AR1135" s="78" t="s">
        <v>47</v>
      </c>
    </row>
    <row r="1136" spans="1:44" ht="18.95" customHeight="1">
      <c r="A1136" s="70">
        <v>9</v>
      </c>
      <c r="B1136" s="87" t="s">
        <v>1</v>
      </c>
      <c r="C1136" s="88"/>
      <c r="D1136" s="89"/>
      <c r="E1136" s="90"/>
      <c r="F1136" s="91"/>
      <c r="G1136" s="76" t="s">
        <v>47</v>
      </c>
      <c r="H1136" s="77" t="s">
        <v>47</v>
      </c>
      <c r="I1136" s="76" t="s">
        <v>47</v>
      </c>
      <c r="J1136" s="76" t="s">
        <v>47</v>
      </c>
      <c r="K1136" s="78" t="s">
        <v>47</v>
      </c>
      <c r="L1136" s="78" t="s">
        <v>47</v>
      </c>
      <c r="M1136" s="92"/>
      <c r="N1136" s="93" t="s">
        <v>77</v>
      </c>
      <c r="O1136" s="94"/>
      <c r="P1136" s="95"/>
      <c r="Q1136" s="96" t="s">
        <v>78</v>
      </c>
      <c r="R1136" s="84" t="s">
        <v>79</v>
      </c>
      <c r="S1136" s="85"/>
      <c r="T1136" s="86"/>
      <c r="U1136" s="69"/>
      <c r="AA1136" s="76" t="s">
        <v>47</v>
      </c>
      <c r="AB1136" s="76" t="s">
        <v>47</v>
      </c>
      <c r="AC1136" s="78" t="s">
        <v>47</v>
      </c>
      <c r="AD1136" s="78" t="s">
        <v>47</v>
      </c>
      <c r="AN1136" s="77" t="s">
        <v>47</v>
      </c>
      <c r="AO1136" s="76" t="s">
        <v>47</v>
      </c>
      <c r="AP1136" s="76" t="s">
        <v>47</v>
      </c>
      <c r="AQ1136" s="78" t="s">
        <v>47</v>
      </c>
      <c r="AR1136" s="78" t="s">
        <v>47</v>
      </c>
    </row>
    <row r="1137" spans="1:44" ht="18.95" customHeight="1">
      <c r="A1137" s="70">
        <v>10</v>
      </c>
      <c r="B1137" s="87" t="s">
        <v>1</v>
      </c>
      <c r="C1137" s="88"/>
      <c r="D1137" s="89"/>
      <c r="E1137" s="90"/>
      <c r="F1137" s="91"/>
      <c r="G1137" s="76" t="s">
        <v>47</v>
      </c>
      <c r="H1137" s="77" t="s">
        <v>47</v>
      </c>
      <c r="I1137" s="76" t="s">
        <v>47</v>
      </c>
      <c r="J1137" s="76" t="s">
        <v>47</v>
      </c>
      <c r="K1137" s="78" t="s">
        <v>47</v>
      </c>
      <c r="L1137" s="78" t="s">
        <v>47</v>
      </c>
      <c r="M1137" s="92"/>
      <c r="N1137" s="93" t="s">
        <v>80</v>
      </c>
      <c r="O1137" s="94"/>
      <c r="P1137" s="95"/>
      <c r="Q1137" s="96" t="s">
        <v>81</v>
      </c>
      <c r="R1137" s="84" t="s">
        <v>82</v>
      </c>
      <c r="S1137" s="85"/>
      <c r="T1137" s="86"/>
      <c r="U1137" s="69"/>
      <c r="AA1137" s="76" t="s">
        <v>47</v>
      </c>
      <c r="AB1137" s="76" t="s">
        <v>47</v>
      </c>
      <c r="AC1137" s="78" t="s">
        <v>47</v>
      </c>
      <c r="AD1137" s="78" t="s">
        <v>47</v>
      </c>
      <c r="AN1137" s="77" t="s">
        <v>47</v>
      </c>
      <c r="AO1137" s="76" t="s">
        <v>47</v>
      </c>
      <c r="AP1137" s="76" t="s">
        <v>47</v>
      </c>
      <c r="AQ1137" s="78" t="s">
        <v>47</v>
      </c>
      <c r="AR1137" s="78" t="s">
        <v>47</v>
      </c>
    </row>
    <row r="1138" spans="1:44" ht="18.95" customHeight="1">
      <c r="A1138" s="70">
        <v>11</v>
      </c>
      <c r="B1138" s="87" t="s">
        <v>1</v>
      </c>
      <c r="C1138" s="88"/>
      <c r="D1138" s="89"/>
      <c r="E1138" s="90"/>
      <c r="F1138" s="91"/>
      <c r="G1138" s="76" t="s">
        <v>47</v>
      </c>
      <c r="H1138" s="77" t="s">
        <v>47</v>
      </c>
      <c r="I1138" s="76" t="s">
        <v>47</v>
      </c>
      <c r="J1138" s="76" t="s">
        <v>47</v>
      </c>
      <c r="K1138" s="78" t="s">
        <v>47</v>
      </c>
      <c r="L1138" s="78" t="s">
        <v>47</v>
      </c>
      <c r="M1138" s="92"/>
      <c r="N1138" s="93" t="s">
        <v>83</v>
      </c>
      <c r="O1138" s="94"/>
      <c r="P1138" s="95"/>
      <c r="Q1138" s="96" t="s">
        <v>84</v>
      </c>
      <c r="R1138" s="84" t="s">
        <v>85</v>
      </c>
      <c r="S1138" s="85"/>
      <c r="T1138" s="86"/>
      <c r="U1138" s="69"/>
      <c r="AA1138" s="76" t="s">
        <v>47</v>
      </c>
      <c r="AB1138" s="76" t="s">
        <v>47</v>
      </c>
      <c r="AC1138" s="78" t="s">
        <v>47</v>
      </c>
      <c r="AD1138" s="78" t="s">
        <v>47</v>
      </c>
      <c r="AN1138" s="77" t="s">
        <v>47</v>
      </c>
      <c r="AO1138" s="76" t="s">
        <v>47</v>
      </c>
      <c r="AP1138" s="76" t="s">
        <v>47</v>
      </c>
      <c r="AQ1138" s="78" t="s">
        <v>47</v>
      </c>
      <c r="AR1138" s="78" t="s">
        <v>47</v>
      </c>
    </row>
    <row r="1139" spans="1:44" ht="18.95" customHeight="1">
      <c r="A1139" s="70">
        <v>12</v>
      </c>
      <c r="B1139" s="87" t="s">
        <v>1</v>
      </c>
      <c r="C1139" s="88"/>
      <c r="D1139" s="89"/>
      <c r="E1139" s="90"/>
      <c r="F1139" s="91"/>
      <c r="G1139" s="76" t="s">
        <v>47</v>
      </c>
      <c r="H1139" s="77" t="s">
        <v>47</v>
      </c>
      <c r="I1139" s="76" t="s">
        <v>47</v>
      </c>
      <c r="J1139" s="76" t="s">
        <v>47</v>
      </c>
      <c r="K1139" s="78" t="s">
        <v>47</v>
      </c>
      <c r="L1139" s="78" t="s">
        <v>47</v>
      </c>
      <c r="M1139" s="92"/>
      <c r="N1139" s="93" t="s">
        <v>86</v>
      </c>
      <c r="O1139" s="94"/>
      <c r="P1139" s="95"/>
      <c r="Q1139" s="96" t="s">
        <v>87</v>
      </c>
      <c r="R1139" s="84" t="s">
        <v>88</v>
      </c>
      <c r="S1139" s="85"/>
      <c r="T1139" s="86"/>
      <c r="U1139" s="69"/>
      <c r="AA1139" s="76" t="s">
        <v>47</v>
      </c>
      <c r="AB1139" s="76" t="s">
        <v>47</v>
      </c>
      <c r="AC1139" s="78" t="s">
        <v>47</v>
      </c>
      <c r="AD1139" s="78" t="s">
        <v>47</v>
      </c>
      <c r="AN1139" s="77" t="s">
        <v>47</v>
      </c>
      <c r="AO1139" s="76" t="s">
        <v>47</v>
      </c>
      <c r="AP1139" s="76" t="s">
        <v>47</v>
      </c>
      <c r="AQ1139" s="78" t="s">
        <v>47</v>
      </c>
      <c r="AR1139" s="78" t="s">
        <v>47</v>
      </c>
    </row>
    <row r="1140" spans="1:44" ht="18.95" customHeight="1">
      <c r="A1140" s="70">
        <v>13</v>
      </c>
      <c r="B1140" s="87" t="s">
        <v>1</v>
      </c>
      <c r="C1140" s="88"/>
      <c r="D1140" s="89"/>
      <c r="E1140" s="90"/>
      <c r="F1140" s="91"/>
      <c r="G1140" s="76" t="s">
        <v>47</v>
      </c>
      <c r="H1140" s="77" t="s">
        <v>47</v>
      </c>
      <c r="I1140" s="76" t="s">
        <v>47</v>
      </c>
      <c r="J1140" s="76" t="s">
        <v>47</v>
      </c>
      <c r="K1140" s="78" t="s">
        <v>47</v>
      </c>
      <c r="L1140" s="78" t="s">
        <v>47</v>
      </c>
      <c r="M1140" s="92"/>
      <c r="N1140" s="93" t="s">
        <v>89</v>
      </c>
      <c r="O1140" s="94"/>
      <c r="P1140" s="95"/>
      <c r="Q1140" s="96" t="s">
        <v>4</v>
      </c>
      <c r="R1140" s="84" t="s">
        <v>90</v>
      </c>
      <c r="S1140" s="85"/>
      <c r="T1140" s="86"/>
      <c r="U1140" s="69"/>
      <c r="AA1140" s="76" t="s">
        <v>47</v>
      </c>
      <c r="AB1140" s="76" t="s">
        <v>47</v>
      </c>
      <c r="AC1140" s="78" t="s">
        <v>47</v>
      </c>
      <c r="AD1140" s="78" t="s">
        <v>47</v>
      </c>
      <c r="AN1140" s="77" t="s">
        <v>47</v>
      </c>
      <c r="AO1140" s="76" t="s">
        <v>47</v>
      </c>
      <c r="AP1140" s="76" t="s">
        <v>47</v>
      </c>
      <c r="AQ1140" s="78" t="s">
        <v>47</v>
      </c>
      <c r="AR1140" s="78" t="s">
        <v>47</v>
      </c>
    </row>
    <row r="1141" spans="1:44" ht="18.95" customHeight="1">
      <c r="A1141" s="70">
        <v>14</v>
      </c>
      <c r="B1141" s="87" t="s">
        <v>1</v>
      </c>
      <c r="C1141" s="88"/>
      <c r="D1141" s="89"/>
      <c r="E1141" s="90"/>
      <c r="F1141" s="91"/>
      <c r="G1141" s="76" t="s">
        <v>47</v>
      </c>
      <c r="H1141" s="77" t="s">
        <v>47</v>
      </c>
      <c r="I1141" s="76" t="s">
        <v>47</v>
      </c>
      <c r="J1141" s="76" t="s">
        <v>47</v>
      </c>
      <c r="K1141" s="78" t="s">
        <v>47</v>
      </c>
      <c r="L1141" s="78" t="s">
        <v>47</v>
      </c>
      <c r="M1141" s="92"/>
      <c r="N1141" s="93" t="s">
        <v>91</v>
      </c>
      <c r="O1141" s="94"/>
      <c r="P1141" s="95"/>
      <c r="Q1141" s="96" t="s">
        <v>92</v>
      </c>
      <c r="R1141" s="84" t="s">
        <v>93</v>
      </c>
      <c r="S1141" s="85"/>
      <c r="T1141" s="86"/>
      <c r="U1141" s="69"/>
      <c r="AA1141" s="76" t="s">
        <v>47</v>
      </c>
      <c r="AB1141" s="76" t="s">
        <v>47</v>
      </c>
      <c r="AC1141" s="78" t="s">
        <v>47</v>
      </c>
      <c r="AD1141" s="78" t="s">
        <v>47</v>
      </c>
      <c r="AN1141" s="77" t="s">
        <v>47</v>
      </c>
      <c r="AO1141" s="76" t="s">
        <v>47</v>
      </c>
      <c r="AP1141" s="76" t="s">
        <v>47</v>
      </c>
      <c r="AQ1141" s="78" t="s">
        <v>47</v>
      </c>
      <c r="AR1141" s="78" t="s">
        <v>47</v>
      </c>
    </row>
    <row r="1142" spans="1:44" ht="18.95" customHeight="1">
      <c r="A1142" s="70">
        <v>15</v>
      </c>
      <c r="B1142" s="87" t="s">
        <v>1</v>
      </c>
      <c r="C1142" s="88"/>
      <c r="D1142" s="89"/>
      <c r="E1142" s="90"/>
      <c r="F1142" s="91"/>
      <c r="G1142" s="76" t="s">
        <v>47</v>
      </c>
      <c r="H1142" s="77" t="s">
        <v>47</v>
      </c>
      <c r="I1142" s="76" t="s">
        <v>47</v>
      </c>
      <c r="J1142" s="76" t="s">
        <v>47</v>
      </c>
      <c r="K1142" s="78" t="s">
        <v>47</v>
      </c>
      <c r="L1142" s="78" t="s">
        <v>47</v>
      </c>
      <c r="M1142" s="92"/>
      <c r="N1142" s="93" t="s">
        <v>94</v>
      </c>
      <c r="O1142" s="94"/>
      <c r="P1142" s="95"/>
      <c r="Q1142" s="96" t="s">
        <v>95</v>
      </c>
      <c r="R1142" s="84" t="s">
        <v>96</v>
      </c>
      <c r="S1142" s="85"/>
      <c r="T1142" s="86"/>
      <c r="U1142" s="69"/>
      <c r="AA1142" s="76" t="s">
        <v>47</v>
      </c>
      <c r="AB1142" s="76" t="s">
        <v>47</v>
      </c>
      <c r="AC1142" s="78" t="s">
        <v>47</v>
      </c>
      <c r="AD1142" s="78" t="s">
        <v>47</v>
      </c>
      <c r="AN1142" s="77" t="s">
        <v>47</v>
      </c>
      <c r="AO1142" s="76" t="s">
        <v>47</v>
      </c>
      <c r="AP1142" s="76" t="s">
        <v>47</v>
      </c>
      <c r="AQ1142" s="78" t="s">
        <v>47</v>
      </c>
      <c r="AR1142" s="78" t="s">
        <v>47</v>
      </c>
    </row>
    <row r="1143" spans="1:44" ht="18.95" customHeight="1">
      <c r="A1143" s="70">
        <v>16</v>
      </c>
      <c r="B1143" s="87" t="s">
        <v>1</v>
      </c>
      <c r="C1143" s="104"/>
      <c r="D1143" s="105"/>
      <c r="E1143" s="90"/>
      <c r="F1143" s="91"/>
      <c r="G1143" s="76" t="s">
        <v>47</v>
      </c>
      <c r="H1143" s="77" t="s">
        <v>47</v>
      </c>
      <c r="I1143" s="76" t="s">
        <v>47</v>
      </c>
      <c r="J1143" s="76" t="s">
        <v>47</v>
      </c>
      <c r="K1143" s="78" t="s">
        <v>47</v>
      </c>
      <c r="L1143" s="78" t="s">
        <v>47</v>
      </c>
      <c r="M1143" s="92"/>
      <c r="N1143" s="93" t="s">
        <v>97</v>
      </c>
      <c r="O1143" s="94"/>
      <c r="P1143" s="95"/>
      <c r="Q1143" s="96" t="s">
        <v>98</v>
      </c>
      <c r="R1143" s="84" t="s">
        <v>99</v>
      </c>
      <c r="S1143" s="85"/>
      <c r="T1143" s="86"/>
      <c r="U1143" s="69"/>
      <c r="AA1143" s="76" t="s">
        <v>47</v>
      </c>
      <c r="AB1143" s="76" t="s">
        <v>47</v>
      </c>
      <c r="AC1143" s="78" t="s">
        <v>47</v>
      </c>
      <c r="AD1143" s="78" t="s">
        <v>47</v>
      </c>
      <c r="AN1143" s="77" t="s">
        <v>47</v>
      </c>
      <c r="AO1143" s="76" t="s">
        <v>47</v>
      </c>
      <c r="AP1143" s="76" t="s">
        <v>47</v>
      </c>
      <c r="AQ1143" s="78" t="s">
        <v>47</v>
      </c>
      <c r="AR1143" s="78" t="s">
        <v>47</v>
      </c>
    </row>
    <row r="1144" spans="1:44" ht="18.95" customHeight="1">
      <c r="A1144" s="70">
        <v>17</v>
      </c>
      <c r="B1144" s="87" t="s">
        <v>1</v>
      </c>
      <c r="C1144" s="88"/>
      <c r="D1144" s="89"/>
      <c r="E1144" s="90"/>
      <c r="F1144" s="91"/>
      <c r="G1144" s="76" t="s">
        <v>47</v>
      </c>
      <c r="H1144" s="77" t="s">
        <v>47</v>
      </c>
      <c r="I1144" s="76" t="s">
        <v>47</v>
      </c>
      <c r="J1144" s="76" t="s">
        <v>47</v>
      </c>
      <c r="K1144" s="78" t="s">
        <v>47</v>
      </c>
      <c r="L1144" s="78" t="s">
        <v>47</v>
      </c>
      <c r="M1144" s="92"/>
      <c r="N1144" s="93" t="s">
        <v>100</v>
      </c>
      <c r="O1144" s="94"/>
      <c r="P1144" s="95"/>
      <c r="Q1144" s="96" t="s">
        <v>101</v>
      </c>
      <c r="R1144" s="84" t="s">
        <v>102</v>
      </c>
      <c r="S1144" s="85"/>
      <c r="T1144" s="86"/>
      <c r="U1144" s="69"/>
      <c r="AA1144" s="76" t="s">
        <v>47</v>
      </c>
      <c r="AB1144" s="76" t="s">
        <v>47</v>
      </c>
      <c r="AC1144" s="78" t="s">
        <v>47</v>
      </c>
      <c r="AD1144" s="78" t="s">
        <v>47</v>
      </c>
      <c r="AN1144" s="77" t="s">
        <v>47</v>
      </c>
      <c r="AO1144" s="76" t="s">
        <v>47</v>
      </c>
      <c r="AP1144" s="76" t="s">
        <v>47</v>
      </c>
      <c r="AQ1144" s="78" t="s">
        <v>47</v>
      </c>
      <c r="AR1144" s="78" t="s">
        <v>47</v>
      </c>
    </row>
    <row r="1145" spans="1:44" ht="18.95" customHeight="1">
      <c r="A1145" s="70">
        <v>18</v>
      </c>
      <c r="B1145" s="87" t="s">
        <v>1</v>
      </c>
      <c r="C1145" s="88"/>
      <c r="D1145" s="89"/>
      <c r="E1145" s="90"/>
      <c r="F1145" s="91"/>
      <c r="G1145" s="76" t="s">
        <v>47</v>
      </c>
      <c r="H1145" s="77" t="s">
        <v>47</v>
      </c>
      <c r="I1145" s="76" t="s">
        <v>47</v>
      </c>
      <c r="J1145" s="76" t="s">
        <v>47</v>
      </c>
      <c r="K1145" s="78" t="s">
        <v>47</v>
      </c>
      <c r="L1145" s="78" t="s">
        <v>47</v>
      </c>
      <c r="M1145" s="92"/>
      <c r="N1145" s="93" t="s">
        <v>103</v>
      </c>
      <c r="O1145" s="94"/>
      <c r="P1145" s="95"/>
      <c r="Q1145" s="96" t="s">
        <v>104</v>
      </c>
      <c r="R1145" s="84" t="s">
        <v>105</v>
      </c>
      <c r="S1145" s="85"/>
      <c r="T1145" s="86"/>
      <c r="U1145" s="69"/>
      <c r="AA1145" s="76" t="s">
        <v>47</v>
      </c>
      <c r="AB1145" s="76" t="s">
        <v>47</v>
      </c>
      <c r="AC1145" s="78" t="s">
        <v>47</v>
      </c>
      <c r="AD1145" s="78" t="s">
        <v>47</v>
      </c>
      <c r="AN1145" s="77" t="s">
        <v>47</v>
      </c>
      <c r="AO1145" s="76" t="s">
        <v>47</v>
      </c>
      <c r="AP1145" s="76" t="s">
        <v>47</v>
      </c>
      <c r="AQ1145" s="78" t="s">
        <v>47</v>
      </c>
      <c r="AR1145" s="78" t="s">
        <v>47</v>
      </c>
    </row>
    <row r="1146" spans="1:44" ht="18.95" customHeight="1">
      <c r="A1146" s="70">
        <v>19</v>
      </c>
      <c r="B1146" s="87" t="s">
        <v>1</v>
      </c>
      <c r="C1146" s="88"/>
      <c r="D1146" s="89"/>
      <c r="E1146" s="90"/>
      <c r="F1146" s="91"/>
      <c r="G1146" s="76" t="s">
        <v>47</v>
      </c>
      <c r="H1146" s="77" t="s">
        <v>47</v>
      </c>
      <c r="I1146" s="76" t="s">
        <v>47</v>
      </c>
      <c r="J1146" s="76" t="s">
        <v>47</v>
      </c>
      <c r="K1146" s="78" t="s">
        <v>47</v>
      </c>
      <c r="L1146" s="78" t="s">
        <v>47</v>
      </c>
      <c r="M1146" s="92"/>
      <c r="N1146" s="93" t="s">
        <v>106</v>
      </c>
      <c r="O1146" s="94"/>
      <c r="P1146" s="95"/>
      <c r="Q1146" s="96" t="s">
        <v>107</v>
      </c>
      <c r="R1146" s="84" t="s">
        <v>108</v>
      </c>
      <c r="S1146" s="85"/>
      <c r="T1146" s="86"/>
      <c r="U1146" s="69"/>
      <c r="AA1146" s="76" t="s">
        <v>47</v>
      </c>
      <c r="AB1146" s="76" t="s">
        <v>47</v>
      </c>
      <c r="AC1146" s="78" t="s">
        <v>47</v>
      </c>
      <c r="AD1146" s="78" t="s">
        <v>47</v>
      </c>
      <c r="AN1146" s="77" t="s">
        <v>47</v>
      </c>
      <c r="AO1146" s="76" t="s">
        <v>47</v>
      </c>
      <c r="AP1146" s="76" t="s">
        <v>47</v>
      </c>
      <c r="AQ1146" s="78" t="s">
        <v>47</v>
      </c>
      <c r="AR1146" s="78" t="s">
        <v>47</v>
      </c>
    </row>
    <row r="1147" spans="1:44" ht="18.95" customHeight="1">
      <c r="A1147" s="70">
        <v>20</v>
      </c>
      <c r="B1147" s="87" t="s">
        <v>1</v>
      </c>
      <c r="C1147" s="88"/>
      <c r="D1147" s="89"/>
      <c r="E1147" s="90"/>
      <c r="F1147" s="91"/>
      <c r="G1147" s="76" t="s">
        <v>47</v>
      </c>
      <c r="H1147" s="77" t="s">
        <v>47</v>
      </c>
      <c r="I1147" s="76" t="s">
        <v>47</v>
      </c>
      <c r="J1147" s="76" t="s">
        <v>47</v>
      </c>
      <c r="K1147" s="78" t="s">
        <v>47</v>
      </c>
      <c r="L1147" s="78" t="s">
        <v>47</v>
      </c>
      <c r="M1147" s="92"/>
      <c r="N1147" s="93" t="s">
        <v>109</v>
      </c>
      <c r="O1147" s="94"/>
      <c r="P1147" s="95"/>
      <c r="Q1147" s="96" t="s">
        <v>110</v>
      </c>
      <c r="R1147" s="84" t="s">
        <v>111</v>
      </c>
      <c r="S1147" s="85"/>
      <c r="T1147" s="86"/>
      <c r="U1147" s="69"/>
      <c r="AA1147" s="76" t="s">
        <v>47</v>
      </c>
      <c r="AB1147" s="76" t="s">
        <v>47</v>
      </c>
      <c r="AC1147" s="78" t="s">
        <v>47</v>
      </c>
      <c r="AD1147" s="78" t="s">
        <v>47</v>
      </c>
      <c r="AN1147" s="77" t="s">
        <v>47</v>
      </c>
      <c r="AO1147" s="76" t="s">
        <v>47</v>
      </c>
      <c r="AP1147" s="76" t="s">
        <v>47</v>
      </c>
      <c r="AQ1147" s="78" t="s">
        <v>47</v>
      </c>
      <c r="AR1147" s="78" t="s">
        <v>47</v>
      </c>
    </row>
    <row r="1148" spans="1:44" ht="18.95" customHeight="1" thickBot="1">
      <c r="A1148" s="70">
        <v>21</v>
      </c>
      <c r="B1148" s="87" t="s">
        <v>1</v>
      </c>
      <c r="C1148" s="88"/>
      <c r="D1148" s="89"/>
      <c r="E1148" s="90"/>
      <c r="F1148" s="91"/>
      <c r="G1148" s="76" t="s">
        <v>47</v>
      </c>
      <c r="H1148" s="77" t="s">
        <v>47</v>
      </c>
      <c r="I1148" s="76" t="s">
        <v>47</v>
      </c>
      <c r="J1148" s="76" t="s">
        <v>47</v>
      </c>
      <c r="K1148" s="78" t="s">
        <v>47</v>
      </c>
      <c r="L1148" s="78" t="s">
        <v>47</v>
      </c>
      <c r="M1148" s="92"/>
      <c r="N1148" s="106" t="s">
        <v>112</v>
      </c>
      <c r="O1148" s="107"/>
      <c r="P1148" s="108"/>
      <c r="Q1148" s="109" t="s">
        <v>113</v>
      </c>
      <c r="R1148" s="110" t="s">
        <v>114</v>
      </c>
      <c r="S1148" s="111"/>
      <c r="T1148" s="112"/>
      <c r="U1148" s="69"/>
      <c r="AA1148" s="76" t="s">
        <v>47</v>
      </c>
      <c r="AB1148" s="76" t="s">
        <v>47</v>
      </c>
      <c r="AC1148" s="78" t="s">
        <v>47</v>
      </c>
      <c r="AD1148" s="78" t="s">
        <v>47</v>
      </c>
      <c r="AN1148" s="77" t="s">
        <v>47</v>
      </c>
      <c r="AO1148" s="76" t="s">
        <v>47</v>
      </c>
      <c r="AP1148" s="76" t="s">
        <v>47</v>
      </c>
      <c r="AQ1148" s="78" t="s">
        <v>47</v>
      </c>
      <c r="AR1148" s="78" t="s">
        <v>47</v>
      </c>
    </row>
    <row r="1149" spans="1:44" ht="18.95" customHeight="1" thickBot="1">
      <c r="A1149" s="70">
        <v>22</v>
      </c>
      <c r="B1149" s="87" t="s">
        <v>1</v>
      </c>
      <c r="C1149" s="88"/>
      <c r="D1149" s="89"/>
      <c r="E1149" s="90"/>
      <c r="F1149" s="91"/>
      <c r="G1149" s="76" t="s">
        <v>47</v>
      </c>
      <c r="H1149" s="77" t="s">
        <v>47</v>
      </c>
      <c r="I1149" s="76" t="s">
        <v>47</v>
      </c>
      <c r="J1149" s="76" t="s">
        <v>47</v>
      </c>
      <c r="K1149" s="78" t="s">
        <v>47</v>
      </c>
      <c r="L1149" s="78" t="s">
        <v>47</v>
      </c>
      <c r="M1149" s="92"/>
      <c r="N1149" s="113" t="s">
        <v>49</v>
      </c>
      <c r="O1149" s="114" t="s">
        <v>53</v>
      </c>
      <c r="P1149" s="114" t="s">
        <v>57</v>
      </c>
      <c r="Q1149" s="115" t="s">
        <v>61</v>
      </c>
      <c r="R1149" s="116" t="s">
        <v>45</v>
      </c>
      <c r="S1149" s="116" t="s">
        <v>68</v>
      </c>
      <c r="T1149" s="117" t="s">
        <v>75</v>
      </c>
      <c r="U1149" s="69"/>
      <c r="AA1149" s="76" t="s">
        <v>47</v>
      </c>
      <c r="AB1149" s="76" t="s">
        <v>47</v>
      </c>
      <c r="AC1149" s="78" t="s">
        <v>47</v>
      </c>
      <c r="AD1149" s="78" t="s">
        <v>47</v>
      </c>
      <c r="AN1149" s="77" t="s">
        <v>47</v>
      </c>
      <c r="AO1149" s="76" t="s">
        <v>47</v>
      </c>
      <c r="AP1149" s="76" t="s">
        <v>47</v>
      </c>
      <c r="AQ1149" s="78" t="s">
        <v>47</v>
      </c>
      <c r="AR1149" s="78" t="s">
        <v>47</v>
      </c>
    </row>
    <row r="1150" spans="1:44" ht="18.95" customHeight="1">
      <c r="A1150" s="70">
        <v>23</v>
      </c>
      <c r="B1150" s="87" t="s">
        <v>1</v>
      </c>
      <c r="C1150" s="88"/>
      <c r="D1150" s="89"/>
      <c r="E1150" s="90"/>
      <c r="F1150" s="91"/>
      <c r="G1150" s="76" t="s">
        <v>47</v>
      </c>
      <c r="H1150" s="77" t="s">
        <v>47</v>
      </c>
      <c r="I1150" s="76" t="s">
        <v>47</v>
      </c>
      <c r="J1150" s="76" t="s">
        <v>47</v>
      </c>
      <c r="K1150" s="78" t="s">
        <v>47</v>
      </c>
      <c r="L1150" s="78" t="s">
        <v>47</v>
      </c>
      <c r="M1150" s="92"/>
      <c r="N1150" s="118">
        <f>COUNTIF(B1128:B1158,"X")</f>
        <v>0</v>
      </c>
      <c r="O1150" s="119">
        <f>COUNTIF(B1128:B1158,"F")</f>
        <v>0</v>
      </c>
      <c r="P1150" s="119">
        <f>COUNTIF(B1128:B1158,"O")</f>
        <v>0</v>
      </c>
      <c r="Q1150" s="119">
        <f>COUNTIF(B1128:B1158,"H")</f>
        <v>0</v>
      </c>
      <c r="R1150" s="119">
        <f>COUNTIF(B1128:B1158,"E")</f>
        <v>0</v>
      </c>
      <c r="S1150" s="119">
        <f>COUNTIF(B1128:B1158,"A")</f>
        <v>0</v>
      </c>
      <c r="T1150" s="120">
        <f>COUNTIF(B1128:B1158,"W")</f>
        <v>0</v>
      </c>
      <c r="U1150" s="69"/>
      <c r="AA1150" s="76" t="s">
        <v>47</v>
      </c>
      <c r="AB1150" s="76" t="s">
        <v>47</v>
      </c>
      <c r="AC1150" s="78" t="s">
        <v>47</v>
      </c>
      <c r="AD1150" s="78" t="s">
        <v>47</v>
      </c>
      <c r="AN1150" s="77" t="s">
        <v>47</v>
      </c>
      <c r="AO1150" s="76" t="s">
        <v>47</v>
      </c>
      <c r="AP1150" s="76" t="s">
        <v>47</v>
      </c>
      <c r="AQ1150" s="78" t="s">
        <v>47</v>
      </c>
      <c r="AR1150" s="78" t="s">
        <v>47</v>
      </c>
    </row>
    <row r="1151" spans="1:44" ht="18.95" customHeight="1" thickBot="1">
      <c r="A1151" s="70">
        <v>24</v>
      </c>
      <c r="B1151" s="87" t="s">
        <v>1</v>
      </c>
      <c r="C1151" s="88"/>
      <c r="D1151" s="89"/>
      <c r="E1151" s="90"/>
      <c r="F1151" s="91"/>
      <c r="G1151" s="76" t="s">
        <v>47</v>
      </c>
      <c r="H1151" s="77" t="s">
        <v>47</v>
      </c>
      <c r="I1151" s="76" t="s">
        <v>47</v>
      </c>
      <c r="J1151" s="76" t="s">
        <v>47</v>
      </c>
      <c r="K1151" s="78" t="s">
        <v>47</v>
      </c>
      <c r="L1151" s="78" t="s">
        <v>47</v>
      </c>
      <c r="M1151" s="92"/>
      <c r="N1151" s="121"/>
      <c r="O1151" s="122"/>
      <c r="P1151" s="122"/>
      <c r="Q1151" s="122"/>
      <c r="R1151" s="122"/>
      <c r="S1151" s="122"/>
      <c r="T1151" s="123"/>
      <c r="U1151" s="69"/>
      <c r="AA1151" s="76" t="s">
        <v>47</v>
      </c>
      <c r="AB1151" s="76" t="s">
        <v>47</v>
      </c>
      <c r="AC1151" s="78" t="s">
        <v>47</v>
      </c>
      <c r="AD1151" s="78" t="s">
        <v>47</v>
      </c>
      <c r="AN1151" s="77" t="s">
        <v>47</v>
      </c>
      <c r="AO1151" s="76" t="s">
        <v>47</v>
      </c>
      <c r="AP1151" s="76" t="s">
        <v>47</v>
      </c>
      <c r="AQ1151" s="78" t="s">
        <v>47</v>
      </c>
      <c r="AR1151" s="78" t="s">
        <v>47</v>
      </c>
    </row>
    <row r="1152" spans="1:44" ht="18.95" customHeight="1" thickBot="1">
      <c r="A1152" s="70">
        <v>25</v>
      </c>
      <c r="B1152" s="87" t="s">
        <v>1</v>
      </c>
      <c r="C1152" s="88"/>
      <c r="D1152" s="89"/>
      <c r="E1152" s="90"/>
      <c r="F1152" s="91"/>
      <c r="G1152" s="76" t="s">
        <v>47</v>
      </c>
      <c r="H1152" s="77" t="s">
        <v>47</v>
      </c>
      <c r="I1152" s="76" t="s">
        <v>47</v>
      </c>
      <c r="J1152" s="76" t="s">
        <v>47</v>
      </c>
      <c r="K1152" s="78" t="s">
        <v>47</v>
      </c>
      <c r="L1152" s="78" t="s">
        <v>47</v>
      </c>
      <c r="M1152" s="92"/>
      <c r="N1152" s="124" t="s">
        <v>115</v>
      </c>
      <c r="O1152" s="114" t="s">
        <v>78</v>
      </c>
      <c r="P1152" s="114" t="s">
        <v>81</v>
      </c>
      <c r="Q1152" s="125" t="s">
        <v>84</v>
      </c>
      <c r="R1152" s="114" t="s">
        <v>87</v>
      </c>
      <c r="S1152" s="114" t="s">
        <v>4</v>
      </c>
      <c r="T1152" s="117" t="s">
        <v>92</v>
      </c>
      <c r="U1152" s="69"/>
      <c r="AA1152" s="76" t="s">
        <v>47</v>
      </c>
      <c r="AB1152" s="76" t="s">
        <v>47</v>
      </c>
      <c r="AC1152" s="78" t="s">
        <v>47</v>
      </c>
      <c r="AD1152" s="78" t="s">
        <v>47</v>
      </c>
      <c r="AN1152" s="77" t="s">
        <v>47</v>
      </c>
      <c r="AO1152" s="76" t="s">
        <v>47</v>
      </c>
      <c r="AP1152" s="76" t="s">
        <v>47</v>
      </c>
      <c r="AQ1152" s="78" t="s">
        <v>47</v>
      </c>
      <c r="AR1152" s="78" t="s">
        <v>47</v>
      </c>
    </row>
    <row r="1153" spans="1:44" ht="18.95" customHeight="1">
      <c r="A1153" s="70">
        <v>26</v>
      </c>
      <c r="B1153" s="87" t="s">
        <v>1</v>
      </c>
      <c r="C1153" s="88"/>
      <c r="D1153" s="89"/>
      <c r="E1153" s="90"/>
      <c r="F1153" s="91"/>
      <c r="G1153" s="76" t="s">
        <v>47</v>
      </c>
      <c r="H1153" s="77" t="s">
        <v>47</v>
      </c>
      <c r="I1153" s="76" t="s">
        <v>47</v>
      </c>
      <c r="J1153" s="76" t="s">
        <v>47</v>
      </c>
      <c r="K1153" s="78" t="s">
        <v>47</v>
      </c>
      <c r="L1153" s="78" t="s">
        <v>47</v>
      </c>
      <c r="M1153" s="92"/>
      <c r="N1153" s="126">
        <f>COUNTIF(B1128:B1158,"P")</f>
        <v>0</v>
      </c>
      <c r="O1153" s="127">
        <f>COUNTIF(B1128:B1158,"N")</f>
        <v>0</v>
      </c>
      <c r="P1153" s="127">
        <f>COUNTIF(B1128:B1158,"S")</f>
        <v>0</v>
      </c>
      <c r="Q1153" s="119">
        <f>COUNTIF(B1128:B1158,"I")</f>
        <v>0</v>
      </c>
      <c r="R1153" s="127">
        <f>COUNTIF(B1128:B1158,"T")</f>
        <v>0</v>
      </c>
      <c r="S1153" s="127">
        <f>COUNTIF(B1128:B1158,"U")</f>
        <v>0</v>
      </c>
      <c r="T1153" s="128">
        <f>COUNTIF(B1128:B1158,"B")</f>
        <v>0</v>
      </c>
      <c r="U1153" s="129"/>
      <c r="AA1153" s="76" t="s">
        <v>47</v>
      </c>
      <c r="AB1153" s="76" t="s">
        <v>47</v>
      </c>
      <c r="AC1153" s="78" t="s">
        <v>47</v>
      </c>
      <c r="AD1153" s="78" t="s">
        <v>47</v>
      </c>
      <c r="AN1153" s="77" t="s">
        <v>47</v>
      </c>
      <c r="AO1153" s="76" t="s">
        <v>47</v>
      </c>
      <c r="AP1153" s="76" t="s">
        <v>47</v>
      </c>
      <c r="AQ1153" s="78" t="s">
        <v>47</v>
      </c>
      <c r="AR1153" s="78" t="s">
        <v>47</v>
      </c>
    </row>
    <row r="1154" spans="1:44" ht="18.95" customHeight="1" thickBot="1">
      <c r="A1154" s="70">
        <v>27</v>
      </c>
      <c r="B1154" s="87" t="s">
        <v>1</v>
      </c>
      <c r="C1154" s="88"/>
      <c r="D1154" s="89"/>
      <c r="E1154" s="90"/>
      <c r="F1154" s="91"/>
      <c r="G1154" s="76" t="s">
        <v>47</v>
      </c>
      <c r="H1154" s="77" t="s">
        <v>47</v>
      </c>
      <c r="I1154" s="76" t="s">
        <v>47</v>
      </c>
      <c r="J1154" s="76" t="s">
        <v>47</v>
      </c>
      <c r="K1154" s="78" t="s">
        <v>47</v>
      </c>
      <c r="L1154" s="78" t="s">
        <v>47</v>
      </c>
      <c r="M1154" s="92"/>
      <c r="N1154" s="130"/>
      <c r="O1154" s="131"/>
      <c r="P1154" s="131"/>
      <c r="Q1154" s="122"/>
      <c r="R1154" s="131"/>
      <c r="S1154" s="131"/>
      <c r="T1154" s="132"/>
      <c r="U1154" s="69"/>
      <c r="AA1154" s="76" t="s">
        <v>47</v>
      </c>
      <c r="AB1154" s="76" t="s">
        <v>47</v>
      </c>
      <c r="AC1154" s="78" t="s">
        <v>47</v>
      </c>
      <c r="AD1154" s="78" t="s">
        <v>47</v>
      </c>
      <c r="AN1154" s="77" t="s">
        <v>47</v>
      </c>
      <c r="AO1154" s="76" t="s">
        <v>47</v>
      </c>
      <c r="AP1154" s="76" t="s">
        <v>47</v>
      </c>
      <c r="AQ1154" s="78" t="s">
        <v>47</v>
      </c>
      <c r="AR1154" s="78" t="s">
        <v>47</v>
      </c>
    </row>
    <row r="1155" spans="1:44" ht="18.95" customHeight="1" thickBot="1">
      <c r="A1155" s="70">
        <v>28</v>
      </c>
      <c r="B1155" s="87" t="s">
        <v>1</v>
      </c>
      <c r="C1155" s="88"/>
      <c r="D1155" s="89"/>
      <c r="E1155" s="90"/>
      <c r="F1155" s="91"/>
      <c r="G1155" s="76" t="s">
        <v>47</v>
      </c>
      <c r="H1155" s="77" t="s">
        <v>47</v>
      </c>
      <c r="I1155" s="76" t="s">
        <v>47</v>
      </c>
      <c r="J1155" s="76" t="s">
        <v>47</v>
      </c>
      <c r="K1155" s="78" t="s">
        <v>47</v>
      </c>
      <c r="L1155" s="78" t="s">
        <v>47</v>
      </c>
      <c r="M1155" s="92"/>
      <c r="N1155" s="124" t="s">
        <v>95</v>
      </c>
      <c r="O1155" s="114" t="s">
        <v>98</v>
      </c>
      <c r="P1155" s="114" t="s">
        <v>101</v>
      </c>
      <c r="Q1155" s="125" t="s">
        <v>104</v>
      </c>
      <c r="R1155" s="114" t="s">
        <v>107</v>
      </c>
      <c r="S1155" s="114" t="s">
        <v>72</v>
      </c>
      <c r="T1155" s="133" t="s">
        <v>116</v>
      </c>
      <c r="U1155" s="69"/>
      <c r="AA1155" s="76" t="s">
        <v>47</v>
      </c>
      <c r="AB1155" s="76" t="s">
        <v>47</v>
      </c>
      <c r="AC1155" s="78" t="s">
        <v>47</v>
      </c>
      <c r="AD1155" s="78" t="s">
        <v>47</v>
      </c>
      <c r="AN1155" s="77" t="s">
        <v>47</v>
      </c>
      <c r="AO1155" s="76" t="s">
        <v>47</v>
      </c>
      <c r="AP1155" s="76" t="s">
        <v>47</v>
      </c>
      <c r="AQ1155" s="78" t="s">
        <v>47</v>
      </c>
      <c r="AR1155" s="78" t="s">
        <v>47</v>
      </c>
    </row>
    <row r="1156" spans="1:44" ht="18.95" customHeight="1">
      <c r="A1156" s="70">
        <v>29</v>
      </c>
      <c r="B1156" s="87" t="s">
        <v>1</v>
      </c>
      <c r="C1156" s="88"/>
      <c r="D1156" s="89"/>
      <c r="E1156" s="90"/>
      <c r="F1156" s="91"/>
      <c r="G1156" s="76" t="s">
        <v>47</v>
      </c>
      <c r="H1156" s="77" t="s">
        <v>47</v>
      </c>
      <c r="I1156" s="76" t="s">
        <v>47</v>
      </c>
      <c r="J1156" s="76" t="s">
        <v>47</v>
      </c>
      <c r="K1156" s="78" t="s">
        <v>47</v>
      </c>
      <c r="L1156" s="78" t="s">
        <v>47</v>
      </c>
      <c r="M1156" s="92"/>
      <c r="N1156" s="118">
        <f>COUNTIF(B1128:B1158,"Q")</f>
        <v>0</v>
      </c>
      <c r="O1156" s="119">
        <f>COUNTIF(B1128:B1158,"D")</f>
        <v>0</v>
      </c>
      <c r="P1156" s="119">
        <f>COUNTIF(B1128:B1158,"R")</f>
        <v>0</v>
      </c>
      <c r="Q1156" s="119">
        <f>COUNTIF(B1128:B1158,"J")</f>
        <v>0</v>
      </c>
      <c r="R1156" s="119">
        <f>COUNTIF(B1128:B1158,"L")</f>
        <v>0</v>
      </c>
      <c r="S1156" s="119">
        <f>COUNTIF(B1128:B1158,"K")</f>
        <v>0</v>
      </c>
      <c r="T1156" s="134">
        <f>SUM(N1150:T1151,N1153:T1154,N1156:S1157)</f>
        <v>0</v>
      </c>
      <c r="U1156" s="69"/>
      <c r="Z1156" s="221">
        <f>$T$1156</f>
        <v>0</v>
      </c>
      <c r="AA1156" s="76" t="s">
        <v>47</v>
      </c>
      <c r="AB1156" s="76" t="s">
        <v>47</v>
      </c>
      <c r="AC1156" s="78" t="s">
        <v>47</v>
      </c>
      <c r="AD1156" s="78" t="s">
        <v>47</v>
      </c>
      <c r="AN1156" s="77" t="s">
        <v>47</v>
      </c>
      <c r="AO1156" s="76" t="s">
        <v>47</v>
      </c>
      <c r="AP1156" s="76" t="s">
        <v>47</v>
      </c>
      <c r="AQ1156" s="78" t="s">
        <v>47</v>
      </c>
      <c r="AR1156" s="78" t="s">
        <v>47</v>
      </c>
    </row>
    <row r="1157" spans="1:44" ht="18.95" customHeight="1" thickBot="1">
      <c r="A1157" s="70">
        <v>30</v>
      </c>
      <c r="B1157" s="87" t="s">
        <v>1</v>
      </c>
      <c r="C1157" s="88"/>
      <c r="D1157" s="89"/>
      <c r="E1157" s="90"/>
      <c r="F1157" s="91"/>
      <c r="G1157" s="76" t="s">
        <v>47</v>
      </c>
      <c r="H1157" s="77" t="s">
        <v>47</v>
      </c>
      <c r="I1157" s="76" t="s">
        <v>47</v>
      </c>
      <c r="J1157" s="76" t="s">
        <v>47</v>
      </c>
      <c r="K1157" s="78" t="s">
        <v>47</v>
      </c>
      <c r="L1157" s="78" t="s">
        <v>47</v>
      </c>
      <c r="M1157" s="92"/>
      <c r="N1157" s="121"/>
      <c r="O1157" s="122"/>
      <c r="P1157" s="122"/>
      <c r="Q1157" s="122"/>
      <c r="R1157" s="122"/>
      <c r="S1157" s="122"/>
      <c r="T1157" s="135"/>
      <c r="U1157" s="69"/>
      <c r="AA1157" s="76" t="s">
        <v>47</v>
      </c>
      <c r="AB1157" s="76" t="s">
        <v>47</v>
      </c>
      <c r="AC1157" s="78" t="s">
        <v>47</v>
      </c>
      <c r="AD1157" s="78" t="s">
        <v>47</v>
      </c>
      <c r="AN1157" s="77" t="s">
        <v>47</v>
      </c>
      <c r="AO1157" s="76" t="s">
        <v>47</v>
      </c>
      <c r="AP1157" s="76" t="s">
        <v>47</v>
      </c>
      <c r="AQ1157" s="78" t="s">
        <v>47</v>
      </c>
      <c r="AR1157" s="78" t="s">
        <v>47</v>
      </c>
    </row>
    <row r="1158" spans="1:44" ht="18.95" customHeight="1" thickBot="1">
      <c r="A1158" s="70">
        <v>31</v>
      </c>
      <c r="B1158" s="136" t="s">
        <v>1</v>
      </c>
      <c r="C1158" s="104"/>
      <c r="D1158" s="105"/>
      <c r="E1158" s="90"/>
      <c r="F1158" s="137"/>
      <c r="G1158" s="138" t="s">
        <v>47</v>
      </c>
      <c r="H1158" s="77" t="s">
        <v>47</v>
      </c>
      <c r="I1158" s="76" t="s">
        <v>47</v>
      </c>
      <c r="J1158" s="76" t="s">
        <v>47</v>
      </c>
      <c r="K1158" s="78" t="s">
        <v>47</v>
      </c>
      <c r="L1158" s="78" t="s">
        <v>47</v>
      </c>
      <c r="M1158" s="92"/>
      <c r="N1158" s="139"/>
      <c r="O1158" s="140"/>
      <c r="P1158" s="140"/>
      <c r="Q1158" s="140"/>
      <c r="R1158" s="140"/>
      <c r="S1158" s="140"/>
      <c r="T1158" s="141"/>
      <c r="U1158" s="69"/>
      <c r="AA1158" s="76" t="s">
        <v>47</v>
      </c>
      <c r="AB1158" s="76" t="s">
        <v>47</v>
      </c>
      <c r="AC1158" s="78" t="s">
        <v>47</v>
      </c>
      <c r="AD1158" s="78" t="s">
        <v>47</v>
      </c>
      <c r="AN1158" s="77" t="s">
        <v>47</v>
      </c>
      <c r="AO1158" s="76" t="s">
        <v>47</v>
      </c>
      <c r="AP1158" s="76" t="s">
        <v>47</v>
      </c>
      <c r="AQ1158" s="78" t="s">
        <v>47</v>
      </c>
      <c r="AR1158" s="78" t="s">
        <v>47</v>
      </c>
    </row>
    <row r="1159" spans="1:44" ht="24" customHeight="1" thickBot="1">
      <c r="A1159" s="142" t="s">
        <v>116</v>
      </c>
      <c r="B1159" s="143">
        <v>0</v>
      </c>
      <c r="C1159" s="144"/>
      <c r="D1159" s="144"/>
      <c r="E1159" s="145">
        <v>0</v>
      </c>
      <c r="F1159" s="146"/>
      <c r="G1159" s="143">
        <v>0</v>
      </c>
      <c r="H1159" s="147">
        <v>0</v>
      </c>
      <c r="I1159" s="148">
        <v>0</v>
      </c>
      <c r="J1159" s="149"/>
      <c r="K1159" s="148">
        <v>0</v>
      </c>
      <c r="L1159" s="149"/>
      <c r="M1159" s="150"/>
      <c r="N1159" s="151" t="s">
        <v>1</v>
      </c>
      <c r="O1159" s="152"/>
      <c r="P1159" s="152"/>
      <c r="Q1159" s="153"/>
      <c r="R1159" s="152"/>
      <c r="S1159" s="152"/>
      <c r="T1159" s="154"/>
      <c r="U1159" s="69"/>
      <c r="AA1159" s="155">
        <v>0</v>
      </c>
      <c r="AB1159" s="156"/>
      <c r="AC1159" s="155">
        <v>0</v>
      </c>
      <c r="AD1159" s="156"/>
      <c r="AN1159" s="147">
        <v>0</v>
      </c>
      <c r="AO1159" s="148">
        <v>0</v>
      </c>
      <c r="AP1159" s="149"/>
      <c r="AQ1159" s="148">
        <v>0</v>
      </c>
      <c r="AR1159" s="149"/>
    </row>
    <row r="1160" spans="1:44" ht="41.25" customHeight="1" thickTop="1" thickBot="1">
      <c r="A1160" s="157" t="s">
        <v>117</v>
      </c>
      <c r="B1160" s="158"/>
      <c r="C1160" s="158"/>
      <c r="D1160" s="158"/>
      <c r="E1160" s="159"/>
      <c r="F1160" s="160"/>
      <c r="G1160" s="160"/>
      <c r="H1160" s="160"/>
      <c r="I1160" s="160"/>
      <c r="J1160" s="160"/>
      <c r="K1160" s="161"/>
      <c r="L1160" s="161"/>
      <c r="M1160" s="161"/>
      <c r="N1160" s="161"/>
      <c r="O1160" s="161"/>
      <c r="P1160" s="161"/>
      <c r="Q1160" s="162" t="s">
        <v>118</v>
      </c>
      <c r="R1160" s="158"/>
      <c r="S1160" s="158"/>
      <c r="T1160" s="160"/>
      <c r="U1160" s="163"/>
      <c r="AA1160" s="164"/>
      <c r="AB1160" s="164"/>
      <c r="AC1160" s="165"/>
      <c r="AD1160" s="165"/>
      <c r="AN1160" s="160"/>
      <c r="AO1160" s="160"/>
      <c r="AP1160" s="160"/>
      <c r="AQ1160" s="161"/>
      <c r="AR1160" s="161"/>
    </row>
    <row r="1161" spans="1:44" ht="39.75" customHeight="1" thickTop="1" thickBot="1">
      <c r="A1161" s="1" t="s">
        <v>0</v>
      </c>
      <c r="B1161" s="2"/>
      <c r="C1161" s="2"/>
      <c r="D1161" s="2"/>
      <c r="E1161" s="2"/>
      <c r="F1161" s="2"/>
      <c r="G1161" s="2"/>
      <c r="H1161" s="2"/>
      <c r="I1161" s="3"/>
      <c r="J1161" s="3"/>
      <c r="K1161" s="3"/>
      <c r="L1161" s="3"/>
      <c r="M1161" s="4" t="s">
        <v>1</v>
      </c>
      <c r="N1161" s="4"/>
      <c r="O1161" s="4"/>
      <c r="P1161" s="4"/>
      <c r="Q1161" s="5"/>
      <c r="R1161" s="4"/>
      <c r="S1161" s="4"/>
      <c r="T1161" s="6" t="s">
        <v>2</v>
      </c>
      <c r="U1161" s="7"/>
      <c r="AA1161" s="3"/>
      <c r="AB1161" s="3"/>
      <c r="AC1161" s="3"/>
      <c r="AD1161" s="3"/>
      <c r="AN1161" s="2"/>
      <c r="AO1161" s="3"/>
      <c r="AP1161" s="3"/>
      <c r="AQ1161" s="3"/>
      <c r="AR1161" s="3"/>
    </row>
    <row r="1162" spans="1:44" ht="27" customHeight="1">
      <c r="A1162" s="9" t="s">
        <v>3</v>
      </c>
      <c r="B1162" s="10"/>
      <c r="C1162" s="11"/>
      <c r="D1162" s="12">
        <v>0.45833333333333331</v>
      </c>
      <c r="E1162" s="13" t="s">
        <v>4</v>
      </c>
      <c r="F1162" s="14"/>
      <c r="G1162" s="14"/>
      <c r="H1162" s="14"/>
      <c r="I1162" s="14"/>
      <c r="J1162" s="14"/>
      <c r="K1162" s="14"/>
      <c r="L1162" s="14"/>
      <c r="M1162" s="15" t="s">
        <v>5</v>
      </c>
      <c r="N1162" s="220">
        <f ca="1">OFFSET(name!$B$1,MATCH(C1164,Lab_NO,0),0)</f>
        <v>30</v>
      </c>
      <c r="O1162" s="220"/>
      <c r="P1162" s="220"/>
      <c r="Q1162" s="220"/>
      <c r="R1162" s="220"/>
      <c r="S1162" s="16" t="s">
        <v>7</v>
      </c>
      <c r="T1162" s="17"/>
      <c r="AA1162" s="14"/>
      <c r="AB1162" s="14"/>
      <c r="AC1162" s="14"/>
      <c r="AD1162" s="14"/>
      <c r="AN1162" s="14"/>
      <c r="AO1162" s="14"/>
      <c r="AP1162" s="14"/>
      <c r="AQ1162" s="14"/>
      <c r="AR1162" s="14"/>
    </row>
    <row r="1163" spans="1:44" ht="33" customHeight="1">
      <c r="A1163" s="19" t="s">
        <v>9</v>
      </c>
      <c r="B1163" s="20"/>
      <c r="C1163" s="20"/>
      <c r="D1163" s="20"/>
      <c r="E1163" s="20"/>
      <c r="F1163" s="20"/>
      <c r="G1163" s="21"/>
      <c r="H1163" s="22"/>
      <c r="I1163" s="22"/>
      <c r="J1163" s="22"/>
      <c r="K1163" s="22"/>
      <c r="L1163" s="23" t="s">
        <v>10</v>
      </c>
      <c r="M1163" s="15" t="s">
        <v>11</v>
      </c>
      <c r="N1163" s="24">
        <f ca="1">OFFSET(name!$B$1,MATCH(C1164,Lab_NO,0),2)</f>
        <v>0</v>
      </c>
      <c r="O1163" s="24"/>
      <c r="P1163" s="24"/>
      <c r="Q1163" s="24"/>
      <c r="R1163" s="24"/>
      <c r="S1163" s="16" t="s">
        <v>13</v>
      </c>
      <c r="T1163" s="17"/>
      <c r="U1163" s="25"/>
      <c r="V1163" s="26"/>
      <c r="W1163" s="26"/>
      <c r="X1163" s="25"/>
      <c r="Y1163" s="25"/>
      <c r="AA1163" s="22"/>
      <c r="AB1163" s="22"/>
      <c r="AC1163" s="22"/>
      <c r="AD1163" s="27" t="s">
        <v>14</v>
      </c>
      <c r="AN1163" s="22"/>
      <c r="AO1163" s="22"/>
      <c r="AP1163" s="22"/>
      <c r="AQ1163" s="22"/>
      <c r="AR1163" s="23" t="s">
        <v>10</v>
      </c>
    </row>
    <row r="1164" spans="1:44" ht="30" customHeight="1" thickBot="1">
      <c r="A1164" s="28" t="s">
        <v>16</v>
      </c>
      <c r="B1164" s="29"/>
      <c r="C1164" s="30">
        <f>INDEX(Lab_NO,INT(ROW()/40)+1)</f>
        <v>30</v>
      </c>
      <c r="D1164" s="30"/>
      <c r="E1164" s="31"/>
      <c r="F1164" s="32" t="s">
        <v>18</v>
      </c>
      <c r="G1164" s="33"/>
      <c r="H1164" s="34"/>
      <c r="I1164" s="34"/>
      <c r="J1164" s="34"/>
      <c r="K1164" s="34"/>
      <c r="L1164" s="34"/>
      <c r="M1164" s="35" t="s">
        <v>19</v>
      </c>
      <c r="N1164" s="219" t="s">
        <v>20</v>
      </c>
      <c r="O1164" s="219"/>
      <c r="P1164" s="219"/>
      <c r="Q1164" s="219"/>
      <c r="R1164" s="219"/>
      <c r="S1164" s="36" t="s">
        <v>21</v>
      </c>
      <c r="T1164" s="37"/>
      <c r="U1164" s="38"/>
      <c r="V1164" s="38"/>
      <c r="X1164" s="25"/>
      <c r="AA1164" s="39"/>
      <c r="AB1164" s="39"/>
      <c r="AC1164" s="39"/>
      <c r="AD1164" s="39"/>
      <c r="AN1164" s="34"/>
      <c r="AO1164" s="34"/>
      <c r="AP1164" s="34"/>
      <c r="AQ1164" s="34"/>
      <c r="AR1164" s="34"/>
    </row>
    <row r="1165" spans="1:44" ht="21.75" customHeight="1" thickTop="1">
      <c r="A1165" s="40" t="s">
        <v>23</v>
      </c>
      <c r="B1165" s="41" t="s">
        <v>24</v>
      </c>
      <c r="C1165" s="42" t="s">
        <v>25</v>
      </c>
      <c r="D1165" s="43"/>
      <c r="E1165" s="44"/>
      <c r="F1165" s="45" t="s">
        <v>26</v>
      </c>
      <c r="G1165" s="42"/>
      <c r="H1165" s="43" t="s">
        <v>27</v>
      </c>
      <c r="I1165" s="44"/>
      <c r="J1165" s="44"/>
      <c r="K1165" s="44"/>
      <c r="L1165" s="46" t="s">
        <v>28</v>
      </c>
      <c r="M1165" s="47"/>
      <c r="N1165" s="48" t="s">
        <v>29</v>
      </c>
      <c r="O1165" s="49"/>
      <c r="P1165" s="49"/>
      <c r="Q1165" s="49"/>
      <c r="R1165" s="49"/>
      <c r="S1165" s="49"/>
      <c r="T1165" s="50"/>
      <c r="AA1165" s="44"/>
      <c r="AB1165" s="44"/>
      <c r="AC1165" s="44"/>
      <c r="AD1165" s="46" t="s">
        <v>28</v>
      </c>
      <c r="AN1165" s="43" t="s">
        <v>27</v>
      </c>
      <c r="AO1165" s="44"/>
      <c r="AP1165" s="44"/>
      <c r="AQ1165" s="44"/>
      <c r="AR1165" s="46" t="s">
        <v>28</v>
      </c>
    </row>
    <row r="1166" spans="1:44" ht="18.75" customHeight="1">
      <c r="A1166" s="51" t="s">
        <v>31</v>
      </c>
      <c r="B1166" s="52" t="s">
        <v>32</v>
      </c>
      <c r="C1166" s="53">
        <v>1</v>
      </c>
      <c r="D1166" s="53">
        <v>1.25</v>
      </c>
      <c r="E1166" s="53">
        <v>1.7</v>
      </c>
      <c r="F1166" s="53">
        <v>2</v>
      </c>
      <c r="G1166" s="54" t="s">
        <v>33</v>
      </c>
      <c r="H1166" s="54" t="s">
        <v>34</v>
      </c>
      <c r="I1166" s="55" t="s">
        <v>35</v>
      </c>
      <c r="J1166" s="56"/>
      <c r="K1166" s="55" t="s">
        <v>36</v>
      </c>
      <c r="L1166" s="56"/>
      <c r="M1166" s="54" t="s">
        <v>37</v>
      </c>
      <c r="N1166" s="57"/>
      <c r="O1166" s="58"/>
      <c r="P1166" s="58"/>
      <c r="Q1166" s="58"/>
      <c r="R1166" s="58"/>
      <c r="S1166" s="58"/>
      <c r="T1166" s="59"/>
      <c r="AA1166" s="55" t="s">
        <v>35</v>
      </c>
      <c r="AB1166" s="56"/>
      <c r="AC1166" s="55" t="s">
        <v>36</v>
      </c>
      <c r="AD1166" s="56"/>
      <c r="AN1166" s="54" t="s">
        <v>34</v>
      </c>
      <c r="AO1166" s="55" t="s">
        <v>35</v>
      </c>
      <c r="AP1166" s="56"/>
      <c r="AQ1166" s="55" t="s">
        <v>36</v>
      </c>
      <c r="AR1166" s="56"/>
    </row>
    <row r="1167" spans="1:44" ht="18.75" customHeight="1" thickBot="1">
      <c r="A1167" s="60"/>
      <c r="B1167" s="61"/>
      <c r="C1167" s="62"/>
      <c r="D1167" s="62"/>
      <c r="E1167" s="62"/>
      <c r="F1167" s="62"/>
      <c r="G1167" s="63" t="s">
        <v>39</v>
      </c>
      <c r="H1167" s="63" t="s">
        <v>40</v>
      </c>
      <c r="I1167" s="64" t="s">
        <v>41</v>
      </c>
      <c r="J1167" s="65"/>
      <c r="K1167" s="64" t="s">
        <v>42</v>
      </c>
      <c r="L1167" s="65"/>
      <c r="M1167" s="63" t="s">
        <v>43</v>
      </c>
      <c r="N1167" s="66"/>
      <c r="O1167" s="67"/>
      <c r="P1167" s="67"/>
      <c r="Q1167" s="67"/>
      <c r="R1167" s="67"/>
      <c r="S1167" s="67"/>
      <c r="T1167" s="68"/>
      <c r="U1167" s="69"/>
      <c r="AA1167" s="64" t="s">
        <v>41</v>
      </c>
      <c r="AB1167" s="65"/>
      <c r="AC1167" s="64" t="s">
        <v>42</v>
      </c>
      <c r="AD1167" s="65"/>
      <c r="AN1167" s="63" t="s">
        <v>40</v>
      </c>
      <c r="AO1167" s="64" t="s">
        <v>41</v>
      </c>
      <c r="AP1167" s="65"/>
      <c r="AQ1167" s="64" t="s">
        <v>42</v>
      </c>
      <c r="AR1167" s="65"/>
    </row>
    <row r="1168" spans="1:44" ht="18.75" customHeight="1" thickTop="1">
      <c r="A1168" s="70">
        <v>1</v>
      </c>
      <c r="B1168" s="71" t="s">
        <v>1</v>
      </c>
      <c r="C1168" s="72"/>
      <c r="D1168" s="73"/>
      <c r="E1168" s="74"/>
      <c r="F1168" s="75"/>
      <c r="G1168" s="76" t="s">
        <v>47</v>
      </c>
      <c r="H1168" s="77" t="s">
        <v>47</v>
      </c>
      <c r="I1168" s="76" t="s">
        <v>47</v>
      </c>
      <c r="J1168" s="76" t="s">
        <v>47</v>
      </c>
      <c r="K1168" s="78" t="s">
        <v>47</v>
      </c>
      <c r="L1168" s="78" t="s">
        <v>47</v>
      </c>
      <c r="M1168" s="79"/>
      <c r="N1168" s="80" t="s">
        <v>48</v>
      </c>
      <c r="O1168" s="81"/>
      <c r="P1168" s="82"/>
      <c r="Q1168" s="83" t="s">
        <v>49</v>
      </c>
      <c r="R1168" s="84" t="s">
        <v>50</v>
      </c>
      <c r="S1168" s="85"/>
      <c r="T1168" s="86"/>
      <c r="U1168" s="69"/>
      <c r="AA1168" s="76" t="s">
        <v>47</v>
      </c>
      <c r="AB1168" s="76" t="s">
        <v>47</v>
      </c>
      <c r="AC1168" s="78" t="s">
        <v>47</v>
      </c>
      <c r="AD1168" s="78" t="s">
        <v>47</v>
      </c>
      <c r="AN1168" s="77" t="s">
        <v>47</v>
      </c>
      <c r="AO1168" s="76" t="s">
        <v>47</v>
      </c>
      <c r="AP1168" s="76" t="s">
        <v>47</v>
      </c>
      <c r="AQ1168" s="78" t="s">
        <v>47</v>
      </c>
      <c r="AR1168" s="78" t="s">
        <v>47</v>
      </c>
    </row>
    <row r="1169" spans="1:44" ht="18.95" customHeight="1">
      <c r="A1169" s="70">
        <v>2</v>
      </c>
      <c r="B1169" s="87" t="s">
        <v>1</v>
      </c>
      <c r="C1169" s="88"/>
      <c r="D1169" s="89"/>
      <c r="E1169" s="90"/>
      <c r="F1169" s="91"/>
      <c r="G1169" s="76" t="s">
        <v>47</v>
      </c>
      <c r="H1169" s="77" t="s">
        <v>47</v>
      </c>
      <c r="I1169" s="76" t="s">
        <v>47</v>
      </c>
      <c r="J1169" s="76" t="s">
        <v>47</v>
      </c>
      <c r="K1169" s="78" t="s">
        <v>47</v>
      </c>
      <c r="L1169" s="78" t="s">
        <v>47</v>
      </c>
      <c r="M1169" s="92"/>
      <c r="N1169" s="93" t="s">
        <v>52</v>
      </c>
      <c r="O1169" s="94"/>
      <c r="P1169" s="95"/>
      <c r="Q1169" s="96" t="s">
        <v>53</v>
      </c>
      <c r="R1169" s="84" t="s">
        <v>54</v>
      </c>
      <c r="S1169" s="85"/>
      <c r="T1169" s="86"/>
      <c r="U1169" s="69"/>
      <c r="AA1169" s="76" t="s">
        <v>47</v>
      </c>
      <c r="AB1169" s="76" t="s">
        <v>47</v>
      </c>
      <c r="AC1169" s="78" t="s">
        <v>47</v>
      </c>
      <c r="AD1169" s="78" t="s">
        <v>47</v>
      </c>
      <c r="AN1169" s="77" t="s">
        <v>47</v>
      </c>
      <c r="AO1169" s="76" t="s">
        <v>47</v>
      </c>
      <c r="AP1169" s="76" t="s">
        <v>47</v>
      </c>
      <c r="AQ1169" s="78" t="s">
        <v>47</v>
      </c>
      <c r="AR1169" s="78" t="s">
        <v>47</v>
      </c>
    </row>
    <row r="1170" spans="1:44" ht="18.95" customHeight="1">
      <c r="A1170" s="70">
        <v>3</v>
      </c>
      <c r="B1170" s="87" t="s">
        <v>1</v>
      </c>
      <c r="C1170" s="88"/>
      <c r="D1170" s="89"/>
      <c r="E1170" s="90"/>
      <c r="F1170" s="91"/>
      <c r="G1170" s="76" t="s">
        <v>47</v>
      </c>
      <c r="H1170" s="77" t="s">
        <v>47</v>
      </c>
      <c r="I1170" s="76" t="s">
        <v>47</v>
      </c>
      <c r="J1170" s="76" t="s">
        <v>47</v>
      </c>
      <c r="K1170" s="78" t="s">
        <v>47</v>
      </c>
      <c r="L1170" s="78" t="s">
        <v>47</v>
      </c>
      <c r="M1170" s="92"/>
      <c r="N1170" s="93" t="s">
        <v>56</v>
      </c>
      <c r="O1170" s="94"/>
      <c r="P1170" s="95"/>
      <c r="Q1170" s="96" t="s">
        <v>57</v>
      </c>
      <c r="R1170" s="84" t="s">
        <v>58</v>
      </c>
      <c r="S1170" s="85"/>
      <c r="T1170" s="86"/>
      <c r="U1170" s="69"/>
      <c r="AA1170" s="76" t="s">
        <v>47</v>
      </c>
      <c r="AB1170" s="76" t="s">
        <v>47</v>
      </c>
      <c r="AC1170" s="78" t="s">
        <v>47</v>
      </c>
      <c r="AD1170" s="78" t="s">
        <v>47</v>
      </c>
      <c r="AN1170" s="77" t="s">
        <v>47</v>
      </c>
      <c r="AO1170" s="76" t="s">
        <v>47</v>
      </c>
      <c r="AP1170" s="76" t="s">
        <v>47</v>
      </c>
      <c r="AQ1170" s="78" t="s">
        <v>47</v>
      </c>
      <c r="AR1170" s="78" t="s">
        <v>47</v>
      </c>
    </row>
    <row r="1171" spans="1:44" ht="18.95" customHeight="1">
      <c r="A1171" s="70">
        <v>4</v>
      </c>
      <c r="B1171" s="87" t="s">
        <v>1</v>
      </c>
      <c r="C1171" s="88"/>
      <c r="D1171" s="89"/>
      <c r="E1171" s="90"/>
      <c r="F1171" s="91"/>
      <c r="G1171" s="76" t="s">
        <v>47</v>
      </c>
      <c r="H1171" s="77" t="s">
        <v>47</v>
      </c>
      <c r="I1171" s="76" t="s">
        <v>47</v>
      </c>
      <c r="J1171" s="76" t="s">
        <v>47</v>
      </c>
      <c r="K1171" s="78" t="s">
        <v>47</v>
      </c>
      <c r="L1171" s="78" t="s">
        <v>47</v>
      </c>
      <c r="M1171" s="92"/>
      <c r="N1171" s="93" t="s">
        <v>60</v>
      </c>
      <c r="O1171" s="94"/>
      <c r="P1171" s="95"/>
      <c r="Q1171" s="96" t="s">
        <v>61</v>
      </c>
      <c r="R1171" s="84" t="s">
        <v>62</v>
      </c>
      <c r="S1171" s="85"/>
      <c r="T1171" s="86"/>
      <c r="U1171" s="69"/>
      <c r="AA1171" s="76" t="s">
        <v>47</v>
      </c>
      <c r="AB1171" s="76" t="s">
        <v>47</v>
      </c>
      <c r="AC1171" s="78" t="s">
        <v>47</v>
      </c>
      <c r="AD1171" s="78" t="s">
        <v>47</v>
      </c>
      <c r="AN1171" s="77" t="s">
        <v>47</v>
      </c>
      <c r="AO1171" s="76" t="s">
        <v>47</v>
      </c>
      <c r="AP1171" s="76" t="s">
        <v>47</v>
      </c>
      <c r="AQ1171" s="78" t="s">
        <v>47</v>
      </c>
      <c r="AR1171" s="78" t="s">
        <v>47</v>
      </c>
    </row>
    <row r="1172" spans="1:44" ht="18.95" customHeight="1">
      <c r="A1172" s="70">
        <v>5</v>
      </c>
      <c r="B1172" s="87" t="s">
        <v>1</v>
      </c>
      <c r="C1172" s="88"/>
      <c r="D1172" s="89"/>
      <c r="E1172" s="90"/>
      <c r="F1172" s="91"/>
      <c r="G1172" s="76" t="s">
        <v>47</v>
      </c>
      <c r="H1172" s="77" t="s">
        <v>47</v>
      </c>
      <c r="I1172" s="76" t="s">
        <v>47</v>
      </c>
      <c r="J1172" s="76" t="s">
        <v>47</v>
      </c>
      <c r="K1172" s="78" t="s">
        <v>47</v>
      </c>
      <c r="L1172" s="78" t="s">
        <v>47</v>
      </c>
      <c r="M1172" s="92"/>
      <c r="N1172" s="97" t="s">
        <v>64</v>
      </c>
      <c r="O1172" s="98"/>
      <c r="P1172" s="99"/>
      <c r="Q1172" s="100" t="s">
        <v>45</v>
      </c>
      <c r="R1172" s="101" t="s">
        <v>65</v>
      </c>
      <c r="S1172" s="102"/>
      <c r="T1172" s="103"/>
      <c r="U1172" s="69"/>
      <c r="AA1172" s="76" t="s">
        <v>47</v>
      </c>
      <c r="AB1172" s="76" t="s">
        <v>47</v>
      </c>
      <c r="AC1172" s="78" t="s">
        <v>47</v>
      </c>
      <c r="AD1172" s="78" t="s">
        <v>47</v>
      </c>
      <c r="AN1172" s="77" t="s">
        <v>47</v>
      </c>
      <c r="AO1172" s="76" t="s">
        <v>47</v>
      </c>
      <c r="AP1172" s="76" t="s">
        <v>47</v>
      </c>
      <c r="AQ1172" s="78" t="s">
        <v>47</v>
      </c>
      <c r="AR1172" s="78" t="s">
        <v>47</v>
      </c>
    </row>
    <row r="1173" spans="1:44" ht="18.95" customHeight="1">
      <c r="A1173" s="70">
        <v>6</v>
      </c>
      <c r="B1173" s="87" t="s">
        <v>1</v>
      </c>
      <c r="C1173" s="88"/>
      <c r="D1173" s="89"/>
      <c r="E1173" s="90"/>
      <c r="F1173" s="91"/>
      <c r="G1173" s="76" t="s">
        <v>47</v>
      </c>
      <c r="H1173" s="77" t="s">
        <v>47</v>
      </c>
      <c r="I1173" s="76" t="s">
        <v>47</v>
      </c>
      <c r="J1173" s="76" t="s">
        <v>47</v>
      </c>
      <c r="K1173" s="78" t="s">
        <v>47</v>
      </c>
      <c r="L1173" s="78" t="s">
        <v>47</v>
      </c>
      <c r="M1173" s="92"/>
      <c r="N1173" s="97" t="s">
        <v>67</v>
      </c>
      <c r="O1173" s="98"/>
      <c r="P1173" s="99"/>
      <c r="Q1173" s="100" t="s">
        <v>68</v>
      </c>
      <c r="R1173" s="101" t="s">
        <v>69</v>
      </c>
      <c r="S1173" s="102"/>
      <c r="T1173" s="103"/>
      <c r="U1173" s="69"/>
      <c r="AA1173" s="76" t="s">
        <v>47</v>
      </c>
      <c r="AB1173" s="76" t="s">
        <v>47</v>
      </c>
      <c r="AC1173" s="78" t="s">
        <v>47</v>
      </c>
      <c r="AD1173" s="78" t="s">
        <v>47</v>
      </c>
      <c r="AN1173" s="77" t="s">
        <v>47</v>
      </c>
      <c r="AO1173" s="76" t="s">
        <v>47</v>
      </c>
      <c r="AP1173" s="76" t="s">
        <v>47</v>
      </c>
      <c r="AQ1173" s="78" t="s">
        <v>47</v>
      </c>
      <c r="AR1173" s="78" t="s">
        <v>47</v>
      </c>
    </row>
    <row r="1174" spans="1:44" ht="18.95" customHeight="1">
      <c r="A1174" s="70">
        <v>7</v>
      </c>
      <c r="B1174" s="87" t="s">
        <v>1</v>
      </c>
      <c r="C1174" s="88"/>
      <c r="D1174" s="89"/>
      <c r="E1174" s="90"/>
      <c r="F1174" s="91"/>
      <c r="G1174" s="76" t="s">
        <v>47</v>
      </c>
      <c r="H1174" s="77" t="s">
        <v>47</v>
      </c>
      <c r="I1174" s="76" t="s">
        <v>47</v>
      </c>
      <c r="J1174" s="76" t="s">
        <v>47</v>
      </c>
      <c r="K1174" s="78" t="s">
        <v>47</v>
      </c>
      <c r="L1174" s="78" t="s">
        <v>47</v>
      </c>
      <c r="M1174" s="92"/>
      <c r="N1174" s="93" t="s">
        <v>71</v>
      </c>
      <c r="O1174" s="94"/>
      <c r="P1174" s="95"/>
      <c r="Q1174" s="96" t="s">
        <v>72</v>
      </c>
      <c r="R1174" s="84" t="s">
        <v>73</v>
      </c>
      <c r="S1174" s="85"/>
      <c r="T1174" s="86"/>
      <c r="U1174" s="69"/>
      <c r="AA1174" s="76" t="s">
        <v>47</v>
      </c>
      <c r="AB1174" s="76" t="s">
        <v>47</v>
      </c>
      <c r="AC1174" s="78" t="s">
        <v>47</v>
      </c>
      <c r="AD1174" s="78" t="s">
        <v>47</v>
      </c>
      <c r="AN1174" s="77" t="s">
        <v>47</v>
      </c>
      <c r="AO1174" s="76" t="s">
        <v>47</v>
      </c>
      <c r="AP1174" s="76" t="s">
        <v>47</v>
      </c>
      <c r="AQ1174" s="78" t="s">
        <v>47</v>
      </c>
      <c r="AR1174" s="78" t="s">
        <v>47</v>
      </c>
    </row>
    <row r="1175" spans="1:44" ht="18.95" customHeight="1">
      <c r="A1175" s="70">
        <v>8</v>
      </c>
      <c r="B1175" s="87" t="s">
        <v>1</v>
      </c>
      <c r="C1175" s="88"/>
      <c r="D1175" s="89"/>
      <c r="E1175" s="90"/>
      <c r="F1175" s="91"/>
      <c r="G1175" s="76" t="s">
        <v>47</v>
      </c>
      <c r="H1175" s="77" t="s">
        <v>47</v>
      </c>
      <c r="I1175" s="76" t="s">
        <v>47</v>
      </c>
      <c r="J1175" s="76" t="s">
        <v>47</v>
      </c>
      <c r="K1175" s="78" t="s">
        <v>47</v>
      </c>
      <c r="L1175" s="78" t="s">
        <v>47</v>
      </c>
      <c r="M1175" s="92"/>
      <c r="N1175" s="93" t="s">
        <v>74</v>
      </c>
      <c r="O1175" s="94"/>
      <c r="P1175" s="95"/>
      <c r="Q1175" s="96" t="s">
        <v>75</v>
      </c>
      <c r="R1175" s="84" t="s">
        <v>76</v>
      </c>
      <c r="S1175" s="85"/>
      <c r="T1175" s="86"/>
      <c r="U1175" s="69"/>
      <c r="AA1175" s="76" t="s">
        <v>47</v>
      </c>
      <c r="AB1175" s="76" t="s">
        <v>47</v>
      </c>
      <c r="AC1175" s="78" t="s">
        <v>47</v>
      </c>
      <c r="AD1175" s="78" t="s">
        <v>47</v>
      </c>
      <c r="AN1175" s="77" t="s">
        <v>47</v>
      </c>
      <c r="AO1175" s="76" t="s">
        <v>47</v>
      </c>
      <c r="AP1175" s="76" t="s">
        <v>47</v>
      </c>
      <c r="AQ1175" s="78" t="s">
        <v>47</v>
      </c>
      <c r="AR1175" s="78" t="s">
        <v>47</v>
      </c>
    </row>
    <row r="1176" spans="1:44" ht="18.95" customHeight="1">
      <c r="A1176" s="70">
        <v>9</v>
      </c>
      <c r="B1176" s="87" t="s">
        <v>1</v>
      </c>
      <c r="C1176" s="88"/>
      <c r="D1176" s="89"/>
      <c r="E1176" s="90"/>
      <c r="F1176" s="91"/>
      <c r="G1176" s="76" t="s">
        <v>47</v>
      </c>
      <c r="H1176" s="77" t="s">
        <v>47</v>
      </c>
      <c r="I1176" s="76" t="s">
        <v>47</v>
      </c>
      <c r="J1176" s="76" t="s">
        <v>47</v>
      </c>
      <c r="K1176" s="78" t="s">
        <v>47</v>
      </c>
      <c r="L1176" s="78" t="s">
        <v>47</v>
      </c>
      <c r="M1176" s="92"/>
      <c r="N1176" s="93" t="s">
        <v>77</v>
      </c>
      <c r="O1176" s="94"/>
      <c r="P1176" s="95"/>
      <c r="Q1176" s="96" t="s">
        <v>78</v>
      </c>
      <c r="R1176" s="84" t="s">
        <v>79</v>
      </c>
      <c r="S1176" s="85"/>
      <c r="T1176" s="86"/>
      <c r="U1176" s="69"/>
      <c r="AA1176" s="76" t="s">
        <v>47</v>
      </c>
      <c r="AB1176" s="76" t="s">
        <v>47</v>
      </c>
      <c r="AC1176" s="78" t="s">
        <v>47</v>
      </c>
      <c r="AD1176" s="78" t="s">
        <v>47</v>
      </c>
      <c r="AN1176" s="77" t="s">
        <v>47</v>
      </c>
      <c r="AO1176" s="76" t="s">
        <v>47</v>
      </c>
      <c r="AP1176" s="76" t="s">
        <v>47</v>
      </c>
      <c r="AQ1176" s="78" t="s">
        <v>47</v>
      </c>
      <c r="AR1176" s="78" t="s">
        <v>47</v>
      </c>
    </row>
    <row r="1177" spans="1:44" ht="18.95" customHeight="1">
      <c r="A1177" s="70">
        <v>10</v>
      </c>
      <c r="B1177" s="87" t="s">
        <v>1</v>
      </c>
      <c r="C1177" s="88"/>
      <c r="D1177" s="89"/>
      <c r="E1177" s="90"/>
      <c r="F1177" s="91"/>
      <c r="G1177" s="76" t="s">
        <v>47</v>
      </c>
      <c r="H1177" s="77" t="s">
        <v>47</v>
      </c>
      <c r="I1177" s="76" t="s">
        <v>47</v>
      </c>
      <c r="J1177" s="76" t="s">
        <v>47</v>
      </c>
      <c r="K1177" s="78" t="s">
        <v>47</v>
      </c>
      <c r="L1177" s="78" t="s">
        <v>47</v>
      </c>
      <c r="M1177" s="92"/>
      <c r="N1177" s="93" t="s">
        <v>80</v>
      </c>
      <c r="O1177" s="94"/>
      <c r="P1177" s="95"/>
      <c r="Q1177" s="96" t="s">
        <v>81</v>
      </c>
      <c r="R1177" s="84" t="s">
        <v>82</v>
      </c>
      <c r="S1177" s="85"/>
      <c r="T1177" s="86"/>
      <c r="U1177" s="69"/>
      <c r="AA1177" s="76" t="s">
        <v>47</v>
      </c>
      <c r="AB1177" s="76" t="s">
        <v>47</v>
      </c>
      <c r="AC1177" s="78" t="s">
        <v>47</v>
      </c>
      <c r="AD1177" s="78" t="s">
        <v>47</v>
      </c>
      <c r="AN1177" s="77" t="s">
        <v>47</v>
      </c>
      <c r="AO1177" s="76" t="s">
        <v>47</v>
      </c>
      <c r="AP1177" s="76" t="s">
        <v>47</v>
      </c>
      <c r="AQ1177" s="78" t="s">
        <v>47</v>
      </c>
      <c r="AR1177" s="78" t="s">
        <v>47</v>
      </c>
    </row>
    <row r="1178" spans="1:44" ht="18.95" customHeight="1">
      <c r="A1178" s="70">
        <v>11</v>
      </c>
      <c r="B1178" s="87" t="s">
        <v>1</v>
      </c>
      <c r="C1178" s="88"/>
      <c r="D1178" s="89"/>
      <c r="E1178" s="90"/>
      <c r="F1178" s="91"/>
      <c r="G1178" s="76" t="s">
        <v>47</v>
      </c>
      <c r="H1178" s="77" t="s">
        <v>47</v>
      </c>
      <c r="I1178" s="76" t="s">
        <v>47</v>
      </c>
      <c r="J1178" s="76" t="s">
        <v>47</v>
      </c>
      <c r="K1178" s="78" t="s">
        <v>47</v>
      </c>
      <c r="L1178" s="78" t="s">
        <v>47</v>
      </c>
      <c r="M1178" s="92"/>
      <c r="N1178" s="93" t="s">
        <v>83</v>
      </c>
      <c r="O1178" s="94"/>
      <c r="P1178" s="95"/>
      <c r="Q1178" s="96" t="s">
        <v>84</v>
      </c>
      <c r="R1178" s="84" t="s">
        <v>85</v>
      </c>
      <c r="S1178" s="85"/>
      <c r="T1178" s="86"/>
      <c r="U1178" s="69"/>
      <c r="AA1178" s="76" t="s">
        <v>47</v>
      </c>
      <c r="AB1178" s="76" t="s">
        <v>47</v>
      </c>
      <c r="AC1178" s="78" t="s">
        <v>47</v>
      </c>
      <c r="AD1178" s="78" t="s">
        <v>47</v>
      </c>
      <c r="AN1178" s="77" t="s">
        <v>47</v>
      </c>
      <c r="AO1178" s="76" t="s">
        <v>47</v>
      </c>
      <c r="AP1178" s="76" t="s">
        <v>47</v>
      </c>
      <c r="AQ1178" s="78" t="s">
        <v>47</v>
      </c>
      <c r="AR1178" s="78" t="s">
        <v>47</v>
      </c>
    </row>
    <row r="1179" spans="1:44" ht="18.95" customHeight="1">
      <c r="A1179" s="70">
        <v>12</v>
      </c>
      <c r="B1179" s="87" t="s">
        <v>1</v>
      </c>
      <c r="C1179" s="88"/>
      <c r="D1179" s="89"/>
      <c r="E1179" s="90"/>
      <c r="F1179" s="91"/>
      <c r="G1179" s="76" t="s">
        <v>47</v>
      </c>
      <c r="H1179" s="77" t="s">
        <v>47</v>
      </c>
      <c r="I1179" s="76" t="s">
        <v>47</v>
      </c>
      <c r="J1179" s="76" t="s">
        <v>47</v>
      </c>
      <c r="K1179" s="78" t="s">
        <v>47</v>
      </c>
      <c r="L1179" s="78" t="s">
        <v>47</v>
      </c>
      <c r="M1179" s="92"/>
      <c r="N1179" s="93" t="s">
        <v>86</v>
      </c>
      <c r="O1179" s="94"/>
      <c r="P1179" s="95"/>
      <c r="Q1179" s="96" t="s">
        <v>87</v>
      </c>
      <c r="R1179" s="84" t="s">
        <v>88</v>
      </c>
      <c r="S1179" s="85"/>
      <c r="T1179" s="86"/>
      <c r="U1179" s="69"/>
      <c r="AA1179" s="76" t="s">
        <v>47</v>
      </c>
      <c r="AB1179" s="76" t="s">
        <v>47</v>
      </c>
      <c r="AC1179" s="78" t="s">
        <v>47</v>
      </c>
      <c r="AD1179" s="78" t="s">
        <v>47</v>
      </c>
      <c r="AN1179" s="77" t="s">
        <v>47</v>
      </c>
      <c r="AO1179" s="76" t="s">
        <v>47</v>
      </c>
      <c r="AP1179" s="76" t="s">
        <v>47</v>
      </c>
      <c r="AQ1179" s="78" t="s">
        <v>47</v>
      </c>
      <c r="AR1179" s="78" t="s">
        <v>47</v>
      </c>
    </row>
    <row r="1180" spans="1:44" ht="18.95" customHeight="1">
      <c r="A1180" s="70">
        <v>13</v>
      </c>
      <c r="B1180" s="87" t="s">
        <v>1</v>
      </c>
      <c r="C1180" s="88"/>
      <c r="D1180" s="89"/>
      <c r="E1180" s="90"/>
      <c r="F1180" s="91"/>
      <c r="G1180" s="76" t="s">
        <v>47</v>
      </c>
      <c r="H1180" s="77" t="s">
        <v>47</v>
      </c>
      <c r="I1180" s="76" t="s">
        <v>47</v>
      </c>
      <c r="J1180" s="76" t="s">
        <v>47</v>
      </c>
      <c r="K1180" s="78" t="s">
        <v>47</v>
      </c>
      <c r="L1180" s="78" t="s">
        <v>47</v>
      </c>
      <c r="M1180" s="92"/>
      <c r="N1180" s="93" t="s">
        <v>89</v>
      </c>
      <c r="O1180" s="94"/>
      <c r="P1180" s="95"/>
      <c r="Q1180" s="96" t="s">
        <v>4</v>
      </c>
      <c r="R1180" s="84" t="s">
        <v>90</v>
      </c>
      <c r="S1180" s="85"/>
      <c r="T1180" s="86"/>
      <c r="U1180" s="69"/>
      <c r="AA1180" s="76" t="s">
        <v>47</v>
      </c>
      <c r="AB1180" s="76" t="s">
        <v>47</v>
      </c>
      <c r="AC1180" s="78" t="s">
        <v>47</v>
      </c>
      <c r="AD1180" s="78" t="s">
        <v>47</v>
      </c>
      <c r="AN1180" s="77" t="s">
        <v>47</v>
      </c>
      <c r="AO1180" s="76" t="s">
        <v>47</v>
      </c>
      <c r="AP1180" s="76" t="s">
        <v>47</v>
      </c>
      <c r="AQ1180" s="78" t="s">
        <v>47</v>
      </c>
      <c r="AR1180" s="78" t="s">
        <v>47</v>
      </c>
    </row>
    <row r="1181" spans="1:44" ht="18.95" customHeight="1">
      <c r="A1181" s="70">
        <v>14</v>
      </c>
      <c r="B1181" s="87" t="s">
        <v>1</v>
      </c>
      <c r="C1181" s="88"/>
      <c r="D1181" s="89"/>
      <c r="E1181" s="90"/>
      <c r="F1181" s="91"/>
      <c r="G1181" s="76" t="s">
        <v>47</v>
      </c>
      <c r="H1181" s="77" t="s">
        <v>47</v>
      </c>
      <c r="I1181" s="76" t="s">
        <v>47</v>
      </c>
      <c r="J1181" s="76" t="s">
        <v>47</v>
      </c>
      <c r="K1181" s="78" t="s">
        <v>47</v>
      </c>
      <c r="L1181" s="78" t="s">
        <v>47</v>
      </c>
      <c r="M1181" s="92"/>
      <c r="N1181" s="93" t="s">
        <v>91</v>
      </c>
      <c r="O1181" s="94"/>
      <c r="P1181" s="95"/>
      <c r="Q1181" s="96" t="s">
        <v>92</v>
      </c>
      <c r="R1181" s="84" t="s">
        <v>93</v>
      </c>
      <c r="S1181" s="85"/>
      <c r="T1181" s="86"/>
      <c r="U1181" s="69"/>
      <c r="AA1181" s="76" t="s">
        <v>47</v>
      </c>
      <c r="AB1181" s="76" t="s">
        <v>47</v>
      </c>
      <c r="AC1181" s="78" t="s">
        <v>47</v>
      </c>
      <c r="AD1181" s="78" t="s">
        <v>47</v>
      </c>
      <c r="AN1181" s="77" t="s">
        <v>47</v>
      </c>
      <c r="AO1181" s="76" t="s">
        <v>47</v>
      </c>
      <c r="AP1181" s="76" t="s">
        <v>47</v>
      </c>
      <c r="AQ1181" s="78" t="s">
        <v>47</v>
      </c>
      <c r="AR1181" s="78" t="s">
        <v>47</v>
      </c>
    </row>
    <row r="1182" spans="1:44" ht="18.95" customHeight="1">
      <c r="A1182" s="70">
        <v>15</v>
      </c>
      <c r="B1182" s="87" t="s">
        <v>1</v>
      </c>
      <c r="C1182" s="88"/>
      <c r="D1182" s="89"/>
      <c r="E1182" s="90"/>
      <c r="F1182" s="91"/>
      <c r="G1182" s="76" t="s">
        <v>47</v>
      </c>
      <c r="H1182" s="77" t="s">
        <v>47</v>
      </c>
      <c r="I1182" s="76" t="s">
        <v>47</v>
      </c>
      <c r="J1182" s="76" t="s">
        <v>47</v>
      </c>
      <c r="K1182" s="78" t="s">
        <v>47</v>
      </c>
      <c r="L1182" s="78" t="s">
        <v>47</v>
      </c>
      <c r="M1182" s="92"/>
      <c r="N1182" s="93" t="s">
        <v>94</v>
      </c>
      <c r="O1182" s="94"/>
      <c r="P1182" s="95"/>
      <c r="Q1182" s="96" t="s">
        <v>95</v>
      </c>
      <c r="R1182" s="84" t="s">
        <v>96</v>
      </c>
      <c r="S1182" s="85"/>
      <c r="T1182" s="86"/>
      <c r="U1182" s="69"/>
      <c r="AA1182" s="76" t="s">
        <v>47</v>
      </c>
      <c r="AB1182" s="76" t="s">
        <v>47</v>
      </c>
      <c r="AC1182" s="78" t="s">
        <v>47</v>
      </c>
      <c r="AD1182" s="78" t="s">
        <v>47</v>
      </c>
      <c r="AN1182" s="77" t="s">
        <v>47</v>
      </c>
      <c r="AO1182" s="76" t="s">
        <v>47</v>
      </c>
      <c r="AP1182" s="76" t="s">
        <v>47</v>
      </c>
      <c r="AQ1182" s="78" t="s">
        <v>47</v>
      </c>
      <c r="AR1182" s="78" t="s">
        <v>47</v>
      </c>
    </row>
    <row r="1183" spans="1:44" ht="18.95" customHeight="1">
      <c r="A1183" s="70">
        <v>16</v>
      </c>
      <c r="B1183" s="87" t="s">
        <v>1</v>
      </c>
      <c r="C1183" s="104"/>
      <c r="D1183" s="105"/>
      <c r="E1183" s="90"/>
      <c r="F1183" s="91"/>
      <c r="G1183" s="76" t="s">
        <v>47</v>
      </c>
      <c r="H1183" s="77" t="s">
        <v>47</v>
      </c>
      <c r="I1183" s="76" t="s">
        <v>47</v>
      </c>
      <c r="J1183" s="76" t="s">
        <v>47</v>
      </c>
      <c r="K1183" s="78" t="s">
        <v>47</v>
      </c>
      <c r="L1183" s="78" t="s">
        <v>47</v>
      </c>
      <c r="M1183" s="92"/>
      <c r="N1183" s="93" t="s">
        <v>97</v>
      </c>
      <c r="O1183" s="94"/>
      <c r="P1183" s="95"/>
      <c r="Q1183" s="96" t="s">
        <v>98</v>
      </c>
      <c r="R1183" s="84" t="s">
        <v>99</v>
      </c>
      <c r="S1183" s="85"/>
      <c r="T1183" s="86"/>
      <c r="U1183" s="69"/>
      <c r="AA1183" s="76" t="s">
        <v>47</v>
      </c>
      <c r="AB1183" s="76" t="s">
        <v>47</v>
      </c>
      <c r="AC1183" s="78" t="s">
        <v>47</v>
      </c>
      <c r="AD1183" s="78" t="s">
        <v>47</v>
      </c>
      <c r="AN1183" s="77" t="s">
        <v>47</v>
      </c>
      <c r="AO1183" s="76" t="s">
        <v>47</v>
      </c>
      <c r="AP1183" s="76" t="s">
        <v>47</v>
      </c>
      <c r="AQ1183" s="78" t="s">
        <v>47</v>
      </c>
      <c r="AR1183" s="78" t="s">
        <v>47</v>
      </c>
    </row>
    <row r="1184" spans="1:44" ht="18.95" customHeight="1">
      <c r="A1184" s="70">
        <v>17</v>
      </c>
      <c r="B1184" s="87" t="s">
        <v>1</v>
      </c>
      <c r="C1184" s="88"/>
      <c r="D1184" s="89"/>
      <c r="E1184" s="90"/>
      <c r="F1184" s="91"/>
      <c r="G1184" s="76" t="s">
        <v>47</v>
      </c>
      <c r="H1184" s="77" t="s">
        <v>47</v>
      </c>
      <c r="I1184" s="76" t="s">
        <v>47</v>
      </c>
      <c r="J1184" s="76" t="s">
        <v>47</v>
      </c>
      <c r="K1184" s="78" t="s">
        <v>47</v>
      </c>
      <c r="L1184" s="78" t="s">
        <v>47</v>
      </c>
      <c r="M1184" s="92"/>
      <c r="N1184" s="93" t="s">
        <v>100</v>
      </c>
      <c r="O1184" s="94"/>
      <c r="P1184" s="95"/>
      <c r="Q1184" s="96" t="s">
        <v>101</v>
      </c>
      <c r="R1184" s="84" t="s">
        <v>102</v>
      </c>
      <c r="S1184" s="85"/>
      <c r="T1184" s="86"/>
      <c r="U1184" s="69"/>
      <c r="AA1184" s="76" t="s">
        <v>47</v>
      </c>
      <c r="AB1184" s="76" t="s">
        <v>47</v>
      </c>
      <c r="AC1184" s="78" t="s">
        <v>47</v>
      </c>
      <c r="AD1184" s="78" t="s">
        <v>47</v>
      </c>
      <c r="AN1184" s="77" t="s">
        <v>47</v>
      </c>
      <c r="AO1184" s="76" t="s">
        <v>47</v>
      </c>
      <c r="AP1184" s="76" t="s">
        <v>47</v>
      </c>
      <c r="AQ1184" s="78" t="s">
        <v>47</v>
      </c>
      <c r="AR1184" s="78" t="s">
        <v>47</v>
      </c>
    </row>
    <row r="1185" spans="1:44" ht="18.95" customHeight="1">
      <c r="A1185" s="70">
        <v>18</v>
      </c>
      <c r="B1185" s="87" t="s">
        <v>1</v>
      </c>
      <c r="C1185" s="88"/>
      <c r="D1185" s="89"/>
      <c r="E1185" s="90"/>
      <c r="F1185" s="91"/>
      <c r="G1185" s="76" t="s">
        <v>47</v>
      </c>
      <c r="H1185" s="77" t="s">
        <v>47</v>
      </c>
      <c r="I1185" s="76" t="s">
        <v>47</v>
      </c>
      <c r="J1185" s="76" t="s">
        <v>47</v>
      </c>
      <c r="K1185" s="78" t="s">
        <v>47</v>
      </c>
      <c r="L1185" s="78" t="s">
        <v>47</v>
      </c>
      <c r="M1185" s="92"/>
      <c r="N1185" s="93" t="s">
        <v>103</v>
      </c>
      <c r="O1185" s="94"/>
      <c r="P1185" s="95"/>
      <c r="Q1185" s="96" t="s">
        <v>104</v>
      </c>
      <c r="R1185" s="84" t="s">
        <v>105</v>
      </c>
      <c r="S1185" s="85"/>
      <c r="T1185" s="86"/>
      <c r="U1185" s="69"/>
      <c r="AA1185" s="76" t="s">
        <v>47</v>
      </c>
      <c r="AB1185" s="76" t="s">
        <v>47</v>
      </c>
      <c r="AC1185" s="78" t="s">
        <v>47</v>
      </c>
      <c r="AD1185" s="78" t="s">
        <v>47</v>
      </c>
      <c r="AN1185" s="77" t="s">
        <v>47</v>
      </c>
      <c r="AO1185" s="76" t="s">
        <v>47</v>
      </c>
      <c r="AP1185" s="76" t="s">
        <v>47</v>
      </c>
      <c r="AQ1185" s="78" t="s">
        <v>47</v>
      </c>
      <c r="AR1185" s="78" t="s">
        <v>47</v>
      </c>
    </row>
    <row r="1186" spans="1:44" ht="18.95" customHeight="1">
      <c r="A1186" s="70">
        <v>19</v>
      </c>
      <c r="B1186" s="87" t="s">
        <v>1</v>
      </c>
      <c r="C1186" s="88"/>
      <c r="D1186" s="89"/>
      <c r="E1186" s="90"/>
      <c r="F1186" s="91"/>
      <c r="G1186" s="76" t="s">
        <v>47</v>
      </c>
      <c r="H1186" s="77" t="s">
        <v>47</v>
      </c>
      <c r="I1186" s="76" t="s">
        <v>47</v>
      </c>
      <c r="J1186" s="76" t="s">
        <v>47</v>
      </c>
      <c r="K1186" s="78" t="s">
        <v>47</v>
      </c>
      <c r="L1186" s="78" t="s">
        <v>47</v>
      </c>
      <c r="M1186" s="92"/>
      <c r="N1186" s="93" t="s">
        <v>106</v>
      </c>
      <c r="O1186" s="94"/>
      <c r="P1186" s="95"/>
      <c r="Q1186" s="96" t="s">
        <v>107</v>
      </c>
      <c r="R1186" s="84" t="s">
        <v>108</v>
      </c>
      <c r="S1186" s="85"/>
      <c r="T1186" s="86"/>
      <c r="U1186" s="69"/>
      <c r="AA1186" s="76" t="s">
        <v>47</v>
      </c>
      <c r="AB1186" s="76" t="s">
        <v>47</v>
      </c>
      <c r="AC1186" s="78" t="s">
        <v>47</v>
      </c>
      <c r="AD1186" s="78" t="s">
        <v>47</v>
      </c>
      <c r="AN1186" s="77" t="s">
        <v>47</v>
      </c>
      <c r="AO1186" s="76" t="s">
        <v>47</v>
      </c>
      <c r="AP1186" s="76" t="s">
        <v>47</v>
      </c>
      <c r="AQ1186" s="78" t="s">
        <v>47</v>
      </c>
      <c r="AR1186" s="78" t="s">
        <v>47</v>
      </c>
    </row>
    <row r="1187" spans="1:44" ht="18.95" customHeight="1">
      <c r="A1187" s="70">
        <v>20</v>
      </c>
      <c r="B1187" s="87" t="s">
        <v>1</v>
      </c>
      <c r="C1187" s="88"/>
      <c r="D1187" s="89"/>
      <c r="E1187" s="90"/>
      <c r="F1187" s="91"/>
      <c r="G1187" s="76" t="s">
        <v>47</v>
      </c>
      <c r="H1187" s="77" t="s">
        <v>47</v>
      </c>
      <c r="I1187" s="76" t="s">
        <v>47</v>
      </c>
      <c r="J1187" s="76" t="s">
        <v>47</v>
      </c>
      <c r="K1187" s="78" t="s">
        <v>47</v>
      </c>
      <c r="L1187" s="78" t="s">
        <v>47</v>
      </c>
      <c r="M1187" s="92"/>
      <c r="N1187" s="93" t="s">
        <v>109</v>
      </c>
      <c r="O1187" s="94"/>
      <c r="P1187" s="95"/>
      <c r="Q1187" s="96" t="s">
        <v>110</v>
      </c>
      <c r="R1187" s="84" t="s">
        <v>111</v>
      </c>
      <c r="S1187" s="85"/>
      <c r="T1187" s="86"/>
      <c r="U1187" s="69"/>
      <c r="AA1187" s="76" t="s">
        <v>47</v>
      </c>
      <c r="AB1187" s="76" t="s">
        <v>47</v>
      </c>
      <c r="AC1187" s="78" t="s">
        <v>47</v>
      </c>
      <c r="AD1187" s="78" t="s">
        <v>47</v>
      </c>
      <c r="AN1187" s="77" t="s">
        <v>47</v>
      </c>
      <c r="AO1187" s="76" t="s">
        <v>47</v>
      </c>
      <c r="AP1187" s="76" t="s">
        <v>47</v>
      </c>
      <c r="AQ1187" s="78" t="s">
        <v>47</v>
      </c>
      <c r="AR1187" s="78" t="s">
        <v>47</v>
      </c>
    </row>
    <row r="1188" spans="1:44" ht="18.95" customHeight="1" thickBot="1">
      <c r="A1188" s="70">
        <v>21</v>
      </c>
      <c r="B1188" s="87" t="s">
        <v>1</v>
      </c>
      <c r="C1188" s="88"/>
      <c r="D1188" s="89"/>
      <c r="E1188" s="90"/>
      <c r="F1188" s="91"/>
      <c r="G1188" s="76" t="s">
        <v>47</v>
      </c>
      <c r="H1188" s="77" t="s">
        <v>47</v>
      </c>
      <c r="I1188" s="76" t="s">
        <v>47</v>
      </c>
      <c r="J1188" s="76" t="s">
        <v>47</v>
      </c>
      <c r="K1188" s="78" t="s">
        <v>47</v>
      </c>
      <c r="L1188" s="78" t="s">
        <v>47</v>
      </c>
      <c r="M1188" s="92"/>
      <c r="N1188" s="106" t="s">
        <v>112</v>
      </c>
      <c r="O1188" s="107"/>
      <c r="P1188" s="108"/>
      <c r="Q1188" s="109" t="s">
        <v>113</v>
      </c>
      <c r="R1188" s="110" t="s">
        <v>114</v>
      </c>
      <c r="S1188" s="111"/>
      <c r="T1188" s="112"/>
      <c r="U1188" s="69"/>
      <c r="AA1188" s="76" t="s">
        <v>47</v>
      </c>
      <c r="AB1188" s="76" t="s">
        <v>47</v>
      </c>
      <c r="AC1188" s="78" t="s">
        <v>47</v>
      </c>
      <c r="AD1188" s="78" t="s">
        <v>47</v>
      </c>
      <c r="AN1188" s="77" t="s">
        <v>47</v>
      </c>
      <c r="AO1188" s="76" t="s">
        <v>47</v>
      </c>
      <c r="AP1188" s="76" t="s">
        <v>47</v>
      </c>
      <c r="AQ1188" s="78" t="s">
        <v>47</v>
      </c>
      <c r="AR1188" s="78" t="s">
        <v>47</v>
      </c>
    </row>
    <row r="1189" spans="1:44" ht="18.95" customHeight="1" thickBot="1">
      <c r="A1189" s="70">
        <v>22</v>
      </c>
      <c r="B1189" s="87" t="s">
        <v>1</v>
      </c>
      <c r="C1189" s="88"/>
      <c r="D1189" s="89"/>
      <c r="E1189" s="90"/>
      <c r="F1189" s="91"/>
      <c r="G1189" s="76" t="s">
        <v>47</v>
      </c>
      <c r="H1189" s="77" t="s">
        <v>47</v>
      </c>
      <c r="I1189" s="76" t="s">
        <v>47</v>
      </c>
      <c r="J1189" s="76" t="s">
        <v>47</v>
      </c>
      <c r="K1189" s="78" t="s">
        <v>47</v>
      </c>
      <c r="L1189" s="78" t="s">
        <v>47</v>
      </c>
      <c r="M1189" s="92"/>
      <c r="N1189" s="113" t="s">
        <v>49</v>
      </c>
      <c r="O1189" s="114" t="s">
        <v>53</v>
      </c>
      <c r="P1189" s="114" t="s">
        <v>57</v>
      </c>
      <c r="Q1189" s="115" t="s">
        <v>61</v>
      </c>
      <c r="R1189" s="116" t="s">
        <v>45</v>
      </c>
      <c r="S1189" s="116" t="s">
        <v>68</v>
      </c>
      <c r="T1189" s="117" t="s">
        <v>75</v>
      </c>
      <c r="U1189" s="69"/>
      <c r="AA1189" s="76" t="s">
        <v>47</v>
      </c>
      <c r="AB1189" s="76" t="s">
        <v>47</v>
      </c>
      <c r="AC1189" s="78" t="s">
        <v>47</v>
      </c>
      <c r="AD1189" s="78" t="s">
        <v>47</v>
      </c>
      <c r="AN1189" s="77" t="s">
        <v>47</v>
      </c>
      <c r="AO1189" s="76" t="s">
        <v>47</v>
      </c>
      <c r="AP1189" s="76" t="s">
        <v>47</v>
      </c>
      <c r="AQ1189" s="78" t="s">
        <v>47</v>
      </c>
      <c r="AR1189" s="78" t="s">
        <v>47</v>
      </c>
    </row>
    <row r="1190" spans="1:44" ht="18.95" customHeight="1">
      <c r="A1190" s="70">
        <v>23</v>
      </c>
      <c r="B1190" s="87" t="s">
        <v>1</v>
      </c>
      <c r="C1190" s="88"/>
      <c r="D1190" s="89"/>
      <c r="E1190" s="90"/>
      <c r="F1190" s="91"/>
      <c r="G1190" s="76" t="s">
        <v>47</v>
      </c>
      <c r="H1190" s="77" t="s">
        <v>47</v>
      </c>
      <c r="I1190" s="76" t="s">
        <v>47</v>
      </c>
      <c r="J1190" s="76" t="s">
        <v>47</v>
      </c>
      <c r="K1190" s="78" t="s">
        <v>47</v>
      </c>
      <c r="L1190" s="78" t="s">
        <v>47</v>
      </c>
      <c r="M1190" s="92"/>
      <c r="N1190" s="118">
        <f>COUNTIF(B1168:B1198,"X")</f>
        <v>0</v>
      </c>
      <c r="O1190" s="119">
        <f>COUNTIF(B1168:B1198,"F")</f>
        <v>0</v>
      </c>
      <c r="P1190" s="119">
        <f>COUNTIF(B1168:B1198,"O")</f>
        <v>0</v>
      </c>
      <c r="Q1190" s="119">
        <f>COUNTIF(B1168:B1198,"H")</f>
        <v>0</v>
      </c>
      <c r="R1190" s="119">
        <f>COUNTIF(B1168:B1198,"E")</f>
        <v>0</v>
      </c>
      <c r="S1190" s="119">
        <f>COUNTIF(B1168:B1198,"A")</f>
        <v>0</v>
      </c>
      <c r="T1190" s="120">
        <f>COUNTIF(B1168:B1198,"W")</f>
        <v>0</v>
      </c>
      <c r="U1190" s="69"/>
      <c r="AA1190" s="76" t="s">
        <v>47</v>
      </c>
      <c r="AB1190" s="76" t="s">
        <v>47</v>
      </c>
      <c r="AC1190" s="78" t="s">
        <v>47</v>
      </c>
      <c r="AD1190" s="78" t="s">
        <v>47</v>
      </c>
      <c r="AN1190" s="77" t="s">
        <v>47</v>
      </c>
      <c r="AO1190" s="76" t="s">
        <v>47</v>
      </c>
      <c r="AP1190" s="76" t="s">
        <v>47</v>
      </c>
      <c r="AQ1190" s="78" t="s">
        <v>47</v>
      </c>
      <c r="AR1190" s="78" t="s">
        <v>47</v>
      </c>
    </row>
    <row r="1191" spans="1:44" ht="18.95" customHeight="1" thickBot="1">
      <c r="A1191" s="70">
        <v>24</v>
      </c>
      <c r="B1191" s="87" t="s">
        <v>1</v>
      </c>
      <c r="C1191" s="88"/>
      <c r="D1191" s="89"/>
      <c r="E1191" s="90"/>
      <c r="F1191" s="91"/>
      <c r="G1191" s="76" t="s">
        <v>47</v>
      </c>
      <c r="H1191" s="77" t="s">
        <v>47</v>
      </c>
      <c r="I1191" s="76" t="s">
        <v>47</v>
      </c>
      <c r="J1191" s="76" t="s">
        <v>47</v>
      </c>
      <c r="K1191" s="78" t="s">
        <v>47</v>
      </c>
      <c r="L1191" s="78" t="s">
        <v>47</v>
      </c>
      <c r="M1191" s="92"/>
      <c r="N1191" s="121"/>
      <c r="O1191" s="122"/>
      <c r="P1191" s="122"/>
      <c r="Q1191" s="122"/>
      <c r="R1191" s="122"/>
      <c r="S1191" s="122"/>
      <c r="T1191" s="123"/>
      <c r="U1191" s="69"/>
      <c r="AA1191" s="76" t="s">
        <v>47</v>
      </c>
      <c r="AB1191" s="76" t="s">
        <v>47</v>
      </c>
      <c r="AC1191" s="78" t="s">
        <v>47</v>
      </c>
      <c r="AD1191" s="78" t="s">
        <v>47</v>
      </c>
      <c r="AN1191" s="77" t="s">
        <v>47</v>
      </c>
      <c r="AO1191" s="76" t="s">
        <v>47</v>
      </c>
      <c r="AP1191" s="76" t="s">
        <v>47</v>
      </c>
      <c r="AQ1191" s="78" t="s">
        <v>47</v>
      </c>
      <c r="AR1191" s="78" t="s">
        <v>47</v>
      </c>
    </row>
    <row r="1192" spans="1:44" ht="18.95" customHeight="1" thickBot="1">
      <c r="A1192" s="70">
        <v>25</v>
      </c>
      <c r="B1192" s="87" t="s">
        <v>1</v>
      </c>
      <c r="C1192" s="88"/>
      <c r="D1192" s="89"/>
      <c r="E1192" s="90"/>
      <c r="F1192" s="91"/>
      <c r="G1192" s="76" t="s">
        <v>47</v>
      </c>
      <c r="H1192" s="77" t="s">
        <v>47</v>
      </c>
      <c r="I1192" s="76" t="s">
        <v>47</v>
      </c>
      <c r="J1192" s="76" t="s">
        <v>47</v>
      </c>
      <c r="K1192" s="78" t="s">
        <v>47</v>
      </c>
      <c r="L1192" s="78" t="s">
        <v>47</v>
      </c>
      <c r="M1192" s="92"/>
      <c r="N1192" s="124" t="s">
        <v>115</v>
      </c>
      <c r="O1192" s="114" t="s">
        <v>78</v>
      </c>
      <c r="P1192" s="114" t="s">
        <v>81</v>
      </c>
      <c r="Q1192" s="125" t="s">
        <v>84</v>
      </c>
      <c r="R1192" s="114" t="s">
        <v>87</v>
      </c>
      <c r="S1192" s="114" t="s">
        <v>4</v>
      </c>
      <c r="T1192" s="117" t="s">
        <v>92</v>
      </c>
      <c r="U1192" s="69"/>
      <c r="AA1192" s="76" t="s">
        <v>47</v>
      </c>
      <c r="AB1192" s="76" t="s">
        <v>47</v>
      </c>
      <c r="AC1192" s="78" t="s">
        <v>47</v>
      </c>
      <c r="AD1192" s="78" t="s">
        <v>47</v>
      </c>
      <c r="AN1192" s="77" t="s">
        <v>47</v>
      </c>
      <c r="AO1192" s="76" t="s">
        <v>47</v>
      </c>
      <c r="AP1192" s="76" t="s">
        <v>47</v>
      </c>
      <c r="AQ1192" s="78" t="s">
        <v>47</v>
      </c>
      <c r="AR1192" s="78" t="s">
        <v>47</v>
      </c>
    </row>
    <row r="1193" spans="1:44" ht="18.95" customHeight="1">
      <c r="A1193" s="70">
        <v>26</v>
      </c>
      <c r="B1193" s="87" t="s">
        <v>1</v>
      </c>
      <c r="C1193" s="88"/>
      <c r="D1193" s="89"/>
      <c r="E1193" s="90"/>
      <c r="F1193" s="91"/>
      <c r="G1193" s="76" t="s">
        <v>47</v>
      </c>
      <c r="H1193" s="77" t="s">
        <v>47</v>
      </c>
      <c r="I1193" s="76" t="s">
        <v>47</v>
      </c>
      <c r="J1193" s="76" t="s">
        <v>47</v>
      </c>
      <c r="K1193" s="78" t="s">
        <v>47</v>
      </c>
      <c r="L1193" s="78" t="s">
        <v>47</v>
      </c>
      <c r="M1193" s="92"/>
      <c r="N1193" s="126">
        <f>COUNTIF(B1168:B1198,"P")</f>
        <v>0</v>
      </c>
      <c r="O1193" s="127">
        <f>COUNTIF(B1168:B1198,"N")</f>
        <v>0</v>
      </c>
      <c r="P1193" s="127">
        <f>COUNTIF(B1168:B1198,"S")</f>
        <v>0</v>
      </c>
      <c r="Q1193" s="119">
        <f>COUNTIF(B1168:B1198,"I")</f>
        <v>0</v>
      </c>
      <c r="R1193" s="127">
        <f>COUNTIF(B1168:B1198,"T")</f>
        <v>0</v>
      </c>
      <c r="S1193" s="127">
        <f>COUNTIF(B1168:B1198,"U")</f>
        <v>0</v>
      </c>
      <c r="T1193" s="128">
        <f>COUNTIF(B1168:B1198,"B")</f>
        <v>0</v>
      </c>
      <c r="U1193" s="129"/>
      <c r="AA1193" s="76" t="s">
        <v>47</v>
      </c>
      <c r="AB1193" s="76" t="s">
        <v>47</v>
      </c>
      <c r="AC1193" s="78" t="s">
        <v>47</v>
      </c>
      <c r="AD1193" s="78" t="s">
        <v>47</v>
      </c>
      <c r="AN1193" s="77" t="s">
        <v>47</v>
      </c>
      <c r="AO1193" s="76" t="s">
        <v>47</v>
      </c>
      <c r="AP1193" s="76" t="s">
        <v>47</v>
      </c>
      <c r="AQ1193" s="78" t="s">
        <v>47</v>
      </c>
      <c r="AR1193" s="78" t="s">
        <v>47</v>
      </c>
    </row>
    <row r="1194" spans="1:44" ht="18.95" customHeight="1" thickBot="1">
      <c r="A1194" s="70">
        <v>27</v>
      </c>
      <c r="B1194" s="87" t="s">
        <v>1</v>
      </c>
      <c r="C1194" s="88"/>
      <c r="D1194" s="89"/>
      <c r="E1194" s="90"/>
      <c r="F1194" s="91"/>
      <c r="G1194" s="76" t="s">
        <v>47</v>
      </c>
      <c r="H1194" s="77" t="s">
        <v>47</v>
      </c>
      <c r="I1194" s="76" t="s">
        <v>47</v>
      </c>
      <c r="J1194" s="76" t="s">
        <v>47</v>
      </c>
      <c r="K1194" s="78" t="s">
        <v>47</v>
      </c>
      <c r="L1194" s="78" t="s">
        <v>47</v>
      </c>
      <c r="M1194" s="92"/>
      <c r="N1194" s="130"/>
      <c r="O1194" s="131"/>
      <c r="P1194" s="131"/>
      <c r="Q1194" s="122"/>
      <c r="R1194" s="131"/>
      <c r="S1194" s="131"/>
      <c r="T1194" s="132"/>
      <c r="U1194" s="69"/>
      <c r="AA1194" s="76" t="s">
        <v>47</v>
      </c>
      <c r="AB1194" s="76" t="s">
        <v>47</v>
      </c>
      <c r="AC1194" s="78" t="s">
        <v>47</v>
      </c>
      <c r="AD1194" s="78" t="s">
        <v>47</v>
      </c>
      <c r="AN1194" s="77" t="s">
        <v>47</v>
      </c>
      <c r="AO1194" s="76" t="s">
        <v>47</v>
      </c>
      <c r="AP1194" s="76" t="s">
        <v>47</v>
      </c>
      <c r="AQ1194" s="78" t="s">
        <v>47</v>
      </c>
      <c r="AR1194" s="78" t="s">
        <v>47</v>
      </c>
    </row>
    <row r="1195" spans="1:44" ht="18.95" customHeight="1" thickBot="1">
      <c r="A1195" s="70">
        <v>28</v>
      </c>
      <c r="B1195" s="87" t="s">
        <v>1</v>
      </c>
      <c r="C1195" s="88"/>
      <c r="D1195" s="89"/>
      <c r="E1195" s="90"/>
      <c r="F1195" s="91"/>
      <c r="G1195" s="76" t="s">
        <v>47</v>
      </c>
      <c r="H1195" s="77" t="s">
        <v>47</v>
      </c>
      <c r="I1195" s="76" t="s">
        <v>47</v>
      </c>
      <c r="J1195" s="76" t="s">
        <v>47</v>
      </c>
      <c r="K1195" s="78" t="s">
        <v>47</v>
      </c>
      <c r="L1195" s="78" t="s">
        <v>47</v>
      </c>
      <c r="M1195" s="92"/>
      <c r="N1195" s="124" t="s">
        <v>95</v>
      </c>
      <c r="O1195" s="114" t="s">
        <v>98</v>
      </c>
      <c r="P1195" s="114" t="s">
        <v>101</v>
      </c>
      <c r="Q1195" s="125" t="s">
        <v>104</v>
      </c>
      <c r="R1195" s="114" t="s">
        <v>107</v>
      </c>
      <c r="S1195" s="114" t="s">
        <v>72</v>
      </c>
      <c r="T1195" s="133" t="s">
        <v>116</v>
      </c>
      <c r="U1195" s="69"/>
      <c r="AA1195" s="76" t="s">
        <v>47</v>
      </c>
      <c r="AB1195" s="76" t="s">
        <v>47</v>
      </c>
      <c r="AC1195" s="78" t="s">
        <v>47</v>
      </c>
      <c r="AD1195" s="78" t="s">
        <v>47</v>
      </c>
      <c r="AN1195" s="77" t="s">
        <v>47</v>
      </c>
      <c r="AO1195" s="76" t="s">
        <v>47</v>
      </c>
      <c r="AP1195" s="76" t="s">
        <v>47</v>
      </c>
      <c r="AQ1195" s="78" t="s">
        <v>47</v>
      </c>
      <c r="AR1195" s="78" t="s">
        <v>47</v>
      </c>
    </row>
    <row r="1196" spans="1:44" ht="18.95" customHeight="1">
      <c r="A1196" s="70">
        <v>29</v>
      </c>
      <c r="B1196" s="87" t="s">
        <v>1</v>
      </c>
      <c r="C1196" s="88"/>
      <c r="D1196" s="89"/>
      <c r="E1196" s="90"/>
      <c r="F1196" s="91"/>
      <c r="G1196" s="76" t="s">
        <v>47</v>
      </c>
      <c r="H1196" s="77" t="s">
        <v>47</v>
      </c>
      <c r="I1196" s="76" t="s">
        <v>47</v>
      </c>
      <c r="J1196" s="76" t="s">
        <v>47</v>
      </c>
      <c r="K1196" s="78" t="s">
        <v>47</v>
      </c>
      <c r="L1196" s="78" t="s">
        <v>47</v>
      </c>
      <c r="M1196" s="92"/>
      <c r="N1196" s="118">
        <f>COUNTIF(B1168:B1198,"Q")</f>
        <v>0</v>
      </c>
      <c r="O1196" s="119">
        <f>COUNTIF(B1168:B1198,"D")</f>
        <v>0</v>
      </c>
      <c r="P1196" s="119">
        <f>COUNTIF(B1168:B1198,"R")</f>
        <v>0</v>
      </c>
      <c r="Q1196" s="119">
        <f>COUNTIF(B1168:B1198,"J")</f>
        <v>0</v>
      </c>
      <c r="R1196" s="119">
        <f>COUNTIF(B1168:B1198,"L")</f>
        <v>0</v>
      </c>
      <c r="S1196" s="119">
        <f>COUNTIF(B1168:B1198,"K")</f>
        <v>0</v>
      </c>
      <c r="T1196" s="134">
        <f>SUM(N1190:T1191,N1193:T1194,N1196:S1197)</f>
        <v>0</v>
      </c>
      <c r="U1196" s="69"/>
      <c r="Z1196" s="221">
        <f>$T$1196</f>
        <v>0</v>
      </c>
      <c r="AA1196" s="76" t="s">
        <v>47</v>
      </c>
      <c r="AB1196" s="76" t="s">
        <v>47</v>
      </c>
      <c r="AC1196" s="78" t="s">
        <v>47</v>
      </c>
      <c r="AD1196" s="78" t="s">
        <v>47</v>
      </c>
      <c r="AN1196" s="77" t="s">
        <v>47</v>
      </c>
      <c r="AO1196" s="76" t="s">
        <v>47</v>
      </c>
      <c r="AP1196" s="76" t="s">
        <v>47</v>
      </c>
      <c r="AQ1196" s="78" t="s">
        <v>47</v>
      </c>
      <c r="AR1196" s="78" t="s">
        <v>47</v>
      </c>
    </row>
    <row r="1197" spans="1:44" ht="18.95" customHeight="1" thickBot="1">
      <c r="A1197" s="70">
        <v>30</v>
      </c>
      <c r="B1197" s="87" t="s">
        <v>1</v>
      </c>
      <c r="C1197" s="88"/>
      <c r="D1197" s="89"/>
      <c r="E1197" s="90"/>
      <c r="F1197" s="91"/>
      <c r="G1197" s="76" t="s">
        <v>47</v>
      </c>
      <c r="H1197" s="77" t="s">
        <v>47</v>
      </c>
      <c r="I1197" s="76" t="s">
        <v>47</v>
      </c>
      <c r="J1197" s="76" t="s">
        <v>47</v>
      </c>
      <c r="K1197" s="78" t="s">
        <v>47</v>
      </c>
      <c r="L1197" s="78" t="s">
        <v>47</v>
      </c>
      <c r="M1197" s="92"/>
      <c r="N1197" s="121"/>
      <c r="O1197" s="122"/>
      <c r="P1197" s="122"/>
      <c r="Q1197" s="122"/>
      <c r="R1197" s="122"/>
      <c r="S1197" s="122"/>
      <c r="T1197" s="135"/>
      <c r="U1197" s="69"/>
      <c r="AA1197" s="76" t="s">
        <v>47</v>
      </c>
      <c r="AB1197" s="76" t="s">
        <v>47</v>
      </c>
      <c r="AC1197" s="78" t="s">
        <v>47</v>
      </c>
      <c r="AD1197" s="78" t="s">
        <v>47</v>
      </c>
      <c r="AN1197" s="77" t="s">
        <v>47</v>
      </c>
      <c r="AO1197" s="76" t="s">
        <v>47</v>
      </c>
      <c r="AP1197" s="76" t="s">
        <v>47</v>
      </c>
      <c r="AQ1197" s="78" t="s">
        <v>47</v>
      </c>
      <c r="AR1197" s="78" t="s">
        <v>47</v>
      </c>
    </row>
    <row r="1198" spans="1:44" ht="18.95" customHeight="1" thickBot="1">
      <c r="A1198" s="70">
        <v>31</v>
      </c>
      <c r="B1198" s="136" t="s">
        <v>1</v>
      </c>
      <c r="C1198" s="104"/>
      <c r="D1198" s="105"/>
      <c r="E1198" s="90"/>
      <c r="F1198" s="137"/>
      <c r="G1198" s="138" t="s">
        <v>47</v>
      </c>
      <c r="H1198" s="77" t="s">
        <v>47</v>
      </c>
      <c r="I1198" s="76" t="s">
        <v>47</v>
      </c>
      <c r="J1198" s="76" t="s">
        <v>47</v>
      </c>
      <c r="K1198" s="78" t="s">
        <v>47</v>
      </c>
      <c r="L1198" s="78" t="s">
        <v>47</v>
      </c>
      <c r="M1198" s="92"/>
      <c r="N1198" s="139"/>
      <c r="O1198" s="140"/>
      <c r="P1198" s="140"/>
      <c r="Q1198" s="140"/>
      <c r="R1198" s="140"/>
      <c r="S1198" s="140"/>
      <c r="T1198" s="141"/>
      <c r="U1198" s="69"/>
      <c r="AA1198" s="76" t="s">
        <v>47</v>
      </c>
      <c r="AB1198" s="76" t="s">
        <v>47</v>
      </c>
      <c r="AC1198" s="78" t="s">
        <v>47</v>
      </c>
      <c r="AD1198" s="78" t="s">
        <v>47</v>
      </c>
      <c r="AN1198" s="77" t="s">
        <v>47</v>
      </c>
      <c r="AO1198" s="76" t="s">
        <v>47</v>
      </c>
      <c r="AP1198" s="76" t="s">
        <v>47</v>
      </c>
      <c r="AQ1198" s="78" t="s">
        <v>47</v>
      </c>
      <c r="AR1198" s="78" t="s">
        <v>47</v>
      </c>
    </row>
    <row r="1199" spans="1:44" ht="24" customHeight="1" thickBot="1">
      <c r="A1199" s="142" t="s">
        <v>116</v>
      </c>
      <c r="B1199" s="143">
        <v>0</v>
      </c>
      <c r="C1199" s="144"/>
      <c r="D1199" s="144"/>
      <c r="E1199" s="145">
        <v>0</v>
      </c>
      <c r="F1199" s="146"/>
      <c r="G1199" s="143">
        <v>0</v>
      </c>
      <c r="H1199" s="147">
        <v>0</v>
      </c>
      <c r="I1199" s="148">
        <v>0</v>
      </c>
      <c r="J1199" s="149"/>
      <c r="K1199" s="148">
        <v>0</v>
      </c>
      <c r="L1199" s="149"/>
      <c r="M1199" s="150"/>
      <c r="N1199" s="151" t="s">
        <v>1</v>
      </c>
      <c r="O1199" s="152"/>
      <c r="P1199" s="152"/>
      <c r="Q1199" s="153"/>
      <c r="R1199" s="152"/>
      <c r="S1199" s="152"/>
      <c r="T1199" s="154"/>
      <c r="U1199" s="69"/>
      <c r="AA1199" s="155">
        <v>0</v>
      </c>
      <c r="AB1199" s="156"/>
      <c r="AC1199" s="155">
        <v>0</v>
      </c>
      <c r="AD1199" s="156"/>
      <c r="AN1199" s="147">
        <v>0</v>
      </c>
      <c r="AO1199" s="148">
        <v>0</v>
      </c>
      <c r="AP1199" s="149"/>
      <c r="AQ1199" s="148">
        <v>0</v>
      </c>
      <c r="AR1199" s="149"/>
    </row>
    <row r="1200" spans="1:44" ht="41.25" customHeight="1" thickTop="1" thickBot="1">
      <c r="A1200" s="157" t="s">
        <v>117</v>
      </c>
      <c r="B1200" s="158"/>
      <c r="C1200" s="158"/>
      <c r="D1200" s="158"/>
      <c r="E1200" s="159"/>
      <c r="F1200" s="160"/>
      <c r="G1200" s="160"/>
      <c r="H1200" s="160"/>
      <c r="I1200" s="160"/>
      <c r="J1200" s="160"/>
      <c r="K1200" s="161"/>
      <c r="L1200" s="161"/>
      <c r="M1200" s="161"/>
      <c r="N1200" s="161"/>
      <c r="O1200" s="161"/>
      <c r="P1200" s="161"/>
      <c r="Q1200" s="162" t="s">
        <v>118</v>
      </c>
      <c r="R1200" s="158"/>
      <c r="S1200" s="158"/>
      <c r="T1200" s="160"/>
      <c r="U1200" s="163"/>
      <c r="AA1200" s="164"/>
      <c r="AB1200" s="164"/>
      <c r="AC1200" s="165"/>
      <c r="AD1200" s="165"/>
      <c r="AN1200" s="160"/>
      <c r="AO1200" s="160"/>
      <c r="AP1200" s="160"/>
      <c r="AQ1200" s="161"/>
      <c r="AR1200" s="161"/>
    </row>
    <row r="1201" spans="1:44" ht="39.75" customHeight="1" thickTop="1" thickBot="1">
      <c r="A1201" s="1" t="s">
        <v>0</v>
      </c>
      <c r="B1201" s="2"/>
      <c r="C1201" s="2"/>
      <c r="D1201" s="2"/>
      <c r="E1201" s="2"/>
      <c r="F1201" s="2"/>
      <c r="G1201" s="2"/>
      <c r="H1201" s="2"/>
      <c r="I1201" s="3"/>
      <c r="J1201" s="3"/>
      <c r="K1201" s="3"/>
      <c r="L1201" s="3"/>
      <c r="M1201" s="4" t="s">
        <v>1</v>
      </c>
      <c r="N1201" s="4"/>
      <c r="O1201" s="4"/>
      <c r="P1201" s="4"/>
      <c r="Q1201" s="5"/>
      <c r="R1201" s="4"/>
      <c r="S1201" s="4"/>
      <c r="T1201" s="6" t="s">
        <v>2</v>
      </c>
      <c r="U1201" s="7"/>
      <c r="AA1201" s="3"/>
      <c r="AB1201" s="3"/>
      <c r="AC1201" s="3"/>
      <c r="AD1201" s="3"/>
      <c r="AN1201" s="2"/>
      <c r="AO1201" s="3"/>
      <c r="AP1201" s="3"/>
      <c r="AQ1201" s="3"/>
      <c r="AR1201" s="3"/>
    </row>
    <row r="1202" spans="1:44" ht="27" customHeight="1">
      <c r="A1202" s="9" t="s">
        <v>3</v>
      </c>
      <c r="B1202" s="10"/>
      <c r="C1202" s="11"/>
      <c r="D1202" s="12">
        <v>0.45833333333333331</v>
      </c>
      <c r="E1202" s="13" t="s">
        <v>4</v>
      </c>
      <c r="F1202" s="14"/>
      <c r="G1202" s="14"/>
      <c r="H1202" s="14"/>
      <c r="I1202" s="14"/>
      <c r="J1202" s="14"/>
      <c r="K1202" s="14"/>
      <c r="L1202" s="14"/>
      <c r="M1202" s="15" t="s">
        <v>5</v>
      </c>
      <c r="N1202" s="220" t="str">
        <f ca="1">OFFSET(name!$B$1,MATCH(C1204,Lab_NO,0),0)</f>
        <v>MOHAMED ABD EL FATAH EL BAMBY</v>
      </c>
      <c r="O1202" s="220"/>
      <c r="P1202" s="220"/>
      <c r="Q1202" s="220"/>
      <c r="R1202" s="220"/>
      <c r="S1202" s="16" t="s">
        <v>7</v>
      </c>
      <c r="T1202" s="17"/>
      <c r="AA1202" s="14"/>
      <c r="AB1202" s="14"/>
      <c r="AC1202" s="14"/>
      <c r="AD1202" s="14"/>
      <c r="AN1202" s="14"/>
      <c r="AO1202" s="14"/>
      <c r="AP1202" s="14"/>
      <c r="AQ1202" s="14"/>
      <c r="AR1202" s="14"/>
    </row>
    <row r="1203" spans="1:44" ht="33" customHeight="1">
      <c r="A1203" s="19" t="s">
        <v>9</v>
      </c>
      <c r="B1203" s="20"/>
      <c r="C1203" s="20"/>
      <c r="D1203" s="20"/>
      <c r="E1203" s="20"/>
      <c r="F1203" s="20"/>
      <c r="G1203" s="21"/>
      <c r="H1203" s="22"/>
      <c r="I1203" s="22"/>
      <c r="J1203" s="22"/>
      <c r="K1203" s="22"/>
      <c r="L1203" s="23" t="s">
        <v>10</v>
      </c>
      <c r="M1203" s="15" t="s">
        <v>11</v>
      </c>
      <c r="N1203" s="24" t="str">
        <f ca="1">OFFSET(name!$B$1,MATCH(C1204,Lab_NO,0),2)</f>
        <v>MAINT.</v>
      </c>
      <c r="O1203" s="24"/>
      <c r="P1203" s="24"/>
      <c r="Q1203" s="24"/>
      <c r="R1203" s="24"/>
      <c r="S1203" s="16" t="s">
        <v>13</v>
      </c>
      <c r="T1203" s="17"/>
      <c r="U1203" s="25"/>
      <c r="V1203" s="26"/>
      <c r="W1203" s="26"/>
      <c r="X1203" s="25"/>
      <c r="Y1203" s="25"/>
      <c r="AA1203" s="22"/>
      <c r="AB1203" s="22"/>
      <c r="AC1203" s="22"/>
      <c r="AD1203" s="27" t="s">
        <v>14</v>
      </c>
      <c r="AN1203" s="22"/>
      <c r="AO1203" s="22"/>
      <c r="AP1203" s="22"/>
      <c r="AQ1203" s="22"/>
      <c r="AR1203" s="23" t="s">
        <v>10</v>
      </c>
    </row>
    <row r="1204" spans="1:44" ht="30" customHeight="1" thickBot="1">
      <c r="A1204" s="28" t="s">
        <v>16</v>
      </c>
      <c r="B1204" s="29"/>
      <c r="C1204" s="30">
        <f>INDEX(Lab_NO,INT(ROW()/40)+1)</f>
        <v>298</v>
      </c>
      <c r="D1204" s="30"/>
      <c r="E1204" s="31"/>
      <c r="F1204" s="32" t="s">
        <v>18</v>
      </c>
      <c r="G1204" s="33"/>
      <c r="H1204" s="34"/>
      <c r="I1204" s="34"/>
      <c r="J1204" s="34"/>
      <c r="K1204" s="34"/>
      <c r="L1204" s="34"/>
      <c r="M1204" s="35" t="s">
        <v>19</v>
      </c>
      <c r="N1204" s="219" t="s">
        <v>20</v>
      </c>
      <c r="O1204" s="219"/>
      <c r="P1204" s="219"/>
      <c r="Q1204" s="219"/>
      <c r="R1204" s="219"/>
      <c r="S1204" s="36" t="s">
        <v>21</v>
      </c>
      <c r="T1204" s="37"/>
      <c r="U1204" s="38"/>
      <c r="V1204" s="38"/>
      <c r="X1204" s="25"/>
      <c r="AA1204" s="39"/>
      <c r="AB1204" s="39"/>
      <c r="AC1204" s="39"/>
      <c r="AD1204" s="39"/>
      <c r="AN1204" s="34"/>
      <c r="AO1204" s="34"/>
      <c r="AP1204" s="34"/>
      <c r="AQ1204" s="34"/>
      <c r="AR1204" s="34"/>
    </row>
    <row r="1205" spans="1:44" ht="21.75" customHeight="1" thickTop="1">
      <c r="A1205" s="40" t="s">
        <v>23</v>
      </c>
      <c r="B1205" s="41" t="s">
        <v>24</v>
      </c>
      <c r="C1205" s="42" t="s">
        <v>25</v>
      </c>
      <c r="D1205" s="43"/>
      <c r="E1205" s="44"/>
      <c r="F1205" s="45" t="s">
        <v>26</v>
      </c>
      <c r="G1205" s="42"/>
      <c r="H1205" s="43" t="s">
        <v>27</v>
      </c>
      <c r="I1205" s="44"/>
      <c r="J1205" s="44"/>
      <c r="K1205" s="44"/>
      <c r="L1205" s="46" t="s">
        <v>28</v>
      </c>
      <c r="M1205" s="47"/>
      <c r="N1205" s="48" t="s">
        <v>29</v>
      </c>
      <c r="O1205" s="49"/>
      <c r="P1205" s="49"/>
      <c r="Q1205" s="49"/>
      <c r="R1205" s="49"/>
      <c r="S1205" s="49"/>
      <c r="T1205" s="50"/>
      <c r="AA1205" s="44"/>
      <c r="AB1205" s="44"/>
      <c r="AC1205" s="44"/>
      <c r="AD1205" s="46" t="s">
        <v>28</v>
      </c>
      <c r="AN1205" s="43" t="s">
        <v>27</v>
      </c>
      <c r="AO1205" s="44"/>
      <c r="AP1205" s="44"/>
      <c r="AQ1205" s="44"/>
      <c r="AR1205" s="46" t="s">
        <v>28</v>
      </c>
    </row>
    <row r="1206" spans="1:44" ht="18.75" customHeight="1">
      <c r="A1206" s="51" t="s">
        <v>31</v>
      </c>
      <c r="B1206" s="52" t="s">
        <v>32</v>
      </c>
      <c r="C1206" s="53">
        <v>1</v>
      </c>
      <c r="D1206" s="53">
        <v>1.25</v>
      </c>
      <c r="E1206" s="53">
        <v>1.7</v>
      </c>
      <c r="F1206" s="53">
        <v>2</v>
      </c>
      <c r="G1206" s="54" t="s">
        <v>33</v>
      </c>
      <c r="H1206" s="54" t="s">
        <v>34</v>
      </c>
      <c r="I1206" s="55" t="s">
        <v>35</v>
      </c>
      <c r="J1206" s="56"/>
      <c r="K1206" s="55" t="s">
        <v>36</v>
      </c>
      <c r="L1206" s="56"/>
      <c r="M1206" s="54" t="s">
        <v>37</v>
      </c>
      <c r="N1206" s="57"/>
      <c r="O1206" s="58"/>
      <c r="P1206" s="58"/>
      <c r="Q1206" s="58"/>
      <c r="R1206" s="58"/>
      <c r="S1206" s="58"/>
      <c r="T1206" s="59"/>
      <c r="AA1206" s="55" t="s">
        <v>35</v>
      </c>
      <c r="AB1206" s="56"/>
      <c r="AC1206" s="55" t="s">
        <v>36</v>
      </c>
      <c r="AD1206" s="56"/>
      <c r="AN1206" s="54" t="s">
        <v>34</v>
      </c>
      <c r="AO1206" s="55" t="s">
        <v>35</v>
      </c>
      <c r="AP1206" s="56"/>
      <c r="AQ1206" s="55" t="s">
        <v>36</v>
      </c>
      <c r="AR1206" s="56"/>
    </row>
    <row r="1207" spans="1:44" ht="18.75" customHeight="1" thickBot="1">
      <c r="A1207" s="60"/>
      <c r="B1207" s="61"/>
      <c r="C1207" s="62"/>
      <c r="D1207" s="62"/>
      <c r="E1207" s="62"/>
      <c r="F1207" s="62"/>
      <c r="G1207" s="63" t="s">
        <v>39</v>
      </c>
      <c r="H1207" s="63" t="s">
        <v>40</v>
      </c>
      <c r="I1207" s="64" t="s">
        <v>41</v>
      </c>
      <c r="J1207" s="65"/>
      <c r="K1207" s="64" t="s">
        <v>42</v>
      </c>
      <c r="L1207" s="65"/>
      <c r="M1207" s="63" t="s">
        <v>43</v>
      </c>
      <c r="N1207" s="66"/>
      <c r="O1207" s="67"/>
      <c r="P1207" s="67"/>
      <c r="Q1207" s="67"/>
      <c r="R1207" s="67"/>
      <c r="S1207" s="67"/>
      <c r="T1207" s="68"/>
      <c r="U1207" s="69"/>
      <c r="AA1207" s="64" t="s">
        <v>41</v>
      </c>
      <c r="AB1207" s="65"/>
      <c r="AC1207" s="64" t="s">
        <v>42</v>
      </c>
      <c r="AD1207" s="65"/>
      <c r="AN1207" s="63" t="s">
        <v>40</v>
      </c>
      <c r="AO1207" s="64" t="s">
        <v>41</v>
      </c>
      <c r="AP1207" s="65"/>
      <c r="AQ1207" s="64" t="s">
        <v>42</v>
      </c>
      <c r="AR1207" s="65"/>
    </row>
    <row r="1208" spans="1:44" ht="18.75" customHeight="1" thickTop="1">
      <c r="A1208" s="70">
        <v>1</v>
      </c>
      <c r="B1208" s="71" t="s">
        <v>49</v>
      </c>
      <c r="C1208" s="72"/>
      <c r="D1208" s="73"/>
      <c r="E1208" s="74">
        <v>4.1666666666666664E-2</v>
      </c>
      <c r="F1208" s="75"/>
      <c r="G1208" s="76" t="s">
        <v>46</v>
      </c>
      <c r="H1208" s="77" t="s">
        <v>46</v>
      </c>
      <c r="I1208" s="76" t="s">
        <v>47</v>
      </c>
      <c r="J1208" s="76" t="s">
        <v>47</v>
      </c>
      <c r="K1208" s="78" t="s">
        <v>47</v>
      </c>
      <c r="L1208" s="78" t="s">
        <v>47</v>
      </c>
      <c r="M1208" s="79"/>
      <c r="N1208" s="80" t="s">
        <v>48</v>
      </c>
      <c r="O1208" s="81"/>
      <c r="P1208" s="82"/>
      <c r="Q1208" s="83" t="s">
        <v>49</v>
      </c>
      <c r="R1208" s="84" t="s">
        <v>50</v>
      </c>
      <c r="S1208" s="85"/>
      <c r="T1208" s="86"/>
      <c r="U1208" s="69"/>
      <c r="AA1208" s="76" t="s">
        <v>47</v>
      </c>
      <c r="AB1208" s="76" t="s">
        <v>47</v>
      </c>
      <c r="AC1208" s="78" t="s">
        <v>47</v>
      </c>
      <c r="AD1208" s="78" t="s">
        <v>47</v>
      </c>
      <c r="AN1208" s="77" t="s">
        <v>47</v>
      </c>
      <c r="AO1208" s="76" t="s">
        <v>47</v>
      </c>
      <c r="AP1208" s="76" t="s">
        <v>47</v>
      </c>
      <c r="AQ1208" s="78" t="s">
        <v>47</v>
      </c>
      <c r="AR1208" s="78" t="s">
        <v>47</v>
      </c>
    </row>
    <row r="1209" spans="1:44" ht="18.95" customHeight="1">
      <c r="A1209" s="70">
        <v>2</v>
      </c>
      <c r="B1209" s="87" t="s">
        <v>49</v>
      </c>
      <c r="C1209" s="88"/>
      <c r="D1209" s="89"/>
      <c r="E1209" s="90">
        <v>4.1666666666666664E-2</v>
      </c>
      <c r="F1209" s="91"/>
      <c r="G1209" s="76" t="s">
        <v>46</v>
      </c>
      <c r="H1209" s="77" t="s">
        <v>46</v>
      </c>
      <c r="I1209" s="76" t="s">
        <v>47</v>
      </c>
      <c r="J1209" s="76" t="s">
        <v>47</v>
      </c>
      <c r="K1209" s="78" t="s">
        <v>47</v>
      </c>
      <c r="L1209" s="78" t="s">
        <v>47</v>
      </c>
      <c r="M1209" s="92"/>
      <c r="N1209" s="93" t="s">
        <v>52</v>
      </c>
      <c r="O1209" s="94"/>
      <c r="P1209" s="95"/>
      <c r="Q1209" s="96" t="s">
        <v>53</v>
      </c>
      <c r="R1209" s="84" t="s">
        <v>54</v>
      </c>
      <c r="S1209" s="85"/>
      <c r="T1209" s="86"/>
      <c r="U1209" s="69"/>
      <c r="AA1209" s="76" t="s">
        <v>47</v>
      </c>
      <c r="AB1209" s="76" t="s">
        <v>47</v>
      </c>
      <c r="AC1209" s="78" t="s">
        <v>47</v>
      </c>
      <c r="AD1209" s="78" t="s">
        <v>47</v>
      </c>
      <c r="AN1209" s="77" t="s">
        <v>47</v>
      </c>
      <c r="AO1209" s="76" t="s">
        <v>47</v>
      </c>
      <c r="AP1209" s="76" t="s">
        <v>47</v>
      </c>
      <c r="AQ1209" s="78" t="s">
        <v>47</v>
      </c>
      <c r="AR1209" s="78" t="s">
        <v>47</v>
      </c>
    </row>
    <row r="1210" spans="1:44" ht="18.95" customHeight="1">
      <c r="A1210" s="70">
        <v>3</v>
      </c>
      <c r="B1210" s="87" t="s">
        <v>49</v>
      </c>
      <c r="C1210" s="88"/>
      <c r="D1210" s="89"/>
      <c r="E1210" s="90">
        <v>4.1666666666666664E-2</v>
      </c>
      <c r="F1210" s="91"/>
      <c r="G1210" s="76" t="s">
        <v>46</v>
      </c>
      <c r="H1210" s="77" t="s">
        <v>46</v>
      </c>
      <c r="I1210" s="76" t="s">
        <v>47</v>
      </c>
      <c r="J1210" s="76" t="s">
        <v>47</v>
      </c>
      <c r="K1210" s="78" t="s">
        <v>47</v>
      </c>
      <c r="L1210" s="78" t="s">
        <v>47</v>
      </c>
      <c r="M1210" s="92"/>
      <c r="N1210" s="93" t="s">
        <v>56</v>
      </c>
      <c r="O1210" s="94"/>
      <c r="P1210" s="95"/>
      <c r="Q1210" s="96" t="s">
        <v>57</v>
      </c>
      <c r="R1210" s="84" t="s">
        <v>58</v>
      </c>
      <c r="S1210" s="85"/>
      <c r="T1210" s="86"/>
      <c r="U1210" s="69"/>
      <c r="AA1210" s="76" t="s">
        <v>47</v>
      </c>
      <c r="AB1210" s="76" t="s">
        <v>47</v>
      </c>
      <c r="AC1210" s="78" t="s">
        <v>47</v>
      </c>
      <c r="AD1210" s="78" t="s">
        <v>47</v>
      </c>
      <c r="AN1210" s="77" t="s">
        <v>47</v>
      </c>
      <c r="AO1210" s="76" t="s">
        <v>47</v>
      </c>
      <c r="AP1210" s="76" t="s">
        <v>47</v>
      </c>
      <c r="AQ1210" s="78" t="s">
        <v>47</v>
      </c>
      <c r="AR1210" s="78" t="s">
        <v>47</v>
      </c>
    </row>
    <row r="1211" spans="1:44" ht="18.95" customHeight="1">
      <c r="A1211" s="70">
        <v>4</v>
      </c>
      <c r="B1211" s="87" t="s">
        <v>49</v>
      </c>
      <c r="C1211" s="88"/>
      <c r="D1211" s="89"/>
      <c r="E1211" s="90">
        <v>4.1666666666666664E-2</v>
      </c>
      <c r="F1211" s="91"/>
      <c r="G1211" s="76" t="s">
        <v>46</v>
      </c>
      <c r="H1211" s="77" t="s">
        <v>46</v>
      </c>
      <c r="I1211" s="76" t="s">
        <v>47</v>
      </c>
      <c r="J1211" s="76" t="s">
        <v>47</v>
      </c>
      <c r="K1211" s="78" t="s">
        <v>47</v>
      </c>
      <c r="L1211" s="78" t="s">
        <v>47</v>
      </c>
      <c r="M1211" s="92"/>
      <c r="N1211" s="93" t="s">
        <v>60</v>
      </c>
      <c r="O1211" s="94"/>
      <c r="P1211" s="95"/>
      <c r="Q1211" s="96" t="s">
        <v>61</v>
      </c>
      <c r="R1211" s="84" t="s">
        <v>62</v>
      </c>
      <c r="S1211" s="85"/>
      <c r="T1211" s="86"/>
      <c r="U1211" s="69"/>
      <c r="AA1211" s="76" t="s">
        <v>47</v>
      </c>
      <c r="AB1211" s="76" t="s">
        <v>47</v>
      </c>
      <c r="AC1211" s="78" t="s">
        <v>47</v>
      </c>
      <c r="AD1211" s="78" t="s">
        <v>47</v>
      </c>
      <c r="AN1211" s="77" t="s">
        <v>47</v>
      </c>
      <c r="AO1211" s="76" t="s">
        <v>47</v>
      </c>
      <c r="AP1211" s="76" t="s">
        <v>47</v>
      </c>
      <c r="AQ1211" s="78" t="s">
        <v>47</v>
      </c>
      <c r="AR1211" s="78" t="s">
        <v>47</v>
      </c>
    </row>
    <row r="1212" spans="1:44" ht="18.95" customHeight="1">
      <c r="A1212" s="70">
        <v>5</v>
      </c>
      <c r="B1212" s="87" t="s">
        <v>49</v>
      </c>
      <c r="C1212" s="88"/>
      <c r="D1212" s="89"/>
      <c r="E1212" s="90">
        <v>4.1666666666666664E-2</v>
      </c>
      <c r="F1212" s="91"/>
      <c r="G1212" s="76" t="s">
        <v>46</v>
      </c>
      <c r="H1212" s="77" t="s">
        <v>46</v>
      </c>
      <c r="I1212" s="76" t="s">
        <v>47</v>
      </c>
      <c r="J1212" s="76" t="s">
        <v>47</v>
      </c>
      <c r="K1212" s="78" t="s">
        <v>47</v>
      </c>
      <c r="L1212" s="78" t="s">
        <v>47</v>
      </c>
      <c r="M1212" s="92"/>
      <c r="N1212" s="97" t="s">
        <v>64</v>
      </c>
      <c r="O1212" s="98"/>
      <c r="P1212" s="99"/>
      <c r="Q1212" s="100" t="s">
        <v>45</v>
      </c>
      <c r="R1212" s="101" t="s">
        <v>65</v>
      </c>
      <c r="S1212" s="102"/>
      <c r="T1212" s="103"/>
      <c r="U1212" s="69"/>
      <c r="AA1212" s="76" t="s">
        <v>47</v>
      </c>
      <c r="AB1212" s="76" t="s">
        <v>47</v>
      </c>
      <c r="AC1212" s="78" t="s">
        <v>47</v>
      </c>
      <c r="AD1212" s="78" t="s">
        <v>47</v>
      </c>
      <c r="AN1212" s="77" t="s">
        <v>47</v>
      </c>
      <c r="AO1212" s="76" t="s">
        <v>47</v>
      </c>
      <c r="AP1212" s="76" t="s">
        <v>47</v>
      </c>
      <c r="AQ1212" s="78" t="s">
        <v>47</v>
      </c>
      <c r="AR1212" s="78" t="s">
        <v>47</v>
      </c>
    </row>
    <row r="1213" spans="1:44" ht="18.95" customHeight="1">
      <c r="A1213" s="70">
        <v>6</v>
      </c>
      <c r="B1213" s="87" t="s">
        <v>49</v>
      </c>
      <c r="C1213" s="88"/>
      <c r="D1213" s="89"/>
      <c r="E1213" s="90"/>
      <c r="F1213" s="91"/>
      <c r="G1213" s="76" t="s">
        <v>46</v>
      </c>
      <c r="H1213" s="77" t="s">
        <v>47</v>
      </c>
      <c r="I1213" s="76" t="s">
        <v>46</v>
      </c>
      <c r="J1213" s="76" t="s">
        <v>47</v>
      </c>
      <c r="K1213" s="78" t="s">
        <v>46</v>
      </c>
      <c r="L1213" s="78" t="s">
        <v>47</v>
      </c>
      <c r="M1213" s="92"/>
      <c r="N1213" s="97" t="s">
        <v>67</v>
      </c>
      <c r="O1213" s="98"/>
      <c r="P1213" s="99"/>
      <c r="Q1213" s="100" t="s">
        <v>68</v>
      </c>
      <c r="R1213" s="101" t="s">
        <v>69</v>
      </c>
      <c r="S1213" s="102"/>
      <c r="T1213" s="103"/>
      <c r="U1213" s="69"/>
      <c r="AA1213" s="76" t="s">
        <v>47</v>
      </c>
      <c r="AB1213" s="76" t="s">
        <v>47</v>
      </c>
      <c r="AC1213" s="78" t="s">
        <v>47</v>
      </c>
      <c r="AD1213" s="78" t="s">
        <v>47</v>
      </c>
      <c r="AN1213" s="77" t="s">
        <v>47</v>
      </c>
      <c r="AO1213" s="76" t="s">
        <v>47</v>
      </c>
      <c r="AP1213" s="76" t="s">
        <v>47</v>
      </c>
      <c r="AQ1213" s="78" t="s">
        <v>47</v>
      </c>
      <c r="AR1213" s="78" t="s">
        <v>47</v>
      </c>
    </row>
    <row r="1214" spans="1:44" ht="18.95" customHeight="1">
      <c r="A1214" s="70">
        <v>7</v>
      </c>
      <c r="B1214" s="87" t="s">
        <v>68</v>
      </c>
      <c r="C1214" s="88"/>
      <c r="D1214" s="89"/>
      <c r="E1214" s="90"/>
      <c r="F1214" s="91"/>
      <c r="G1214" s="76" t="s">
        <v>46</v>
      </c>
      <c r="H1214" s="77" t="s">
        <v>47</v>
      </c>
      <c r="I1214" s="76" t="s">
        <v>47</v>
      </c>
      <c r="J1214" s="76" t="s">
        <v>47</v>
      </c>
      <c r="K1214" s="78" t="s">
        <v>47</v>
      </c>
      <c r="L1214" s="78" t="s">
        <v>47</v>
      </c>
      <c r="M1214" s="92"/>
      <c r="N1214" s="93" t="s">
        <v>71</v>
      </c>
      <c r="O1214" s="94"/>
      <c r="P1214" s="95"/>
      <c r="Q1214" s="96" t="s">
        <v>72</v>
      </c>
      <c r="R1214" s="84" t="s">
        <v>73</v>
      </c>
      <c r="S1214" s="85"/>
      <c r="T1214" s="86"/>
      <c r="U1214" s="69"/>
      <c r="AA1214" s="76" t="s">
        <v>47</v>
      </c>
      <c r="AB1214" s="76" t="s">
        <v>47</v>
      </c>
      <c r="AC1214" s="78" t="s">
        <v>47</v>
      </c>
      <c r="AD1214" s="78" t="s">
        <v>47</v>
      </c>
      <c r="AN1214" s="77" t="s">
        <v>47</v>
      </c>
      <c r="AO1214" s="76" t="s">
        <v>47</v>
      </c>
      <c r="AP1214" s="76" t="s">
        <v>47</v>
      </c>
      <c r="AQ1214" s="78" t="s">
        <v>47</v>
      </c>
      <c r="AR1214" s="78" t="s">
        <v>47</v>
      </c>
    </row>
    <row r="1215" spans="1:44" ht="18.95" customHeight="1">
      <c r="A1215" s="70">
        <v>8</v>
      </c>
      <c r="B1215" s="87" t="s">
        <v>68</v>
      </c>
      <c r="C1215" s="88"/>
      <c r="D1215" s="89"/>
      <c r="E1215" s="90"/>
      <c r="F1215" s="91"/>
      <c r="G1215" s="76" t="s">
        <v>46</v>
      </c>
      <c r="H1215" s="77" t="s">
        <v>47</v>
      </c>
      <c r="I1215" s="76" t="s">
        <v>47</v>
      </c>
      <c r="J1215" s="76" t="s">
        <v>47</v>
      </c>
      <c r="K1215" s="78" t="s">
        <v>47</v>
      </c>
      <c r="L1215" s="78" t="s">
        <v>47</v>
      </c>
      <c r="M1215" s="92"/>
      <c r="N1215" s="93" t="s">
        <v>74</v>
      </c>
      <c r="O1215" s="94"/>
      <c r="P1215" s="95"/>
      <c r="Q1215" s="96" t="s">
        <v>75</v>
      </c>
      <c r="R1215" s="84" t="s">
        <v>76</v>
      </c>
      <c r="S1215" s="85"/>
      <c r="T1215" s="86"/>
      <c r="U1215" s="69"/>
      <c r="AA1215" s="76" t="s">
        <v>47</v>
      </c>
      <c r="AB1215" s="76" t="s">
        <v>47</v>
      </c>
      <c r="AC1215" s="78" t="s">
        <v>47</v>
      </c>
      <c r="AD1215" s="78" t="s">
        <v>47</v>
      </c>
      <c r="AN1215" s="77" t="s">
        <v>47</v>
      </c>
      <c r="AO1215" s="76" t="s">
        <v>47</v>
      </c>
      <c r="AP1215" s="76" t="s">
        <v>47</v>
      </c>
      <c r="AQ1215" s="78" t="s">
        <v>47</v>
      </c>
      <c r="AR1215" s="78" t="s">
        <v>47</v>
      </c>
    </row>
    <row r="1216" spans="1:44" ht="18.95" customHeight="1">
      <c r="A1216" s="70">
        <v>9</v>
      </c>
      <c r="B1216" s="87" t="s">
        <v>68</v>
      </c>
      <c r="C1216" s="88"/>
      <c r="D1216" s="89"/>
      <c r="E1216" s="90"/>
      <c r="F1216" s="91"/>
      <c r="G1216" s="76" t="s">
        <v>46</v>
      </c>
      <c r="H1216" s="77" t="s">
        <v>47</v>
      </c>
      <c r="I1216" s="76" t="s">
        <v>47</v>
      </c>
      <c r="J1216" s="76" t="s">
        <v>47</v>
      </c>
      <c r="K1216" s="78" t="s">
        <v>47</v>
      </c>
      <c r="L1216" s="78" t="s">
        <v>47</v>
      </c>
      <c r="M1216" s="92"/>
      <c r="N1216" s="93" t="s">
        <v>77</v>
      </c>
      <c r="O1216" s="94"/>
      <c r="P1216" s="95"/>
      <c r="Q1216" s="96" t="s">
        <v>78</v>
      </c>
      <c r="R1216" s="84" t="s">
        <v>79</v>
      </c>
      <c r="S1216" s="85"/>
      <c r="T1216" s="86"/>
      <c r="U1216" s="69"/>
      <c r="AA1216" s="76" t="s">
        <v>47</v>
      </c>
      <c r="AB1216" s="76" t="s">
        <v>47</v>
      </c>
      <c r="AC1216" s="78" t="s">
        <v>47</v>
      </c>
      <c r="AD1216" s="78" t="s">
        <v>47</v>
      </c>
      <c r="AN1216" s="77" t="s">
        <v>47</v>
      </c>
      <c r="AO1216" s="76" t="s">
        <v>47</v>
      </c>
      <c r="AP1216" s="76" t="s">
        <v>47</v>
      </c>
      <c r="AQ1216" s="78" t="s">
        <v>47</v>
      </c>
      <c r="AR1216" s="78" t="s">
        <v>47</v>
      </c>
    </row>
    <row r="1217" spans="1:44" ht="18.95" customHeight="1">
      <c r="A1217" s="70">
        <v>10</v>
      </c>
      <c r="B1217" s="87" t="s">
        <v>68</v>
      </c>
      <c r="C1217" s="88"/>
      <c r="D1217" s="89"/>
      <c r="E1217" s="90"/>
      <c r="F1217" s="91"/>
      <c r="G1217" s="76" t="s">
        <v>46</v>
      </c>
      <c r="H1217" s="77" t="s">
        <v>47</v>
      </c>
      <c r="I1217" s="76" t="s">
        <v>47</v>
      </c>
      <c r="J1217" s="76" t="s">
        <v>47</v>
      </c>
      <c r="K1217" s="78" t="s">
        <v>47</v>
      </c>
      <c r="L1217" s="78" t="s">
        <v>47</v>
      </c>
      <c r="M1217" s="92"/>
      <c r="N1217" s="93" t="s">
        <v>80</v>
      </c>
      <c r="O1217" s="94"/>
      <c r="P1217" s="95"/>
      <c r="Q1217" s="96" t="s">
        <v>81</v>
      </c>
      <c r="R1217" s="84" t="s">
        <v>82</v>
      </c>
      <c r="S1217" s="85"/>
      <c r="T1217" s="86"/>
      <c r="U1217" s="69"/>
      <c r="AA1217" s="76" t="s">
        <v>47</v>
      </c>
      <c r="AB1217" s="76" t="s">
        <v>47</v>
      </c>
      <c r="AC1217" s="78" t="s">
        <v>47</v>
      </c>
      <c r="AD1217" s="78" t="s">
        <v>47</v>
      </c>
      <c r="AN1217" s="77" t="s">
        <v>47</v>
      </c>
      <c r="AO1217" s="76" t="s">
        <v>47</v>
      </c>
      <c r="AP1217" s="76" t="s">
        <v>47</v>
      </c>
      <c r="AQ1217" s="78" t="s">
        <v>47</v>
      </c>
      <c r="AR1217" s="78" t="s">
        <v>47</v>
      </c>
    </row>
    <row r="1218" spans="1:44" ht="18.95" customHeight="1">
      <c r="A1218" s="70">
        <v>11</v>
      </c>
      <c r="B1218" s="87" t="s">
        <v>68</v>
      </c>
      <c r="C1218" s="88"/>
      <c r="D1218" s="89"/>
      <c r="E1218" s="90"/>
      <c r="F1218" s="91"/>
      <c r="G1218" s="76" t="s">
        <v>46</v>
      </c>
      <c r="H1218" s="77" t="s">
        <v>47</v>
      </c>
      <c r="I1218" s="76" t="s">
        <v>47</v>
      </c>
      <c r="J1218" s="76" t="s">
        <v>47</v>
      </c>
      <c r="K1218" s="78" t="s">
        <v>47</v>
      </c>
      <c r="L1218" s="78" t="s">
        <v>47</v>
      </c>
      <c r="M1218" s="92"/>
      <c r="N1218" s="93" t="s">
        <v>83</v>
      </c>
      <c r="O1218" s="94"/>
      <c r="P1218" s="95"/>
      <c r="Q1218" s="96" t="s">
        <v>84</v>
      </c>
      <c r="R1218" s="84" t="s">
        <v>85</v>
      </c>
      <c r="S1218" s="85"/>
      <c r="T1218" s="86"/>
      <c r="U1218" s="69"/>
      <c r="AA1218" s="76" t="s">
        <v>47</v>
      </c>
      <c r="AB1218" s="76" t="s">
        <v>47</v>
      </c>
      <c r="AC1218" s="78" t="s">
        <v>47</v>
      </c>
      <c r="AD1218" s="78" t="s">
        <v>47</v>
      </c>
      <c r="AN1218" s="77" t="s">
        <v>47</v>
      </c>
      <c r="AO1218" s="76" t="s">
        <v>47</v>
      </c>
      <c r="AP1218" s="76" t="s">
        <v>47</v>
      </c>
      <c r="AQ1218" s="78" t="s">
        <v>47</v>
      </c>
      <c r="AR1218" s="78" t="s">
        <v>47</v>
      </c>
    </row>
    <row r="1219" spans="1:44" ht="18.95" customHeight="1">
      <c r="A1219" s="70">
        <v>12</v>
      </c>
      <c r="B1219" s="87" t="s">
        <v>68</v>
      </c>
      <c r="C1219" s="88"/>
      <c r="D1219" s="89"/>
      <c r="E1219" s="90"/>
      <c r="F1219" s="91"/>
      <c r="G1219" s="76" t="s">
        <v>46</v>
      </c>
      <c r="H1219" s="77" t="s">
        <v>47</v>
      </c>
      <c r="I1219" s="76" t="s">
        <v>47</v>
      </c>
      <c r="J1219" s="76" t="s">
        <v>47</v>
      </c>
      <c r="K1219" s="78" t="s">
        <v>47</v>
      </c>
      <c r="L1219" s="78" t="s">
        <v>47</v>
      </c>
      <c r="M1219" s="92"/>
      <c r="N1219" s="93" t="s">
        <v>86</v>
      </c>
      <c r="O1219" s="94"/>
      <c r="P1219" s="95"/>
      <c r="Q1219" s="96" t="s">
        <v>87</v>
      </c>
      <c r="R1219" s="84" t="s">
        <v>88</v>
      </c>
      <c r="S1219" s="85"/>
      <c r="T1219" s="86"/>
      <c r="U1219" s="69"/>
      <c r="AA1219" s="76" t="s">
        <v>47</v>
      </c>
      <c r="AB1219" s="76" t="s">
        <v>47</v>
      </c>
      <c r="AC1219" s="78" t="s">
        <v>47</v>
      </c>
      <c r="AD1219" s="78" t="s">
        <v>47</v>
      </c>
      <c r="AN1219" s="77" t="s">
        <v>47</v>
      </c>
      <c r="AO1219" s="76" t="s">
        <v>47</v>
      </c>
      <c r="AP1219" s="76" t="s">
        <v>47</v>
      </c>
      <c r="AQ1219" s="78" t="s">
        <v>47</v>
      </c>
      <c r="AR1219" s="78" t="s">
        <v>47</v>
      </c>
    </row>
    <row r="1220" spans="1:44" ht="18.95" customHeight="1">
      <c r="A1220" s="70">
        <v>13</v>
      </c>
      <c r="B1220" s="87" t="s">
        <v>68</v>
      </c>
      <c r="C1220" s="88"/>
      <c r="D1220" s="89"/>
      <c r="E1220" s="90"/>
      <c r="F1220" s="91"/>
      <c r="G1220" s="76" t="s">
        <v>46</v>
      </c>
      <c r="H1220" s="77" t="s">
        <v>47</v>
      </c>
      <c r="I1220" s="76" t="s">
        <v>47</v>
      </c>
      <c r="J1220" s="76" t="s">
        <v>46</v>
      </c>
      <c r="K1220" s="78" t="s">
        <v>47</v>
      </c>
      <c r="L1220" s="78" t="s">
        <v>46</v>
      </c>
      <c r="M1220" s="92"/>
      <c r="N1220" s="93" t="s">
        <v>89</v>
      </c>
      <c r="O1220" s="94"/>
      <c r="P1220" s="95"/>
      <c r="Q1220" s="96" t="s">
        <v>4</v>
      </c>
      <c r="R1220" s="84" t="s">
        <v>90</v>
      </c>
      <c r="S1220" s="85"/>
      <c r="T1220" s="86"/>
      <c r="U1220" s="69"/>
      <c r="AA1220" s="76" t="s">
        <v>47</v>
      </c>
      <c r="AB1220" s="76" t="s">
        <v>47</v>
      </c>
      <c r="AC1220" s="78" t="s">
        <v>47</v>
      </c>
      <c r="AD1220" s="78" t="s">
        <v>47</v>
      </c>
      <c r="AN1220" s="77" t="s">
        <v>47</v>
      </c>
      <c r="AO1220" s="76" t="s">
        <v>47</v>
      </c>
      <c r="AP1220" s="76" t="s">
        <v>47</v>
      </c>
      <c r="AQ1220" s="78" t="s">
        <v>47</v>
      </c>
      <c r="AR1220" s="78" t="s">
        <v>47</v>
      </c>
    </row>
    <row r="1221" spans="1:44" ht="18.95" customHeight="1">
      <c r="A1221" s="70">
        <v>14</v>
      </c>
      <c r="B1221" s="87" t="s">
        <v>49</v>
      </c>
      <c r="C1221" s="88"/>
      <c r="D1221" s="89"/>
      <c r="E1221" s="90">
        <v>4.1666666666666664E-2</v>
      </c>
      <c r="F1221" s="91"/>
      <c r="G1221" s="76" t="s">
        <v>46</v>
      </c>
      <c r="H1221" s="77" t="s">
        <v>46</v>
      </c>
      <c r="I1221" s="76" t="s">
        <v>47</v>
      </c>
      <c r="J1221" s="76" t="s">
        <v>47</v>
      </c>
      <c r="K1221" s="78" t="s">
        <v>47</v>
      </c>
      <c r="L1221" s="78" t="s">
        <v>47</v>
      </c>
      <c r="M1221" s="92"/>
      <c r="N1221" s="93" t="s">
        <v>91</v>
      </c>
      <c r="O1221" s="94"/>
      <c r="P1221" s="95"/>
      <c r="Q1221" s="96" t="s">
        <v>92</v>
      </c>
      <c r="R1221" s="84" t="s">
        <v>93</v>
      </c>
      <c r="S1221" s="85"/>
      <c r="T1221" s="86"/>
      <c r="U1221" s="69"/>
      <c r="AA1221" s="76" t="s">
        <v>47</v>
      </c>
      <c r="AB1221" s="76" t="s">
        <v>47</v>
      </c>
      <c r="AC1221" s="78" t="s">
        <v>47</v>
      </c>
      <c r="AD1221" s="78" t="s">
        <v>47</v>
      </c>
      <c r="AN1221" s="77" t="s">
        <v>47</v>
      </c>
      <c r="AO1221" s="76" t="s">
        <v>47</v>
      </c>
      <c r="AP1221" s="76" t="s">
        <v>47</v>
      </c>
      <c r="AQ1221" s="78" t="s">
        <v>47</v>
      </c>
      <c r="AR1221" s="78" t="s">
        <v>47</v>
      </c>
    </row>
    <row r="1222" spans="1:44" ht="18.95" customHeight="1">
      <c r="A1222" s="70">
        <v>15</v>
      </c>
      <c r="B1222" s="87" t="s">
        <v>49</v>
      </c>
      <c r="C1222" s="88"/>
      <c r="D1222" s="89"/>
      <c r="E1222" s="90">
        <v>4.1666666666666664E-2</v>
      </c>
      <c r="F1222" s="91"/>
      <c r="G1222" s="76" t="s">
        <v>46</v>
      </c>
      <c r="H1222" s="77" t="s">
        <v>46</v>
      </c>
      <c r="I1222" s="76" t="s">
        <v>47</v>
      </c>
      <c r="J1222" s="76" t="s">
        <v>47</v>
      </c>
      <c r="K1222" s="78" t="s">
        <v>47</v>
      </c>
      <c r="L1222" s="78" t="s">
        <v>47</v>
      </c>
      <c r="M1222" s="92"/>
      <c r="N1222" s="93" t="s">
        <v>94</v>
      </c>
      <c r="O1222" s="94"/>
      <c r="P1222" s="95"/>
      <c r="Q1222" s="96" t="s">
        <v>95</v>
      </c>
      <c r="R1222" s="84" t="s">
        <v>96</v>
      </c>
      <c r="S1222" s="85"/>
      <c r="T1222" s="86"/>
      <c r="U1222" s="69"/>
      <c r="AA1222" s="76" t="s">
        <v>47</v>
      </c>
      <c r="AB1222" s="76" t="s">
        <v>47</v>
      </c>
      <c r="AC1222" s="78" t="s">
        <v>47</v>
      </c>
      <c r="AD1222" s="78" t="s">
        <v>47</v>
      </c>
      <c r="AN1222" s="77" t="s">
        <v>47</v>
      </c>
      <c r="AO1222" s="76" t="s">
        <v>47</v>
      </c>
      <c r="AP1222" s="76" t="s">
        <v>47</v>
      </c>
      <c r="AQ1222" s="78" t="s">
        <v>47</v>
      </c>
      <c r="AR1222" s="78" t="s">
        <v>47</v>
      </c>
    </row>
    <row r="1223" spans="1:44" ht="18.95" customHeight="1">
      <c r="A1223" s="70">
        <v>16</v>
      </c>
      <c r="B1223" s="87" t="s">
        <v>49</v>
      </c>
      <c r="C1223" s="104"/>
      <c r="D1223" s="105"/>
      <c r="E1223" s="90">
        <v>4.1666666666666664E-2</v>
      </c>
      <c r="F1223" s="91"/>
      <c r="G1223" s="76" t="s">
        <v>46</v>
      </c>
      <c r="H1223" s="77" t="s">
        <v>46</v>
      </c>
      <c r="I1223" s="76" t="s">
        <v>47</v>
      </c>
      <c r="J1223" s="76" t="s">
        <v>47</v>
      </c>
      <c r="K1223" s="78" t="s">
        <v>47</v>
      </c>
      <c r="L1223" s="78" t="s">
        <v>47</v>
      </c>
      <c r="M1223" s="92"/>
      <c r="N1223" s="93" t="s">
        <v>97</v>
      </c>
      <c r="O1223" s="94"/>
      <c r="P1223" s="95"/>
      <c r="Q1223" s="96" t="s">
        <v>98</v>
      </c>
      <c r="R1223" s="84" t="s">
        <v>99</v>
      </c>
      <c r="S1223" s="85"/>
      <c r="T1223" s="86"/>
      <c r="U1223" s="69"/>
      <c r="AA1223" s="76" t="s">
        <v>47</v>
      </c>
      <c r="AB1223" s="76" t="s">
        <v>47</v>
      </c>
      <c r="AC1223" s="78" t="s">
        <v>47</v>
      </c>
      <c r="AD1223" s="78" t="s">
        <v>47</v>
      </c>
      <c r="AN1223" s="77" t="s">
        <v>47</v>
      </c>
      <c r="AO1223" s="76" t="s">
        <v>47</v>
      </c>
      <c r="AP1223" s="76" t="s">
        <v>47</v>
      </c>
      <c r="AQ1223" s="78" t="s">
        <v>47</v>
      </c>
      <c r="AR1223" s="78" t="s">
        <v>47</v>
      </c>
    </row>
    <row r="1224" spans="1:44" ht="18.95" customHeight="1">
      <c r="A1224" s="70">
        <v>17</v>
      </c>
      <c r="B1224" s="87" t="s">
        <v>49</v>
      </c>
      <c r="C1224" s="88"/>
      <c r="D1224" s="89"/>
      <c r="E1224" s="90">
        <v>4.1666666666666664E-2</v>
      </c>
      <c r="F1224" s="91"/>
      <c r="G1224" s="76" t="s">
        <v>46</v>
      </c>
      <c r="H1224" s="77" t="s">
        <v>46</v>
      </c>
      <c r="I1224" s="76" t="s">
        <v>47</v>
      </c>
      <c r="J1224" s="76" t="s">
        <v>47</v>
      </c>
      <c r="K1224" s="78" t="s">
        <v>47</v>
      </c>
      <c r="L1224" s="78" t="s">
        <v>47</v>
      </c>
      <c r="M1224" s="92"/>
      <c r="N1224" s="93" t="s">
        <v>100</v>
      </c>
      <c r="O1224" s="94"/>
      <c r="P1224" s="95"/>
      <c r="Q1224" s="96" t="s">
        <v>101</v>
      </c>
      <c r="R1224" s="84" t="s">
        <v>102</v>
      </c>
      <c r="S1224" s="85"/>
      <c r="T1224" s="86"/>
      <c r="U1224" s="69"/>
      <c r="AA1224" s="76" t="s">
        <v>47</v>
      </c>
      <c r="AB1224" s="76" t="s">
        <v>47</v>
      </c>
      <c r="AC1224" s="78" t="s">
        <v>47</v>
      </c>
      <c r="AD1224" s="78" t="s">
        <v>47</v>
      </c>
      <c r="AN1224" s="77" t="s">
        <v>47</v>
      </c>
      <c r="AO1224" s="76" t="s">
        <v>47</v>
      </c>
      <c r="AP1224" s="76" t="s">
        <v>47</v>
      </c>
      <c r="AQ1224" s="78" t="s">
        <v>47</v>
      </c>
      <c r="AR1224" s="78" t="s">
        <v>47</v>
      </c>
    </row>
    <row r="1225" spans="1:44" ht="18.95" customHeight="1">
      <c r="A1225" s="70">
        <v>18</v>
      </c>
      <c r="B1225" s="87" t="s">
        <v>49</v>
      </c>
      <c r="C1225" s="88"/>
      <c r="D1225" s="89"/>
      <c r="E1225" s="90">
        <v>4.1666666666666664E-2</v>
      </c>
      <c r="F1225" s="91"/>
      <c r="G1225" s="76" t="s">
        <v>46</v>
      </c>
      <c r="H1225" s="77" t="s">
        <v>46</v>
      </c>
      <c r="I1225" s="76" t="s">
        <v>47</v>
      </c>
      <c r="J1225" s="76" t="s">
        <v>47</v>
      </c>
      <c r="K1225" s="78" t="s">
        <v>47</v>
      </c>
      <c r="L1225" s="78" t="s">
        <v>47</v>
      </c>
      <c r="M1225" s="92"/>
      <c r="N1225" s="93" t="s">
        <v>103</v>
      </c>
      <c r="O1225" s="94"/>
      <c r="P1225" s="95"/>
      <c r="Q1225" s="96" t="s">
        <v>104</v>
      </c>
      <c r="R1225" s="84" t="s">
        <v>105</v>
      </c>
      <c r="S1225" s="85"/>
      <c r="T1225" s="86"/>
      <c r="U1225" s="69"/>
      <c r="AA1225" s="76" t="s">
        <v>47</v>
      </c>
      <c r="AB1225" s="76" t="s">
        <v>47</v>
      </c>
      <c r="AC1225" s="78" t="s">
        <v>47</v>
      </c>
      <c r="AD1225" s="78" t="s">
        <v>47</v>
      </c>
      <c r="AN1225" s="77" t="s">
        <v>47</v>
      </c>
      <c r="AO1225" s="76" t="s">
        <v>47</v>
      </c>
      <c r="AP1225" s="76" t="s">
        <v>47</v>
      </c>
      <c r="AQ1225" s="78" t="s">
        <v>47</v>
      </c>
      <c r="AR1225" s="78" t="s">
        <v>47</v>
      </c>
    </row>
    <row r="1226" spans="1:44" ht="18.95" customHeight="1">
      <c r="A1226" s="70">
        <v>19</v>
      </c>
      <c r="B1226" s="87" t="s">
        <v>49</v>
      </c>
      <c r="C1226" s="88"/>
      <c r="D1226" s="89"/>
      <c r="E1226" s="90">
        <v>4.1666666666666664E-2</v>
      </c>
      <c r="F1226" s="91"/>
      <c r="G1226" s="76" t="s">
        <v>46</v>
      </c>
      <c r="H1226" s="77" t="s">
        <v>46</v>
      </c>
      <c r="I1226" s="76" t="s">
        <v>47</v>
      </c>
      <c r="J1226" s="76" t="s">
        <v>47</v>
      </c>
      <c r="K1226" s="78" t="s">
        <v>47</v>
      </c>
      <c r="L1226" s="78" t="s">
        <v>47</v>
      </c>
      <c r="M1226" s="92"/>
      <c r="N1226" s="93" t="s">
        <v>106</v>
      </c>
      <c r="O1226" s="94"/>
      <c r="P1226" s="95"/>
      <c r="Q1226" s="96" t="s">
        <v>107</v>
      </c>
      <c r="R1226" s="84" t="s">
        <v>108</v>
      </c>
      <c r="S1226" s="85"/>
      <c r="T1226" s="86"/>
      <c r="U1226" s="69"/>
      <c r="AA1226" s="76" t="s">
        <v>47</v>
      </c>
      <c r="AB1226" s="76" t="s">
        <v>47</v>
      </c>
      <c r="AC1226" s="78" t="s">
        <v>47</v>
      </c>
      <c r="AD1226" s="78" t="s">
        <v>47</v>
      </c>
      <c r="AN1226" s="77" t="s">
        <v>47</v>
      </c>
      <c r="AO1226" s="76" t="s">
        <v>47</v>
      </c>
      <c r="AP1226" s="76" t="s">
        <v>47</v>
      </c>
      <c r="AQ1226" s="78" t="s">
        <v>47</v>
      </c>
      <c r="AR1226" s="78" t="s">
        <v>47</v>
      </c>
    </row>
    <row r="1227" spans="1:44" ht="18.95" customHeight="1">
      <c r="A1227" s="70">
        <v>20</v>
      </c>
      <c r="B1227" s="87" t="s">
        <v>49</v>
      </c>
      <c r="C1227" s="88"/>
      <c r="D1227" s="89"/>
      <c r="E1227" s="90"/>
      <c r="F1227" s="91"/>
      <c r="G1227" s="76" t="s">
        <v>46</v>
      </c>
      <c r="H1227" s="77" t="s">
        <v>47</v>
      </c>
      <c r="I1227" s="76" t="s">
        <v>46</v>
      </c>
      <c r="J1227" s="76" t="s">
        <v>47</v>
      </c>
      <c r="K1227" s="78" t="s">
        <v>46</v>
      </c>
      <c r="L1227" s="78" t="s">
        <v>47</v>
      </c>
      <c r="M1227" s="92"/>
      <c r="N1227" s="93" t="s">
        <v>109</v>
      </c>
      <c r="O1227" s="94"/>
      <c r="P1227" s="95"/>
      <c r="Q1227" s="96" t="s">
        <v>110</v>
      </c>
      <c r="R1227" s="84" t="s">
        <v>111</v>
      </c>
      <c r="S1227" s="85"/>
      <c r="T1227" s="86"/>
      <c r="U1227" s="69"/>
      <c r="AA1227" s="76" t="s">
        <v>47</v>
      </c>
      <c r="AB1227" s="76" t="s">
        <v>47</v>
      </c>
      <c r="AC1227" s="78" t="s">
        <v>47</v>
      </c>
      <c r="AD1227" s="78" t="s">
        <v>47</v>
      </c>
      <c r="AN1227" s="77" t="s">
        <v>47</v>
      </c>
      <c r="AO1227" s="76" t="s">
        <v>47</v>
      </c>
      <c r="AP1227" s="76" t="s">
        <v>47</v>
      </c>
      <c r="AQ1227" s="78" t="s">
        <v>47</v>
      </c>
      <c r="AR1227" s="78" t="s">
        <v>47</v>
      </c>
    </row>
    <row r="1228" spans="1:44" ht="18.95" customHeight="1" thickBot="1">
      <c r="A1228" s="70">
        <v>21</v>
      </c>
      <c r="B1228" s="87" t="s">
        <v>45</v>
      </c>
      <c r="C1228" s="88"/>
      <c r="D1228" s="89"/>
      <c r="E1228" s="90"/>
      <c r="F1228" s="91"/>
      <c r="G1228" s="76" t="s">
        <v>46</v>
      </c>
      <c r="H1228" s="77" t="s">
        <v>47</v>
      </c>
      <c r="I1228" s="76" t="s">
        <v>47</v>
      </c>
      <c r="J1228" s="76" t="s">
        <v>47</v>
      </c>
      <c r="K1228" s="78" t="s">
        <v>47</v>
      </c>
      <c r="L1228" s="78" t="s">
        <v>47</v>
      </c>
      <c r="M1228" s="92"/>
      <c r="N1228" s="106" t="s">
        <v>112</v>
      </c>
      <c r="O1228" s="107"/>
      <c r="P1228" s="108"/>
      <c r="Q1228" s="109" t="s">
        <v>113</v>
      </c>
      <c r="R1228" s="110" t="s">
        <v>114</v>
      </c>
      <c r="S1228" s="111"/>
      <c r="T1228" s="112"/>
      <c r="U1228" s="69"/>
      <c r="AA1228" s="76" t="s">
        <v>47</v>
      </c>
      <c r="AB1228" s="76" t="s">
        <v>47</v>
      </c>
      <c r="AC1228" s="78" t="s">
        <v>47</v>
      </c>
      <c r="AD1228" s="78" t="s">
        <v>47</v>
      </c>
      <c r="AN1228" s="77" t="s">
        <v>47</v>
      </c>
      <c r="AO1228" s="76" t="s">
        <v>47</v>
      </c>
      <c r="AP1228" s="76" t="s">
        <v>47</v>
      </c>
      <c r="AQ1228" s="78" t="s">
        <v>47</v>
      </c>
      <c r="AR1228" s="78" t="s">
        <v>47</v>
      </c>
    </row>
    <row r="1229" spans="1:44" ht="18.95" customHeight="1" thickBot="1">
      <c r="A1229" s="70">
        <v>22</v>
      </c>
      <c r="B1229" s="87" t="s">
        <v>45</v>
      </c>
      <c r="C1229" s="88"/>
      <c r="D1229" s="89"/>
      <c r="E1229" s="90"/>
      <c r="F1229" s="91"/>
      <c r="G1229" s="76" t="s">
        <v>46</v>
      </c>
      <c r="H1229" s="77" t="s">
        <v>47</v>
      </c>
      <c r="I1229" s="76" t="s">
        <v>47</v>
      </c>
      <c r="J1229" s="76" t="s">
        <v>47</v>
      </c>
      <c r="K1229" s="78" t="s">
        <v>47</v>
      </c>
      <c r="L1229" s="78" t="s">
        <v>47</v>
      </c>
      <c r="M1229" s="92"/>
      <c r="N1229" s="113" t="s">
        <v>49</v>
      </c>
      <c r="O1229" s="114" t="s">
        <v>53</v>
      </c>
      <c r="P1229" s="114" t="s">
        <v>57</v>
      </c>
      <c r="Q1229" s="115" t="s">
        <v>61</v>
      </c>
      <c r="R1229" s="116" t="s">
        <v>45</v>
      </c>
      <c r="S1229" s="116" t="s">
        <v>68</v>
      </c>
      <c r="T1229" s="117" t="s">
        <v>75</v>
      </c>
      <c r="U1229" s="69"/>
      <c r="AA1229" s="76" t="s">
        <v>47</v>
      </c>
      <c r="AB1229" s="76" t="s">
        <v>47</v>
      </c>
      <c r="AC1229" s="78" t="s">
        <v>47</v>
      </c>
      <c r="AD1229" s="78" t="s">
        <v>47</v>
      </c>
      <c r="AN1229" s="77" t="s">
        <v>47</v>
      </c>
      <c r="AO1229" s="76" t="s">
        <v>47</v>
      </c>
      <c r="AP1229" s="76" t="s">
        <v>47</v>
      </c>
      <c r="AQ1229" s="78" t="s">
        <v>47</v>
      </c>
      <c r="AR1229" s="78" t="s">
        <v>47</v>
      </c>
    </row>
    <row r="1230" spans="1:44" ht="18.95" customHeight="1">
      <c r="A1230" s="70">
        <v>23</v>
      </c>
      <c r="B1230" s="87" t="s">
        <v>45</v>
      </c>
      <c r="C1230" s="88"/>
      <c r="D1230" s="89"/>
      <c r="E1230" s="90"/>
      <c r="F1230" s="91"/>
      <c r="G1230" s="76" t="s">
        <v>46</v>
      </c>
      <c r="H1230" s="77" t="s">
        <v>47</v>
      </c>
      <c r="I1230" s="76" t="s">
        <v>47</v>
      </c>
      <c r="J1230" s="76" t="s">
        <v>47</v>
      </c>
      <c r="K1230" s="78" t="s">
        <v>47</v>
      </c>
      <c r="L1230" s="78" t="s">
        <v>47</v>
      </c>
      <c r="M1230" s="92"/>
      <c r="N1230" s="118">
        <f>COUNTIF(B1208:B1238,"X")</f>
        <v>13</v>
      </c>
      <c r="O1230" s="119">
        <f>COUNTIF(B1208:B1238,"F")</f>
        <v>0</v>
      </c>
      <c r="P1230" s="119">
        <f>COUNTIF(B1208:B1238,"O")</f>
        <v>0</v>
      </c>
      <c r="Q1230" s="119">
        <f>COUNTIF(B1208:B1238,"H")</f>
        <v>0</v>
      </c>
      <c r="R1230" s="119">
        <f>COUNTIF(B1208:B1238,"E")</f>
        <v>11</v>
      </c>
      <c r="S1230" s="119">
        <f>COUNTIF(B1208:B1238,"A")</f>
        <v>7</v>
      </c>
      <c r="T1230" s="120">
        <f>COUNTIF(B1208:B1238,"W")</f>
        <v>0</v>
      </c>
      <c r="U1230" s="69"/>
      <c r="AA1230" s="76" t="s">
        <v>47</v>
      </c>
      <c r="AB1230" s="76" t="s">
        <v>47</v>
      </c>
      <c r="AC1230" s="78" t="s">
        <v>47</v>
      </c>
      <c r="AD1230" s="78" t="s">
        <v>47</v>
      </c>
      <c r="AN1230" s="77" t="s">
        <v>47</v>
      </c>
      <c r="AO1230" s="76" t="s">
        <v>47</v>
      </c>
      <c r="AP1230" s="76" t="s">
        <v>47</v>
      </c>
      <c r="AQ1230" s="78" t="s">
        <v>47</v>
      </c>
      <c r="AR1230" s="78" t="s">
        <v>47</v>
      </c>
    </row>
    <row r="1231" spans="1:44" ht="18.95" customHeight="1" thickBot="1">
      <c r="A1231" s="70">
        <v>24</v>
      </c>
      <c r="B1231" s="87" t="s">
        <v>45</v>
      </c>
      <c r="C1231" s="88"/>
      <c r="D1231" s="89"/>
      <c r="E1231" s="90"/>
      <c r="F1231" s="91"/>
      <c r="G1231" s="76" t="s">
        <v>46</v>
      </c>
      <c r="H1231" s="77" t="s">
        <v>47</v>
      </c>
      <c r="I1231" s="76" t="s">
        <v>47</v>
      </c>
      <c r="J1231" s="76" t="s">
        <v>47</v>
      </c>
      <c r="K1231" s="78" t="s">
        <v>47</v>
      </c>
      <c r="L1231" s="78" t="s">
        <v>47</v>
      </c>
      <c r="M1231" s="92"/>
      <c r="N1231" s="121"/>
      <c r="O1231" s="122"/>
      <c r="P1231" s="122"/>
      <c r="Q1231" s="122"/>
      <c r="R1231" s="122"/>
      <c r="S1231" s="122"/>
      <c r="T1231" s="123"/>
      <c r="U1231" s="69"/>
      <c r="AA1231" s="76" t="s">
        <v>47</v>
      </c>
      <c r="AB1231" s="76" t="s">
        <v>47</v>
      </c>
      <c r="AC1231" s="78" t="s">
        <v>47</v>
      </c>
      <c r="AD1231" s="78" t="s">
        <v>47</v>
      </c>
      <c r="AN1231" s="77" t="s">
        <v>47</v>
      </c>
      <c r="AO1231" s="76" t="s">
        <v>47</v>
      </c>
      <c r="AP1231" s="76" t="s">
        <v>47</v>
      </c>
      <c r="AQ1231" s="78" t="s">
        <v>47</v>
      </c>
      <c r="AR1231" s="78" t="s">
        <v>47</v>
      </c>
    </row>
    <row r="1232" spans="1:44" ht="18.95" customHeight="1" thickBot="1">
      <c r="A1232" s="70">
        <v>25</v>
      </c>
      <c r="B1232" s="87" t="s">
        <v>45</v>
      </c>
      <c r="C1232" s="88"/>
      <c r="D1232" s="89"/>
      <c r="E1232" s="90"/>
      <c r="F1232" s="91"/>
      <c r="G1232" s="76" t="s">
        <v>46</v>
      </c>
      <c r="H1232" s="77" t="s">
        <v>47</v>
      </c>
      <c r="I1232" s="76" t="s">
        <v>47</v>
      </c>
      <c r="J1232" s="76" t="s">
        <v>47</v>
      </c>
      <c r="K1232" s="78" t="s">
        <v>47</v>
      </c>
      <c r="L1232" s="78" t="s">
        <v>47</v>
      </c>
      <c r="M1232" s="92"/>
      <c r="N1232" s="124" t="s">
        <v>115</v>
      </c>
      <c r="O1232" s="114" t="s">
        <v>78</v>
      </c>
      <c r="P1232" s="114" t="s">
        <v>81</v>
      </c>
      <c r="Q1232" s="125" t="s">
        <v>84</v>
      </c>
      <c r="R1232" s="114" t="s">
        <v>87</v>
      </c>
      <c r="S1232" s="114" t="s">
        <v>4</v>
      </c>
      <c r="T1232" s="117" t="s">
        <v>92</v>
      </c>
      <c r="U1232" s="69"/>
      <c r="AA1232" s="76" t="s">
        <v>47</v>
      </c>
      <c r="AB1232" s="76" t="s">
        <v>47</v>
      </c>
      <c r="AC1232" s="78" t="s">
        <v>47</v>
      </c>
      <c r="AD1232" s="78" t="s">
        <v>47</v>
      </c>
      <c r="AN1232" s="77" t="s">
        <v>47</v>
      </c>
      <c r="AO1232" s="76" t="s">
        <v>47</v>
      </c>
      <c r="AP1232" s="76" t="s">
        <v>47</v>
      </c>
      <c r="AQ1232" s="78" t="s">
        <v>47</v>
      </c>
      <c r="AR1232" s="78" t="s">
        <v>47</v>
      </c>
    </row>
    <row r="1233" spans="1:44" ht="18.95" customHeight="1">
      <c r="A1233" s="70">
        <v>26</v>
      </c>
      <c r="B1233" s="87" t="s">
        <v>45</v>
      </c>
      <c r="C1233" s="88"/>
      <c r="D1233" s="89"/>
      <c r="E1233" s="90"/>
      <c r="F1233" s="91"/>
      <c r="G1233" s="76" t="s">
        <v>46</v>
      </c>
      <c r="H1233" s="77" t="s">
        <v>47</v>
      </c>
      <c r="I1233" s="76" t="s">
        <v>47</v>
      </c>
      <c r="J1233" s="76" t="s">
        <v>47</v>
      </c>
      <c r="K1233" s="78" t="s">
        <v>47</v>
      </c>
      <c r="L1233" s="78" t="s">
        <v>47</v>
      </c>
      <c r="M1233" s="92"/>
      <c r="N1233" s="126">
        <f>COUNTIF(B1208:B1238,"P")</f>
        <v>0</v>
      </c>
      <c r="O1233" s="127">
        <f>COUNTIF(B1208:B1238,"N")</f>
        <v>0</v>
      </c>
      <c r="P1233" s="127">
        <f>COUNTIF(B1208:B1238,"S")</f>
        <v>0</v>
      </c>
      <c r="Q1233" s="119">
        <f>COUNTIF(B1208:B1238,"I")</f>
        <v>0</v>
      </c>
      <c r="R1233" s="127">
        <f>COUNTIF(B1208:B1238,"T")</f>
        <v>0</v>
      </c>
      <c r="S1233" s="127">
        <f>COUNTIF(B1208:B1238,"U")</f>
        <v>0</v>
      </c>
      <c r="T1233" s="128">
        <f>COUNTIF(B1208:B1238,"B")</f>
        <v>0</v>
      </c>
      <c r="U1233" s="129"/>
      <c r="AA1233" s="76" t="s">
        <v>47</v>
      </c>
      <c r="AB1233" s="76" t="s">
        <v>47</v>
      </c>
      <c r="AC1233" s="78" t="s">
        <v>47</v>
      </c>
      <c r="AD1233" s="78" t="s">
        <v>47</v>
      </c>
      <c r="AN1233" s="77" t="s">
        <v>47</v>
      </c>
      <c r="AO1233" s="76" t="s">
        <v>47</v>
      </c>
      <c r="AP1233" s="76" t="s">
        <v>47</v>
      </c>
      <c r="AQ1233" s="78" t="s">
        <v>47</v>
      </c>
      <c r="AR1233" s="78" t="s">
        <v>47</v>
      </c>
    </row>
    <row r="1234" spans="1:44" ht="18.95" customHeight="1" thickBot="1">
      <c r="A1234" s="70">
        <v>27</v>
      </c>
      <c r="B1234" s="87" t="s">
        <v>45</v>
      </c>
      <c r="C1234" s="88"/>
      <c r="D1234" s="89"/>
      <c r="E1234" s="90"/>
      <c r="F1234" s="91"/>
      <c r="G1234" s="76" t="s">
        <v>46</v>
      </c>
      <c r="H1234" s="77" t="s">
        <v>47</v>
      </c>
      <c r="I1234" s="76" t="s">
        <v>47</v>
      </c>
      <c r="J1234" s="76" t="s">
        <v>47</v>
      </c>
      <c r="K1234" s="78" t="s">
        <v>47</v>
      </c>
      <c r="L1234" s="78" t="s">
        <v>47</v>
      </c>
      <c r="M1234" s="92"/>
      <c r="N1234" s="130"/>
      <c r="O1234" s="131"/>
      <c r="P1234" s="131"/>
      <c r="Q1234" s="122"/>
      <c r="R1234" s="131"/>
      <c r="S1234" s="131"/>
      <c r="T1234" s="132"/>
      <c r="U1234" s="69"/>
      <c r="AA1234" s="76" t="s">
        <v>47</v>
      </c>
      <c r="AB1234" s="76" t="s">
        <v>47</v>
      </c>
      <c r="AC1234" s="78" t="s">
        <v>47</v>
      </c>
      <c r="AD1234" s="78" t="s">
        <v>47</v>
      </c>
      <c r="AN1234" s="77" t="s">
        <v>47</v>
      </c>
      <c r="AO1234" s="76" t="s">
        <v>47</v>
      </c>
      <c r="AP1234" s="76" t="s">
        <v>47</v>
      </c>
      <c r="AQ1234" s="78" t="s">
        <v>47</v>
      </c>
      <c r="AR1234" s="78" t="s">
        <v>47</v>
      </c>
    </row>
    <row r="1235" spans="1:44" ht="18.95" customHeight="1" thickBot="1">
      <c r="A1235" s="70">
        <v>28</v>
      </c>
      <c r="B1235" s="87" t="s">
        <v>45</v>
      </c>
      <c r="C1235" s="88"/>
      <c r="D1235" s="89"/>
      <c r="E1235" s="90"/>
      <c r="F1235" s="91"/>
      <c r="G1235" s="76" t="s">
        <v>46</v>
      </c>
      <c r="H1235" s="77" t="s">
        <v>47</v>
      </c>
      <c r="I1235" s="76" t="s">
        <v>47</v>
      </c>
      <c r="J1235" s="76" t="s">
        <v>47</v>
      </c>
      <c r="K1235" s="78" t="s">
        <v>47</v>
      </c>
      <c r="L1235" s="78" t="s">
        <v>47</v>
      </c>
      <c r="M1235" s="92"/>
      <c r="N1235" s="124" t="s">
        <v>95</v>
      </c>
      <c r="O1235" s="114" t="s">
        <v>98</v>
      </c>
      <c r="P1235" s="114" t="s">
        <v>101</v>
      </c>
      <c r="Q1235" s="125" t="s">
        <v>104</v>
      </c>
      <c r="R1235" s="114" t="s">
        <v>107</v>
      </c>
      <c r="S1235" s="114" t="s">
        <v>72</v>
      </c>
      <c r="T1235" s="133" t="s">
        <v>116</v>
      </c>
      <c r="U1235" s="69"/>
      <c r="AA1235" s="76" t="s">
        <v>47</v>
      </c>
      <c r="AB1235" s="76" t="s">
        <v>47</v>
      </c>
      <c r="AC1235" s="78" t="s">
        <v>47</v>
      </c>
      <c r="AD1235" s="78" t="s">
        <v>47</v>
      </c>
      <c r="AN1235" s="77" t="s">
        <v>47</v>
      </c>
      <c r="AO1235" s="76" t="s">
        <v>47</v>
      </c>
      <c r="AP1235" s="76" t="s">
        <v>47</v>
      </c>
      <c r="AQ1235" s="78" t="s">
        <v>47</v>
      </c>
      <c r="AR1235" s="78" t="s">
        <v>47</v>
      </c>
    </row>
    <row r="1236" spans="1:44" ht="18.95" customHeight="1">
      <c r="A1236" s="70">
        <v>29</v>
      </c>
      <c r="B1236" s="87" t="s">
        <v>45</v>
      </c>
      <c r="C1236" s="88"/>
      <c r="D1236" s="89"/>
      <c r="E1236" s="90"/>
      <c r="F1236" s="91"/>
      <c r="G1236" s="76" t="s">
        <v>46</v>
      </c>
      <c r="H1236" s="77" t="s">
        <v>47</v>
      </c>
      <c r="I1236" s="76" t="s">
        <v>47</v>
      </c>
      <c r="J1236" s="76" t="s">
        <v>47</v>
      </c>
      <c r="K1236" s="78" t="s">
        <v>47</v>
      </c>
      <c r="L1236" s="78" t="s">
        <v>47</v>
      </c>
      <c r="M1236" s="92"/>
      <c r="N1236" s="118">
        <f>COUNTIF(B1208:B1238,"Q")</f>
        <v>0</v>
      </c>
      <c r="O1236" s="119">
        <f>COUNTIF(B1208:B1238,"D")</f>
        <v>0</v>
      </c>
      <c r="P1236" s="119">
        <f>COUNTIF(B1208:B1238,"R")</f>
        <v>0</v>
      </c>
      <c r="Q1236" s="119">
        <f>COUNTIF(B1208:B1238,"J")</f>
        <v>0</v>
      </c>
      <c r="R1236" s="119">
        <f>COUNTIF(B1208:B1238,"L")</f>
        <v>0</v>
      </c>
      <c r="S1236" s="119">
        <f>COUNTIF(B1208:B1238,"K")</f>
        <v>0</v>
      </c>
      <c r="T1236" s="134">
        <f>SUM(N1230:T1231,N1233:T1234,N1236:S1237)</f>
        <v>31</v>
      </c>
      <c r="U1236" s="69"/>
      <c r="Z1236" s="221">
        <f>$T$1236</f>
        <v>31</v>
      </c>
      <c r="AA1236" s="76" t="s">
        <v>47</v>
      </c>
      <c r="AB1236" s="76" t="s">
        <v>47</v>
      </c>
      <c r="AC1236" s="78" t="s">
        <v>47</v>
      </c>
      <c r="AD1236" s="78" t="s">
        <v>47</v>
      </c>
      <c r="AN1236" s="77" t="s">
        <v>47</v>
      </c>
      <c r="AO1236" s="76" t="s">
        <v>47</v>
      </c>
      <c r="AP1236" s="76" t="s">
        <v>47</v>
      </c>
      <c r="AQ1236" s="78" t="s">
        <v>47</v>
      </c>
      <c r="AR1236" s="78" t="s">
        <v>47</v>
      </c>
    </row>
    <row r="1237" spans="1:44" ht="18.95" customHeight="1" thickBot="1">
      <c r="A1237" s="70">
        <v>30</v>
      </c>
      <c r="B1237" s="87" t="s">
        <v>45</v>
      </c>
      <c r="C1237" s="88"/>
      <c r="D1237" s="89"/>
      <c r="E1237" s="90"/>
      <c r="F1237" s="91"/>
      <c r="G1237" s="76" t="s">
        <v>46</v>
      </c>
      <c r="H1237" s="77" t="s">
        <v>47</v>
      </c>
      <c r="I1237" s="76" t="s">
        <v>47</v>
      </c>
      <c r="J1237" s="76" t="s">
        <v>47</v>
      </c>
      <c r="K1237" s="78" t="s">
        <v>47</v>
      </c>
      <c r="L1237" s="78" t="s">
        <v>47</v>
      </c>
      <c r="M1237" s="92"/>
      <c r="N1237" s="121"/>
      <c r="O1237" s="122"/>
      <c r="P1237" s="122"/>
      <c r="Q1237" s="122"/>
      <c r="R1237" s="122"/>
      <c r="S1237" s="122"/>
      <c r="T1237" s="135"/>
      <c r="U1237" s="69"/>
      <c r="AA1237" s="76" t="s">
        <v>47</v>
      </c>
      <c r="AB1237" s="76" t="s">
        <v>47</v>
      </c>
      <c r="AC1237" s="78" t="s">
        <v>47</v>
      </c>
      <c r="AD1237" s="78" t="s">
        <v>47</v>
      </c>
      <c r="AN1237" s="77" t="s">
        <v>47</v>
      </c>
      <c r="AO1237" s="76" t="s">
        <v>47</v>
      </c>
      <c r="AP1237" s="76" t="s">
        <v>47</v>
      </c>
      <c r="AQ1237" s="78" t="s">
        <v>47</v>
      </c>
      <c r="AR1237" s="78" t="s">
        <v>47</v>
      </c>
    </row>
    <row r="1238" spans="1:44" ht="18.95" customHeight="1" thickBot="1">
      <c r="A1238" s="70">
        <v>31</v>
      </c>
      <c r="B1238" s="136" t="s">
        <v>45</v>
      </c>
      <c r="C1238" s="104"/>
      <c r="D1238" s="105"/>
      <c r="E1238" s="90"/>
      <c r="F1238" s="137"/>
      <c r="G1238" s="138" t="s">
        <v>46</v>
      </c>
      <c r="H1238" s="77" t="s">
        <v>47</v>
      </c>
      <c r="I1238" s="76" t="s">
        <v>47</v>
      </c>
      <c r="J1238" s="76" t="s">
        <v>47</v>
      </c>
      <c r="K1238" s="78" t="s">
        <v>47</v>
      </c>
      <c r="L1238" s="78" t="s">
        <v>47</v>
      </c>
      <c r="M1238" s="92"/>
      <c r="N1238" s="139"/>
      <c r="O1238" s="140"/>
      <c r="P1238" s="140"/>
      <c r="Q1238" s="140"/>
      <c r="R1238" s="140"/>
      <c r="S1238" s="140"/>
      <c r="T1238" s="141"/>
      <c r="U1238" s="69"/>
      <c r="AA1238" s="76" t="s">
        <v>47</v>
      </c>
      <c r="AB1238" s="76" t="s">
        <v>47</v>
      </c>
      <c r="AC1238" s="78" t="s">
        <v>47</v>
      </c>
      <c r="AD1238" s="78" t="s">
        <v>47</v>
      </c>
      <c r="AN1238" s="77" t="s">
        <v>47</v>
      </c>
      <c r="AO1238" s="76" t="s">
        <v>47</v>
      </c>
      <c r="AP1238" s="76" t="s">
        <v>47</v>
      </c>
      <c r="AQ1238" s="78" t="s">
        <v>47</v>
      </c>
      <c r="AR1238" s="78" t="s">
        <v>47</v>
      </c>
    </row>
    <row r="1239" spans="1:44" ht="24" customHeight="1" thickBot="1">
      <c r="A1239" s="142" t="s">
        <v>116</v>
      </c>
      <c r="B1239" s="143">
        <v>13</v>
      </c>
      <c r="C1239" s="144"/>
      <c r="D1239" s="144"/>
      <c r="E1239" s="145">
        <v>0.45833333333333331</v>
      </c>
      <c r="F1239" s="146"/>
      <c r="G1239" s="143">
        <v>31</v>
      </c>
      <c r="H1239" s="147">
        <v>11</v>
      </c>
      <c r="I1239" s="148">
        <v>3</v>
      </c>
      <c r="J1239" s="149"/>
      <c r="K1239" s="148">
        <v>3</v>
      </c>
      <c r="L1239" s="149"/>
      <c r="M1239" s="150"/>
      <c r="N1239" s="151" t="s">
        <v>45</v>
      </c>
      <c r="O1239" s="152"/>
      <c r="P1239" s="152"/>
      <c r="Q1239" s="153"/>
      <c r="R1239" s="152"/>
      <c r="S1239" s="152"/>
      <c r="T1239" s="154"/>
      <c r="U1239" s="69"/>
      <c r="AA1239" s="155">
        <v>0</v>
      </c>
      <c r="AB1239" s="156"/>
      <c r="AC1239" s="155">
        <v>0</v>
      </c>
      <c r="AD1239" s="156"/>
      <c r="AN1239" s="147">
        <v>0</v>
      </c>
      <c r="AO1239" s="148">
        <v>0</v>
      </c>
      <c r="AP1239" s="149"/>
      <c r="AQ1239" s="148">
        <v>0</v>
      </c>
      <c r="AR1239" s="149"/>
    </row>
    <row r="1240" spans="1:44" ht="41.25" customHeight="1" thickTop="1" thickBot="1">
      <c r="A1240" s="157" t="s">
        <v>117</v>
      </c>
      <c r="B1240" s="158"/>
      <c r="C1240" s="158"/>
      <c r="D1240" s="158"/>
      <c r="E1240" s="159"/>
      <c r="F1240" s="160"/>
      <c r="G1240" s="160"/>
      <c r="H1240" s="160"/>
      <c r="I1240" s="160"/>
      <c r="J1240" s="160"/>
      <c r="K1240" s="161"/>
      <c r="L1240" s="161"/>
      <c r="M1240" s="161"/>
      <c r="N1240" s="161"/>
      <c r="O1240" s="161"/>
      <c r="P1240" s="161"/>
      <c r="Q1240" s="162" t="s">
        <v>118</v>
      </c>
      <c r="R1240" s="158"/>
      <c r="S1240" s="158"/>
      <c r="T1240" s="160"/>
      <c r="U1240" s="163"/>
      <c r="AA1240" s="164"/>
      <c r="AB1240" s="164"/>
      <c r="AC1240" s="165"/>
      <c r="AD1240" s="165"/>
      <c r="AN1240" s="160"/>
      <c r="AO1240" s="160"/>
      <c r="AP1240" s="160"/>
      <c r="AQ1240" s="161"/>
      <c r="AR1240" s="161"/>
    </row>
    <row r="1241" spans="1:44" ht="39.75" customHeight="1" thickTop="1" thickBot="1">
      <c r="A1241" s="1" t="s">
        <v>0</v>
      </c>
      <c r="B1241" s="2"/>
      <c r="C1241" s="2"/>
      <c r="D1241" s="2"/>
      <c r="E1241" s="2"/>
      <c r="F1241" s="2"/>
      <c r="G1241" s="2"/>
      <c r="H1241" s="2"/>
      <c r="I1241" s="3"/>
      <c r="J1241" s="3"/>
      <c r="K1241" s="3"/>
      <c r="L1241" s="3"/>
      <c r="M1241" s="4" t="s">
        <v>1</v>
      </c>
      <c r="N1241" s="4"/>
      <c r="O1241" s="4"/>
      <c r="P1241" s="4"/>
      <c r="Q1241" s="5"/>
      <c r="R1241" s="4"/>
      <c r="S1241" s="4"/>
      <c r="T1241" s="6" t="s">
        <v>2</v>
      </c>
      <c r="U1241" s="7"/>
      <c r="AA1241" s="3"/>
      <c r="AB1241" s="3"/>
      <c r="AC1241" s="3"/>
      <c r="AD1241" s="3"/>
      <c r="AN1241" s="2"/>
      <c r="AO1241" s="3"/>
      <c r="AP1241" s="3"/>
      <c r="AQ1241" s="3"/>
      <c r="AR1241" s="3"/>
    </row>
    <row r="1242" spans="1:44" ht="27" customHeight="1">
      <c r="A1242" s="9" t="s">
        <v>3</v>
      </c>
      <c r="B1242" s="10"/>
      <c r="C1242" s="11"/>
      <c r="D1242" s="12">
        <v>0.45833333333333331</v>
      </c>
      <c r="E1242" s="13" t="s">
        <v>4</v>
      </c>
      <c r="F1242" s="14"/>
      <c r="G1242" s="14"/>
      <c r="H1242" s="14"/>
      <c r="I1242" s="14"/>
      <c r="J1242" s="14"/>
      <c r="K1242" s="14"/>
      <c r="L1242" s="14"/>
      <c r="M1242" s="15" t="s">
        <v>5</v>
      </c>
      <c r="N1242" s="220" t="str">
        <f ca="1">OFFSET(name!$B$1,MATCH(C1244,Lab_NO,0),0)</f>
        <v>IBRAHEM MOHAMED AHMED</v>
      </c>
      <c r="O1242" s="220"/>
      <c r="P1242" s="220"/>
      <c r="Q1242" s="220"/>
      <c r="R1242" s="220"/>
      <c r="S1242" s="16" t="s">
        <v>7</v>
      </c>
      <c r="T1242" s="17"/>
      <c r="AA1242" s="14"/>
      <c r="AB1242" s="14"/>
      <c r="AC1242" s="14"/>
      <c r="AD1242" s="14"/>
      <c r="AN1242" s="14"/>
      <c r="AO1242" s="14"/>
      <c r="AP1242" s="14"/>
      <c r="AQ1242" s="14"/>
      <c r="AR1242" s="14"/>
    </row>
    <row r="1243" spans="1:44" ht="33" customHeight="1">
      <c r="A1243" s="19" t="s">
        <v>9</v>
      </c>
      <c r="B1243" s="20"/>
      <c r="C1243" s="20"/>
      <c r="D1243" s="20"/>
      <c r="E1243" s="20"/>
      <c r="F1243" s="20"/>
      <c r="G1243" s="21"/>
      <c r="H1243" s="22"/>
      <c r="I1243" s="22"/>
      <c r="J1243" s="22"/>
      <c r="K1243" s="22"/>
      <c r="L1243" s="23" t="s">
        <v>10</v>
      </c>
      <c r="M1243" s="15" t="s">
        <v>11</v>
      </c>
      <c r="N1243" s="24" t="str">
        <f ca="1">OFFSET(name!$B$1,MATCH(C1244,Lab_NO,0),2)</f>
        <v>MAINT.</v>
      </c>
      <c r="O1243" s="24"/>
      <c r="P1243" s="24"/>
      <c r="Q1243" s="24"/>
      <c r="R1243" s="24"/>
      <c r="S1243" s="16" t="s">
        <v>13</v>
      </c>
      <c r="T1243" s="17"/>
      <c r="U1243" s="25"/>
      <c r="V1243" s="26"/>
      <c r="W1243" s="26"/>
      <c r="X1243" s="25"/>
      <c r="Y1243" s="25"/>
      <c r="AA1243" s="22"/>
      <c r="AB1243" s="22"/>
      <c r="AC1243" s="22"/>
      <c r="AD1243" s="27" t="s">
        <v>14</v>
      </c>
      <c r="AN1243" s="22"/>
      <c r="AO1243" s="22"/>
      <c r="AP1243" s="22"/>
      <c r="AQ1243" s="22"/>
      <c r="AR1243" s="23" t="s">
        <v>10</v>
      </c>
    </row>
    <row r="1244" spans="1:44" ht="30" customHeight="1" thickBot="1">
      <c r="A1244" s="28" t="s">
        <v>16</v>
      </c>
      <c r="B1244" s="29"/>
      <c r="C1244" s="30">
        <f>INDEX(Lab_NO,INT(ROW()/40)+1)</f>
        <v>569</v>
      </c>
      <c r="D1244" s="30"/>
      <c r="E1244" s="31"/>
      <c r="F1244" s="32" t="s">
        <v>18</v>
      </c>
      <c r="G1244" s="33"/>
      <c r="H1244" s="34"/>
      <c r="I1244" s="34"/>
      <c r="J1244" s="34"/>
      <c r="K1244" s="34"/>
      <c r="L1244" s="34"/>
      <c r="M1244" s="35" t="s">
        <v>19</v>
      </c>
      <c r="N1244" s="219" t="s">
        <v>20</v>
      </c>
      <c r="O1244" s="219"/>
      <c r="P1244" s="219"/>
      <c r="Q1244" s="219"/>
      <c r="R1244" s="219"/>
      <c r="S1244" s="36" t="s">
        <v>21</v>
      </c>
      <c r="T1244" s="37"/>
      <c r="U1244" s="38"/>
      <c r="V1244" s="38"/>
      <c r="X1244" s="25"/>
      <c r="AA1244" s="39"/>
      <c r="AB1244" s="39"/>
      <c r="AC1244" s="39"/>
      <c r="AD1244" s="39"/>
      <c r="AN1244" s="34"/>
      <c r="AO1244" s="34"/>
      <c r="AP1244" s="34"/>
      <c r="AQ1244" s="34"/>
      <c r="AR1244" s="34"/>
    </row>
    <row r="1245" spans="1:44" ht="21.75" customHeight="1" thickTop="1">
      <c r="A1245" s="40" t="s">
        <v>23</v>
      </c>
      <c r="B1245" s="41" t="s">
        <v>24</v>
      </c>
      <c r="C1245" s="42" t="s">
        <v>25</v>
      </c>
      <c r="D1245" s="43"/>
      <c r="E1245" s="44"/>
      <c r="F1245" s="45" t="s">
        <v>26</v>
      </c>
      <c r="G1245" s="42"/>
      <c r="H1245" s="43" t="s">
        <v>27</v>
      </c>
      <c r="I1245" s="44"/>
      <c r="J1245" s="44"/>
      <c r="K1245" s="44"/>
      <c r="L1245" s="46" t="s">
        <v>28</v>
      </c>
      <c r="M1245" s="47"/>
      <c r="N1245" s="48" t="s">
        <v>29</v>
      </c>
      <c r="O1245" s="49"/>
      <c r="P1245" s="49"/>
      <c r="Q1245" s="49"/>
      <c r="R1245" s="49"/>
      <c r="S1245" s="49"/>
      <c r="T1245" s="50"/>
      <c r="AA1245" s="44"/>
      <c r="AB1245" s="44"/>
      <c r="AC1245" s="44"/>
      <c r="AD1245" s="46" t="s">
        <v>28</v>
      </c>
      <c r="AN1245" s="43" t="s">
        <v>27</v>
      </c>
      <c r="AO1245" s="44"/>
      <c r="AP1245" s="44"/>
      <c r="AQ1245" s="44"/>
      <c r="AR1245" s="46" t="s">
        <v>28</v>
      </c>
    </row>
    <row r="1246" spans="1:44" ht="18.75" customHeight="1">
      <c r="A1246" s="51" t="s">
        <v>31</v>
      </c>
      <c r="B1246" s="52" t="s">
        <v>32</v>
      </c>
      <c r="C1246" s="53">
        <v>1</v>
      </c>
      <c r="D1246" s="53">
        <v>1.25</v>
      </c>
      <c r="E1246" s="53">
        <v>1.7</v>
      </c>
      <c r="F1246" s="53">
        <v>2</v>
      </c>
      <c r="G1246" s="54" t="s">
        <v>33</v>
      </c>
      <c r="H1246" s="54" t="s">
        <v>34</v>
      </c>
      <c r="I1246" s="55" t="s">
        <v>35</v>
      </c>
      <c r="J1246" s="56"/>
      <c r="K1246" s="55" t="s">
        <v>36</v>
      </c>
      <c r="L1246" s="56"/>
      <c r="M1246" s="54" t="s">
        <v>37</v>
      </c>
      <c r="N1246" s="57"/>
      <c r="O1246" s="58"/>
      <c r="P1246" s="58"/>
      <c r="Q1246" s="58"/>
      <c r="R1246" s="58"/>
      <c r="S1246" s="58"/>
      <c r="T1246" s="59"/>
      <c r="AA1246" s="55" t="s">
        <v>35</v>
      </c>
      <c r="AB1246" s="56"/>
      <c r="AC1246" s="55" t="s">
        <v>36</v>
      </c>
      <c r="AD1246" s="56"/>
      <c r="AN1246" s="54" t="s">
        <v>34</v>
      </c>
      <c r="AO1246" s="55" t="s">
        <v>35</v>
      </c>
      <c r="AP1246" s="56"/>
      <c r="AQ1246" s="55" t="s">
        <v>36</v>
      </c>
      <c r="AR1246" s="56"/>
    </row>
    <row r="1247" spans="1:44" ht="18.75" customHeight="1" thickBot="1">
      <c r="A1247" s="60"/>
      <c r="B1247" s="61"/>
      <c r="C1247" s="62"/>
      <c r="D1247" s="62"/>
      <c r="E1247" s="62"/>
      <c r="F1247" s="62"/>
      <c r="G1247" s="63" t="s">
        <v>39</v>
      </c>
      <c r="H1247" s="63" t="s">
        <v>40</v>
      </c>
      <c r="I1247" s="64" t="s">
        <v>41</v>
      </c>
      <c r="J1247" s="65"/>
      <c r="K1247" s="64" t="s">
        <v>42</v>
      </c>
      <c r="L1247" s="65"/>
      <c r="M1247" s="63" t="s">
        <v>43</v>
      </c>
      <c r="N1247" s="66"/>
      <c r="O1247" s="67"/>
      <c r="P1247" s="67"/>
      <c r="Q1247" s="67"/>
      <c r="R1247" s="67"/>
      <c r="S1247" s="67"/>
      <c r="T1247" s="68"/>
      <c r="U1247" s="69"/>
      <c r="AA1247" s="64" t="s">
        <v>41</v>
      </c>
      <c r="AB1247" s="65"/>
      <c r="AC1247" s="64" t="s">
        <v>42</v>
      </c>
      <c r="AD1247" s="65"/>
      <c r="AN1247" s="63" t="s">
        <v>40</v>
      </c>
      <c r="AO1247" s="64" t="s">
        <v>41</v>
      </c>
      <c r="AP1247" s="65"/>
      <c r="AQ1247" s="64" t="s">
        <v>42</v>
      </c>
      <c r="AR1247" s="65"/>
    </row>
    <row r="1248" spans="1:44" ht="18.75" customHeight="1" thickTop="1">
      <c r="A1248" s="70">
        <v>1</v>
      </c>
      <c r="B1248" s="71" t="s">
        <v>68</v>
      </c>
      <c r="C1248" s="72"/>
      <c r="D1248" s="73"/>
      <c r="E1248" s="74"/>
      <c r="F1248" s="75"/>
      <c r="G1248" s="76" t="s">
        <v>46</v>
      </c>
      <c r="H1248" s="77" t="s">
        <v>47</v>
      </c>
      <c r="I1248" s="76" t="s">
        <v>47</v>
      </c>
      <c r="J1248" s="76" t="s">
        <v>47</v>
      </c>
      <c r="K1248" s="78" t="s">
        <v>47</v>
      </c>
      <c r="L1248" s="78" t="s">
        <v>47</v>
      </c>
      <c r="M1248" s="79"/>
      <c r="N1248" s="80" t="s">
        <v>48</v>
      </c>
      <c r="O1248" s="81"/>
      <c r="P1248" s="82"/>
      <c r="Q1248" s="83" t="s">
        <v>49</v>
      </c>
      <c r="R1248" s="84" t="s">
        <v>50</v>
      </c>
      <c r="S1248" s="85"/>
      <c r="T1248" s="86"/>
      <c r="U1248" s="69"/>
      <c r="AA1248" s="76" t="s">
        <v>47</v>
      </c>
      <c r="AB1248" s="76" t="s">
        <v>47</v>
      </c>
      <c r="AC1248" s="78" t="s">
        <v>47</v>
      </c>
      <c r="AD1248" s="78" t="s">
        <v>47</v>
      </c>
      <c r="AN1248" s="77" t="s">
        <v>47</v>
      </c>
      <c r="AO1248" s="76" t="s">
        <v>47</v>
      </c>
      <c r="AP1248" s="76" t="s">
        <v>47</v>
      </c>
      <c r="AQ1248" s="78" t="s">
        <v>47</v>
      </c>
      <c r="AR1248" s="78" t="s">
        <v>47</v>
      </c>
    </row>
    <row r="1249" spans="1:44" ht="18.95" customHeight="1">
      <c r="A1249" s="70">
        <v>2</v>
      </c>
      <c r="B1249" s="87" t="s">
        <v>68</v>
      </c>
      <c r="C1249" s="88"/>
      <c r="D1249" s="89"/>
      <c r="E1249" s="90"/>
      <c r="F1249" s="91"/>
      <c r="G1249" s="76" t="s">
        <v>46</v>
      </c>
      <c r="H1249" s="77" t="s">
        <v>47</v>
      </c>
      <c r="I1249" s="76" t="s">
        <v>47</v>
      </c>
      <c r="J1249" s="76" t="s">
        <v>47</v>
      </c>
      <c r="K1249" s="78" t="s">
        <v>47</v>
      </c>
      <c r="L1249" s="78" t="s">
        <v>47</v>
      </c>
      <c r="M1249" s="92"/>
      <c r="N1249" s="93" t="s">
        <v>52</v>
      </c>
      <c r="O1249" s="94"/>
      <c r="P1249" s="95"/>
      <c r="Q1249" s="96" t="s">
        <v>53</v>
      </c>
      <c r="R1249" s="84" t="s">
        <v>54</v>
      </c>
      <c r="S1249" s="85"/>
      <c r="T1249" s="86"/>
      <c r="U1249" s="69"/>
      <c r="AA1249" s="76" t="s">
        <v>47</v>
      </c>
      <c r="AB1249" s="76" t="s">
        <v>47</v>
      </c>
      <c r="AC1249" s="78" t="s">
        <v>47</v>
      </c>
      <c r="AD1249" s="78" t="s">
        <v>47</v>
      </c>
      <c r="AN1249" s="77" t="s">
        <v>47</v>
      </c>
      <c r="AO1249" s="76" t="s">
        <v>47</v>
      </c>
      <c r="AP1249" s="76" t="s">
        <v>47</v>
      </c>
      <c r="AQ1249" s="78" t="s">
        <v>47</v>
      </c>
      <c r="AR1249" s="78" t="s">
        <v>47</v>
      </c>
    </row>
    <row r="1250" spans="1:44" ht="18.95" customHeight="1">
      <c r="A1250" s="70">
        <v>3</v>
      </c>
      <c r="B1250" s="87" t="s">
        <v>68</v>
      </c>
      <c r="C1250" s="88"/>
      <c r="D1250" s="89"/>
      <c r="E1250" s="90"/>
      <c r="F1250" s="91"/>
      <c r="G1250" s="76" t="s">
        <v>46</v>
      </c>
      <c r="H1250" s="77" t="s">
        <v>47</v>
      </c>
      <c r="I1250" s="76" t="s">
        <v>47</v>
      </c>
      <c r="J1250" s="76" t="s">
        <v>47</v>
      </c>
      <c r="K1250" s="78" t="s">
        <v>47</v>
      </c>
      <c r="L1250" s="78" t="s">
        <v>47</v>
      </c>
      <c r="M1250" s="92"/>
      <c r="N1250" s="93" t="s">
        <v>56</v>
      </c>
      <c r="O1250" s="94"/>
      <c r="P1250" s="95"/>
      <c r="Q1250" s="96" t="s">
        <v>57</v>
      </c>
      <c r="R1250" s="84" t="s">
        <v>58</v>
      </c>
      <c r="S1250" s="85"/>
      <c r="T1250" s="86"/>
      <c r="U1250" s="69"/>
      <c r="AA1250" s="76" t="s">
        <v>47</v>
      </c>
      <c r="AB1250" s="76" t="s">
        <v>47</v>
      </c>
      <c r="AC1250" s="78" t="s">
        <v>47</v>
      </c>
      <c r="AD1250" s="78" t="s">
        <v>47</v>
      </c>
      <c r="AN1250" s="77" t="s">
        <v>47</v>
      </c>
      <c r="AO1250" s="76" t="s">
        <v>47</v>
      </c>
      <c r="AP1250" s="76" t="s">
        <v>47</v>
      </c>
      <c r="AQ1250" s="78" t="s">
        <v>47</v>
      </c>
      <c r="AR1250" s="78" t="s">
        <v>47</v>
      </c>
    </row>
    <row r="1251" spans="1:44" ht="18.95" customHeight="1">
      <c r="A1251" s="70">
        <v>4</v>
      </c>
      <c r="B1251" s="87" t="s">
        <v>68</v>
      </c>
      <c r="C1251" s="88"/>
      <c r="D1251" s="89"/>
      <c r="E1251" s="90"/>
      <c r="F1251" s="91"/>
      <c r="G1251" s="76" t="s">
        <v>46</v>
      </c>
      <c r="H1251" s="77" t="s">
        <v>47</v>
      </c>
      <c r="I1251" s="76" t="s">
        <v>47</v>
      </c>
      <c r="J1251" s="76" t="s">
        <v>47</v>
      </c>
      <c r="K1251" s="78" t="s">
        <v>47</v>
      </c>
      <c r="L1251" s="78" t="s">
        <v>47</v>
      </c>
      <c r="M1251" s="92"/>
      <c r="N1251" s="93" t="s">
        <v>60</v>
      </c>
      <c r="O1251" s="94"/>
      <c r="P1251" s="95"/>
      <c r="Q1251" s="96" t="s">
        <v>61</v>
      </c>
      <c r="R1251" s="84" t="s">
        <v>62</v>
      </c>
      <c r="S1251" s="85"/>
      <c r="T1251" s="86"/>
      <c r="U1251" s="69"/>
      <c r="AA1251" s="76" t="s">
        <v>47</v>
      </c>
      <c r="AB1251" s="76" t="s">
        <v>47</v>
      </c>
      <c r="AC1251" s="78" t="s">
        <v>47</v>
      </c>
      <c r="AD1251" s="78" t="s">
        <v>47</v>
      </c>
      <c r="AN1251" s="77" t="s">
        <v>47</v>
      </c>
      <c r="AO1251" s="76" t="s">
        <v>47</v>
      </c>
      <c r="AP1251" s="76" t="s">
        <v>47</v>
      </c>
      <c r="AQ1251" s="78" t="s">
        <v>47</v>
      </c>
      <c r="AR1251" s="78" t="s">
        <v>47</v>
      </c>
    </row>
    <row r="1252" spans="1:44" ht="18.95" customHeight="1">
      <c r="A1252" s="70">
        <v>5</v>
      </c>
      <c r="B1252" s="87" t="s">
        <v>68</v>
      </c>
      <c r="C1252" s="88"/>
      <c r="D1252" s="89"/>
      <c r="E1252" s="90"/>
      <c r="F1252" s="91"/>
      <c r="G1252" s="76" t="s">
        <v>46</v>
      </c>
      <c r="H1252" s="77" t="s">
        <v>47</v>
      </c>
      <c r="I1252" s="76" t="s">
        <v>47</v>
      </c>
      <c r="J1252" s="76" t="s">
        <v>47</v>
      </c>
      <c r="K1252" s="78" t="s">
        <v>47</v>
      </c>
      <c r="L1252" s="78" t="s">
        <v>47</v>
      </c>
      <c r="M1252" s="92"/>
      <c r="N1252" s="97" t="s">
        <v>64</v>
      </c>
      <c r="O1252" s="98"/>
      <c r="P1252" s="99"/>
      <c r="Q1252" s="100" t="s">
        <v>45</v>
      </c>
      <c r="R1252" s="101" t="s">
        <v>65</v>
      </c>
      <c r="S1252" s="102"/>
      <c r="T1252" s="103"/>
      <c r="U1252" s="69"/>
      <c r="AA1252" s="76" t="s">
        <v>47</v>
      </c>
      <c r="AB1252" s="76" t="s">
        <v>47</v>
      </c>
      <c r="AC1252" s="78" t="s">
        <v>47</v>
      </c>
      <c r="AD1252" s="78" t="s">
        <v>47</v>
      </c>
      <c r="AN1252" s="77" t="s">
        <v>47</v>
      </c>
      <c r="AO1252" s="76" t="s">
        <v>47</v>
      </c>
      <c r="AP1252" s="76" t="s">
        <v>47</v>
      </c>
      <c r="AQ1252" s="78" t="s">
        <v>47</v>
      </c>
      <c r="AR1252" s="78" t="s">
        <v>47</v>
      </c>
    </row>
    <row r="1253" spans="1:44" ht="18.95" customHeight="1">
      <c r="A1253" s="70">
        <v>6</v>
      </c>
      <c r="B1253" s="87" t="s">
        <v>68</v>
      </c>
      <c r="C1253" s="88"/>
      <c r="D1253" s="89"/>
      <c r="E1253" s="90"/>
      <c r="F1253" s="91"/>
      <c r="G1253" s="76" t="s">
        <v>46</v>
      </c>
      <c r="H1253" s="77" t="s">
        <v>47</v>
      </c>
      <c r="I1253" s="76" t="s">
        <v>47</v>
      </c>
      <c r="J1253" s="76" t="s">
        <v>46</v>
      </c>
      <c r="K1253" s="78" t="s">
        <v>47</v>
      </c>
      <c r="L1253" s="78" t="s">
        <v>47</v>
      </c>
      <c r="M1253" s="92"/>
      <c r="N1253" s="97" t="s">
        <v>67</v>
      </c>
      <c r="O1253" s="98"/>
      <c r="P1253" s="99"/>
      <c r="Q1253" s="100" t="s">
        <v>68</v>
      </c>
      <c r="R1253" s="101" t="s">
        <v>69</v>
      </c>
      <c r="S1253" s="102"/>
      <c r="T1253" s="103"/>
      <c r="U1253" s="69"/>
      <c r="AA1253" s="76" t="s">
        <v>47</v>
      </c>
      <c r="AB1253" s="76" t="s">
        <v>47</v>
      </c>
      <c r="AC1253" s="78" t="s">
        <v>47</v>
      </c>
      <c r="AD1253" s="78" t="s">
        <v>47</v>
      </c>
      <c r="AN1253" s="77" t="s">
        <v>47</v>
      </c>
      <c r="AO1253" s="76" t="s">
        <v>47</v>
      </c>
      <c r="AP1253" s="76" t="s">
        <v>47</v>
      </c>
      <c r="AQ1253" s="78" t="s">
        <v>47</v>
      </c>
      <c r="AR1253" s="78" t="s">
        <v>47</v>
      </c>
    </row>
    <row r="1254" spans="1:44" ht="18.95" customHeight="1">
      <c r="A1254" s="70">
        <v>7</v>
      </c>
      <c r="B1254" s="87" t="s">
        <v>49</v>
      </c>
      <c r="C1254" s="88"/>
      <c r="D1254" s="89"/>
      <c r="E1254" s="90">
        <v>4.1666666666666664E-2</v>
      </c>
      <c r="F1254" s="91"/>
      <c r="G1254" s="76" t="s">
        <v>46</v>
      </c>
      <c r="H1254" s="77" t="s">
        <v>46</v>
      </c>
      <c r="I1254" s="76" t="s">
        <v>47</v>
      </c>
      <c r="J1254" s="76" t="s">
        <v>47</v>
      </c>
      <c r="K1254" s="78" t="s">
        <v>47</v>
      </c>
      <c r="L1254" s="78" t="s">
        <v>47</v>
      </c>
      <c r="M1254" s="92"/>
      <c r="N1254" s="93" t="s">
        <v>71</v>
      </c>
      <c r="O1254" s="94"/>
      <c r="P1254" s="95"/>
      <c r="Q1254" s="96" t="s">
        <v>72</v>
      </c>
      <c r="R1254" s="84" t="s">
        <v>73</v>
      </c>
      <c r="S1254" s="85"/>
      <c r="T1254" s="86"/>
      <c r="U1254" s="69"/>
      <c r="AA1254" s="76" t="s">
        <v>47</v>
      </c>
      <c r="AB1254" s="76" t="s">
        <v>47</v>
      </c>
      <c r="AC1254" s="78" t="s">
        <v>47</v>
      </c>
      <c r="AD1254" s="78" t="s">
        <v>47</v>
      </c>
      <c r="AN1254" s="77" t="s">
        <v>47</v>
      </c>
      <c r="AO1254" s="76" t="s">
        <v>47</v>
      </c>
      <c r="AP1254" s="76" t="s">
        <v>47</v>
      </c>
      <c r="AQ1254" s="78" t="s">
        <v>47</v>
      </c>
      <c r="AR1254" s="78" t="s">
        <v>47</v>
      </c>
    </row>
    <row r="1255" spans="1:44" ht="18.95" customHeight="1">
      <c r="A1255" s="70">
        <v>8</v>
      </c>
      <c r="B1255" s="87" t="s">
        <v>49</v>
      </c>
      <c r="C1255" s="88"/>
      <c r="D1255" s="89"/>
      <c r="E1255" s="90">
        <v>4.1666666666666664E-2</v>
      </c>
      <c r="F1255" s="91"/>
      <c r="G1255" s="76" t="s">
        <v>46</v>
      </c>
      <c r="H1255" s="77" t="s">
        <v>46</v>
      </c>
      <c r="I1255" s="76" t="s">
        <v>47</v>
      </c>
      <c r="J1255" s="76" t="s">
        <v>47</v>
      </c>
      <c r="K1255" s="78" t="s">
        <v>47</v>
      </c>
      <c r="L1255" s="78" t="s">
        <v>47</v>
      </c>
      <c r="M1255" s="92"/>
      <c r="N1255" s="93" t="s">
        <v>74</v>
      </c>
      <c r="O1255" s="94"/>
      <c r="P1255" s="95"/>
      <c r="Q1255" s="96" t="s">
        <v>75</v>
      </c>
      <c r="R1255" s="84" t="s">
        <v>76</v>
      </c>
      <c r="S1255" s="85"/>
      <c r="T1255" s="86"/>
      <c r="U1255" s="69"/>
      <c r="AA1255" s="76" t="s">
        <v>47</v>
      </c>
      <c r="AB1255" s="76" t="s">
        <v>47</v>
      </c>
      <c r="AC1255" s="78" t="s">
        <v>47</v>
      </c>
      <c r="AD1255" s="78" t="s">
        <v>47</v>
      </c>
      <c r="AN1255" s="77" t="s">
        <v>47</v>
      </c>
      <c r="AO1255" s="76" t="s">
        <v>47</v>
      </c>
      <c r="AP1255" s="76" t="s">
        <v>47</v>
      </c>
      <c r="AQ1255" s="78" t="s">
        <v>47</v>
      </c>
      <c r="AR1255" s="78" t="s">
        <v>47</v>
      </c>
    </row>
    <row r="1256" spans="1:44" ht="18.95" customHeight="1">
      <c r="A1256" s="70">
        <v>9</v>
      </c>
      <c r="B1256" s="87" t="s">
        <v>49</v>
      </c>
      <c r="C1256" s="88"/>
      <c r="D1256" s="89"/>
      <c r="E1256" s="90">
        <v>4.1666666666666664E-2</v>
      </c>
      <c r="F1256" s="91"/>
      <c r="G1256" s="76" t="s">
        <v>46</v>
      </c>
      <c r="H1256" s="77" t="s">
        <v>46</v>
      </c>
      <c r="I1256" s="76" t="s">
        <v>47</v>
      </c>
      <c r="J1256" s="76" t="s">
        <v>47</v>
      </c>
      <c r="K1256" s="78" t="s">
        <v>47</v>
      </c>
      <c r="L1256" s="78" t="s">
        <v>47</v>
      </c>
      <c r="M1256" s="92"/>
      <c r="N1256" s="93" t="s">
        <v>77</v>
      </c>
      <c r="O1256" s="94"/>
      <c r="P1256" s="95"/>
      <c r="Q1256" s="96" t="s">
        <v>78</v>
      </c>
      <c r="R1256" s="84" t="s">
        <v>79</v>
      </c>
      <c r="S1256" s="85"/>
      <c r="T1256" s="86"/>
      <c r="U1256" s="69"/>
      <c r="AA1256" s="76" t="s">
        <v>47</v>
      </c>
      <c r="AB1256" s="76" t="s">
        <v>47</v>
      </c>
      <c r="AC1256" s="78" t="s">
        <v>47</v>
      </c>
      <c r="AD1256" s="78" t="s">
        <v>47</v>
      </c>
      <c r="AN1256" s="77" t="s">
        <v>47</v>
      </c>
      <c r="AO1256" s="76" t="s">
        <v>47</v>
      </c>
      <c r="AP1256" s="76" t="s">
        <v>47</v>
      </c>
      <c r="AQ1256" s="78" t="s">
        <v>47</v>
      </c>
      <c r="AR1256" s="78" t="s">
        <v>47</v>
      </c>
    </row>
    <row r="1257" spans="1:44" ht="18.95" customHeight="1">
      <c r="A1257" s="70">
        <v>10</v>
      </c>
      <c r="B1257" s="87" t="s">
        <v>49</v>
      </c>
      <c r="C1257" s="88"/>
      <c r="D1257" s="89"/>
      <c r="E1257" s="90">
        <v>4.1666666666666664E-2</v>
      </c>
      <c r="F1257" s="91"/>
      <c r="G1257" s="76" t="s">
        <v>46</v>
      </c>
      <c r="H1257" s="77" t="s">
        <v>46</v>
      </c>
      <c r="I1257" s="76" t="s">
        <v>47</v>
      </c>
      <c r="J1257" s="76" t="s">
        <v>47</v>
      </c>
      <c r="K1257" s="78" t="s">
        <v>47</v>
      </c>
      <c r="L1257" s="78" t="s">
        <v>47</v>
      </c>
      <c r="M1257" s="92"/>
      <c r="N1257" s="93" t="s">
        <v>80</v>
      </c>
      <c r="O1257" s="94"/>
      <c r="P1257" s="95"/>
      <c r="Q1257" s="96" t="s">
        <v>81</v>
      </c>
      <c r="R1257" s="84" t="s">
        <v>82</v>
      </c>
      <c r="S1257" s="85"/>
      <c r="T1257" s="86"/>
      <c r="U1257" s="69"/>
      <c r="AA1257" s="76" t="s">
        <v>47</v>
      </c>
      <c r="AB1257" s="76" t="s">
        <v>47</v>
      </c>
      <c r="AC1257" s="78" t="s">
        <v>47</v>
      </c>
      <c r="AD1257" s="78" t="s">
        <v>47</v>
      </c>
      <c r="AN1257" s="77" t="s">
        <v>47</v>
      </c>
      <c r="AO1257" s="76" t="s">
        <v>47</v>
      </c>
      <c r="AP1257" s="76" t="s">
        <v>47</v>
      </c>
      <c r="AQ1257" s="78" t="s">
        <v>47</v>
      </c>
      <c r="AR1257" s="78" t="s">
        <v>47</v>
      </c>
    </row>
    <row r="1258" spans="1:44" ht="18.95" customHeight="1">
      <c r="A1258" s="70">
        <v>11</v>
      </c>
      <c r="B1258" s="87" t="s">
        <v>49</v>
      </c>
      <c r="C1258" s="88"/>
      <c r="D1258" s="89"/>
      <c r="E1258" s="90">
        <v>4.1666666666666664E-2</v>
      </c>
      <c r="F1258" s="91"/>
      <c r="G1258" s="76" t="s">
        <v>46</v>
      </c>
      <c r="H1258" s="77" t="s">
        <v>46</v>
      </c>
      <c r="I1258" s="76" t="s">
        <v>47</v>
      </c>
      <c r="J1258" s="76" t="s">
        <v>47</v>
      </c>
      <c r="K1258" s="78" t="s">
        <v>47</v>
      </c>
      <c r="L1258" s="78" t="s">
        <v>47</v>
      </c>
      <c r="M1258" s="92"/>
      <c r="N1258" s="93" t="s">
        <v>83</v>
      </c>
      <c r="O1258" s="94"/>
      <c r="P1258" s="95"/>
      <c r="Q1258" s="96" t="s">
        <v>84</v>
      </c>
      <c r="R1258" s="84" t="s">
        <v>85</v>
      </c>
      <c r="S1258" s="85"/>
      <c r="T1258" s="86"/>
      <c r="U1258" s="69"/>
      <c r="AA1258" s="76" t="s">
        <v>47</v>
      </c>
      <c r="AB1258" s="76" t="s">
        <v>47</v>
      </c>
      <c r="AC1258" s="78" t="s">
        <v>47</v>
      </c>
      <c r="AD1258" s="78" t="s">
        <v>47</v>
      </c>
      <c r="AN1258" s="77" t="s">
        <v>47</v>
      </c>
      <c r="AO1258" s="76" t="s">
        <v>47</v>
      </c>
      <c r="AP1258" s="76" t="s">
        <v>47</v>
      </c>
      <c r="AQ1258" s="78" t="s">
        <v>47</v>
      </c>
      <c r="AR1258" s="78" t="s">
        <v>47</v>
      </c>
    </row>
    <row r="1259" spans="1:44" ht="18.95" customHeight="1">
      <c r="A1259" s="70">
        <v>12</v>
      </c>
      <c r="B1259" s="87" t="s">
        <v>49</v>
      </c>
      <c r="C1259" s="88"/>
      <c r="D1259" s="89"/>
      <c r="E1259" s="90">
        <v>4.1666666666666664E-2</v>
      </c>
      <c r="F1259" s="91"/>
      <c r="G1259" s="76" t="s">
        <v>46</v>
      </c>
      <c r="H1259" s="77" t="s">
        <v>46</v>
      </c>
      <c r="I1259" s="76" t="s">
        <v>47</v>
      </c>
      <c r="J1259" s="76" t="s">
        <v>47</v>
      </c>
      <c r="K1259" s="78" t="s">
        <v>47</v>
      </c>
      <c r="L1259" s="78" t="s">
        <v>47</v>
      </c>
      <c r="M1259" s="92"/>
      <c r="N1259" s="93" t="s">
        <v>86</v>
      </c>
      <c r="O1259" s="94"/>
      <c r="P1259" s="95"/>
      <c r="Q1259" s="96" t="s">
        <v>87</v>
      </c>
      <c r="R1259" s="84" t="s">
        <v>88</v>
      </c>
      <c r="S1259" s="85"/>
      <c r="T1259" s="86"/>
      <c r="U1259" s="69"/>
      <c r="AA1259" s="76" t="s">
        <v>47</v>
      </c>
      <c r="AB1259" s="76" t="s">
        <v>47</v>
      </c>
      <c r="AC1259" s="78" t="s">
        <v>47</v>
      </c>
      <c r="AD1259" s="78" t="s">
        <v>47</v>
      </c>
      <c r="AN1259" s="77" t="s">
        <v>47</v>
      </c>
      <c r="AO1259" s="76" t="s">
        <v>47</v>
      </c>
      <c r="AP1259" s="76" t="s">
        <v>47</v>
      </c>
      <c r="AQ1259" s="78" t="s">
        <v>47</v>
      </c>
      <c r="AR1259" s="78" t="s">
        <v>47</v>
      </c>
    </row>
    <row r="1260" spans="1:44" ht="18.95" customHeight="1">
      <c r="A1260" s="70">
        <v>13</v>
      </c>
      <c r="B1260" s="87" t="s">
        <v>49</v>
      </c>
      <c r="C1260" s="88"/>
      <c r="D1260" s="89"/>
      <c r="E1260" s="90"/>
      <c r="F1260" s="91"/>
      <c r="G1260" s="76" t="s">
        <v>46</v>
      </c>
      <c r="H1260" s="77" t="s">
        <v>47</v>
      </c>
      <c r="I1260" s="76" t="s">
        <v>46</v>
      </c>
      <c r="J1260" s="76" t="s">
        <v>47</v>
      </c>
      <c r="K1260" s="78" t="s">
        <v>47</v>
      </c>
      <c r="L1260" s="78" t="s">
        <v>47</v>
      </c>
      <c r="M1260" s="92"/>
      <c r="N1260" s="93" t="s">
        <v>89</v>
      </c>
      <c r="O1260" s="94"/>
      <c r="P1260" s="95"/>
      <c r="Q1260" s="96" t="s">
        <v>4</v>
      </c>
      <c r="R1260" s="84" t="s">
        <v>90</v>
      </c>
      <c r="S1260" s="85"/>
      <c r="T1260" s="86"/>
      <c r="U1260" s="69"/>
      <c r="AA1260" s="76" t="s">
        <v>47</v>
      </c>
      <c r="AB1260" s="76" t="s">
        <v>47</v>
      </c>
      <c r="AC1260" s="78" t="s">
        <v>47</v>
      </c>
      <c r="AD1260" s="78" t="s">
        <v>47</v>
      </c>
      <c r="AN1260" s="77" t="s">
        <v>47</v>
      </c>
      <c r="AO1260" s="76" t="s">
        <v>47</v>
      </c>
      <c r="AP1260" s="76" t="s">
        <v>47</v>
      </c>
      <c r="AQ1260" s="78" t="s">
        <v>47</v>
      </c>
      <c r="AR1260" s="78" t="s">
        <v>47</v>
      </c>
    </row>
    <row r="1261" spans="1:44" ht="18.95" customHeight="1">
      <c r="A1261" s="70">
        <v>14</v>
      </c>
      <c r="B1261" s="87" t="s">
        <v>45</v>
      </c>
      <c r="C1261" s="88"/>
      <c r="D1261" s="89"/>
      <c r="E1261" s="90"/>
      <c r="F1261" s="91"/>
      <c r="G1261" s="76" t="s">
        <v>46</v>
      </c>
      <c r="H1261" s="77" t="s">
        <v>47</v>
      </c>
      <c r="I1261" s="76" t="s">
        <v>47</v>
      </c>
      <c r="J1261" s="76" t="s">
        <v>47</v>
      </c>
      <c r="K1261" s="78" t="s">
        <v>47</v>
      </c>
      <c r="L1261" s="78" t="s">
        <v>47</v>
      </c>
      <c r="M1261" s="92"/>
      <c r="N1261" s="93" t="s">
        <v>91</v>
      </c>
      <c r="O1261" s="94"/>
      <c r="P1261" s="95"/>
      <c r="Q1261" s="96" t="s">
        <v>92</v>
      </c>
      <c r="R1261" s="84" t="s">
        <v>93</v>
      </c>
      <c r="S1261" s="85"/>
      <c r="T1261" s="86"/>
      <c r="U1261" s="69"/>
      <c r="AA1261" s="76" t="s">
        <v>47</v>
      </c>
      <c r="AB1261" s="76" t="s">
        <v>47</v>
      </c>
      <c r="AC1261" s="78" t="s">
        <v>47</v>
      </c>
      <c r="AD1261" s="78" t="s">
        <v>47</v>
      </c>
      <c r="AN1261" s="77" t="s">
        <v>47</v>
      </c>
      <c r="AO1261" s="76" t="s">
        <v>47</v>
      </c>
      <c r="AP1261" s="76" t="s">
        <v>47</v>
      </c>
      <c r="AQ1261" s="78" t="s">
        <v>47</v>
      </c>
      <c r="AR1261" s="78" t="s">
        <v>47</v>
      </c>
    </row>
    <row r="1262" spans="1:44" ht="18.95" customHeight="1">
      <c r="A1262" s="70">
        <v>15</v>
      </c>
      <c r="B1262" s="87" t="s">
        <v>45</v>
      </c>
      <c r="C1262" s="88"/>
      <c r="D1262" s="89"/>
      <c r="E1262" s="90"/>
      <c r="F1262" s="91"/>
      <c r="G1262" s="76" t="s">
        <v>46</v>
      </c>
      <c r="H1262" s="77" t="s">
        <v>47</v>
      </c>
      <c r="I1262" s="76" t="s">
        <v>47</v>
      </c>
      <c r="J1262" s="76" t="s">
        <v>47</v>
      </c>
      <c r="K1262" s="78" t="s">
        <v>47</v>
      </c>
      <c r="L1262" s="78" t="s">
        <v>47</v>
      </c>
      <c r="M1262" s="92"/>
      <c r="N1262" s="93" t="s">
        <v>94</v>
      </c>
      <c r="O1262" s="94"/>
      <c r="P1262" s="95"/>
      <c r="Q1262" s="96" t="s">
        <v>95</v>
      </c>
      <c r="R1262" s="84" t="s">
        <v>96</v>
      </c>
      <c r="S1262" s="85"/>
      <c r="T1262" s="86"/>
      <c r="U1262" s="69"/>
      <c r="AA1262" s="76" t="s">
        <v>47</v>
      </c>
      <c r="AB1262" s="76" t="s">
        <v>47</v>
      </c>
      <c r="AC1262" s="78" t="s">
        <v>47</v>
      </c>
      <c r="AD1262" s="78" t="s">
        <v>47</v>
      </c>
      <c r="AN1262" s="77" t="s">
        <v>47</v>
      </c>
      <c r="AO1262" s="76" t="s">
        <v>47</v>
      </c>
      <c r="AP1262" s="76" t="s">
        <v>47</v>
      </c>
      <c r="AQ1262" s="78" t="s">
        <v>47</v>
      </c>
      <c r="AR1262" s="78" t="s">
        <v>47</v>
      </c>
    </row>
    <row r="1263" spans="1:44" ht="18.95" customHeight="1">
      <c r="A1263" s="70">
        <v>16</v>
      </c>
      <c r="B1263" s="87" t="s">
        <v>45</v>
      </c>
      <c r="C1263" s="104"/>
      <c r="D1263" s="105"/>
      <c r="E1263" s="90"/>
      <c r="F1263" s="91"/>
      <c r="G1263" s="76" t="s">
        <v>46</v>
      </c>
      <c r="H1263" s="77" t="s">
        <v>47</v>
      </c>
      <c r="I1263" s="76" t="s">
        <v>47</v>
      </c>
      <c r="J1263" s="76" t="s">
        <v>47</v>
      </c>
      <c r="K1263" s="78" t="s">
        <v>47</v>
      </c>
      <c r="L1263" s="78" t="s">
        <v>47</v>
      </c>
      <c r="M1263" s="92"/>
      <c r="N1263" s="93" t="s">
        <v>97</v>
      </c>
      <c r="O1263" s="94"/>
      <c r="P1263" s="95"/>
      <c r="Q1263" s="96" t="s">
        <v>98</v>
      </c>
      <c r="R1263" s="84" t="s">
        <v>99</v>
      </c>
      <c r="S1263" s="85"/>
      <c r="T1263" s="86"/>
      <c r="U1263" s="69"/>
      <c r="AA1263" s="76" t="s">
        <v>47</v>
      </c>
      <c r="AB1263" s="76" t="s">
        <v>47</v>
      </c>
      <c r="AC1263" s="78" t="s">
        <v>47</v>
      </c>
      <c r="AD1263" s="78" t="s">
        <v>47</v>
      </c>
      <c r="AN1263" s="77" t="s">
        <v>47</v>
      </c>
      <c r="AO1263" s="76" t="s">
        <v>47</v>
      </c>
      <c r="AP1263" s="76" t="s">
        <v>47</v>
      </c>
      <c r="AQ1263" s="78" t="s">
        <v>47</v>
      </c>
      <c r="AR1263" s="78" t="s">
        <v>47</v>
      </c>
    </row>
    <row r="1264" spans="1:44" ht="18.95" customHeight="1">
      <c r="A1264" s="70">
        <v>17</v>
      </c>
      <c r="B1264" s="87" t="s">
        <v>45</v>
      </c>
      <c r="C1264" s="88"/>
      <c r="D1264" s="89"/>
      <c r="E1264" s="90"/>
      <c r="F1264" s="91"/>
      <c r="G1264" s="76" t="s">
        <v>46</v>
      </c>
      <c r="H1264" s="77" t="s">
        <v>47</v>
      </c>
      <c r="I1264" s="76" t="s">
        <v>47</v>
      </c>
      <c r="J1264" s="76" t="s">
        <v>47</v>
      </c>
      <c r="K1264" s="78" t="s">
        <v>47</v>
      </c>
      <c r="L1264" s="78" t="s">
        <v>47</v>
      </c>
      <c r="M1264" s="92"/>
      <c r="N1264" s="93" t="s">
        <v>100</v>
      </c>
      <c r="O1264" s="94"/>
      <c r="P1264" s="95"/>
      <c r="Q1264" s="96" t="s">
        <v>101</v>
      </c>
      <c r="R1264" s="84" t="s">
        <v>102</v>
      </c>
      <c r="S1264" s="85"/>
      <c r="T1264" s="86"/>
      <c r="U1264" s="69"/>
      <c r="AA1264" s="76" t="s">
        <v>47</v>
      </c>
      <c r="AB1264" s="76" t="s">
        <v>47</v>
      </c>
      <c r="AC1264" s="78" t="s">
        <v>47</v>
      </c>
      <c r="AD1264" s="78" t="s">
        <v>47</v>
      </c>
      <c r="AN1264" s="77" t="s">
        <v>47</v>
      </c>
      <c r="AO1264" s="76" t="s">
        <v>47</v>
      </c>
      <c r="AP1264" s="76" t="s">
        <v>47</v>
      </c>
      <c r="AQ1264" s="78" t="s">
        <v>47</v>
      </c>
      <c r="AR1264" s="78" t="s">
        <v>47</v>
      </c>
    </row>
    <row r="1265" spans="1:44" ht="18.95" customHeight="1">
      <c r="A1265" s="70">
        <v>18</v>
      </c>
      <c r="B1265" s="87" t="s">
        <v>45</v>
      </c>
      <c r="C1265" s="88"/>
      <c r="D1265" s="89"/>
      <c r="E1265" s="90"/>
      <c r="F1265" s="91"/>
      <c r="G1265" s="76" t="s">
        <v>46</v>
      </c>
      <c r="H1265" s="77" t="s">
        <v>47</v>
      </c>
      <c r="I1265" s="76" t="s">
        <v>47</v>
      </c>
      <c r="J1265" s="76" t="s">
        <v>47</v>
      </c>
      <c r="K1265" s="78" t="s">
        <v>47</v>
      </c>
      <c r="L1265" s="78" t="s">
        <v>47</v>
      </c>
      <c r="M1265" s="92"/>
      <c r="N1265" s="93" t="s">
        <v>103</v>
      </c>
      <c r="O1265" s="94"/>
      <c r="P1265" s="95"/>
      <c r="Q1265" s="96" t="s">
        <v>104</v>
      </c>
      <c r="R1265" s="84" t="s">
        <v>105</v>
      </c>
      <c r="S1265" s="85"/>
      <c r="T1265" s="86"/>
      <c r="U1265" s="69"/>
      <c r="AA1265" s="76" t="s">
        <v>47</v>
      </c>
      <c r="AB1265" s="76" t="s">
        <v>47</v>
      </c>
      <c r="AC1265" s="78" t="s">
        <v>47</v>
      </c>
      <c r="AD1265" s="78" t="s">
        <v>47</v>
      </c>
      <c r="AN1265" s="77" t="s">
        <v>47</v>
      </c>
      <c r="AO1265" s="76" t="s">
        <v>47</v>
      </c>
      <c r="AP1265" s="76" t="s">
        <v>47</v>
      </c>
      <c r="AQ1265" s="78" t="s">
        <v>47</v>
      </c>
      <c r="AR1265" s="78" t="s">
        <v>47</v>
      </c>
    </row>
    <row r="1266" spans="1:44" ht="18.95" customHeight="1">
      <c r="A1266" s="70">
        <v>19</v>
      </c>
      <c r="B1266" s="87" t="s">
        <v>45</v>
      </c>
      <c r="C1266" s="88"/>
      <c r="D1266" s="89"/>
      <c r="E1266" s="90"/>
      <c r="F1266" s="91"/>
      <c r="G1266" s="76" t="s">
        <v>46</v>
      </c>
      <c r="H1266" s="77" t="s">
        <v>47</v>
      </c>
      <c r="I1266" s="76" t="s">
        <v>47</v>
      </c>
      <c r="J1266" s="76" t="s">
        <v>47</v>
      </c>
      <c r="K1266" s="78" t="s">
        <v>47</v>
      </c>
      <c r="L1266" s="78" t="s">
        <v>47</v>
      </c>
      <c r="M1266" s="92"/>
      <c r="N1266" s="93" t="s">
        <v>106</v>
      </c>
      <c r="O1266" s="94"/>
      <c r="P1266" s="95"/>
      <c r="Q1266" s="96" t="s">
        <v>107</v>
      </c>
      <c r="R1266" s="84" t="s">
        <v>108</v>
      </c>
      <c r="S1266" s="85"/>
      <c r="T1266" s="86"/>
      <c r="U1266" s="69"/>
      <c r="AA1266" s="76" t="s">
        <v>47</v>
      </c>
      <c r="AB1266" s="76" t="s">
        <v>47</v>
      </c>
      <c r="AC1266" s="78" t="s">
        <v>47</v>
      </c>
      <c r="AD1266" s="78" t="s">
        <v>47</v>
      </c>
      <c r="AN1266" s="77" t="s">
        <v>47</v>
      </c>
      <c r="AO1266" s="76" t="s">
        <v>47</v>
      </c>
      <c r="AP1266" s="76" t="s">
        <v>47</v>
      </c>
      <c r="AQ1266" s="78" t="s">
        <v>47</v>
      </c>
      <c r="AR1266" s="78" t="s">
        <v>47</v>
      </c>
    </row>
    <row r="1267" spans="1:44" ht="18.95" customHeight="1">
      <c r="A1267" s="70">
        <v>20</v>
      </c>
      <c r="B1267" s="87" t="s">
        <v>45</v>
      </c>
      <c r="C1267" s="88"/>
      <c r="D1267" s="89"/>
      <c r="E1267" s="90"/>
      <c r="F1267" s="91"/>
      <c r="G1267" s="76" t="s">
        <v>46</v>
      </c>
      <c r="H1267" s="77" t="s">
        <v>47</v>
      </c>
      <c r="I1267" s="76" t="s">
        <v>47</v>
      </c>
      <c r="J1267" s="76" t="s">
        <v>46</v>
      </c>
      <c r="K1267" s="78" t="s">
        <v>47</v>
      </c>
      <c r="L1267" s="78" t="s">
        <v>47</v>
      </c>
      <c r="M1267" s="92"/>
      <c r="N1267" s="93" t="s">
        <v>109</v>
      </c>
      <c r="O1267" s="94"/>
      <c r="P1267" s="95"/>
      <c r="Q1267" s="96" t="s">
        <v>110</v>
      </c>
      <c r="R1267" s="84" t="s">
        <v>111</v>
      </c>
      <c r="S1267" s="85"/>
      <c r="T1267" s="86"/>
      <c r="U1267" s="69"/>
      <c r="AA1267" s="76" t="s">
        <v>47</v>
      </c>
      <c r="AB1267" s="76" t="s">
        <v>47</v>
      </c>
      <c r="AC1267" s="78" t="s">
        <v>47</v>
      </c>
      <c r="AD1267" s="78" t="s">
        <v>47</v>
      </c>
      <c r="AN1267" s="77" t="s">
        <v>47</v>
      </c>
      <c r="AO1267" s="76" t="s">
        <v>47</v>
      </c>
      <c r="AP1267" s="76" t="s">
        <v>47</v>
      </c>
      <c r="AQ1267" s="78" t="s">
        <v>47</v>
      </c>
      <c r="AR1267" s="78" t="s">
        <v>47</v>
      </c>
    </row>
    <row r="1268" spans="1:44" ht="18.95" customHeight="1" thickBot="1">
      <c r="A1268" s="70">
        <v>21</v>
      </c>
      <c r="B1268" s="87" t="s">
        <v>49</v>
      </c>
      <c r="C1268" s="88"/>
      <c r="D1268" s="89"/>
      <c r="E1268" s="90">
        <v>4.1666666666666664E-2</v>
      </c>
      <c r="F1268" s="91"/>
      <c r="G1268" s="76" t="s">
        <v>46</v>
      </c>
      <c r="H1268" s="77" t="s">
        <v>46</v>
      </c>
      <c r="I1268" s="76" t="s">
        <v>47</v>
      </c>
      <c r="J1268" s="76" t="s">
        <v>47</v>
      </c>
      <c r="K1268" s="78" t="s">
        <v>47</v>
      </c>
      <c r="L1268" s="78" t="s">
        <v>47</v>
      </c>
      <c r="M1268" s="92"/>
      <c r="N1268" s="106" t="s">
        <v>112</v>
      </c>
      <c r="O1268" s="107"/>
      <c r="P1268" s="108"/>
      <c r="Q1268" s="109" t="s">
        <v>113</v>
      </c>
      <c r="R1268" s="110" t="s">
        <v>114</v>
      </c>
      <c r="S1268" s="111"/>
      <c r="T1268" s="112"/>
      <c r="U1268" s="69"/>
      <c r="AA1268" s="76" t="s">
        <v>47</v>
      </c>
      <c r="AB1268" s="76" t="s">
        <v>47</v>
      </c>
      <c r="AC1268" s="78" t="s">
        <v>47</v>
      </c>
      <c r="AD1268" s="78" t="s">
        <v>47</v>
      </c>
      <c r="AN1268" s="77" t="s">
        <v>47</v>
      </c>
      <c r="AO1268" s="76" t="s">
        <v>47</v>
      </c>
      <c r="AP1268" s="76" t="s">
        <v>47</v>
      </c>
      <c r="AQ1268" s="78" t="s">
        <v>47</v>
      </c>
      <c r="AR1268" s="78" t="s">
        <v>47</v>
      </c>
    </row>
    <row r="1269" spans="1:44" ht="18.95" customHeight="1" thickBot="1">
      <c r="A1269" s="70">
        <v>22</v>
      </c>
      <c r="B1269" s="87" t="s">
        <v>49</v>
      </c>
      <c r="C1269" s="88"/>
      <c r="D1269" s="89"/>
      <c r="E1269" s="90">
        <v>4.1666666666666664E-2</v>
      </c>
      <c r="F1269" s="91"/>
      <c r="G1269" s="76" t="s">
        <v>46</v>
      </c>
      <c r="H1269" s="77" t="s">
        <v>46</v>
      </c>
      <c r="I1269" s="76" t="s">
        <v>47</v>
      </c>
      <c r="J1269" s="76" t="s">
        <v>47</v>
      </c>
      <c r="K1269" s="78" t="s">
        <v>47</v>
      </c>
      <c r="L1269" s="78" t="s">
        <v>47</v>
      </c>
      <c r="M1269" s="92"/>
      <c r="N1269" s="113" t="s">
        <v>49</v>
      </c>
      <c r="O1269" s="114" t="s">
        <v>53</v>
      </c>
      <c r="P1269" s="114" t="s">
        <v>57</v>
      </c>
      <c r="Q1269" s="115" t="s">
        <v>61</v>
      </c>
      <c r="R1269" s="116" t="s">
        <v>45</v>
      </c>
      <c r="S1269" s="116" t="s">
        <v>68</v>
      </c>
      <c r="T1269" s="117" t="s">
        <v>75</v>
      </c>
      <c r="U1269" s="69"/>
      <c r="AA1269" s="76" t="s">
        <v>47</v>
      </c>
      <c r="AB1269" s="76" t="s">
        <v>47</v>
      </c>
      <c r="AC1269" s="78" t="s">
        <v>47</v>
      </c>
      <c r="AD1269" s="78" t="s">
        <v>47</v>
      </c>
      <c r="AN1269" s="77" t="s">
        <v>47</v>
      </c>
      <c r="AO1269" s="76" t="s">
        <v>47</v>
      </c>
      <c r="AP1269" s="76" t="s">
        <v>47</v>
      </c>
      <c r="AQ1269" s="78" t="s">
        <v>47</v>
      </c>
      <c r="AR1269" s="78" t="s">
        <v>47</v>
      </c>
    </row>
    <row r="1270" spans="1:44" ht="18.95" customHeight="1">
      <c r="A1270" s="70">
        <v>23</v>
      </c>
      <c r="B1270" s="87" t="s">
        <v>49</v>
      </c>
      <c r="C1270" s="88"/>
      <c r="D1270" s="89"/>
      <c r="E1270" s="90">
        <v>4.1666666666666664E-2</v>
      </c>
      <c r="F1270" s="91"/>
      <c r="G1270" s="76" t="s">
        <v>46</v>
      </c>
      <c r="H1270" s="77" t="s">
        <v>46</v>
      </c>
      <c r="I1270" s="76" t="s">
        <v>47</v>
      </c>
      <c r="J1270" s="76" t="s">
        <v>47</v>
      </c>
      <c r="K1270" s="78" t="s">
        <v>47</v>
      </c>
      <c r="L1270" s="78" t="s">
        <v>47</v>
      </c>
      <c r="M1270" s="92"/>
      <c r="N1270" s="118">
        <f>COUNTIF(B1248:B1278,"X")</f>
        <v>18</v>
      </c>
      <c r="O1270" s="119">
        <f>COUNTIF(B1248:B1278,"F")</f>
        <v>0</v>
      </c>
      <c r="P1270" s="119">
        <f>COUNTIF(B1248:B1278,"O")</f>
        <v>0</v>
      </c>
      <c r="Q1270" s="119">
        <f>COUNTIF(B1248:B1278,"H")</f>
        <v>0</v>
      </c>
      <c r="R1270" s="119">
        <f>COUNTIF(B1248:B1278,"E")</f>
        <v>7</v>
      </c>
      <c r="S1270" s="119">
        <f>COUNTIF(B1248:B1278,"A")</f>
        <v>6</v>
      </c>
      <c r="T1270" s="120">
        <f>COUNTIF(B1248:B1278,"W")</f>
        <v>0</v>
      </c>
      <c r="U1270" s="69"/>
      <c r="AA1270" s="76" t="s">
        <v>47</v>
      </c>
      <c r="AB1270" s="76" t="s">
        <v>47</v>
      </c>
      <c r="AC1270" s="78" t="s">
        <v>47</v>
      </c>
      <c r="AD1270" s="78" t="s">
        <v>47</v>
      </c>
      <c r="AN1270" s="77" t="s">
        <v>47</v>
      </c>
      <c r="AO1270" s="76" t="s">
        <v>47</v>
      </c>
      <c r="AP1270" s="76" t="s">
        <v>47</v>
      </c>
      <c r="AQ1270" s="78" t="s">
        <v>47</v>
      </c>
      <c r="AR1270" s="78" t="s">
        <v>47</v>
      </c>
    </row>
    <row r="1271" spans="1:44" ht="18.95" customHeight="1" thickBot="1">
      <c r="A1271" s="70">
        <v>24</v>
      </c>
      <c r="B1271" s="87" t="s">
        <v>49</v>
      </c>
      <c r="C1271" s="88"/>
      <c r="D1271" s="89"/>
      <c r="E1271" s="90">
        <v>4.1666666666666664E-2</v>
      </c>
      <c r="F1271" s="91"/>
      <c r="G1271" s="76" t="s">
        <v>46</v>
      </c>
      <c r="H1271" s="77" t="s">
        <v>46</v>
      </c>
      <c r="I1271" s="76" t="s">
        <v>47</v>
      </c>
      <c r="J1271" s="76" t="s">
        <v>47</v>
      </c>
      <c r="K1271" s="78" t="s">
        <v>47</v>
      </c>
      <c r="L1271" s="78" t="s">
        <v>47</v>
      </c>
      <c r="M1271" s="92"/>
      <c r="N1271" s="121"/>
      <c r="O1271" s="122"/>
      <c r="P1271" s="122"/>
      <c r="Q1271" s="122"/>
      <c r="R1271" s="122"/>
      <c r="S1271" s="122"/>
      <c r="T1271" s="123"/>
      <c r="U1271" s="69"/>
      <c r="AA1271" s="76" t="s">
        <v>47</v>
      </c>
      <c r="AB1271" s="76" t="s">
        <v>47</v>
      </c>
      <c r="AC1271" s="78" t="s">
        <v>47</v>
      </c>
      <c r="AD1271" s="78" t="s">
        <v>47</v>
      </c>
      <c r="AN1271" s="77" t="s">
        <v>47</v>
      </c>
      <c r="AO1271" s="76" t="s">
        <v>47</v>
      </c>
      <c r="AP1271" s="76" t="s">
        <v>47</v>
      </c>
      <c r="AQ1271" s="78" t="s">
        <v>47</v>
      </c>
      <c r="AR1271" s="78" t="s">
        <v>47</v>
      </c>
    </row>
    <row r="1272" spans="1:44" ht="18.95" customHeight="1" thickBot="1">
      <c r="A1272" s="70">
        <v>25</v>
      </c>
      <c r="B1272" s="87" t="s">
        <v>49</v>
      </c>
      <c r="C1272" s="88"/>
      <c r="D1272" s="89"/>
      <c r="E1272" s="90">
        <v>4.1666666666666664E-2</v>
      </c>
      <c r="F1272" s="91"/>
      <c r="G1272" s="76" t="s">
        <v>46</v>
      </c>
      <c r="H1272" s="77" t="s">
        <v>46</v>
      </c>
      <c r="I1272" s="76" t="s">
        <v>47</v>
      </c>
      <c r="J1272" s="76" t="s">
        <v>47</v>
      </c>
      <c r="K1272" s="78" t="s">
        <v>47</v>
      </c>
      <c r="L1272" s="78" t="s">
        <v>47</v>
      </c>
      <c r="M1272" s="92"/>
      <c r="N1272" s="124" t="s">
        <v>115</v>
      </c>
      <c r="O1272" s="114" t="s">
        <v>78</v>
      </c>
      <c r="P1272" s="114" t="s">
        <v>81</v>
      </c>
      <c r="Q1272" s="125" t="s">
        <v>84</v>
      </c>
      <c r="R1272" s="114" t="s">
        <v>87</v>
      </c>
      <c r="S1272" s="114" t="s">
        <v>4</v>
      </c>
      <c r="T1272" s="117" t="s">
        <v>92</v>
      </c>
      <c r="U1272" s="69"/>
      <c r="AA1272" s="76" t="s">
        <v>47</v>
      </c>
      <c r="AB1272" s="76" t="s">
        <v>47</v>
      </c>
      <c r="AC1272" s="78" t="s">
        <v>47</v>
      </c>
      <c r="AD1272" s="78" t="s">
        <v>47</v>
      </c>
      <c r="AN1272" s="77" t="s">
        <v>47</v>
      </c>
      <c r="AO1272" s="76" t="s">
        <v>47</v>
      </c>
      <c r="AP1272" s="76" t="s">
        <v>47</v>
      </c>
      <c r="AQ1272" s="78" t="s">
        <v>47</v>
      </c>
      <c r="AR1272" s="78" t="s">
        <v>47</v>
      </c>
    </row>
    <row r="1273" spans="1:44" ht="18.95" customHeight="1">
      <c r="A1273" s="70">
        <v>26</v>
      </c>
      <c r="B1273" s="87" t="s">
        <v>49</v>
      </c>
      <c r="C1273" s="88"/>
      <c r="D1273" s="89"/>
      <c r="E1273" s="90">
        <v>4.1666666666666664E-2</v>
      </c>
      <c r="F1273" s="91"/>
      <c r="G1273" s="76" t="s">
        <v>46</v>
      </c>
      <c r="H1273" s="77" t="s">
        <v>46</v>
      </c>
      <c r="I1273" s="76" t="s">
        <v>47</v>
      </c>
      <c r="J1273" s="76" t="s">
        <v>47</v>
      </c>
      <c r="K1273" s="78" t="s">
        <v>47</v>
      </c>
      <c r="L1273" s="78" t="s">
        <v>47</v>
      </c>
      <c r="M1273" s="92"/>
      <c r="N1273" s="126">
        <f>COUNTIF(B1248:B1278,"P")</f>
        <v>0</v>
      </c>
      <c r="O1273" s="127">
        <f>COUNTIF(B1248:B1278,"N")</f>
        <v>0</v>
      </c>
      <c r="P1273" s="127">
        <f>COUNTIF(B1248:B1278,"S")</f>
        <v>0</v>
      </c>
      <c r="Q1273" s="119">
        <f>COUNTIF(B1248:B1278,"I")</f>
        <v>0</v>
      </c>
      <c r="R1273" s="127">
        <f>COUNTIF(B1248:B1278,"T")</f>
        <v>0</v>
      </c>
      <c r="S1273" s="127">
        <f>COUNTIF(B1248:B1278,"U")</f>
        <v>0</v>
      </c>
      <c r="T1273" s="128">
        <f>COUNTIF(B1248:B1278,"B")</f>
        <v>0</v>
      </c>
      <c r="U1273" s="129"/>
      <c r="AA1273" s="76" t="s">
        <v>47</v>
      </c>
      <c r="AB1273" s="76" t="s">
        <v>47</v>
      </c>
      <c r="AC1273" s="78" t="s">
        <v>47</v>
      </c>
      <c r="AD1273" s="78" t="s">
        <v>47</v>
      </c>
      <c r="AN1273" s="77" t="s">
        <v>47</v>
      </c>
      <c r="AO1273" s="76" t="s">
        <v>47</v>
      </c>
      <c r="AP1273" s="76" t="s">
        <v>47</v>
      </c>
      <c r="AQ1273" s="78" t="s">
        <v>47</v>
      </c>
      <c r="AR1273" s="78" t="s">
        <v>47</v>
      </c>
    </row>
    <row r="1274" spans="1:44" ht="18.95" customHeight="1" thickBot="1">
      <c r="A1274" s="70">
        <v>27</v>
      </c>
      <c r="B1274" s="87" t="s">
        <v>49</v>
      </c>
      <c r="C1274" s="88"/>
      <c r="D1274" s="89"/>
      <c r="E1274" s="90">
        <v>4.1666666666666664E-2</v>
      </c>
      <c r="F1274" s="91"/>
      <c r="G1274" s="76" t="s">
        <v>46</v>
      </c>
      <c r="H1274" s="77" t="s">
        <v>46</v>
      </c>
      <c r="I1274" s="76" t="s">
        <v>47</v>
      </c>
      <c r="J1274" s="76" t="s">
        <v>47</v>
      </c>
      <c r="K1274" s="78" t="s">
        <v>47</v>
      </c>
      <c r="L1274" s="78" t="s">
        <v>47</v>
      </c>
      <c r="M1274" s="92"/>
      <c r="N1274" s="130"/>
      <c r="O1274" s="131"/>
      <c r="P1274" s="131"/>
      <c r="Q1274" s="122"/>
      <c r="R1274" s="131"/>
      <c r="S1274" s="131"/>
      <c r="T1274" s="132"/>
      <c r="U1274" s="69"/>
      <c r="AA1274" s="76" t="s">
        <v>47</v>
      </c>
      <c r="AB1274" s="76" t="s">
        <v>47</v>
      </c>
      <c r="AC1274" s="78" t="s">
        <v>47</v>
      </c>
      <c r="AD1274" s="78" t="s">
        <v>47</v>
      </c>
      <c r="AN1274" s="77" t="s">
        <v>47</v>
      </c>
      <c r="AO1274" s="76" t="s">
        <v>47</v>
      </c>
      <c r="AP1274" s="76" t="s">
        <v>47</v>
      </c>
      <c r="AQ1274" s="78" t="s">
        <v>47</v>
      </c>
      <c r="AR1274" s="78" t="s">
        <v>47</v>
      </c>
    </row>
    <row r="1275" spans="1:44" ht="18.95" customHeight="1" thickBot="1">
      <c r="A1275" s="70">
        <v>28</v>
      </c>
      <c r="B1275" s="87" t="s">
        <v>49</v>
      </c>
      <c r="C1275" s="88"/>
      <c r="D1275" s="89"/>
      <c r="E1275" s="90"/>
      <c r="F1275" s="91"/>
      <c r="G1275" s="76" t="s">
        <v>46</v>
      </c>
      <c r="H1275" s="77" t="s">
        <v>46</v>
      </c>
      <c r="I1275" s="76" t="s">
        <v>47</v>
      </c>
      <c r="J1275" s="76" t="s">
        <v>47</v>
      </c>
      <c r="K1275" s="78" t="s">
        <v>47</v>
      </c>
      <c r="L1275" s="78" t="s">
        <v>47</v>
      </c>
      <c r="M1275" s="92"/>
      <c r="N1275" s="124" t="s">
        <v>95</v>
      </c>
      <c r="O1275" s="114" t="s">
        <v>98</v>
      </c>
      <c r="P1275" s="114" t="s">
        <v>101</v>
      </c>
      <c r="Q1275" s="125" t="s">
        <v>104</v>
      </c>
      <c r="R1275" s="114" t="s">
        <v>107</v>
      </c>
      <c r="S1275" s="114" t="s">
        <v>72</v>
      </c>
      <c r="T1275" s="133" t="s">
        <v>116</v>
      </c>
      <c r="U1275" s="69"/>
      <c r="AA1275" s="76" t="s">
        <v>47</v>
      </c>
      <c r="AB1275" s="76" t="s">
        <v>47</v>
      </c>
      <c r="AC1275" s="78" t="s">
        <v>47</v>
      </c>
      <c r="AD1275" s="78" t="s">
        <v>47</v>
      </c>
      <c r="AN1275" s="77" t="s">
        <v>47</v>
      </c>
      <c r="AO1275" s="76" t="s">
        <v>47</v>
      </c>
      <c r="AP1275" s="76" t="s">
        <v>47</v>
      </c>
      <c r="AQ1275" s="78" t="s">
        <v>47</v>
      </c>
      <c r="AR1275" s="78" t="s">
        <v>47</v>
      </c>
    </row>
    <row r="1276" spans="1:44" ht="18.95" customHeight="1">
      <c r="A1276" s="70">
        <v>29</v>
      </c>
      <c r="B1276" s="87" t="s">
        <v>49</v>
      </c>
      <c r="C1276" s="88"/>
      <c r="D1276" s="89"/>
      <c r="E1276" s="90"/>
      <c r="F1276" s="91"/>
      <c r="G1276" s="76" t="s">
        <v>46</v>
      </c>
      <c r="H1276" s="77" t="s">
        <v>46</v>
      </c>
      <c r="I1276" s="76" t="s">
        <v>47</v>
      </c>
      <c r="J1276" s="76" t="s">
        <v>47</v>
      </c>
      <c r="K1276" s="78" t="s">
        <v>47</v>
      </c>
      <c r="L1276" s="78" t="s">
        <v>47</v>
      </c>
      <c r="M1276" s="92"/>
      <c r="N1276" s="118">
        <f>COUNTIF(B1248:B1278,"Q")</f>
        <v>0</v>
      </c>
      <c r="O1276" s="119">
        <f>COUNTIF(B1248:B1278,"D")</f>
        <v>0</v>
      </c>
      <c r="P1276" s="119">
        <f>COUNTIF(B1248:B1278,"R")</f>
        <v>0</v>
      </c>
      <c r="Q1276" s="119">
        <f>COUNTIF(B1248:B1278,"J")</f>
        <v>0</v>
      </c>
      <c r="R1276" s="119">
        <f>COUNTIF(B1248:B1278,"L")</f>
        <v>0</v>
      </c>
      <c r="S1276" s="119">
        <f>COUNTIF(B1248:B1278,"K")</f>
        <v>0</v>
      </c>
      <c r="T1276" s="134">
        <f>SUM(N1270:T1271,N1273:T1274,N1276:S1277)</f>
        <v>31</v>
      </c>
      <c r="U1276" s="69"/>
      <c r="Z1276" s="221">
        <f>$T$1276</f>
        <v>31</v>
      </c>
      <c r="AA1276" s="76" t="s">
        <v>47</v>
      </c>
      <c r="AB1276" s="76" t="s">
        <v>47</v>
      </c>
      <c r="AC1276" s="78" t="s">
        <v>47</v>
      </c>
      <c r="AD1276" s="78" t="s">
        <v>47</v>
      </c>
      <c r="AN1276" s="77" t="s">
        <v>47</v>
      </c>
      <c r="AO1276" s="76" t="s">
        <v>47</v>
      </c>
      <c r="AP1276" s="76" t="s">
        <v>47</v>
      </c>
      <c r="AQ1276" s="78" t="s">
        <v>47</v>
      </c>
      <c r="AR1276" s="78" t="s">
        <v>47</v>
      </c>
    </row>
    <row r="1277" spans="1:44" ht="18.95" customHeight="1" thickBot="1">
      <c r="A1277" s="70">
        <v>30</v>
      </c>
      <c r="B1277" s="87" t="s">
        <v>49</v>
      </c>
      <c r="C1277" s="88"/>
      <c r="D1277" s="89"/>
      <c r="E1277" s="90"/>
      <c r="F1277" s="91"/>
      <c r="G1277" s="76" t="s">
        <v>46</v>
      </c>
      <c r="H1277" s="77" t="s">
        <v>46</v>
      </c>
      <c r="I1277" s="76" t="s">
        <v>47</v>
      </c>
      <c r="J1277" s="76" t="s">
        <v>47</v>
      </c>
      <c r="K1277" s="78" t="s">
        <v>47</v>
      </c>
      <c r="L1277" s="78" t="s">
        <v>47</v>
      </c>
      <c r="M1277" s="92"/>
      <c r="N1277" s="121"/>
      <c r="O1277" s="122"/>
      <c r="P1277" s="122"/>
      <c r="Q1277" s="122"/>
      <c r="R1277" s="122"/>
      <c r="S1277" s="122"/>
      <c r="T1277" s="135"/>
      <c r="U1277" s="69"/>
      <c r="AA1277" s="76" t="s">
        <v>47</v>
      </c>
      <c r="AB1277" s="76" t="s">
        <v>47</v>
      </c>
      <c r="AC1277" s="78" t="s">
        <v>47</v>
      </c>
      <c r="AD1277" s="78" t="s">
        <v>47</v>
      </c>
      <c r="AN1277" s="77" t="s">
        <v>47</v>
      </c>
      <c r="AO1277" s="76" t="s">
        <v>47</v>
      </c>
      <c r="AP1277" s="76" t="s">
        <v>47</v>
      </c>
      <c r="AQ1277" s="78" t="s">
        <v>47</v>
      </c>
      <c r="AR1277" s="78" t="s">
        <v>47</v>
      </c>
    </row>
    <row r="1278" spans="1:44" ht="18.95" customHeight="1" thickBot="1">
      <c r="A1278" s="70">
        <v>31</v>
      </c>
      <c r="B1278" s="136" t="s">
        <v>49</v>
      </c>
      <c r="C1278" s="104"/>
      <c r="D1278" s="105"/>
      <c r="E1278" s="90"/>
      <c r="F1278" s="137"/>
      <c r="G1278" s="138" t="s">
        <v>46</v>
      </c>
      <c r="H1278" s="77" t="s">
        <v>46</v>
      </c>
      <c r="I1278" s="76" t="s">
        <v>47</v>
      </c>
      <c r="J1278" s="76" t="s">
        <v>47</v>
      </c>
      <c r="K1278" s="78" t="s">
        <v>47</v>
      </c>
      <c r="L1278" s="78" t="s">
        <v>47</v>
      </c>
      <c r="M1278" s="92"/>
      <c r="N1278" s="139"/>
      <c r="O1278" s="140"/>
      <c r="P1278" s="140"/>
      <c r="Q1278" s="140"/>
      <c r="R1278" s="140"/>
      <c r="S1278" s="140"/>
      <c r="T1278" s="141"/>
      <c r="U1278" s="69"/>
      <c r="AA1278" s="76" t="s">
        <v>47</v>
      </c>
      <c r="AB1278" s="76" t="s">
        <v>47</v>
      </c>
      <c r="AC1278" s="78" t="s">
        <v>47</v>
      </c>
      <c r="AD1278" s="78" t="s">
        <v>47</v>
      </c>
      <c r="AN1278" s="77" t="s">
        <v>47</v>
      </c>
      <c r="AO1278" s="76" t="s">
        <v>47</v>
      </c>
      <c r="AP1278" s="76" t="s">
        <v>47</v>
      </c>
      <c r="AQ1278" s="78" t="s">
        <v>47</v>
      </c>
      <c r="AR1278" s="78" t="s">
        <v>47</v>
      </c>
    </row>
    <row r="1279" spans="1:44" ht="24" customHeight="1" thickBot="1">
      <c r="A1279" s="142" t="s">
        <v>116</v>
      </c>
      <c r="B1279" s="143">
        <v>18</v>
      </c>
      <c r="C1279" s="144"/>
      <c r="D1279" s="144"/>
      <c r="E1279" s="145">
        <v>0.54166666666666663</v>
      </c>
      <c r="F1279" s="146"/>
      <c r="G1279" s="143">
        <v>31</v>
      </c>
      <c r="H1279" s="147">
        <v>17</v>
      </c>
      <c r="I1279" s="148">
        <v>3</v>
      </c>
      <c r="J1279" s="149"/>
      <c r="K1279" s="148">
        <v>0</v>
      </c>
      <c r="L1279" s="149"/>
      <c r="M1279" s="150"/>
      <c r="N1279" s="151" t="s">
        <v>49</v>
      </c>
      <c r="O1279" s="152"/>
      <c r="P1279" s="152"/>
      <c r="Q1279" s="153"/>
      <c r="R1279" s="152"/>
      <c r="S1279" s="152"/>
      <c r="T1279" s="154"/>
      <c r="U1279" s="69"/>
      <c r="AA1279" s="155">
        <v>0</v>
      </c>
      <c r="AB1279" s="156"/>
      <c r="AC1279" s="155">
        <v>0</v>
      </c>
      <c r="AD1279" s="156"/>
      <c r="AN1279" s="147">
        <v>0</v>
      </c>
      <c r="AO1279" s="148">
        <v>0</v>
      </c>
      <c r="AP1279" s="149"/>
      <c r="AQ1279" s="148">
        <v>0</v>
      </c>
      <c r="AR1279" s="149"/>
    </row>
    <row r="1280" spans="1:44" ht="41.25" customHeight="1" thickTop="1" thickBot="1">
      <c r="A1280" s="157" t="s">
        <v>117</v>
      </c>
      <c r="B1280" s="158"/>
      <c r="C1280" s="158"/>
      <c r="D1280" s="158"/>
      <c r="E1280" s="159"/>
      <c r="F1280" s="160"/>
      <c r="G1280" s="160"/>
      <c r="H1280" s="160"/>
      <c r="I1280" s="160"/>
      <c r="J1280" s="160"/>
      <c r="K1280" s="161"/>
      <c r="L1280" s="161"/>
      <c r="M1280" s="161"/>
      <c r="N1280" s="161"/>
      <c r="O1280" s="161"/>
      <c r="P1280" s="161"/>
      <c r="Q1280" s="162" t="s">
        <v>118</v>
      </c>
      <c r="R1280" s="158"/>
      <c r="S1280" s="158"/>
      <c r="T1280" s="160"/>
      <c r="U1280" s="163"/>
      <c r="AA1280" s="164"/>
      <c r="AB1280" s="164"/>
      <c r="AC1280" s="165"/>
      <c r="AD1280" s="165"/>
      <c r="AN1280" s="160"/>
      <c r="AO1280" s="160"/>
      <c r="AP1280" s="160"/>
      <c r="AQ1280" s="161"/>
      <c r="AR1280" s="161"/>
    </row>
    <row r="1281" spans="1:44" ht="39.75" customHeight="1" thickTop="1" thickBot="1">
      <c r="A1281" s="1" t="s">
        <v>0</v>
      </c>
      <c r="B1281" s="2"/>
      <c r="C1281" s="2"/>
      <c r="D1281" s="2"/>
      <c r="E1281" s="2"/>
      <c r="F1281" s="2"/>
      <c r="G1281" s="2"/>
      <c r="H1281" s="2"/>
      <c r="I1281" s="3"/>
      <c r="J1281" s="3"/>
      <c r="K1281" s="3"/>
      <c r="L1281" s="3"/>
      <c r="M1281" s="4" t="s">
        <v>1</v>
      </c>
      <c r="N1281" s="4"/>
      <c r="O1281" s="4"/>
      <c r="P1281" s="4"/>
      <c r="Q1281" s="5"/>
      <c r="R1281" s="4"/>
      <c r="S1281" s="4"/>
      <c r="T1281" s="6" t="s">
        <v>2</v>
      </c>
      <c r="U1281" s="7"/>
      <c r="AA1281" s="3"/>
      <c r="AB1281" s="3"/>
      <c r="AC1281" s="3"/>
      <c r="AD1281" s="3"/>
      <c r="AN1281" s="2"/>
      <c r="AO1281" s="3"/>
      <c r="AP1281" s="3"/>
      <c r="AQ1281" s="3"/>
      <c r="AR1281" s="3"/>
    </row>
    <row r="1282" spans="1:44" ht="27" customHeight="1">
      <c r="A1282" s="9" t="s">
        <v>3</v>
      </c>
      <c r="B1282" s="10"/>
      <c r="C1282" s="11"/>
      <c r="D1282" s="12">
        <v>0.45833333333333331</v>
      </c>
      <c r="E1282" s="13" t="s">
        <v>4</v>
      </c>
      <c r="F1282" s="14"/>
      <c r="G1282" s="14"/>
      <c r="H1282" s="14"/>
      <c r="I1282" s="14"/>
      <c r="J1282" s="14"/>
      <c r="K1282" s="14"/>
      <c r="L1282" s="14"/>
      <c r="M1282" s="15" t="s">
        <v>5</v>
      </c>
      <c r="N1282" s="220" t="str">
        <f ca="1">OFFSET(name!$B$1,MATCH(C1284,Lab_NO,0),0)</f>
        <v>KHALED MOHAMED HUSSEIN</v>
      </c>
      <c r="O1282" s="220"/>
      <c r="P1282" s="220"/>
      <c r="Q1282" s="220"/>
      <c r="R1282" s="220"/>
      <c r="S1282" s="16" t="s">
        <v>7</v>
      </c>
      <c r="T1282" s="17"/>
      <c r="AA1282" s="14"/>
      <c r="AB1282" s="14"/>
      <c r="AC1282" s="14"/>
      <c r="AD1282" s="14"/>
      <c r="AN1282" s="14"/>
      <c r="AO1282" s="14"/>
      <c r="AP1282" s="14"/>
      <c r="AQ1282" s="14"/>
      <c r="AR1282" s="14"/>
    </row>
    <row r="1283" spans="1:44" ht="33" customHeight="1">
      <c r="A1283" s="19" t="s">
        <v>9</v>
      </c>
      <c r="B1283" s="20"/>
      <c r="C1283" s="20"/>
      <c r="D1283" s="20"/>
      <c r="E1283" s="20"/>
      <c r="F1283" s="20"/>
      <c r="G1283" s="21"/>
      <c r="H1283" s="22"/>
      <c r="I1283" s="22"/>
      <c r="J1283" s="22"/>
      <c r="K1283" s="22"/>
      <c r="L1283" s="23" t="s">
        <v>10</v>
      </c>
      <c r="M1283" s="15" t="s">
        <v>11</v>
      </c>
      <c r="N1283" s="24" t="str">
        <f ca="1">OFFSET(name!$B$1,MATCH(C1284,Lab_NO,0),2)</f>
        <v>MAINT.</v>
      </c>
      <c r="O1283" s="24"/>
      <c r="P1283" s="24"/>
      <c r="Q1283" s="24"/>
      <c r="R1283" s="24"/>
      <c r="S1283" s="16" t="s">
        <v>13</v>
      </c>
      <c r="T1283" s="17"/>
      <c r="U1283" s="25"/>
      <c r="V1283" s="26"/>
      <c r="W1283" s="26"/>
      <c r="X1283" s="25"/>
      <c r="Y1283" s="25"/>
      <c r="AA1283" s="22"/>
      <c r="AB1283" s="22"/>
      <c r="AC1283" s="22"/>
      <c r="AD1283" s="27" t="s">
        <v>14</v>
      </c>
      <c r="AN1283" s="22"/>
      <c r="AO1283" s="22"/>
      <c r="AP1283" s="22"/>
      <c r="AQ1283" s="22"/>
      <c r="AR1283" s="23" t="s">
        <v>10</v>
      </c>
    </row>
    <row r="1284" spans="1:44" ht="30" customHeight="1" thickBot="1">
      <c r="A1284" s="28" t="s">
        <v>16</v>
      </c>
      <c r="B1284" s="29"/>
      <c r="C1284" s="30">
        <f>INDEX(Lab_NO,INT(ROW()/40)+1)</f>
        <v>1111</v>
      </c>
      <c r="D1284" s="30"/>
      <c r="E1284" s="31"/>
      <c r="F1284" s="32" t="s">
        <v>18</v>
      </c>
      <c r="G1284" s="33"/>
      <c r="H1284" s="34"/>
      <c r="I1284" s="34"/>
      <c r="J1284" s="34"/>
      <c r="K1284" s="34"/>
      <c r="L1284" s="34"/>
      <c r="M1284" s="35" t="s">
        <v>19</v>
      </c>
      <c r="N1284" s="219" t="s">
        <v>20</v>
      </c>
      <c r="O1284" s="219"/>
      <c r="P1284" s="219"/>
      <c r="Q1284" s="219"/>
      <c r="R1284" s="219"/>
      <c r="S1284" s="36" t="s">
        <v>21</v>
      </c>
      <c r="T1284" s="37"/>
      <c r="U1284" s="38"/>
      <c r="V1284" s="38"/>
      <c r="X1284" s="25"/>
      <c r="AA1284" s="39"/>
      <c r="AB1284" s="39"/>
      <c r="AC1284" s="39"/>
      <c r="AD1284" s="39"/>
      <c r="AN1284" s="34"/>
      <c r="AO1284" s="34"/>
      <c r="AP1284" s="34"/>
      <c r="AQ1284" s="34"/>
      <c r="AR1284" s="34"/>
    </row>
    <row r="1285" spans="1:44" ht="21.75" customHeight="1" thickTop="1">
      <c r="A1285" s="40" t="s">
        <v>23</v>
      </c>
      <c r="B1285" s="41" t="s">
        <v>24</v>
      </c>
      <c r="C1285" s="42" t="s">
        <v>25</v>
      </c>
      <c r="D1285" s="43"/>
      <c r="E1285" s="44"/>
      <c r="F1285" s="45" t="s">
        <v>26</v>
      </c>
      <c r="G1285" s="42"/>
      <c r="H1285" s="43" t="s">
        <v>27</v>
      </c>
      <c r="I1285" s="44"/>
      <c r="J1285" s="44"/>
      <c r="K1285" s="44"/>
      <c r="L1285" s="46" t="s">
        <v>28</v>
      </c>
      <c r="M1285" s="47"/>
      <c r="N1285" s="48" t="s">
        <v>29</v>
      </c>
      <c r="O1285" s="49"/>
      <c r="P1285" s="49"/>
      <c r="Q1285" s="49"/>
      <c r="R1285" s="49"/>
      <c r="S1285" s="49"/>
      <c r="T1285" s="50"/>
      <c r="AA1285" s="44"/>
      <c r="AB1285" s="44"/>
      <c r="AC1285" s="44"/>
      <c r="AD1285" s="46" t="s">
        <v>28</v>
      </c>
      <c r="AN1285" s="43" t="s">
        <v>27</v>
      </c>
      <c r="AO1285" s="44"/>
      <c r="AP1285" s="44"/>
      <c r="AQ1285" s="44"/>
      <c r="AR1285" s="46" t="s">
        <v>28</v>
      </c>
    </row>
    <row r="1286" spans="1:44" ht="18.75" customHeight="1">
      <c r="A1286" s="51" t="s">
        <v>31</v>
      </c>
      <c r="B1286" s="52" t="s">
        <v>32</v>
      </c>
      <c r="C1286" s="53">
        <v>1</v>
      </c>
      <c r="D1286" s="53">
        <v>1.25</v>
      </c>
      <c r="E1286" s="53">
        <v>1.7</v>
      </c>
      <c r="F1286" s="53">
        <v>2</v>
      </c>
      <c r="G1286" s="54" t="s">
        <v>33</v>
      </c>
      <c r="H1286" s="54" t="s">
        <v>34</v>
      </c>
      <c r="I1286" s="55" t="s">
        <v>35</v>
      </c>
      <c r="J1286" s="56"/>
      <c r="K1286" s="55" t="s">
        <v>36</v>
      </c>
      <c r="L1286" s="56"/>
      <c r="M1286" s="54" t="s">
        <v>37</v>
      </c>
      <c r="N1286" s="57"/>
      <c r="O1286" s="58"/>
      <c r="P1286" s="58"/>
      <c r="Q1286" s="58"/>
      <c r="R1286" s="58"/>
      <c r="S1286" s="58"/>
      <c r="T1286" s="59"/>
      <c r="AA1286" s="55" t="s">
        <v>35</v>
      </c>
      <c r="AB1286" s="56"/>
      <c r="AC1286" s="55" t="s">
        <v>36</v>
      </c>
      <c r="AD1286" s="56"/>
      <c r="AN1286" s="54" t="s">
        <v>34</v>
      </c>
      <c r="AO1286" s="55" t="s">
        <v>35</v>
      </c>
      <c r="AP1286" s="56"/>
      <c r="AQ1286" s="55" t="s">
        <v>36</v>
      </c>
      <c r="AR1286" s="56"/>
    </row>
    <row r="1287" spans="1:44" ht="18.75" customHeight="1" thickBot="1">
      <c r="A1287" s="60"/>
      <c r="B1287" s="61"/>
      <c r="C1287" s="62"/>
      <c r="D1287" s="62"/>
      <c r="E1287" s="62"/>
      <c r="F1287" s="62"/>
      <c r="G1287" s="63" t="s">
        <v>39</v>
      </c>
      <c r="H1287" s="63" t="s">
        <v>40</v>
      </c>
      <c r="I1287" s="64" t="s">
        <v>41</v>
      </c>
      <c r="J1287" s="65"/>
      <c r="K1287" s="64" t="s">
        <v>42</v>
      </c>
      <c r="L1287" s="65"/>
      <c r="M1287" s="63" t="s">
        <v>43</v>
      </c>
      <c r="N1287" s="66"/>
      <c r="O1287" s="67"/>
      <c r="P1287" s="67"/>
      <c r="Q1287" s="67"/>
      <c r="R1287" s="67"/>
      <c r="S1287" s="67"/>
      <c r="T1287" s="68"/>
      <c r="U1287" s="69"/>
      <c r="AA1287" s="64" t="s">
        <v>41</v>
      </c>
      <c r="AB1287" s="65"/>
      <c r="AC1287" s="64" t="s">
        <v>42</v>
      </c>
      <c r="AD1287" s="65"/>
      <c r="AN1287" s="63" t="s">
        <v>40</v>
      </c>
      <c r="AO1287" s="64" t="s">
        <v>41</v>
      </c>
      <c r="AP1287" s="65"/>
      <c r="AQ1287" s="64" t="s">
        <v>42</v>
      </c>
      <c r="AR1287" s="65"/>
    </row>
    <row r="1288" spans="1:44" ht="18.75" customHeight="1" thickTop="1">
      <c r="A1288" s="70">
        <v>1</v>
      </c>
      <c r="B1288" s="71" t="s">
        <v>45</v>
      </c>
      <c r="C1288" s="72"/>
      <c r="D1288" s="73"/>
      <c r="E1288" s="74"/>
      <c r="F1288" s="75"/>
      <c r="G1288" s="76" t="s">
        <v>47</v>
      </c>
      <c r="H1288" s="77" t="s">
        <v>47</v>
      </c>
      <c r="I1288" s="76" t="s">
        <v>47</v>
      </c>
      <c r="J1288" s="76" t="s">
        <v>47</v>
      </c>
      <c r="K1288" s="78" t="s">
        <v>47</v>
      </c>
      <c r="L1288" s="78" t="s">
        <v>47</v>
      </c>
      <c r="M1288" s="79"/>
      <c r="N1288" s="80" t="s">
        <v>48</v>
      </c>
      <c r="O1288" s="81"/>
      <c r="P1288" s="82"/>
      <c r="Q1288" s="83" t="s">
        <v>49</v>
      </c>
      <c r="R1288" s="84" t="s">
        <v>50</v>
      </c>
      <c r="S1288" s="85"/>
      <c r="T1288" s="86"/>
      <c r="U1288" s="69"/>
      <c r="AA1288" s="76" t="s">
        <v>47</v>
      </c>
      <c r="AB1288" s="76" t="s">
        <v>47</v>
      </c>
      <c r="AC1288" s="78" t="s">
        <v>47</v>
      </c>
      <c r="AD1288" s="78" t="s">
        <v>47</v>
      </c>
      <c r="AN1288" s="77" t="s">
        <v>47</v>
      </c>
      <c r="AO1288" s="76" t="s">
        <v>47</v>
      </c>
      <c r="AP1288" s="76" t="s">
        <v>47</v>
      </c>
      <c r="AQ1288" s="78" t="s">
        <v>47</v>
      </c>
      <c r="AR1288" s="78" t="s">
        <v>47</v>
      </c>
    </row>
    <row r="1289" spans="1:44" ht="18.95" customHeight="1">
      <c r="A1289" s="70">
        <v>2</v>
      </c>
      <c r="B1289" s="87" t="s">
        <v>45</v>
      </c>
      <c r="C1289" s="88"/>
      <c r="D1289" s="89"/>
      <c r="E1289" s="90"/>
      <c r="F1289" s="91"/>
      <c r="G1289" s="76" t="s">
        <v>47</v>
      </c>
      <c r="H1289" s="77" t="s">
        <v>47</v>
      </c>
      <c r="I1289" s="76" t="s">
        <v>47</v>
      </c>
      <c r="J1289" s="76" t="s">
        <v>47</v>
      </c>
      <c r="K1289" s="78" t="s">
        <v>47</v>
      </c>
      <c r="L1289" s="78" t="s">
        <v>47</v>
      </c>
      <c r="M1289" s="92"/>
      <c r="N1289" s="93" t="s">
        <v>52</v>
      </c>
      <c r="O1289" s="94"/>
      <c r="P1289" s="95"/>
      <c r="Q1289" s="96" t="s">
        <v>53</v>
      </c>
      <c r="R1289" s="84" t="s">
        <v>54</v>
      </c>
      <c r="S1289" s="85"/>
      <c r="T1289" s="86"/>
      <c r="U1289" s="69"/>
      <c r="AA1289" s="76" t="s">
        <v>47</v>
      </c>
      <c r="AB1289" s="76" t="s">
        <v>47</v>
      </c>
      <c r="AC1289" s="78" t="s">
        <v>47</v>
      </c>
      <c r="AD1289" s="78" t="s">
        <v>47</v>
      </c>
      <c r="AN1289" s="77" t="s">
        <v>47</v>
      </c>
      <c r="AO1289" s="76" t="s">
        <v>47</v>
      </c>
      <c r="AP1289" s="76" t="s">
        <v>47</v>
      </c>
      <c r="AQ1289" s="78" t="s">
        <v>47</v>
      </c>
      <c r="AR1289" s="78" t="s">
        <v>47</v>
      </c>
    </row>
    <row r="1290" spans="1:44" ht="18.95" customHeight="1">
      <c r="A1290" s="70">
        <v>3</v>
      </c>
      <c r="B1290" s="87" t="s">
        <v>45</v>
      </c>
      <c r="C1290" s="88"/>
      <c r="D1290" s="89"/>
      <c r="E1290" s="90"/>
      <c r="F1290" s="91"/>
      <c r="G1290" s="76" t="s">
        <v>47</v>
      </c>
      <c r="H1290" s="77" t="s">
        <v>47</v>
      </c>
      <c r="I1290" s="76" t="s">
        <v>47</v>
      </c>
      <c r="J1290" s="76" t="s">
        <v>47</v>
      </c>
      <c r="K1290" s="78" t="s">
        <v>47</v>
      </c>
      <c r="L1290" s="78" t="s">
        <v>47</v>
      </c>
      <c r="M1290" s="92"/>
      <c r="N1290" s="93" t="s">
        <v>56</v>
      </c>
      <c r="O1290" s="94"/>
      <c r="P1290" s="95"/>
      <c r="Q1290" s="96" t="s">
        <v>57</v>
      </c>
      <c r="R1290" s="84" t="s">
        <v>58</v>
      </c>
      <c r="S1290" s="85"/>
      <c r="T1290" s="86"/>
      <c r="U1290" s="69"/>
      <c r="AA1290" s="76" t="s">
        <v>47</v>
      </c>
      <c r="AB1290" s="76" t="s">
        <v>47</v>
      </c>
      <c r="AC1290" s="78" t="s">
        <v>47</v>
      </c>
      <c r="AD1290" s="78" t="s">
        <v>47</v>
      </c>
      <c r="AN1290" s="77" t="s">
        <v>47</v>
      </c>
      <c r="AO1290" s="76" t="s">
        <v>47</v>
      </c>
      <c r="AP1290" s="76" t="s">
        <v>47</v>
      </c>
      <c r="AQ1290" s="78" t="s">
        <v>47</v>
      </c>
      <c r="AR1290" s="78" t="s">
        <v>47</v>
      </c>
    </row>
    <row r="1291" spans="1:44" ht="18.95" customHeight="1">
      <c r="A1291" s="70">
        <v>4</v>
      </c>
      <c r="B1291" s="87" t="s">
        <v>45</v>
      </c>
      <c r="C1291" s="88"/>
      <c r="D1291" s="89"/>
      <c r="E1291" s="90"/>
      <c r="F1291" s="91"/>
      <c r="G1291" s="76" t="s">
        <v>47</v>
      </c>
      <c r="H1291" s="77" t="s">
        <v>47</v>
      </c>
      <c r="I1291" s="76" t="s">
        <v>47</v>
      </c>
      <c r="J1291" s="76" t="s">
        <v>47</v>
      </c>
      <c r="K1291" s="78" t="s">
        <v>47</v>
      </c>
      <c r="L1291" s="78" t="s">
        <v>47</v>
      </c>
      <c r="M1291" s="92"/>
      <c r="N1291" s="93" t="s">
        <v>60</v>
      </c>
      <c r="O1291" s="94"/>
      <c r="P1291" s="95"/>
      <c r="Q1291" s="96" t="s">
        <v>61</v>
      </c>
      <c r="R1291" s="84" t="s">
        <v>62</v>
      </c>
      <c r="S1291" s="85"/>
      <c r="T1291" s="86"/>
      <c r="U1291" s="69"/>
      <c r="AA1291" s="76" t="s">
        <v>47</v>
      </c>
      <c r="AB1291" s="76" t="s">
        <v>47</v>
      </c>
      <c r="AC1291" s="78" t="s">
        <v>47</v>
      </c>
      <c r="AD1291" s="78" t="s">
        <v>47</v>
      </c>
      <c r="AN1291" s="77" t="s">
        <v>47</v>
      </c>
      <c r="AO1291" s="76" t="s">
        <v>47</v>
      </c>
      <c r="AP1291" s="76" t="s">
        <v>47</v>
      </c>
      <c r="AQ1291" s="78" t="s">
        <v>47</v>
      </c>
      <c r="AR1291" s="78" t="s">
        <v>47</v>
      </c>
    </row>
    <row r="1292" spans="1:44" ht="18.95" customHeight="1">
      <c r="A1292" s="70">
        <v>5</v>
      </c>
      <c r="B1292" s="87" t="s">
        <v>45</v>
      </c>
      <c r="C1292" s="88"/>
      <c r="D1292" s="89"/>
      <c r="E1292" s="90"/>
      <c r="F1292" s="91"/>
      <c r="G1292" s="76" t="s">
        <v>47</v>
      </c>
      <c r="H1292" s="77" t="s">
        <v>47</v>
      </c>
      <c r="I1292" s="76" t="s">
        <v>47</v>
      </c>
      <c r="J1292" s="76" t="s">
        <v>47</v>
      </c>
      <c r="K1292" s="78" t="s">
        <v>47</v>
      </c>
      <c r="L1292" s="78" t="s">
        <v>47</v>
      </c>
      <c r="M1292" s="92"/>
      <c r="N1292" s="97" t="s">
        <v>64</v>
      </c>
      <c r="O1292" s="98"/>
      <c r="P1292" s="99"/>
      <c r="Q1292" s="100" t="s">
        <v>45</v>
      </c>
      <c r="R1292" s="101" t="s">
        <v>65</v>
      </c>
      <c r="S1292" s="102"/>
      <c r="T1292" s="103"/>
      <c r="U1292" s="69"/>
      <c r="AA1292" s="76" t="s">
        <v>47</v>
      </c>
      <c r="AB1292" s="76" t="s">
        <v>47</v>
      </c>
      <c r="AC1292" s="78" t="s">
        <v>47</v>
      </c>
      <c r="AD1292" s="78" t="s">
        <v>47</v>
      </c>
      <c r="AN1292" s="77" t="s">
        <v>47</v>
      </c>
      <c r="AO1292" s="76" t="s">
        <v>47</v>
      </c>
      <c r="AP1292" s="76" t="s">
        <v>47</v>
      </c>
      <c r="AQ1292" s="78" t="s">
        <v>47</v>
      </c>
      <c r="AR1292" s="78" t="s">
        <v>47</v>
      </c>
    </row>
    <row r="1293" spans="1:44" ht="18.95" customHeight="1">
      <c r="A1293" s="70">
        <v>6</v>
      </c>
      <c r="B1293" s="87" t="s">
        <v>45</v>
      </c>
      <c r="C1293" s="88"/>
      <c r="D1293" s="89"/>
      <c r="E1293" s="90"/>
      <c r="F1293" s="91"/>
      <c r="G1293" s="76" t="s">
        <v>47</v>
      </c>
      <c r="H1293" s="77" t="s">
        <v>47</v>
      </c>
      <c r="I1293" s="76" t="s">
        <v>47</v>
      </c>
      <c r="J1293" s="76" t="s">
        <v>46</v>
      </c>
      <c r="K1293" s="78" t="s">
        <v>47</v>
      </c>
      <c r="L1293" s="78" t="s">
        <v>47</v>
      </c>
      <c r="M1293" s="92"/>
      <c r="N1293" s="97" t="s">
        <v>67</v>
      </c>
      <c r="O1293" s="98"/>
      <c r="P1293" s="99"/>
      <c r="Q1293" s="100" t="s">
        <v>68</v>
      </c>
      <c r="R1293" s="101" t="s">
        <v>69</v>
      </c>
      <c r="S1293" s="102"/>
      <c r="T1293" s="103"/>
      <c r="U1293" s="69"/>
      <c r="AA1293" s="76" t="s">
        <v>47</v>
      </c>
      <c r="AB1293" s="76" t="s">
        <v>47</v>
      </c>
      <c r="AC1293" s="78" t="s">
        <v>47</v>
      </c>
      <c r="AD1293" s="78" t="s">
        <v>47</v>
      </c>
      <c r="AN1293" s="77" t="s">
        <v>47</v>
      </c>
      <c r="AO1293" s="76" t="s">
        <v>47</v>
      </c>
      <c r="AP1293" s="76" t="s">
        <v>47</v>
      </c>
      <c r="AQ1293" s="78" t="s">
        <v>47</v>
      </c>
      <c r="AR1293" s="78" t="s">
        <v>47</v>
      </c>
    </row>
    <row r="1294" spans="1:44" ht="18.95" customHeight="1">
      <c r="A1294" s="70">
        <v>7</v>
      </c>
      <c r="B1294" s="87" t="s">
        <v>49</v>
      </c>
      <c r="C1294" s="88"/>
      <c r="D1294" s="89"/>
      <c r="E1294" s="90">
        <v>8.3333333333333329E-2</v>
      </c>
      <c r="F1294" s="91"/>
      <c r="G1294" s="76" t="s">
        <v>47</v>
      </c>
      <c r="H1294" s="77" t="s">
        <v>46</v>
      </c>
      <c r="I1294" s="76" t="s">
        <v>47</v>
      </c>
      <c r="J1294" s="76" t="s">
        <v>47</v>
      </c>
      <c r="K1294" s="78" t="s">
        <v>47</v>
      </c>
      <c r="L1294" s="78" t="s">
        <v>47</v>
      </c>
      <c r="M1294" s="92"/>
      <c r="N1294" s="93" t="s">
        <v>71</v>
      </c>
      <c r="O1294" s="94"/>
      <c r="P1294" s="95"/>
      <c r="Q1294" s="96" t="s">
        <v>72</v>
      </c>
      <c r="R1294" s="84" t="s">
        <v>73</v>
      </c>
      <c r="S1294" s="85"/>
      <c r="T1294" s="86"/>
      <c r="U1294" s="69"/>
      <c r="AA1294" s="76" t="s">
        <v>47</v>
      </c>
      <c r="AB1294" s="76" t="s">
        <v>47</v>
      </c>
      <c r="AC1294" s="78" t="s">
        <v>47</v>
      </c>
      <c r="AD1294" s="78" t="s">
        <v>47</v>
      </c>
      <c r="AN1294" s="77" t="s">
        <v>47</v>
      </c>
      <c r="AO1294" s="76" t="s">
        <v>47</v>
      </c>
      <c r="AP1294" s="76" t="s">
        <v>47</v>
      </c>
      <c r="AQ1294" s="78" t="s">
        <v>47</v>
      </c>
      <c r="AR1294" s="78" t="s">
        <v>47</v>
      </c>
    </row>
    <row r="1295" spans="1:44" ht="18.95" customHeight="1">
      <c r="A1295" s="70">
        <v>8</v>
      </c>
      <c r="B1295" s="87" t="s">
        <v>49</v>
      </c>
      <c r="C1295" s="88"/>
      <c r="D1295" s="89"/>
      <c r="E1295" s="90">
        <v>8.3333333333333329E-2</v>
      </c>
      <c r="F1295" s="91"/>
      <c r="G1295" s="76" t="s">
        <v>47</v>
      </c>
      <c r="H1295" s="77" t="s">
        <v>46</v>
      </c>
      <c r="I1295" s="76" t="s">
        <v>47</v>
      </c>
      <c r="J1295" s="76" t="s">
        <v>47</v>
      </c>
      <c r="K1295" s="78" t="s">
        <v>47</v>
      </c>
      <c r="L1295" s="78" t="s">
        <v>47</v>
      </c>
      <c r="M1295" s="92"/>
      <c r="N1295" s="93" t="s">
        <v>74</v>
      </c>
      <c r="O1295" s="94"/>
      <c r="P1295" s="95"/>
      <c r="Q1295" s="96" t="s">
        <v>75</v>
      </c>
      <c r="R1295" s="84" t="s">
        <v>76</v>
      </c>
      <c r="S1295" s="85"/>
      <c r="T1295" s="86"/>
      <c r="U1295" s="69"/>
      <c r="AA1295" s="76" t="s">
        <v>47</v>
      </c>
      <c r="AB1295" s="76" t="s">
        <v>47</v>
      </c>
      <c r="AC1295" s="78" t="s">
        <v>47</v>
      </c>
      <c r="AD1295" s="78" t="s">
        <v>47</v>
      </c>
      <c r="AN1295" s="77" t="s">
        <v>47</v>
      </c>
      <c r="AO1295" s="76" t="s">
        <v>47</v>
      </c>
      <c r="AP1295" s="76" t="s">
        <v>47</v>
      </c>
      <c r="AQ1295" s="78" t="s">
        <v>47</v>
      </c>
      <c r="AR1295" s="78" t="s">
        <v>47</v>
      </c>
    </row>
    <row r="1296" spans="1:44" ht="18.95" customHeight="1">
      <c r="A1296" s="70">
        <v>9</v>
      </c>
      <c r="B1296" s="87" t="s">
        <v>49</v>
      </c>
      <c r="C1296" s="88"/>
      <c r="D1296" s="89"/>
      <c r="E1296" s="90">
        <v>8.3333333333333329E-2</v>
      </c>
      <c r="F1296" s="91"/>
      <c r="G1296" s="76" t="s">
        <v>47</v>
      </c>
      <c r="H1296" s="77" t="s">
        <v>46</v>
      </c>
      <c r="I1296" s="76" t="s">
        <v>47</v>
      </c>
      <c r="J1296" s="76" t="s">
        <v>47</v>
      </c>
      <c r="K1296" s="78" t="s">
        <v>47</v>
      </c>
      <c r="L1296" s="78" t="s">
        <v>47</v>
      </c>
      <c r="M1296" s="92"/>
      <c r="N1296" s="93" t="s">
        <v>77</v>
      </c>
      <c r="O1296" s="94"/>
      <c r="P1296" s="95"/>
      <c r="Q1296" s="96" t="s">
        <v>78</v>
      </c>
      <c r="R1296" s="84" t="s">
        <v>79</v>
      </c>
      <c r="S1296" s="85"/>
      <c r="T1296" s="86"/>
      <c r="U1296" s="69"/>
      <c r="AA1296" s="76" t="s">
        <v>47</v>
      </c>
      <c r="AB1296" s="76" t="s">
        <v>47</v>
      </c>
      <c r="AC1296" s="78" t="s">
        <v>47</v>
      </c>
      <c r="AD1296" s="78" t="s">
        <v>47</v>
      </c>
      <c r="AN1296" s="77" t="s">
        <v>47</v>
      </c>
      <c r="AO1296" s="76" t="s">
        <v>47</v>
      </c>
      <c r="AP1296" s="76" t="s">
        <v>47</v>
      </c>
      <c r="AQ1296" s="78" t="s">
        <v>47</v>
      </c>
      <c r="AR1296" s="78" t="s">
        <v>47</v>
      </c>
    </row>
    <row r="1297" spans="1:44" ht="18.95" customHeight="1">
      <c r="A1297" s="70">
        <v>10</v>
      </c>
      <c r="B1297" s="87" t="s">
        <v>49</v>
      </c>
      <c r="C1297" s="88"/>
      <c r="D1297" s="89"/>
      <c r="E1297" s="90">
        <v>8.3333333333333329E-2</v>
      </c>
      <c r="F1297" s="91"/>
      <c r="G1297" s="76" t="s">
        <v>47</v>
      </c>
      <c r="H1297" s="77" t="s">
        <v>46</v>
      </c>
      <c r="I1297" s="76" t="s">
        <v>47</v>
      </c>
      <c r="J1297" s="76" t="s">
        <v>47</v>
      </c>
      <c r="K1297" s="78" t="s">
        <v>47</v>
      </c>
      <c r="L1297" s="78" t="s">
        <v>47</v>
      </c>
      <c r="M1297" s="92"/>
      <c r="N1297" s="93" t="s">
        <v>80</v>
      </c>
      <c r="O1297" s="94"/>
      <c r="P1297" s="95"/>
      <c r="Q1297" s="96" t="s">
        <v>81</v>
      </c>
      <c r="R1297" s="84" t="s">
        <v>82</v>
      </c>
      <c r="S1297" s="85"/>
      <c r="T1297" s="86"/>
      <c r="U1297" s="69"/>
      <c r="AA1297" s="76" t="s">
        <v>47</v>
      </c>
      <c r="AB1297" s="76" t="s">
        <v>47</v>
      </c>
      <c r="AC1297" s="78" t="s">
        <v>47</v>
      </c>
      <c r="AD1297" s="78" t="s">
        <v>47</v>
      </c>
      <c r="AN1297" s="77" t="s">
        <v>47</v>
      </c>
      <c r="AO1297" s="76" t="s">
        <v>47</v>
      </c>
      <c r="AP1297" s="76" t="s">
        <v>47</v>
      </c>
      <c r="AQ1297" s="78" t="s">
        <v>47</v>
      </c>
      <c r="AR1297" s="78" t="s">
        <v>47</v>
      </c>
    </row>
    <row r="1298" spans="1:44" ht="18.95" customHeight="1">
      <c r="A1298" s="70">
        <v>11</v>
      </c>
      <c r="B1298" s="87" t="s">
        <v>49</v>
      </c>
      <c r="C1298" s="88"/>
      <c r="D1298" s="89"/>
      <c r="E1298" s="90">
        <v>8.3333333333333329E-2</v>
      </c>
      <c r="F1298" s="91"/>
      <c r="G1298" s="76" t="s">
        <v>47</v>
      </c>
      <c r="H1298" s="77" t="s">
        <v>46</v>
      </c>
      <c r="I1298" s="76" t="s">
        <v>47</v>
      </c>
      <c r="J1298" s="76" t="s">
        <v>47</v>
      </c>
      <c r="K1298" s="78" t="s">
        <v>47</v>
      </c>
      <c r="L1298" s="78" t="s">
        <v>47</v>
      </c>
      <c r="M1298" s="92"/>
      <c r="N1298" s="93" t="s">
        <v>83</v>
      </c>
      <c r="O1298" s="94"/>
      <c r="P1298" s="95"/>
      <c r="Q1298" s="96" t="s">
        <v>84</v>
      </c>
      <c r="R1298" s="84" t="s">
        <v>85</v>
      </c>
      <c r="S1298" s="85"/>
      <c r="T1298" s="86"/>
      <c r="U1298" s="69"/>
      <c r="AA1298" s="76" t="s">
        <v>47</v>
      </c>
      <c r="AB1298" s="76" t="s">
        <v>47</v>
      </c>
      <c r="AC1298" s="78" t="s">
        <v>47</v>
      </c>
      <c r="AD1298" s="78" t="s">
        <v>47</v>
      </c>
      <c r="AN1298" s="77" t="s">
        <v>47</v>
      </c>
      <c r="AO1298" s="76" t="s">
        <v>47</v>
      </c>
      <c r="AP1298" s="76" t="s">
        <v>47</v>
      </c>
      <c r="AQ1298" s="78" t="s">
        <v>47</v>
      </c>
      <c r="AR1298" s="78" t="s">
        <v>47</v>
      </c>
    </row>
    <row r="1299" spans="1:44" ht="18.95" customHeight="1">
      <c r="A1299" s="70">
        <v>12</v>
      </c>
      <c r="B1299" s="87" t="s">
        <v>49</v>
      </c>
      <c r="C1299" s="88"/>
      <c r="D1299" s="89"/>
      <c r="E1299" s="90">
        <v>8.3333333333333329E-2</v>
      </c>
      <c r="F1299" s="91"/>
      <c r="G1299" s="76" t="s">
        <v>47</v>
      </c>
      <c r="H1299" s="77" t="s">
        <v>46</v>
      </c>
      <c r="I1299" s="76" t="s">
        <v>47</v>
      </c>
      <c r="J1299" s="76" t="s">
        <v>47</v>
      </c>
      <c r="K1299" s="78" t="s">
        <v>47</v>
      </c>
      <c r="L1299" s="78" t="s">
        <v>47</v>
      </c>
      <c r="M1299" s="92"/>
      <c r="N1299" s="93" t="s">
        <v>86</v>
      </c>
      <c r="O1299" s="94"/>
      <c r="P1299" s="95"/>
      <c r="Q1299" s="96" t="s">
        <v>87</v>
      </c>
      <c r="R1299" s="84" t="s">
        <v>88</v>
      </c>
      <c r="S1299" s="85"/>
      <c r="T1299" s="86"/>
      <c r="U1299" s="69"/>
      <c r="AA1299" s="76" t="s">
        <v>47</v>
      </c>
      <c r="AB1299" s="76" t="s">
        <v>47</v>
      </c>
      <c r="AC1299" s="78" t="s">
        <v>47</v>
      </c>
      <c r="AD1299" s="78" t="s">
        <v>47</v>
      </c>
      <c r="AN1299" s="77" t="s">
        <v>47</v>
      </c>
      <c r="AO1299" s="76" t="s">
        <v>47</v>
      </c>
      <c r="AP1299" s="76" t="s">
        <v>47</v>
      </c>
      <c r="AQ1299" s="78" t="s">
        <v>47</v>
      </c>
      <c r="AR1299" s="78" t="s">
        <v>47</v>
      </c>
    </row>
    <row r="1300" spans="1:44" ht="18.95" customHeight="1">
      <c r="A1300" s="70">
        <v>13</v>
      </c>
      <c r="B1300" s="87" t="s">
        <v>49</v>
      </c>
      <c r="C1300" s="88"/>
      <c r="D1300" s="89"/>
      <c r="E1300" s="90">
        <v>8.3333333333333329E-2</v>
      </c>
      <c r="F1300" s="91"/>
      <c r="G1300" s="76" t="s">
        <v>47</v>
      </c>
      <c r="H1300" s="77" t="s">
        <v>46</v>
      </c>
      <c r="I1300" s="76" t="s">
        <v>47</v>
      </c>
      <c r="J1300" s="76" t="s">
        <v>47</v>
      </c>
      <c r="K1300" s="78" t="s">
        <v>47</v>
      </c>
      <c r="L1300" s="78" t="s">
        <v>47</v>
      </c>
      <c r="M1300" s="92"/>
      <c r="N1300" s="93" t="s">
        <v>89</v>
      </c>
      <c r="O1300" s="94"/>
      <c r="P1300" s="95"/>
      <c r="Q1300" s="96" t="s">
        <v>4</v>
      </c>
      <c r="R1300" s="84" t="s">
        <v>90</v>
      </c>
      <c r="S1300" s="85"/>
      <c r="T1300" s="86"/>
      <c r="U1300" s="69"/>
      <c r="AA1300" s="76" t="s">
        <v>47</v>
      </c>
      <c r="AB1300" s="76" t="s">
        <v>47</v>
      </c>
      <c r="AC1300" s="78" t="s">
        <v>47</v>
      </c>
      <c r="AD1300" s="78" t="s">
        <v>47</v>
      </c>
      <c r="AN1300" s="77" t="s">
        <v>47</v>
      </c>
      <c r="AO1300" s="76" t="s">
        <v>47</v>
      </c>
      <c r="AP1300" s="76" t="s">
        <v>47</v>
      </c>
      <c r="AQ1300" s="78" t="s">
        <v>47</v>
      </c>
      <c r="AR1300" s="78" t="s">
        <v>47</v>
      </c>
    </row>
    <row r="1301" spans="1:44" ht="18.95" customHeight="1">
      <c r="A1301" s="70">
        <v>14</v>
      </c>
      <c r="B1301" s="87" t="s">
        <v>49</v>
      </c>
      <c r="C1301" s="88"/>
      <c r="D1301" s="89"/>
      <c r="E1301" s="90">
        <v>4.1666666666666664E-2</v>
      </c>
      <c r="F1301" s="91"/>
      <c r="G1301" s="76" t="s">
        <v>47</v>
      </c>
      <c r="H1301" s="77" t="s">
        <v>46</v>
      </c>
      <c r="I1301" s="76" t="s">
        <v>47</v>
      </c>
      <c r="J1301" s="76" t="s">
        <v>47</v>
      </c>
      <c r="K1301" s="78" t="s">
        <v>47</v>
      </c>
      <c r="L1301" s="78" t="s">
        <v>47</v>
      </c>
      <c r="M1301" s="92"/>
      <c r="N1301" s="93" t="s">
        <v>91</v>
      </c>
      <c r="O1301" s="94"/>
      <c r="P1301" s="95"/>
      <c r="Q1301" s="96" t="s">
        <v>92</v>
      </c>
      <c r="R1301" s="84" t="s">
        <v>93</v>
      </c>
      <c r="S1301" s="85"/>
      <c r="T1301" s="86"/>
      <c r="U1301" s="69"/>
      <c r="AA1301" s="76" t="s">
        <v>47</v>
      </c>
      <c r="AB1301" s="76" t="s">
        <v>47</v>
      </c>
      <c r="AC1301" s="78" t="s">
        <v>47</v>
      </c>
      <c r="AD1301" s="78" t="s">
        <v>47</v>
      </c>
      <c r="AN1301" s="77" t="s">
        <v>47</v>
      </c>
      <c r="AO1301" s="76" t="s">
        <v>47</v>
      </c>
      <c r="AP1301" s="76" t="s">
        <v>47</v>
      </c>
      <c r="AQ1301" s="78" t="s">
        <v>47</v>
      </c>
      <c r="AR1301" s="78" t="s">
        <v>47</v>
      </c>
    </row>
    <row r="1302" spans="1:44" ht="18.95" customHeight="1">
      <c r="A1302" s="70">
        <v>15</v>
      </c>
      <c r="B1302" s="87" t="s">
        <v>49</v>
      </c>
      <c r="C1302" s="88"/>
      <c r="D1302" s="89"/>
      <c r="E1302" s="90">
        <v>4.1666666666666664E-2</v>
      </c>
      <c r="F1302" s="91"/>
      <c r="G1302" s="76" t="s">
        <v>47</v>
      </c>
      <c r="H1302" s="77" t="s">
        <v>46</v>
      </c>
      <c r="I1302" s="76" t="s">
        <v>47</v>
      </c>
      <c r="J1302" s="76" t="s">
        <v>47</v>
      </c>
      <c r="K1302" s="78" t="s">
        <v>47</v>
      </c>
      <c r="L1302" s="78" t="s">
        <v>47</v>
      </c>
      <c r="M1302" s="92"/>
      <c r="N1302" s="93" t="s">
        <v>94</v>
      </c>
      <c r="O1302" s="94"/>
      <c r="P1302" s="95"/>
      <c r="Q1302" s="96" t="s">
        <v>95</v>
      </c>
      <c r="R1302" s="84" t="s">
        <v>96</v>
      </c>
      <c r="S1302" s="85"/>
      <c r="T1302" s="86"/>
      <c r="U1302" s="69"/>
      <c r="AA1302" s="76" t="s">
        <v>47</v>
      </c>
      <c r="AB1302" s="76" t="s">
        <v>47</v>
      </c>
      <c r="AC1302" s="78" t="s">
        <v>47</v>
      </c>
      <c r="AD1302" s="78" t="s">
        <v>47</v>
      </c>
      <c r="AN1302" s="77" t="s">
        <v>47</v>
      </c>
      <c r="AO1302" s="76" t="s">
        <v>47</v>
      </c>
      <c r="AP1302" s="76" t="s">
        <v>47</v>
      </c>
      <c r="AQ1302" s="78" t="s">
        <v>47</v>
      </c>
      <c r="AR1302" s="78" t="s">
        <v>47</v>
      </c>
    </row>
    <row r="1303" spans="1:44" ht="18.95" customHeight="1">
      <c r="A1303" s="70">
        <v>16</v>
      </c>
      <c r="B1303" s="87" t="s">
        <v>49</v>
      </c>
      <c r="C1303" s="104"/>
      <c r="D1303" s="105"/>
      <c r="E1303" s="90">
        <v>4.1666666666666664E-2</v>
      </c>
      <c r="F1303" s="91"/>
      <c r="G1303" s="76" t="s">
        <v>47</v>
      </c>
      <c r="H1303" s="77" t="s">
        <v>46</v>
      </c>
      <c r="I1303" s="76" t="s">
        <v>47</v>
      </c>
      <c r="J1303" s="76" t="s">
        <v>47</v>
      </c>
      <c r="K1303" s="78" t="s">
        <v>47</v>
      </c>
      <c r="L1303" s="78" t="s">
        <v>47</v>
      </c>
      <c r="M1303" s="92"/>
      <c r="N1303" s="93" t="s">
        <v>97</v>
      </c>
      <c r="O1303" s="94"/>
      <c r="P1303" s="95"/>
      <c r="Q1303" s="96" t="s">
        <v>98</v>
      </c>
      <c r="R1303" s="84" t="s">
        <v>99</v>
      </c>
      <c r="S1303" s="85"/>
      <c r="T1303" s="86"/>
      <c r="U1303" s="69"/>
      <c r="AA1303" s="76" t="s">
        <v>47</v>
      </c>
      <c r="AB1303" s="76" t="s">
        <v>47</v>
      </c>
      <c r="AC1303" s="78" t="s">
        <v>47</v>
      </c>
      <c r="AD1303" s="78" t="s">
        <v>47</v>
      </c>
      <c r="AN1303" s="77" t="s">
        <v>47</v>
      </c>
      <c r="AO1303" s="76" t="s">
        <v>47</v>
      </c>
      <c r="AP1303" s="76" t="s">
        <v>47</v>
      </c>
      <c r="AQ1303" s="78" t="s">
        <v>47</v>
      </c>
      <c r="AR1303" s="78" t="s">
        <v>47</v>
      </c>
    </row>
    <row r="1304" spans="1:44" ht="18.95" customHeight="1">
      <c r="A1304" s="70">
        <v>17</v>
      </c>
      <c r="B1304" s="87" t="s">
        <v>49</v>
      </c>
      <c r="C1304" s="88"/>
      <c r="D1304" s="89"/>
      <c r="E1304" s="90">
        <v>4.1666666666666664E-2</v>
      </c>
      <c r="F1304" s="91"/>
      <c r="G1304" s="76" t="s">
        <v>47</v>
      </c>
      <c r="H1304" s="77" t="s">
        <v>46</v>
      </c>
      <c r="I1304" s="76" t="s">
        <v>47</v>
      </c>
      <c r="J1304" s="76" t="s">
        <v>47</v>
      </c>
      <c r="K1304" s="78" t="s">
        <v>47</v>
      </c>
      <c r="L1304" s="78" t="s">
        <v>47</v>
      </c>
      <c r="M1304" s="92"/>
      <c r="N1304" s="93" t="s">
        <v>100</v>
      </c>
      <c r="O1304" s="94"/>
      <c r="P1304" s="95"/>
      <c r="Q1304" s="96" t="s">
        <v>101</v>
      </c>
      <c r="R1304" s="84" t="s">
        <v>102</v>
      </c>
      <c r="S1304" s="85"/>
      <c r="T1304" s="86"/>
      <c r="U1304" s="69"/>
      <c r="AA1304" s="76" t="s">
        <v>47</v>
      </c>
      <c r="AB1304" s="76" t="s">
        <v>47</v>
      </c>
      <c r="AC1304" s="78" t="s">
        <v>47</v>
      </c>
      <c r="AD1304" s="78" t="s">
        <v>47</v>
      </c>
      <c r="AN1304" s="77" t="s">
        <v>47</v>
      </c>
      <c r="AO1304" s="76" t="s">
        <v>47</v>
      </c>
      <c r="AP1304" s="76" t="s">
        <v>47</v>
      </c>
      <c r="AQ1304" s="78" t="s">
        <v>47</v>
      </c>
      <c r="AR1304" s="78" t="s">
        <v>47</v>
      </c>
    </row>
    <row r="1305" spans="1:44" ht="18.95" customHeight="1">
      <c r="A1305" s="70">
        <v>18</v>
      </c>
      <c r="B1305" s="87" t="s">
        <v>49</v>
      </c>
      <c r="C1305" s="88"/>
      <c r="D1305" s="89"/>
      <c r="E1305" s="90">
        <v>4.1666666666666664E-2</v>
      </c>
      <c r="F1305" s="91"/>
      <c r="G1305" s="76" t="s">
        <v>47</v>
      </c>
      <c r="H1305" s="77" t="s">
        <v>46</v>
      </c>
      <c r="I1305" s="76" t="s">
        <v>47</v>
      </c>
      <c r="J1305" s="76" t="s">
        <v>47</v>
      </c>
      <c r="K1305" s="78" t="s">
        <v>47</v>
      </c>
      <c r="L1305" s="78" t="s">
        <v>47</v>
      </c>
      <c r="M1305" s="92"/>
      <c r="N1305" s="93" t="s">
        <v>103</v>
      </c>
      <c r="O1305" s="94"/>
      <c r="P1305" s="95"/>
      <c r="Q1305" s="96" t="s">
        <v>104</v>
      </c>
      <c r="R1305" s="84" t="s">
        <v>105</v>
      </c>
      <c r="S1305" s="85"/>
      <c r="T1305" s="86"/>
      <c r="U1305" s="69"/>
      <c r="AA1305" s="76" t="s">
        <v>47</v>
      </c>
      <c r="AB1305" s="76" t="s">
        <v>47</v>
      </c>
      <c r="AC1305" s="78" t="s">
        <v>47</v>
      </c>
      <c r="AD1305" s="78" t="s">
        <v>47</v>
      </c>
      <c r="AN1305" s="77" t="s">
        <v>47</v>
      </c>
      <c r="AO1305" s="76" t="s">
        <v>47</v>
      </c>
      <c r="AP1305" s="76" t="s">
        <v>47</v>
      </c>
      <c r="AQ1305" s="78" t="s">
        <v>47</v>
      </c>
      <c r="AR1305" s="78" t="s">
        <v>47</v>
      </c>
    </row>
    <row r="1306" spans="1:44" ht="18.95" customHeight="1">
      <c r="A1306" s="70">
        <v>19</v>
      </c>
      <c r="B1306" s="87" t="s">
        <v>49</v>
      </c>
      <c r="C1306" s="88"/>
      <c r="D1306" s="89"/>
      <c r="E1306" s="90">
        <v>4.1666666666666664E-2</v>
      </c>
      <c r="F1306" s="91"/>
      <c r="G1306" s="76" t="s">
        <v>47</v>
      </c>
      <c r="H1306" s="77" t="s">
        <v>46</v>
      </c>
      <c r="I1306" s="76" t="s">
        <v>47</v>
      </c>
      <c r="J1306" s="76" t="s">
        <v>47</v>
      </c>
      <c r="K1306" s="78" t="s">
        <v>47</v>
      </c>
      <c r="L1306" s="78" t="s">
        <v>47</v>
      </c>
      <c r="M1306" s="92"/>
      <c r="N1306" s="93" t="s">
        <v>106</v>
      </c>
      <c r="O1306" s="94"/>
      <c r="P1306" s="95"/>
      <c r="Q1306" s="96" t="s">
        <v>107</v>
      </c>
      <c r="R1306" s="84" t="s">
        <v>108</v>
      </c>
      <c r="S1306" s="85"/>
      <c r="T1306" s="86"/>
      <c r="U1306" s="69"/>
      <c r="AA1306" s="76" t="s">
        <v>47</v>
      </c>
      <c r="AB1306" s="76" t="s">
        <v>47</v>
      </c>
      <c r="AC1306" s="78" t="s">
        <v>47</v>
      </c>
      <c r="AD1306" s="78" t="s">
        <v>47</v>
      </c>
      <c r="AN1306" s="77" t="s">
        <v>47</v>
      </c>
      <c r="AO1306" s="76" t="s">
        <v>47</v>
      </c>
      <c r="AP1306" s="76" t="s">
        <v>47</v>
      </c>
      <c r="AQ1306" s="78" t="s">
        <v>47</v>
      </c>
      <c r="AR1306" s="78" t="s">
        <v>47</v>
      </c>
    </row>
    <row r="1307" spans="1:44" ht="18.95" customHeight="1">
      <c r="A1307" s="70">
        <v>20</v>
      </c>
      <c r="B1307" s="87" t="s">
        <v>49</v>
      </c>
      <c r="C1307" s="88"/>
      <c r="D1307" s="89"/>
      <c r="E1307" s="90"/>
      <c r="F1307" s="91"/>
      <c r="G1307" s="76" t="s">
        <v>47</v>
      </c>
      <c r="H1307" s="77" t="s">
        <v>47</v>
      </c>
      <c r="I1307" s="76" t="s">
        <v>46</v>
      </c>
      <c r="J1307" s="76" t="s">
        <v>47</v>
      </c>
      <c r="K1307" s="78" t="s">
        <v>47</v>
      </c>
      <c r="L1307" s="78" t="s">
        <v>47</v>
      </c>
      <c r="M1307" s="92"/>
      <c r="N1307" s="93" t="s">
        <v>109</v>
      </c>
      <c r="O1307" s="94"/>
      <c r="P1307" s="95"/>
      <c r="Q1307" s="96" t="s">
        <v>110</v>
      </c>
      <c r="R1307" s="84" t="s">
        <v>111</v>
      </c>
      <c r="S1307" s="85"/>
      <c r="T1307" s="86"/>
      <c r="U1307" s="69"/>
      <c r="AA1307" s="76" t="s">
        <v>47</v>
      </c>
      <c r="AB1307" s="76" t="s">
        <v>47</v>
      </c>
      <c r="AC1307" s="78" t="s">
        <v>47</v>
      </c>
      <c r="AD1307" s="78" t="s">
        <v>47</v>
      </c>
      <c r="AN1307" s="77" t="s">
        <v>47</v>
      </c>
      <c r="AO1307" s="76" t="s">
        <v>47</v>
      </c>
      <c r="AP1307" s="76" t="s">
        <v>47</v>
      </c>
      <c r="AQ1307" s="78" t="s">
        <v>47</v>
      </c>
      <c r="AR1307" s="78" t="s">
        <v>47</v>
      </c>
    </row>
    <row r="1308" spans="1:44" ht="18.95" customHeight="1" thickBot="1">
      <c r="A1308" s="70">
        <v>21</v>
      </c>
      <c r="B1308" s="87" t="s">
        <v>45</v>
      </c>
      <c r="C1308" s="88"/>
      <c r="D1308" s="89"/>
      <c r="E1308" s="90"/>
      <c r="F1308" s="91"/>
      <c r="G1308" s="76" t="s">
        <v>47</v>
      </c>
      <c r="H1308" s="77" t="s">
        <v>47</v>
      </c>
      <c r="I1308" s="76" t="s">
        <v>47</v>
      </c>
      <c r="J1308" s="76" t="s">
        <v>47</v>
      </c>
      <c r="K1308" s="78" t="s">
        <v>47</v>
      </c>
      <c r="L1308" s="78" t="s">
        <v>47</v>
      </c>
      <c r="M1308" s="92"/>
      <c r="N1308" s="106" t="s">
        <v>112</v>
      </c>
      <c r="O1308" s="107"/>
      <c r="P1308" s="108"/>
      <c r="Q1308" s="109" t="s">
        <v>113</v>
      </c>
      <c r="R1308" s="110" t="s">
        <v>114</v>
      </c>
      <c r="S1308" s="111"/>
      <c r="T1308" s="112"/>
      <c r="U1308" s="69"/>
      <c r="AA1308" s="76" t="s">
        <v>47</v>
      </c>
      <c r="AB1308" s="76" t="s">
        <v>47</v>
      </c>
      <c r="AC1308" s="78" t="s">
        <v>47</v>
      </c>
      <c r="AD1308" s="78" t="s">
        <v>47</v>
      </c>
      <c r="AN1308" s="77" t="s">
        <v>47</v>
      </c>
      <c r="AO1308" s="76" t="s">
        <v>47</v>
      </c>
      <c r="AP1308" s="76" t="s">
        <v>47</v>
      </c>
      <c r="AQ1308" s="78" t="s">
        <v>47</v>
      </c>
      <c r="AR1308" s="78" t="s">
        <v>47</v>
      </c>
    </row>
    <row r="1309" spans="1:44" ht="18.95" customHeight="1" thickBot="1">
      <c r="A1309" s="70">
        <v>22</v>
      </c>
      <c r="B1309" s="87" t="s">
        <v>45</v>
      </c>
      <c r="C1309" s="88"/>
      <c r="D1309" s="89"/>
      <c r="E1309" s="90"/>
      <c r="F1309" s="91"/>
      <c r="G1309" s="76" t="s">
        <v>47</v>
      </c>
      <c r="H1309" s="77" t="s">
        <v>47</v>
      </c>
      <c r="I1309" s="76" t="s">
        <v>47</v>
      </c>
      <c r="J1309" s="76" t="s">
        <v>47</v>
      </c>
      <c r="K1309" s="78" t="s">
        <v>47</v>
      </c>
      <c r="L1309" s="78" t="s">
        <v>47</v>
      </c>
      <c r="M1309" s="92"/>
      <c r="N1309" s="113" t="s">
        <v>49</v>
      </c>
      <c r="O1309" s="114" t="s">
        <v>53</v>
      </c>
      <c r="P1309" s="114" t="s">
        <v>57</v>
      </c>
      <c r="Q1309" s="115" t="s">
        <v>61</v>
      </c>
      <c r="R1309" s="116" t="s">
        <v>45</v>
      </c>
      <c r="S1309" s="116" t="s">
        <v>68</v>
      </c>
      <c r="T1309" s="117" t="s">
        <v>75</v>
      </c>
      <c r="U1309" s="69"/>
      <c r="AA1309" s="76" t="s">
        <v>47</v>
      </c>
      <c r="AB1309" s="76" t="s">
        <v>47</v>
      </c>
      <c r="AC1309" s="78" t="s">
        <v>47</v>
      </c>
      <c r="AD1309" s="78" t="s">
        <v>47</v>
      </c>
      <c r="AN1309" s="77" t="s">
        <v>47</v>
      </c>
      <c r="AO1309" s="76" t="s">
        <v>47</v>
      </c>
      <c r="AP1309" s="76" t="s">
        <v>47</v>
      </c>
      <c r="AQ1309" s="78" t="s">
        <v>47</v>
      </c>
      <c r="AR1309" s="78" t="s">
        <v>47</v>
      </c>
    </row>
    <row r="1310" spans="1:44" ht="18.95" customHeight="1">
      <c r="A1310" s="70">
        <v>23</v>
      </c>
      <c r="B1310" s="87" t="s">
        <v>45</v>
      </c>
      <c r="C1310" s="88"/>
      <c r="D1310" s="89"/>
      <c r="E1310" s="90"/>
      <c r="F1310" s="91"/>
      <c r="G1310" s="76" t="s">
        <v>47</v>
      </c>
      <c r="H1310" s="77" t="s">
        <v>47</v>
      </c>
      <c r="I1310" s="76" t="s">
        <v>47</v>
      </c>
      <c r="J1310" s="76" t="s">
        <v>47</v>
      </c>
      <c r="K1310" s="78" t="s">
        <v>47</v>
      </c>
      <c r="L1310" s="78" t="s">
        <v>47</v>
      </c>
      <c r="M1310" s="92"/>
      <c r="N1310" s="118">
        <f>COUNTIF(B1288:B1318,"X")</f>
        <v>14</v>
      </c>
      <c r="O1310" s="119">
        <f>COUNTIF(B1288:B1318,"F")</f>
        <v>0</v>
      </c>
      <c r="P1310" s="119">
        <f>COUNTIF(B1288:B1318,"O")</f>
        <v>0</v>
      </c>
      <c r="Q1310" s="119">
        <f>COUNTIF(B1288:B1318,"H")</f>
        <v>0</v>
      </c>
      <c r="R1310" s="119">
        <f>COUNTIF(B1288:B1318,"E")</f>
        <v>17</v>
      </c>
      <c r="S1310" s="119">
        <f>COUNTIF(B1288:B1318,"A")</f>
        <v>0</v>
      </c>
      <c r="T1310" s="120">
        <f>COUNTIF(B1288:B1318,"W")</f>
        <v>0</v>
      </c>
      <c r="U1310" s="69"/>
      <c r="AA1310" s="76" t="s">
        <v>47</v>
      </c>
      <c r="AB1310" s="76" t="s">
        <v>47</v>
      </c>
      <c r="AC1310" s="78" t="s">
        <v>47</v>
      </c>
      <c r="AD1310" s="78" t="s">
        <v>47</v>
      </c>
      <c r="AN1310" s="77" t="s">
        <v>47</v>
      </c>
      <c r="AO1310" s="76" t="s">
        <v>47</v>
      </c>
      <c r="AP1310" s="76" t="s">
        <v>47</v>
      </c>
      <c r="AQ1310" s="78" t="s">
        <v>47</v>
      </c>
      <c r="AR1310" s="78" t="s">
        <v>47</v>
      </c>
    </row>
    <row r="1311" spans="1:44" ht="18.95" customHeight="1" thickBot="1">
      <c r="A1311" s="70">
        <v>24</v>
      </c>
      <c r="B1311" s="87" t="s">
        <v>45</v>
      </c>
      <c r="C1311" s="88"/>
      <c r="D1311" s="89"/>
      <c r="E1311" s="90"/>
      <c r="F1311" s="91"/>
      <c r="G1311" s="76" t="s">
        <v>47</v>
      </c>
      <c r="H1311" s="77" t="s">
        <v>47</v>
      </c>
      <c r="I1311" s="76" t="s">
        <v>47</v>
      </c>
      <c r="J1311" s="76" t="s">
        <v>47</v>
      </c>
      <c r="K1311" s="78" t="s">
        <v>47</v>
      </c>
      <c r="L1311" s="78" t="s">
        <v>47</v>
      </c>
      <c r="M1311" s="92"/>
      <c r="N1311" s="121"/>
      <c r="O1311" s="122"/>
      <c r="P1311" s="122"/>
      <c r="Q1311" s="122"/>
      <c r="R1311" s="122"/>
      <c r="S1311" s="122"/>
      <c r="T1311" s="123"/>
      <c r="U1311" s="69"/>
      <c r="AA1311" s="76" t="s">
        <v>47</v>
      </c>
      <c r="AB1311" s="76" t="s">
        <v>47</v>
      </c>
      <c r="AC1311" s="78" t="s">
        <v>47</v>
      </c>
      <c r="AD1311" s="78" t="s">
        <v>47</v>
      </c>
      <c r="AN1311" s="77" t="s">
        <v>47</v>
      </c>
      <c r="AO1311" s="76" t="s">
        <v>47</v>
      </c>
      <c r="AP1311" s="76" t="s">
        <v>47</v>
      </c>
      <c r="AQ1311" s="78" t="s">
        <v>47</v>
      </c>
      <c r="AR1311" s="78" t="s">
        <v>47</v>
      </c>
    </row>
    <row r="1312" spans="1:44" ht="18.95" customHeight="1" thickBot="1">
      <c r="A1312" s="70">
        <v>25</v>
      </c>
      <c r="B1312" s="87" t="s">
        <v>45</v>
      </c>
      <c r="C1312" s="88"/>
      <c r="D1312" s="89"/>
      <c r="E1312" s="90"/>
      <c r="F1312" s="91"/>
      <c r="G1312" s="76" t="s">
        <v>47</v>
      </c>
      <c r="H1312" s="77" t="s">
        <v>47</v>
      </c>
      <c r="I1312" s="76" t="s">
        <v>47</v>
      </c>
      <c r="J1312" s="76" t="s">
        <v>47</v>
      </c>
      <c r="K1312" s="78" t="s">
        <v>47</v>
      </c>
      <c r="L1312" s="78" t="s">
        <v>47</v>
      </c>
      <c r="M1312" s="92"/>
      <c r="N1312" s="124" t="s">
        <v>115</v>
      </c>
      <c r="O1312" s="114" t="s">
        <v>78</v>
      </c>
      <c r="P1312" s="114" t="s">
        <v>81</v>
      </c>
      <c r="Q1312" s="125" t="s">
        <v>84</v>
      </c>
      <c r="R1312" s="114" t="s">
        <v>87</v>
      </c>
      <c r="S1312" s="114" t="s">
        <v>4</v>
      </c>
      <c r="T1312" s="117" t="s">
        <v>92</v>
      </c>
      <c r="U1312" s="69"/>
      <c r="AA1312" s="76" t="s">
        <v>47</v>
      </c>
      <c r="AB1312" s="76" t="s">
        <v>47</v>
      </c>
      <c r="AC1312" s="78" t="s">
        <v>47</v>
      </c>
      <c r="AD1312" s="78" t="s">
        <v>47</v>
      </c>
      <c r="AN1312" s="77" t="s">
        <v>47</v>
      </c>
      <c r="AO1312" s="76" t="s">
        <v>47</v>
      </c>
      <c r="AP1312" s="76" t="s">
        <v>47</v>
      </c>
      <c r="AQ1312" s="78" t="s">
        <v>47</v>
      </c>
      <c r="AR1312" s="78" t="s">
        <v>47</v>
      </c>
    </row>
    <row r="1313" spans="1:44" ht="18.95" customHeight="1">
      <c r="A1313" s="70">
        <v>26</v>
      </c>
      <c r="B1313" s="87" t="s">
        <v>45</v>
      </c>
      <c r="C1313" s="88"/>
      <c r="D1313" s="89"/>
      <c r="E1313" s="90"/>
      <c r="F1313" s="91"/>
      <c r="G1313" s="76" t="s">
        <v>47</v>
      </c>
      <c r="H1313" s="77" t="s">
        <v>47</v>
      </c>
      <c r="I1313" s="76" t="s">
        <v>47</v>
      </c>
      <c r="J1313" s="76" t="s">
        <v>47</v>
      </c>
      <c r="K1313" s="78" t="s">
        <v>47</v>
      </c>
      <c r="L1313" s="78" t="s">
        <v>47</v>
      </c>
      <c r="M1313" s="92"/>
      <c r="N1313" s="126">
        <f>COUNTIF(B1288:B1318,"P")</f>
        <v>0</v>
      </c>
      <c r="O1313" s="127">
        <f>COUNTIF(B1288:B1318,"N")</f>
        <v>0</v>
      </c>
      <c r="P1313" s="127">
        <f>COUNTIF(B1288:B1318,"S")</f>
        <v>0</v>
      </c>
      <c r="Q1313" s="119">
        <f>COUNTIF(B1288:B1318,"I")</f>
        <v>0</v>
      </c>
      <c r="R1313" s="127">
        <f>COUNTIF(B1288:B1318,"T")</f>
        <v>0</v>
      </c>
      <c r="S1313" s="127">
        <f>COUNTIF(B1288:B1318,"U")</f>
        <v>0</v>
      </c>
      <c r="T1313" s="128">
        <f>COUNTIF(B1288:B1318,"B")</f>
        <v>0</v>
      </c>
      <c r="U1313" s="129"/>
      <c r="AA1313" s="76" t="s">
        <v>47</v>
      </c>
      <c r="AB1313" s="76" t="s">
        <v>47</v>
      </c>
      <c r="AC1313" s="78" t="s">
        <v>47</v>
      </c>
      <c r="AD1313" s="78" t="s">
        <v>47</v>
      </c>
      <c r="AN1313" s="77" t="s">
        <v>47</v>
      </c>
      <c r="AO1313" s="76" t="s">
        <v>47</v>
      </c>
      <c r="AP1313" s="76" t="s">
        <v>47</v>
      </c>
      <c r="AQ1313" s="78" t="s">
        <v>47</v>
      </c>
      <c r="AR1313" s="78" t="s">
        <v>47</v>
      </c>
    </row>
    <row r="1314" spans="1:44" ht="18.95" customHeight="1" thickBot="1">
      <c r="A1314" s="70">
        <v>27</v>
      </c>
      <c r="B1314" s="87" t="s">
        <v>45</v>
      </c>
      <c r="C1314" s="88"/>
      <c r="D1314" s="89"/>
      <c r="E1314" s="90"/>
      <c r="F1314" s="91"/>
      <c r="G1314" s="76" t="s">
        <v>47</v>
      </c>
      <c r="H1314" s="77" t="s">
        <v>47</v>
      </c>
      <c r="I1314" s="76" t="s">
        <v>47</v>
      </c>
      <c r="J1314" s="76" t="s">
        <v>47</v>
      </c>
      <c r="K1314" s="78" t="s">
        <v>47</v>
      </c>
      <c r="L1314" s="78" t="s">
        <v>47</v>
      </c>
      <c r="M1314" s="92"/>
      <c r="N1314" s="130"/>
      <c r="O1314" s="131"/>
      <c r="P1314" s="131"/>
      <c r="Q1314" s="122"/>
      <c r="R1314" s="131"/>
      <c r="S1314" s="131"/>
      <c r="T1314" s="132"/>
      <c r="U1314" s="69"/>
      <c r="AA1314" s="76" t="s">
        <v>47</v>
      </c>
      <c r="AB1314" s="76" t="s">
        <v>47</v>
      </c>
      <c r="AC1314" s="78" t="s">
        <v>47</v>
      </c>
      <c r="AD1314" s="78" t="s">
        <v>47</v>
      </c>
      <c r="AN1314" s="77" t="s">
        <v>47</v>
      </c>
      <c r="AO1314" s="76" t="s">
        <v>47</v>
      </c>
      <c r="AP1314" s="76" t="s">
        <v>47</v>
      </c>
      <c r="AQ1314" s="78" t="s">
        <v>47</v>
      </c>
      <c r="AR1314" s="78" t="s">
        <v>47</v>
      </c>
    </row>
    <row r="1315" spans="1:44" ht="18.95" customHeight="1" thickBot="1">
      <c r="A1315" s="70">
        <v>28</v>
      </c>
      <c r="B1315" s="87" t="s">
        <v>45</v>
      </c>
      <c r="C1315" s="88"/>
      <c r="D1315" s="89"/>
      <c r="E1315" s="90"/>
      <c r="F1315" s="91"/>
      <c r="G1315" s="76" t="s">
        <v>47</v>
      </c>
      <c r="H1315" s="77" t="s">
        <v>47</v>
      </c>
      <c r="I1315" s="76" t="s">
        <v>47</v>
      </c>
      <c r="J1315" s="76" t="s">
        <v>47</v>
      </c>
      <c r="K1315" s="78" t="s">
        <v>47</v>
      </c>
      <c r="L1315" s="78" t="s">
        <v>47</v>
      </c>
      <c r="M1315" s="92"/>
      <c r="N1315" s="124" t="s">
        <v>95</v>
      </c>
      <c r="O1315" s="114" t="s">
        <v>98</v>
      </c>
      <c r="P1315" s="114" t="s">
        <v>101</v>
      </c>
      <c r="Q1315" s="125" t="s">
        <v>104</v>
      </c>
      <c r="R1315" s="114" t="s">
        <v>107</v>
      </c>
      <c r="S1315" s="114" t="s">
        <v>72</v>
      </c>
      <c r="T1315" s="133" t="s">
        <v>116</v>
      </c>
      <c r="U1315" s="69"/>
      <c r="AA1315" s="76" t="s">
        <v>47</v>
      </c>
      <c r="AB1315" s="76" t="s">
        <v>47</v>
      </c>
      <c r="AC1315" s="78" t="s">
        <v>47</v>
      </c>
      <c r="AD1315" s="78" t="s">
        <v>47</v>
      </c>
      <c r="AN1315" s="77" t="s">
        <v>47</v>
      </c>
      <c r="AO1315" s="76" t="s">
        <v>47</v>
      </c>
      <c r="AP1315" s="76" t="s">
        <v>47</v>
      </c>
      <c r="AQ1315" s="78" t="s">
        <v>47</v>
      </c>
      <c r="AR1315" s="78" t="s">
        <v>47</v>
      </c>
    </row>
    <row r="1316" spans="1:44" ht="18.95" customHeight="1">
      <c r="A1316" s="70">
        <v>29</v>
      </c>
      <c r="B1316" s="87" t="s">
        <v>45</v>
      </c>
      <c r="C1316" s="88"/>
      <c r="D1316" s="89"/>
      <c r="E1316" s="90"/>
      <c r="F1316" s="91"/>
      <c r="G1316" s="76" t="s">
        <v>47</v>
      </c>
      <c r="H1316" s="77" t="s">
        <v>47</v>
      </c>
      <c r="I1316" s="76" t="s">
        <v>47</v>
      </c>
      <c r="J1316" s="76" t="s">
        <v>47</v>
      </c>
      <c r="K1316" s="78" t="s">
        <v>47</v>
      </c>
      <c r="L1316" s="78" t="s">
        <v>47</v>
      </c>
      <c r="M1316" s="92"/>
      <c r="N1316" s="118">
        <f>COUNTIF(B1288:B1318,"Q")</f>
        <v>0</v>
      </c>
      <c r="O1316" s="119">
        <f>COUNTIF(B1288:B1318,"D")</f>
        <v>0</v>
      </c>
      <c r="P1316" s="119">
        <f>COUNTIF(B1288:B1318,"R")</f>
        <v>0</v>
      </c>
      <c r="Q1316" s="119">
        <f>COUNTIF(B1288:B1318,"J")</f>
        <v>0</v>
      </c>
      <c r="R1316" s="119">
        <f>COUNTIF(B1288:B1318,"L")</f>
        <v>0</v>
      </c>
      <c r="S1316" s="119">
        <f>COUNTIF(B1288:B1318,"K")</f>
        <v>0</v>
      </c>
      <c r="T1316" s="134">
        <f>SUM(N1310:T1311,N1313:T1314,N1316:S1317)</f>
        <v>31</v>
      </c>
      <c r="U1316" s="69"/>
      <c r="Z1316" s="221">
        <f>$T$1316</f>
        <v>31</v>
      </c>
      <c r="AA1316" s="76" t="s">
        <v>47</v>
      </c>
      <c r="AB1316" s="76" t="s">
        <v>47</v>
      </c>
      <c r="AC1316" s="78" t="s">
        <v>47</v>
      </c>
      <c r="AD1316" s="78" t="s">
        <v>47</v>
      </c>
      <c r="AN1316" s="77" t="s">
        <v>47</v>
      </c>
      <c r="AO1316" s="76" t="s">
        <v>47</v>
      </c>
      <c r="AP1316" s="76" t="s">
        <v>47</v>
      </c>
      <c r="AQ1316" s="78" t="s">
        <v>47</v>
      </c>
      <c r="AR1316" s="78" t="s">
        <v>47</v>
      </c>
    </row>
    <row r="1317" spans="1:44" ht="18.95" customHeight="1" thickBot="1">
      <c r="A1317" s="70">
        <v>30</v>
      </c>
      <c r="B1317" s="87" t="s">
        <v>45</v>
      </c>
      <c r="C1317" s="88"/>
      <c r="D1317" s="89"/>
      <c r="E1317" s="90"/>
      <c r="F1317" s="91"/>
      <c r="G1317" s="76" t="s">
        <v>47</v>
      </c>
      <c r="H1317" s="77" t="s">
        <v>47</v>
      </c>
      <c r="I1317" s="76" t="s">
        <v>47</v>
      </c>
      <c r="J1317" s="76" t="s">
        <v>47</v>
      </c>
      <c r="K1317" s="78" t="s">
        <v>47</v>
      </c>
      <c r="L1317" s="78" t="s">
        <v>47</v>
      </c>
      <c r="M1317" s="92"/>
      <c r="N1317" s="121"/>
      <c r="O1317" s="122"/>
      <c r="P1317" s="122"/>
      <c r="Q1317" s="122"/>
      <c r="R1317" s="122"/>
      <c r="S1317" s="122"/>
      <c r="T1317" s="135"/>
      <c r="U1317" s="69"/>
      <c r="AA1317" s="76" t="s">
        <v>47</v>
      </c>
      <c r="AB1317" s="76" t="s">
        <v>47</v>
      </c>
      <c r="AC1317" s="78" t="s">
        <v>47</v>
      </c>
      <c r="AD1317" s="78" t="s">
        <v>47</v>
      </c>
      <c r="AN1317" s="77" t="s">
        <v>47</v>
      </c>
      <c r="AO1317" s="76" t="s">
        <v>47</v>
      </c>
      <c r="AP1317" s="76" t="s">
        <v>47</v>
      </c>
      <c r="AQ1317" s="78" t="s">
        <v>47</v>
      </c>
      <c r="AR1317" s="78" t="s">
        <v>47</v>
      </c>
    </row>
    <row r="1318" spans="1:44" ht="18.95" customHeight="1" thickBot="1">
      <c r="A1318" s="70">
        <v>31</v>
      </c>
      <c r="B1318" s="136" t="s">
        <v>45</v>
      </c>
      <c r="C1318" s="104"/>
      <c r="D1318" s="105"/>
      <c r="E1318" s="90"/>
      <c r="F1318" s="137"/>
      <c r="G1318" s="138" t="s">
        <v>47</v>
      </c>
      <c r="H1318" s="77" t="s">
        <v>47</v>
      </c>
      <c r="I1318" s="76" t="s">
        <v>47</v>
      </c>
      <c r="J1318" s="76" t="s">
        <v>47</v>
      </c>
      <c r="K1318" s="78" t="s">
        <v>47</v>
      </c>
      <c r="L1318" s="78" t="s">
        <v>47</v>
      </c>
      <c r="M1318" s="92"/>
      <c r="N1318" s="139"/>
      <c r="O1318" s="140"/>
      <c r="P1318" s="140"/>
      <c r="Q1318" s="140"/>
      <c r="R1318" s="140"/>
      <c r="S1318" s="140"/>
      <c r="T1318" s="141"/>
      <c r="U1318" s="69"/>
      <c r="AA1318" s="76" t="s">
        <v>47</v>
      </c>
      <c r="AB1318" s="76" t="s">
        <v>47</v>
      </c>
      <c r="AC1318" s="78" t="s">
        <v>47</v>
      </c>
      <c r="AD1318" s="78" t="s">
        <v>47</v>
      </c>
      <c r="AN1318" s="77" t="s">
        <v>47</v>
      </c>
      <c r="AO1318" s="76" t="s">
        <v>47</v>
      </c>
      <c r="AP1318" s="76" t="s">
        <v>47</v>
      </c>
      <c r="AQ1318" s="78" t="s">
        <v>47</v>
      </c>
      <c r="AR1318" s="78" t="s">
        <v>47</v>
      </c>
    </row>
    <row r="1319" spans="1:44" ht="24" customHeight="1" thickBot="1">
      <c r="A1319" s="142" t="s">
        <v>116</v>
      </c>
      <c r="B1319" s="143">
        <v>14</v>
      </c>
      <c r="C1319" s="144"/>
      <c r="D1319" s="144"/>
      <c r="E1319" s="145">
        <v>0.83333333333333337</v>
      </c>
      <c r="F1319" s="146"/>
      <c r="G1319" s="143">
        <v>0</v>
      </c>
      <c r="H1319" s="147">
        <v>13</v>
      </c>
      <c r="I1319" s="148">
        <v>2</v>
      </c>
      <c r="J1319" s="149"/>
      <c r="K1319" s="148">
        <v>0</v>
      </c>
      <c r="L1319" s="149"/>
      <c r="M1319" s="150"/>
      <c r="N1319" s="151" t="s">
        <v>45</v>
      </c>
      <c r="O1319" s="152"/>
      <c r="P1319" s="152"/>
      <c r="Q1319" s="153"/>
      <c r="R1319" s="152"/>
      <c r="S1319" s="152"/>
      <c r="T1319" s="154"/>
      <c r="U1319" s="69"/>
      <c r="AA1319" s="155">
        <v>0</v>
      </c>
      <c r="AB1319" s="156"/>
      <c r="AC1319" s="155">
        <v>0</v>
      </c>
      <c r="AD1319" s="156"/>
      <c r="AN1319" s="147">
        <v>0</v>
      </c>
      <c r="AO1319" s="148">
        <v>0</v>
      </c>
      <c r="AP1319" s="149"/>
      <c r="AQ1319" s="148">
        <v>0</v>
      </c>
      <c r="AR1319" s="149"/>
    </row>
    <row r="1320" spans="1:44" ht="41.25" customHeight="1" thickTop="1" thickBot="1">
      <c r="A1320" s="157" t="s">
        <v>117</v>
      </c>
      <c r="B1320" s="158"/>
      <c r="C1320" s="158"/>
      <c r="D1320" s="158"/>
      <c r="E1320" s="159"/>
      <c r="F1320" s="160"/>
      <c r="G1320" s="160"/>
      <c r="H1320" s="160"/>
      <c r="I1320" s="160"/>
      <c r="J1320" s="160"/>
      <c r="K1320" s="161"/>
      <c r="L1320" s="161"/>
      <c r="M1320" s="161"/>
      <c r="N1320" s="161"/>
      <c r="O1320" s="161"/>
      <c r="P1320" s="161"/>
      <c r="Q1320" s="162" t="s">
        <v>118</v>
      </c>
      <c r="R1320" s="158"/>
      <c r="S1320" s="158"/>
      <c r="T1320" s="160"/>
      <c r="U1320" s="163"/>
      <c r="AA1320" s="164"/>
      <c r="AB1320" s="164"/>
      <c r="AC1320" s="165"/>
      <c r="AD1320" s="165"/>
      <c r="AN1320" s="160"/>
      <c r="AO1320" s="160"/>
      <c r="AP1320" s="160"/>
      <c r="AQ1320" s="161"/>
      <c r="AR1320" s="161"/>
    </row>
    <row r="1321" spans="1:44" ht="39.75" customHeight="1" thickTop="1" thickBot="1">
      <c r="A1321" s="1" t="s">
        <v>0</v>
      </c>
      <c r="B1321" s="2"/>
      <c r="C1321" s="2"/>
      <c r="D1321" s="2"/>
      <c r="E1321" s="2"/>
      <c r="F1321" s="2"/>
      <c r="G1321" s="2"/>
      <c r="H1321" s="2"/>
      <c r="I1321" s="3"/>
      <c r="J1321" s="3"/>
      <c r="K1321" s="3"/>
      <c r="L1321" s="3"/>
      <c r="M1321" s="4" t="s">
        <v>1</v>
      </c>
      <c r="N1321" s="4"/>
      <c r="O1321" s="4"/>
      <c r="P1321" s="4"/>
      <c r="Q1321" s="5"/>
      <c r="R1321" s="4"/>
      <c r="S1321" s="4"/>
      <c r="T1321" s="6" t="s">
        <v>2</v>
      </c>
      <c r="U1321" s="7"/>
      <c r="AA1321" s="3"/>
      <c r="AB1321" s="3"/>
      <c r="AC1321" s="3"/>
      <c r="AD1321" s="3"/>
      <c r="AN1321" s="2"/>
      <c r="AO1321" s="3"/>
      <c r="AP1321" s="3"/>
      <c r="AQ1321" s="3"/>
      <c r="AR1321" s="3"/>
    </row>
    <row r="1322" spans="1:44" ht="27" customHeight="1">
      <c r="A1322" s="9" t="s">
        <v>3</v>
      </c>
      <c r="B1322" s="10"/>
      <c r="C1322" s="11"/>
      <c r="D1322" s="12">
        <v>0.45833333333333331</v>
      </c>
      <c r="E1322" s="13" t="s">
        <v>4</v>
      </c>
      <c r="F1322" s="14"/>
      <c r="G1322" s="14"/>
      <c r="H1322" s="14"/>
      <c r="I1322" s="14"/>
      <c r="J1322" s="14"/>
      <c r="K1322" s="14"/>
      <c r="L1322" s="14"/>
      <c r="M1322" s="15" t="s">
        <v>5</v>
      </c>
      <c r="N1322" s="220" t="str">
        <f ca="1">OFFSET(name!$B$1,MATCH(C1324,Lab_NO,0),0)</f>
        <v>KHALED A.EL MANEM ABO EL NAGA</v>
      </c>
      <c r="O1322" s="220"/>
      <c r="P1322" s="220"/>
      <c r="Q1322" s="220"/>
      <c r="R1322" s="220"/>
      <c r="S1322" s="16" t="s">
        <v>7</v>
      </c>
      <c r="T1322" s="17"/>
      <c r="AA1322" s="14"/>
      <c r="AB1322" s="14"/>
      <c r="AC1322" s="14"/>
      <c r="AD1322" s="14"/>
      <c r="AN1322" s="14"/>
      <c r="AO1322" s="14"/>
      <c r="AP1322" s="14"/>
      <c r="AQ1322" s="14"/>
      <c r="AR1322" s="14"/>
    </row>
    <row r="1323" spans="1:44" ht="33" customHeight="1">
      <c r="A1323" s="19" t="s">
        <v>9</v>
      </c>
      <c r="B1323" s="20"/>
      <c r="C1323" s="20"/>
      <c r="D1323" s="20"/>
      <c r="E1323" s="20"/>
      <c r="F1323" s="20"/>
      <c r="G1323" s="21"/>
      <c r="H1323" s="22"/>
      <c r="I1323" s="22"/>
      <c r="J1323" s="22"/>
      <c r="K1323" s="22"/>
      <c r="L1323" s="23" t="s">
        <v>10</v>
      </c>
      <c r="M1323" s="15" t="s">
        <v>11</v>
      </c>
      <c r="N1323" s="24" t="str">
        <f ca="1">OFFSET(name!$B$1,MATCH(C1324,Lab_NO,0),2)</f>
        <v>MAINT.</v>
      </c>
      <c r="O1323" s="24"/>
      <c r="P1323" s="24"/>
      <c r="Q1323" s="24"/>
      <c r="R1323" s="24"/>
      <c r="S1323" s="16" t="s">
        <v>13</v>
      </c>
      <c r="T1323" s="17"/>
      <c r="U1323" s="25"/>
      <c r="V1323" s="26"/>
      <c r="W1323" s="26"/>
      <c r="X1323" s="25"/>
      <c r="Y1323" s="25"/>
      <c r="AA1323" s="22"/>
      <c r="AB1323" s="22"/>
      <c r="AC1323" s="22"/>
      <c r="AD1323" s="27" t="s">
        <v>14</v>
      </c>
      <c r="AN1323" s="22"/>
      <c r="AO1323" s="22"/>
      <c r="AP1323" s="22"/>
      <c r="AQ1323" s="22"/>
      <c r="AR1323" s="23" t="s">
        <v>10</v>
      </c>
    </row>
    <row r="1324" spans="1:44" ht="30" customHeight="1" thickBot="1">
      <c r="A1324" s="28" t="s">
        <v>16</v>
      </c>
      <c r="B1324" s="29"/>
      <c r="C1324" s="30">
        <f>INDEX(Lab_NO,INT(ROW()/40)+1)</f>
        <v>1200</v>
      </c>
      <c r="D1324" s="30"/>
      <c r="E1324" s="31"/>
      <c r="F1324" s="32" t="s">
        <v>18</v>
      </c>
      <c r="G1324" s="33"/>
      <c r="H1324" s="34"/>
      <c r="I1324" s="34"/>
      <c r="J1324" s="34"/>
      <c r="K1324" s="34"/>
      <c r="L1324" s="34"/>
      <c r="M1324" s="35" t="s">
        <v>19</v>
      </c>
      <c r="N1324" s="219" t="s">
        <v>20</v>
      </c>
      <c r="O1324" s="219"/>
      <c r="P1324" s="219"/>
      <c r="Q1324" s="219"/>
      <c r="R1324" s="219"/>
      <c r="S1324" s="36" t="s">
        <v>21</v>
      </c>
      <c r="T1324" s="37"/>
      <c r="U1324" s="38"/>
      <c r="V1324" s="38"/>
      <c r="X1324" s="25"/>
      <c r="AA1324" s="39"/>
      <c r="AB1324" s="39"/>
      <c r="AC1324" s="39"/>
      <c r="AD1324" s="39"/>
      <c r="AN1324" s="34"/>
      <c r="AO1324" s="34"/>
      <c r="AP1324" s="34"/>
      <c r="AQ1324" s="34"/>
      <c r="AR1324" s="34"/>
    </row>
    <row r="1325" spans="1:44" ht="21.75" customHeight="1" thickTop="1">
      <c r="A1325" s="40" t="s">
        <v>23</v>
      </c>
      <c r="B1325" s="41" t="s">
        <v>24</v>
      </c>
      <c r="C1325" s="42" t="s">
        <v>25</v>
      </c>
      <c r="D1325" s="43"/>
      <c r="E1325" s="44"/>
      <c r="F1325" s="45" t="s">
        <v>26</v>
      </c>
      <c r="G1325" s="42"/>
      <c r="H1325" s="43" t="s">
        <v>27</v>
      </c>
      <c r="I1325" s="44"/>
      <c r="J1325" s="44"/>
      <c r="K1325" s="44"/>
      <c r="L1325" s="46" t="s">
        <v>28</v>
      </c>
      <c r="M1325" s="47"/>
      <c r="N1325" s="48" t="s">
        <v>29</v>
      </c>
      <c r="O1325" s="49"/>
      <c r="P1325" s="49"/>
      <c r="Q1325" s="49"/>
      <c r="R1325" s="49"/>
      <c r="S1325" s="49"/>
      <c r="T1325" s="50"/>
      <c r="AA1325" s="44"/>
      <c r="AB1325" s="44"/>
      <c r="AC1325" s="44"/>
      <c r="AD1325" s="46" t="s">
        <v>28</v>
      </c>
      <c r="AN1325" s="43" t="s">
        <v>27</v>
      </c>
      <c r="AO1325" s="44"/>
      <c r="AP1325" s="44"/>
      <c r="AQ1325" s="44"/>
      <c r="AR1325" s="46" t="s">
        <v>28</v>
      </c>
    </row>
    <row r="1326" spans="1:44" ht="18.75" customHeight="1">
      <c r="A1326" s="51" t="s">
        <v>31</v>
      </c>
      <c r="B1326" s="52" t="s">
        <v>32</v>
      </c>
      <c r="C1326" s="53">
        <v>1</v>
      </c>
      <c r="D1326" s="53">
        <v>1.25</v>
      </c>
      <c r="E1326" s="53">
        <v>1.7</v>
      </c>
      <c r="F1326" s="53">
        <v>2</v>
      </c>
      <c r="G1326" s="54" t="s">
        <v>33</v>
      </c>
      <c r="H1326" s="54" t="s">
        <v>34</v>
      </c>
      <c r="I1326" s="55" t="s">
        <v>35</v>
      </c>
      <c r="J1326" s="56"/>
      <c r="K1326" s="55" t="s">
        <v>36</v>
      </c>
      <c r="L1326" s="56"/>
      <c r="M1326" s="54" t="s">
        <v>37</v>
      </c>
      <c r="N1326" s="57"/>
      <c r="O1326" s="58"/>
      <c r="P1326" s="58"/>
      <c r="Q1326" s="58"/>
      <c r="R1326" s="58"/>
      <c r="S1326" s="58"/>
      <c r="T1326" s="59"/>
      <c r="AA1326" s="55" t="s">
        <v>35</v>
      </c>
      <c r="AB1326" s="56"/>
      <c r="AC1326" s="55" t="s">
        <v>36</v>
      </c>
      <c r="AD1326" s="56"/>
      <c r="AN1326" s="54" t="s">
        <v>34</v>
      </c>
      <c r="AO1326" s="55" t="s">
        <v>35</v>
      </c>
      <c r="AP1326" s="56"/>
      <c r="AQ1326" s="55" t="s">
        <v>36</v>
      </c>
      <c r="AR1326" s="56"/>
    </row>
    <row r="1327" spans="1:44" ht="18.75" customHeight="1" thickBot="1">
      <c r="A1327" s="60"/>
      <c r="B1327" s="61"/>
      <c r="C1327" s="62"/>
      <c r="D1327" s="62"/>
      <c r="E1327" s="62"/>
      <c r="F1327" s="62"/>
      <c r="G1327" s="63" t="s">
        <v>39</v>
      </c>
      <c r="H1327" s="63" t="s">
        <v>40</v>
      </c>
      <c r="I1327" s="64" t="s">
        <v>41</v>
      </c>
      <c r="J1327" s="65"/>
      <c r="K1327" s="64" t="s">
        <v>42</v>
      </c>
      <c r="L1327" s="65"/>
      <c r="M1327" s="63" t="s">
        <v>43</v>
      </c>
      <c r="N1327" s="66"/>
      <c r="O1327" s="67"/>
      <c r="P1327" s="67"/>
      <c r="Q1327" s="67"/>
      <c r="R1327" s="67"/>
      <c r="S1327" s="67"/>
      <c r="T1327" s="68"/>
      <c r="U1327" s="69"/>
      <c r="AA1327" s="64" t="s">
        <v>41</v>
      </c>
      <c r="AB1327" s="65"/>
      <c r="AC1327" s="64" t="s">
        <v>42</v>
      </c>
      <c r="AD1327" s="65"/>
      <c r="AN1327" s="63" t="s">
        <v>40</v>
      </c>
      <c r="AO1327" s="64" t="s">
        <v>41</v>
      </c>
      <c r="AP1327" s="65"/>
      <c r="AQ1327" s="64" t="s">
        <v>42</v>
      </c>
      <c r="AR1327" s="65"/>
    </row>
    <row r="1328" spans="1:44" ht="18.75" customHeight="1" thickTop="1">
      <c r="A1328" s="70">
        <v>1</v>
      </c>
      <c r="B1328" s="71" t="s">
        <v>45</v>
      </c>
      <c r="C1328" s="72"/>
      <c r="D1328" s="73"/>
      <c r="E1328" s="74"/>
      <c r="F1328" s="75"/>
      <c r="G1328" s="76" t="s">
        <v>46</v>
      </c>
      <c r="H1328" s="77" t="s">
        <v>47</v>
      </c>
      <c r="I1328" s="76" t="s">
        <v>47</v>
      </c>
      <c r="J1328" s="76" t="s">
        <v>47</v>
      </c>
      <c r="K1328" s="78" t="s">
        <v>47</v>
      </c>
      <c r="L1328" s="78" t="s">
        <v>47</v>
      </c>
      <c r="M1328" s="79"/>
      <c r="N1328" s="80" t="s">
        <v>48</v>
      </c>
      <c r="O1328" s="81"/>
      <c r="P1328" s="82"/>
      <c r="Q1328" s="83" t="s">
        <v>49</v>
      </c>
      <c r="R1328" s="84" t="s">
        <v>50</v>
      </c>
      <c r="S1328" s="85"/>
      <c r="T1328" s="86"/>
      <c r="U1328" s="69"/>
      <c r="AA1328" s="76" t="s">
        <v>47</v>
      </c>
      <c r="AB1328" s="76" t="s">
        <v>47</v>
      </c>
      <c r="AC1328" s="78" t="s">
        <v>47</v>
      </c>
      <c r="AD1328" s="78" t="s">
        <v>47</v>
      </c>
      <c r="AN1328" s="77" t="s">
        <v>47</v>
      </c>
      <c r="AO1328" s="76" t="s">
        <v>47</v>
      </c>
      <c r="AP1328" s="76" t="s">
        <v>47</v>
      </c>
      <c r="AQ1328" s="78" t="s">
        <v>47</v>
      </c>
      <c r="AR1328" s="78" t="s">
        <v>47</v>
      </c>
    </row>
    <row r="1329" spans="1:44" ht="18.95" customHeight="1">
      <c r="A1329" s="70">
        <v>2</v>
      </c>
      <c r="B1329" s="87" t="s">
        <v>45</v>
      </c>
      <c r="C1329" s="88"/>
      <c r="D1329" s="89"/>
      <c r="E1329" s="90"/>
      <c r="F1329" s="91"/>
      <c r="G1329" s="76" t="s">
        <v>46</v>
      </c>
      <c r="H1329" s="77" t="s">
        <v>47</v>
      </c>
      <c r="I1329" s="76" t="s">
        <v>47</v>
      </c>
      <c r="J1329" s="76" t="s">
        <v>47</v>
      </c>
      <c r="K1329" s="78" t="s">
        <v>47</v>
      </c>
      <c r="L1329" s="78" t="s">
        <v>47</v>
      </c>
      <c r="M1329" s="92"/>
      <c r="N1329" s="93" t="s">
        <v>52</v>
      </c>
      <c r="O1329" s="94"/>
      <c r="P1329" s="95"/>
      <c r="Q1329" s="96" t="s">
        <v>53</v>
      </c>
      <c r="R1329" s="84" t="s">
        <v>54</v>
      </c>
      <c r="S1329" s="85"/>
      <c r="T1329" s="86"/>
      <c r="U1329" s="69"/>
      <c r="AA1329" s="76" t="s">
        <v>47</v>
      </c>
      <c r="AB1329" s="76" t="s">
        <v>47</v>
      </c>
      <c r="AC1329" s="78" t="s">
        <v>47</v>
      </c>
      <c r="AD1329" s="78" t="s">
        <v>47</v>
      </c>
      <c r="AN1329" s="77" t="s">
        <v>47</v>
      </c>
      <c r="AO1329" s="76" t="s">
        <v>47</v>
      </c>
      <c r="AP1329" s="76" t="s">
        <v>47</v>
      </c>
      <c r="AQ1329" s="78" t="s">
        <v>47</v>
      </c>
      <c r="AR1329" s="78" t="s">
        <v>47</v>
      </c>
    </row>
    <row r="1330" spans="1:44" ht="18.95" customHeight="1">
      <c r="A1330" s="70">
        <v>3</v>
      </c>
      <c r="B1330" s="87" t="s">
        <v>45</v>
      </c>
      <c r="C1330" s="88"/>
      <c r="D1330" s="89"/>
      <c r="E1330" s="90"/>
      <c r="F1330" s="91"/>
      <c r="G1330" s="76" t="s">
        <v>46</v>
      </c>
      <c r="H1330" s="77" t="s">
        <v>47</v>
      </c>
      <c r="I1330" s="76" t="s">
        <v>47</v>
      </c>
      <c r="J1330" s="76" t="s">
        <v>47</v>
      </c>
      <c r="K1330" s="78" t="s">
        <v>47</v>
      </c>
      <c r="L1330" s="78" t="s">
        <v>47</v>
      </c>
      <c r="M1330" s="92"/>
      <c r="N1330" s="93" t="s">
        <v>56</v>
      </c>
      <c r="O1330" s="94"/>
      <c r="P1330" s="95"/>
      <c r="Q1330" s="96" t="s">
        <v>57</v>
      </c>
      <c r="R1330" s="84" t="s">
        <v>58</v>
      </c>
      <c r="S1330" s="85"/>
      <c r="T1330" s="86"/>
      <c r="U1330" s="69"/>
      <c r="AA1330" s="76" t="s">
        <v>47</v>
      </c>
      <c r="AB1330" s="76" t="s">
        <v>47</v>
      </c>
      <c r="AC1330" s="78" t="s">
        <v>47</v>
      </c>
      <c r="AD1330" s="78" t="s">
        <v>47</v>
      </c>
      <c r="AN1330" s="77" t="s">
        <v>47</v>
      </c>
      <c r="AO1330" s="76" t="s">
        <v>47</v>
      </c>
      <c r="AP1330" s="76" t="s">
        <v>47</v>
      </c>
      <c r="AQ1330" s="78" t="s">
        <v>47</v>
      </c>
      <c r="AR1330" s="78" t="s">
        <v>47</v>
      </c>
    </row>
    <row r="1331" spans="1:44" ht="18.95" customHeight="1">
      <c r="A1331" s="70">
        <v>4</v>
      </c>
      <c r="B1331" s="87" t="s">
        <v>45</v>
      </c>
      <c r="C1331" s="88"/>
      <c r="D1331" s="89"/>
      <c r="E1331" s="90"/>
      <c r="F1331" s="91"/>
      <c r="G1331" s="76" t="s">
        <v>46</v>
      </c>
      <c r="H1331" s="77" t="s">
        <v>47</v>
      </c>
      <c r="I1331" s="76" t="s">
        <v>47</v>
      </c>
      <c r="J1331" s="76" t="s">
        <v>47</v>
      </c>
      <c r="K1331" s="78" t="s">
        <v>47</v>
      </c>
      <c r="L1331" s="78" t="s">
        <v>47</v>
      </c>
      <c r="M1331" s="92"/>
      <c r="N1331" s="93" t="s">
        <v>60</v>
      </c>
      <c r="O1331" s="94"/>
      <c r="P1331" s="95"/>
      <c r="Q1331" s="96" t="s">
        <v>61</v>
      </c>
      <c r="R1331" s="84" t="s">
        <v>62</v>
      </c>
      <c r="S1331" s="85"/>
      <c r="T1331" s="86"/>
      <c r="U1331" s="69"/>
      <c r="AA1331" s="76" t="s">
        <v>47</v>
      </c>
      <c r="AB1331" s="76" t="s">
        <v>47</v>
      </c>
      <c r="AC1331" s="78" t="s">
        <v>47</v>
      </c>
      <c r="AD1331" s="78" t="s">
        <v>47</v>
      </c>
      <c r="AN1331" s="77" t="s">
        <v>47</v>
      </c>
      <c r="AO1331" s="76" t="s">
        <v>47</v>
      </c>
      <c r="AP1331" s="76" t="s">
        <v>47</v>
      </c>
      <c r="AQ1331" s="78" t="s">
        <v>47</v>
      </c>
      <c r="AR1331" s="78" t="s">
        <v>47</v>
      </c>
    </row>
    <row r="1332" spans="1:44" ht="18.95" customHeight="1">
      <c r="A1332" s="70">
        <v>5</v>
      </c>
      <c r="B1332" s="87" t="s">
        <v>45</v>
      </c>
      <c r="C1332" s="88"/>
      <c r="D1332" s="89"/>
      <c r="E1332" s="90"/>
      <c r="F1332" s="91"/>
      <c r="G1332" s="76" t="s">
        <v>46</v>
      </c>
      <c r="H1332" s="77" t="s">
        <v>47</v>
      </c>
      <c r="I1332" s="76" t="s">
        <v>47</v>
      </c>
      <c r="J1332" s="76" t="s">
        <v>46</v>
      </c>
      <c r="K1332" s="78" t="s">
        <v>47</v>
      </c>
      <c r="L1332" s="78" t="s">
        <v>46</v>
      </c>
      <c r="M1332" s="92"/>
      <c r="N1332" s="97" t="s">
        <v>64</v>
      </c>
      <c r="O1332" s="98"/>
      <c r="P1332" s="99"/>
      <c r="Q1332" s="100" t="s">
        <v>45</v>
      </c>
      <c r="R1332" s="101" t="s">
        <v>65</v>
      </c>
      <c r="S1332" s="102"/>
      <c r="T1332" s="103"/>
      <c r="U1332" s="69"/>
      <c r="AA1332" s="76" t="s">
        <v>47</v>
      </c>
      <c r="AB1332" s="76" t="s">
        <v>47</v>
      </c>
      <c r="AC1332" s="78" t="s">
        <v>47</v>
      </c>
      <c r="AD1332" s="78" t="s">
        <v>47</v>
      </c>
      <c r="AN1332" s="77" t="s">
        <v>47</v>
      </c>
      <c r="AO1332" s="76" t="s">
        <v>47</v>
      </c>
      <c r="AP1332" s="76" t="s">
        <v>47</v>
      </c>
      <c r="AQ1332" s="78" t="s">
        <v>47</v>
      </c>
      <c r="AR1332" s="78" t="s">
        <v>47</v>
      </c>
    </row>
    <row r="1333" spans="1:44" ht="18.95" customHeight="1">
      <c r="A1333" s="70">
        <v>6</v>
      </c>
      <c r="B1333" s="87" t="s">
        <v>49</v>
      </c>
      <c r="C1333" s="88"/>
      <c r="D1333" s="89"/>
      <c r="E1333" s="90">
        <v>0.125</v>
      </c>
      <c r="F1333" s="91"/>
      <c r="G1333" s="76" t="s">
        <v>46</v>
      </c>
      <c r="H1333" s="77" t="s">
        <v>46</v>
      </c>
      <c r="I1333" s="76" t="s">
        <v>47</v>
      </c>
      <c r="J1333" s="76" t="s">
        <v>47</v>
      </c>
      <c r="K1333" s="78" t="s">
        <v>47</v>
      </c>
      <c r="L1333" s="78" t="s">
        <v>47</v>
      </c>
      <c r="M1333" s="92"/>
      <c r="N1333" s="97" t="s">
        <v>67</v>
      </c>
      <c r="O1333" s="98"/>
      <c r="P1333" s="99"/>
      <c r="Q1333" s="100" t="s">
        <v>68</v>
      </c>
      <c r="R1333" s="101" t="s">
        <v>69</v>
      </c>
      <c r="S1333" s="102"/>
      <c r="T1333" s="103"/>
      <c r="U1333" s="69"/>
      <c r="AA1333" s="76" t="s">
        <v>47</v>
      </c>
      <c r="AB1333" s="76" t="s">
        <v>47</v>
      </c>
      <c r="AC1333" s="78" t="s">
        <v>47</v>
      </c>
      <c r="AD1333" s="78" t="s">
        <v>47</v>
      </c>
      <c r="AN1333" s="77" t="s">
        <v>47</v>
      </c>
      <c r="AO1333" s="76" t="s">
        <v>47</v>
      </c>
      <c r="AP1333" s="76" t="s">
        <v>47</v>
      </c>
      <c r="AQ1333" s="78" t="s">
        <v>47</v>
      </c>
      <c r="AR1333" s="78" t="s">
        <v>47</v>
      </c>
    </row>
    <row r="1334" spans="1:44" ht="18.95" customHeight="1">
      <c r="A1334" s="70">
        <v>7</v>
      </c>
      <c r="B1334" s="87" t="s">
        <v>49</v>
      </c>
      <c r="C1334" s="88"/>
      <c r="D1334" s="89"/>
      <c r="E1334" s="90">
        <v>0.125</v>
      </c>
      <c r="F1334" s="91"/>
      <c r="G1334" s="76" t="s">
        <v>46</v>
      </c>
      <c r="H1334" s="77" t="s">
        <v>46</v>
      </c>
      <c r="I1334" s="76" t="s">
        <v>47</v>
      </c>
      <c r="J1334" s="76" t="s">
        <v>47</v>
      </c>
      <c r="K1334" s="78" t="s">
        <v>47</v>
      </c>
      <c r="L1334" s="78" t="s">
        <v>47</v>
      </c>
      <c r="M1334" s="92"/>
      <c r="N1334" s="93" t="s">
        <v>71</v>
      </c>
      <c r="O1334" s="94"/>
      <c r="P1334" s="95"/>
      <c r="Q1334" s="96" t="s">
        <v>72</v>
      </c>
      <c r="R1334" s="84" t="s">
        <v>73</v>
      </c>
      <c r="S1334" s="85"/>
      <c r="T1334" s="86"/>
      <c r="U1334" s="69"/>
      <c r="AA1334" s="76" t="s">
        <v>47</v>
      </c>
      <c r="AB1334" s="76" t="s">
        <v>47</v>
      </c>
      <c r="AC1334" s="78" t="s">
        <v>47</v>
      </c>
      <c r="AD1334" s="78" t="s">
        <v>47</v>
      </c>
      <c r="AN1334" s="77" t="s">
        <v>47</v>
      </c>
      <c r="AO1334" s="76" t="s">
        <v>47</v>
      </c>
      <c r="AP1334" s="76" t="s">
        <v>47</v>
      </c>
      <c r="AQ1334" s="78" t="s">
        <v>47</v>
      </c>
      <c r="AR1334" s="78" t="s">
        <v>47</v>
      </c>
    </row>
    <row r="1335" spans="1:44" ht="18.95" customHeight="1">
      <c r="A1335" s="70">
        <v>8</v>
      </c>
      <c r="B1335" s="87" t="s">
        <v>49</v>
      </c>
      <c r="C1335" s="88"/>
      <c r="D1335" s="89"/>
      <c r="E1335" s="90">
        <v>0.125</v>
      </c>
      <c r="F1335" s="91"/>
      <c r="G1335" s="76" t="s">
        <v>46</v>
      </c>
      <c r="H1335" s="77" t="s">
        <v>46</v>
      </c>
      <c r="I1335" s="76" t="s">
        <v>47</v>
      </c>
      <c r="J1335" s="76" t="s">
        <v>47</v>
      </c>
      <c r="K1335" s="78" t="s">
        <v>47</v>
      </c>
      <c r="L1335" s="78" t="s">
        <v>47</v>
      </c>
      <c r="M1335" s="92"/>
      <c r="N1335" s="93" t="s">
        <v>74</v>
      </c>
      <c r="O1335" s="94"/>
      <c r="P1335" s="95"/>
      <c r="Q1335" s="96" t="s">
        <v>75</v>
      </c>
      <c r="R1335" s="84" t="s">
        <v>76</v>
      </c>
      <c r="S1335" s="85"/>
      <c r="T1335" s="86"/>
      <c r="U1335" s="69"/>
      <c r="AA1335" s="76" t="s">
        <v>47</v>
      </c>
      <c r="AB1335" s="76" t="s">
        <v>47</v>
      </c>
      <c r="AC1335" s="78" t="s">
        <v>47</v>
      </c>
      <c r="AD1335" s="78" t="s">
        <v>47</v>
      </c>
      <c r="AN1335" s="77" t="s">
        <v>47</v>
      </c>
      <c r="AO1335" s="76" t="s">
        <v>47</v>
      </c>
      <c r="AP1335" s="76" t="s">
        <v>47</v>
      </c>
      <c r="AQ1335" s="78" t="s">
        <v>47</v>
      </c>
      <c r="AR1335" s="78" t="s">
        <v>47</v>
      </c>
    </row>
    <row r="1336" spans="1:44" ht="18.95" customHeight="1">
      <c r="A1336" s="70">
        <v>9</v>
      </c>
      <c r="B1336" s="87" t="s">
        <v>49</v>
      </c>
      <c r="C1336" s="88"/>
      <c r="D1336" s="89"/>
      <c r="E1336" s="90"/>
      <c r="F1336" s="91"/>
      <c r="G1336" s="76" t="s">
        <v>46</v>
      </c>
      <c r="H1336" s="77" t="s">
        <v>47</v>
      </c>
      <c r="I1336" s="76" t="s">
        <v>46</v>
      </c>
      <c r="J1336" s="76" t="s">
        <v>47</v>
      </c>
      <c r="K1336" s="78" t="s">
        <v>46</v>
      </c>
      <c r="L1336" s="78" t="s">
        <v>47</v>
      </c>
      <c r="M1336" s="92"/>
      <c r="N1336" s="93" t="s">
        <v>77</v>
      </c>
      <c r="O1336" s="94"/>
      <c r="P1336" s="95"/>
      <c r="Q1336" s="96" t="s">
        <v>78</v>
      </c>
      <c r="R1336" s="84" t="s">
        <v>79</v>
      </c>
      <c r="S1336" s="85"/>
      <c r="T1336" s="86"/>
      <c r="U1336" s="69"/>
      <c r="AA1336" s="76" t="s">
        <v>47</v>
      </c>
      <c r="AB1336" s="76" t="s">
        <v>47</v>
      </c>
      <c r="AC1336" s="78" t="s">
        <v>47</v>
      </c>
      <c r="AD1336" s="78" t="s">
        <v>47</v>
      </c>
      <c r="AN1336" s="77" t="s">
        <v>47</v>
      </c>
      <c r="AO1336" s="76" t="s">
        <v>47</v>
      </c>
      <c r="AP1336" s="76" t="s">
        <v>47</v>
      </c>
      <c r="AQ1336" s="78" t="s">
        <v>47</v>
      </c>
      <c r="AR1336" s="78" t="s">
        <v>47</v>
      </c>
    </row>
    <row r="1337" spans="1:44" ht="18.95" customHeight="1">
      <c r="A1337" s="70">
        <v>10</v>
      </c>
      <c r="B1337" s="87" t="s">
        <v>68</v>
      </c>
      <c r="C1337" s="88"/>
      <c r="D1337" s="89"/>
      <c r="E1337" s="90"/>
      <c r="F1337" s="91"/>
      <c r="G1337" s="76" t="s">
        <v>46</v>
      </c>
      <c r="H1337" s="77" t="s">
        <v>47</v>
      </c>
      <c r="I1337" s="76" t="s">
        <v>47</v>
      </c>
      <c r="J1337" s="76" t="s">
        <v>47</v>
      </c>
      <c r="K1337" s="78" t="s">
        <v>47</v>
      </c>
      <c r="L1337" s="78" t="s">
        <v>47</v>
      </c>
      <c r="M1337" s="92"/>
      <c r="N1337" s="93" t="s">
        <v>80</v>
      </c>
      <c r="O1337" s="94"/>
      <c r="P1337" s="95"/>
      <c r="Q1337" s="96" t="s">
        <v>81</v>
      </c>
      <c r="R1337" s="84" t="s">
        <v>82</v>
      </c>
      <c r="S1337" s="85"/>
      <c r="T1337" s="86"/>
      <c r="U1337" s="69"/>
      <c r="AA1337" s="76" t="s">
        <v>47</v>
      </c>
      <c r="AB1337" s="76" t="s">
        <v>47</v>
      </c>
      <c r="AC1337" s="78" t="s">
        <v>47</v>
      </c>
      <c r="AD1337" s="78" t="s">
        <v>47</v>
      </c>
      <c r="AN1337" s="77" t="s">
        <v>47</v>
      </c>
      <c r="AO1337" s="76" t="s">
        <v>47</v>
      </c>
      <c r="AP1337" s="76" t="s">
        <v>47</v>
      </c>
      <c r="AQ1337" s="78" t="s">
        <v>47</v>
      </c>
      <c r="AR1337" s="78" t="s">
        <v>47</v>
      </c>
    </row>
    <row r="1338" spans="1:44" ht="18.95" customHeight="1">
      <c r="A1338" s="70">
        <v>11</v>
      </c>
      <c r="B1338" s="87" t="s">
        <v>68</v>
      </c>
      <c r="C1338" s="88"/>
      <c r="D1338" s="89"/>
      <c r="E1338" s="90"/>
      <c r="F1338" s="91"/>
      <c r="G1338" s="76" t="s">
        <v>46</v>
      </c>
      <c r="H1338" s="77" t="s">
        <v>47</v>
      </c>
      <c r="I1338" s="76" t="s">
        <v>47</v>
      </c>
      <c r="J1338" s="76" t="s">
        <v>47</v>
      </c>
      <c r="K1338" s="78" t="s">
        <v>47</v>
      </c>
      <c r="L1338" s="78" t="s">
        <v>47</v>
      </c>
      <c r="M1338" s="92"/>
      <c r="N1338" s="93" t="s">
        <v>83</v>
      </c>
      <c r="O1338" s="94"/>
      <c r="P1338" s="95"/>
      <c r="Q1338" s="96" t="s">
        <v>84</v>
      </c>
      <c r="R1338" s="84" t="s">
        <v>85</v>
      </c>
      <c r="S1338" s="85"/>
      <c r="T1338" s="86"/>
      <c r="U1338" s="69"/>
      <c r="AA1338" s="76" t="s">
        <v>47</v>
      </c>
      <c r="AB1338" s="76" t="s">
        <v>47</v>
      </c>
      <c r="AC1338" s="78" t="s">
        <v>47</v>
      </c>
      <c r="AD1338" s="78" t="s">
        <v>47</v>
      </c>
      <c r="AN1338" s="77" t="s">
        <v>47</v>
      </c>
      <c r="AO1338" s="76" t="s">
        <v>47</v>
      </c>
      <c r="AP1338" s="76" t="s">
        <v>47</v>
      </c>
      <c r="AQ1338" s="78" t="s">
        <v>47</v>
      </c>
      <c r="AR1338" s="78" t="s">
        <v>47</v>
      </c>
    </row>
    <row r="1339" spans="1:44" ht="18.95" customHeight="1">
      <c r="A1339" s="70">
        <v>12</v>
      </c>
      <c r="B1339" s="87" t="s">
        <v>68</v>
      </c>
      <c r="C1339" s="88"/>
      <c r="D1339" s="89"/>
      <c r="E1339" s="90"/>
      <c r="F1339" s="91"/>
      <c r="G1339" s="76" t="s">
        <v>46</v>
      </c>
      <c r="H1339" s="77" t="s">
        <v>47</v>
      </c>
      <c r="I1339" s="76" t="s">
        <v>47</v>
      </c>
      <c r="J1339" s="76" t="s">
        <v>47</v>
      </c>
      <c r="K1339" s="78" t="s">
        <v>47</v>
      </c>
      <c r="L1339" s="78" t="s">
        <v>47</v>
      </c>
      <c r="M1339" s="92"/>
      <c r="N1339" s="93" t="s">
        <v>86</v>
      </c>
      <c r="O1339" s="94"/>
      <c r="P1339" s="95"/>
      <c r="Q1339" s="96" t="s">
        <v>87</v>
      </c>
      <c r="R1339" s="84" t="s">
        <v>88</v>
      </c>
      <c r="S1339" s="85"/>
      <c r="T1339" s="86"/>
      <c r="U1339" s="69"/>
      <c r="AA1339" s="76" t="s">
        <v>47</v>
      </c>
      <c r="AB1339" s="76" t="s">
        <v>47</v>
      </c>
      <c r="AC1339" s="78" t="s">
        <v>47</v>
      </c>
      <c r="AD1339" s="78" t="s">
        <v>47</v>
      </c>
      <c r="AN1339" s="77" t="s">
        <v>47</v>
      </c>
      <c r="AO1339" s="76" t="s">
        <v>47</v>
      </c>
      <c r="AP1339" s="76" t="s">
        <v>47</v>
      </c>
      <c r="AQ1339" s="78" t="s">
        <v>47</v>
      </c>
      <c r="AR1339" s="78" t="s">
        <v>47</v>
      </c>
    </row>
    <row r="1340" spans="1:44" ht="18.95" customHeight="1">
      <c r="A1340" s="70">
        <v>13</v>
      </c>
      <c r="B1340" s="87" t="s">
        <v>68</v>
      </c>
      <c r="C1340" s="88"/>
      <c r="D1340" s="89"/>
      <c r="E1340" s="90"/>
      <c r="F1340" s="91"/>
      <c r="G1340" s="76" t="s">
        <v>46</v>
      </c>
      <c r="H1340" s="77" t="s">
        <v>47</v>
      </c>
      <c r="I1340" s="76" t="s">
        <v>47</v>
      </c>
      <c r="J1340" s="76" t="s">
        <v>47</v>
      </c>
      <c r="K1340" s="78" t="s">
        <v>47</v>
      </c>
      <c r="L1340" s="78" t="s">
        <v>47</v>
      </c>
      <c r="M1340" s="92"/>
      <c r="N1340" s="93" t="s">
        <v>89</v>
      </c>
      <c r="O1340" s="94"/>
      <c r="P1340" s="95"/>
      <c r="Q1340" s="96" t="s">
        <v>4</v>
      </c>
      <c r="R1340" s="84" t="s">
        <v>90</v>
      </c>
      <c r="S1340" s="85"/>
      <c r="T1340" s="86"/>
      <c r="U1340" s="69"/>
      <c r="AA1340" s="76" t="s">
        <v>47</v>
      </c>
      <c r="AB1340" s="76" t="s">
        <v>47</v>
      </c>
      <c r="AC1340" s="78" t="s">
        <v>47</v>
      </c>
      <c r="AD1340" s="78" t="s">
        <v>47</v>
      </c>
      <c r="AN1340" s="77" t="s">
        <v>47</v>
      </c>
      <c r="AO1340" s="76" t="s">
        <v>47</v>
      </c>
      <c r="AP1340" s="76" t="s">
        <v>47</v>
      </c>
      <c r="AQ1340" s="78" t="s">
        <v>47</v>
      </c>
      <c r="AR1340" s="78" t="s">
        <v>47</v>
      </c>
    </row>
    <row r="1341" spans="1:44" ht="18.95" customHeight="1">
      <c r="A1341" s="70">
        <v>14</v>
      </c>
      <c r="B1341" s="87" t="s">
        <v>68</v>
      </c>
      <c r="C1341" s="88"/>
      <c r="D1341" s="89"/>
      <c r="E1341" s="90"/>
      <c r="F1341" s="91"/>
      <c r="G1341" s="76" t="s">
        <v>46</v>
      </c>
      <c r="H1341" s="77" t="s">
        <v>47</v>
      </c>
      <c r="I1341" s="76" t="s">
        <v>47</v>
      </c>
      <c r="J1341" s="76" t="s">
        <v>47</v>
      </c>
      <c r="K1341" s="78" t="s">
        <v>47</v>
      </c>
      <c r="L1341" s="78" t="s">
        <v>47</v>
      </c>
      <c r="M1341" s="92"/>
      <c r="N1341" s="93" t="s">
        <v>91</v>
      </c>
      <c r="O1341" s="94"/>
      <c r="P1341" s="95"/>
      <c r="Q1341" s="96" t="s">
        <v>92</v>
      </c>
      <c r="R1341" s="84" t="s">
        <v>93</v>
      </c>
      <c r="S1341" s="85"/>
      <c r="T1341" s="86"/>
      <c r="U1341" s="69"/>
      <c r="AA1341" s="76" t="s">
        <v>47</v>
      </c>
      <c r="AB1341" s="76" t="s">
        <v>47</v>
      </c>
      <c r="AC1341" s="78" t="s">
        <v>47</v>
      </c>
      <c r="AD1341" s="78" t="s">
        <v>47</v>
      </c>
      <c r="AN1341" s="77" t="s">
        <v>47</v>
      </c>
      <c r="AO1341" s="76" t="s">
        <v>47</v>
      </c>
      <c r="AP1341" s="76" t="s">
        <v>47</v>
      </c>
      <c r="AQ1341" s="78" t="s">
        <v>47</v>
      </c>
      <c r="AR1341" s="78" t="s">
        <v>47</v>
      </c>
    </row>
    <row r="1342" spans="1:44" ht="18.95" customHeight="1">
      <c r="A1342" s="70">
        <v>15</v>
      </c>
      <c r="B1342" s="87" t="s">
        <v>68</v>
      </c>
      <c r="C1342" s="88"/>
      <c r="D1342" s="89"/>
      <c r="E1342" s="90"/>
      <c r="F1342" s="91"/>
      <c r="G1342" s="76" t="s">
        <v>46</v>
      </c>
      <c r="H1342" s="77" t="s">
        <v>47</v>
      </c>
      <c r="I1342" s="76" t="s">
        <v>47</v>
      </c>
      <c r="J1342" s="76" t="s">
        <v>47</v>
      </c>
      <c r="K1342" s="78" t="s">
        <v>47</v>
      </c>
      <c r="L1342" s="78" t="s">
        <v>47</v>
      </c>
      <c r="M1342" s="92"/>
      <c r="N1342" s="93" t="s">
        <v>94</v>
      </c>
      <c r="O1342" s="94"/>
      <c r="P1342" s="95"/>
      <c r="Q1342" s="96" t="s">
        <v>95</v>
      </c>
      <c r="R1342" s="84" t="s">
        <v>96</v>
      </c>
      <c r="S1342" s="85"/>
      <c r="T1342" s="86"/>
      <c r="U1342" s="69"/>
      <c r="AA1342" s="76" t="s">
        <v>47</v>
      </c>
      <c r="AB1342" s="76" t="s">
        <v>47</v>
      </c>
      <c r="AC1342" s="78" t="s">
        <v>47</v>
      </c>
      <c r="AD1342" s="78" t="s">
        <v>47</v>
      </c>
      <c r="AN1342" s="77" t="s">
        <v>47</v>
      </c>
      <c r="AO1342" s="76" t="s">
        <v>47</v>
      </c>
      <c r="AP1342" s="76" t="s">
        <v>47</v>
      </c>
      <c r="AQ1342" s="78" t="s">
        <v>47</v>
      </c>
      <c r="AR1342" s="78" t="s">
        <v>47</v>
      </c>
    </row>
    <row r="1343" spans="1:44" ht="18.95" customHeight="1">
      <c r="A1343" s="70">
        <v>16</v>
      </c>
      <c r="B1343" s="87" t="s">
        <v>68</v>
      </c>
      <c r="C1343" s="104"/>
      <c r="D1343" s="105"/>
      <c r="E1343" s="90"/>
      <c r="F1343" s="91"/>
      <c r="G1343" s="76" t="s">
        <v>46</v>
      </c>
      <c r="H1343" s="77" t="s">
        <v>47</v>
      </c>
      <c r="I1343" s="76" t="s">
        <v>47</v>
      </c>
      <c r="J1343" s="76" t="s">
        <v>47</v>
      </c>
      <c r="K1343" s="78" t="s">
        <v>47</v>
      </c>
      <c r="L1343" s="78" t="s">
        <v>47</v>
      </c>
      <c r="M1343" s="92"/>
      <c r="N1343" s="93" t="s">
        <v>97</v>
      </c>
      <c r="O1343" s="94"/>
      <c r="P1343" s="95"/>
      <c r="Q1343" s="96" t="s">
        <v>98</v>
      </c>
      <c r="R1343" s="84" t="s">
        <v>99</v>
      </c>
      <c r="S1343" s="85"/>
      <c r="T1343" s="86"/>
      <c r="U1343" s="69"/>
      <c r="AA1343" s="76" t="s">
        <v>47</v>
      </c>
      <c r="AB1343" s="76" t="s">
        <v>47</v>
      </c>
      <c r="AC1343" s="78" t="s">
        <v>47</v>
      </c>
      <c r="AD1343" s="78" t="s">
        <v>47</v>
      </c>
      <c r="AN1343" s="77" t="s">
        <v>47</v>
      </c>
      <c r="AO1343" s="76" t="s">
        <v>47</v>
      </c>
      <c r="AP1343" s="76" t="s">
        <v>47</v>
      </c>
      <c r="AQ1343" s="78" t="s">
        <v>47</v>
      </c>
      <c r="AR1343" s="78" t="s">
        <v>47</v>
      </c>
    </row>
    <row r="1344" spans="1:44" ht="18.95" customHeight="1">
      <c r="A1344" s="70">
        <v>17</v>
      </c>
      <c r="B1344" s="87" t="s">
        <v>45</v>
      </c>
      <c r="C1344" s="88"/>
      <c r="D1344" s="89"/>
      <c r="E1344" s="90"/>
      <c r="F1344" s="91"/>
      <c r="G1344" s="76" t="s">
        <v>46</v>
      </c>
      <c r="H1344" s="77" t="s">
        <v>47</v>
      </c>
      <c r="I1344" s="76" t="s">
        <v>47</v>
      </c>
      <c r="J1344" s="76" t="s">
        <v>47</v>
      </c>
      <c r="K1344" s="78" t="s">
        <v>47</v>
      </c>
      <c r="L1344" s="78" t="s">
        <v>47</v>
      </c>
      <c r="M1344" s="92"/>
      <c r="N1344" s="93" t="s">
        <v>100</v>
      </c>
      <c r="O1344" s="94"/>
      <c r="P1344" s="95"/>
      <c r="Q1344" s="96" t="s">
        <v>101</v>
      </c>
      <c r="R1344" s="84" t="s">
        <v>102</v>
      </c>
      <c r="S1344" s="85"/>
      <c r="T1344" s="86"/>
      <c r="U1344" s="69"/>
      <c r="AA1344" s="76" t="s">
        <v>47</v>
      </c>
      <c r="AB1344" s="76" t="s">
        <v>47</v>
      </c>
      <c r="AC1344" s="78" t="s">
        <v>47</v>
      </c>
      <c r="AD1344" s="78" t="s">
        <v>47</v>
      </c>
      <c r="AN1344" s="77" t="s">
        <v>47</v>
      </c>
      <c r="AO1344" s="76" t="s">
        <v>47</v>
      </c>
      <c r="AP1344" s="76" t="s">
        <v>47</v>
      </c>
      <c r="AQ1344" s="78" t="s">
        <v>47</v>
      </c>
      <c r="AR1344" s="78" t="s">
        <v>47</v>
      </c>
    </row>
    <row r="1345" spans="1:44" ht="18.95" customHeight="1">
      <c r="A1345" s="70">
        <v>18</v>
      </c>
      <c r="B1345" s="87" t="s">
        <v>45</v>
      </c>
      <c r="C1345" s="88"/>
      <c r="D1345" s="89"/>
      <c r="E1345" s="90"/>
      <c r="F1345" s="91"/>
      <c r="G1345" s="76" t="s">
        <v>46</v>
      </c>
      <c r="H1345" s="77" t="s">
        <v>47</v>
      </c>
      <c r="I1345" s="76" t="s">
        <v>47</v>
      </c>
      <c r="J1345" s="76" t="s">
        <v>47</v>
      </c>
      <c r="K1345" s="78" t="s">
        <v>47</v>
      </c>
      <c r="L1345" s="78" t="s">
        <v>47</v>
      </c>
      <c r="M1345" s="92"/>
      <c r="N1345" s="93" t="s">
        <v>103</v>
      </c>
      <c r="O1345" s="94"/>
      <c r="P1345" s="95"/>
      <c r="Q1345" s="96" t="s">
        <v>104</v>
      </c>
      <c r="R1345" s="84" t="s">
        <v>105</v>
      </c>
      <c r="S1345" s="85"/>
      <c r="T1345" s="86"/>
      <c r="U1345" s="69"/>
      <c r="AA1345" s="76" t="s">
        <v>47</v>
      </c>
      <c r="AB1345" s="76" t="s">
        <v>47</v>
      </c>
      <c r="AC1345" s="78" t="s">
        <v>47</v>
      </c>
      <c r="AD1345" s="78" t="s">
        <v>47</v>
      </c>
      <c r="AN1345" s="77" t="s">
        <v>47</v>
      </c>
      <c r="AO1345" s="76" t="s">
        <v>47</v>
      </c>
      <c r="AP1345" s="76" t="s">
        <v>47</v>
      </c>
      <c r="AQ1345" s="78" t="s">
        <v>47</v>
      </c>
      <c r="AR1345" s="78" t="s">
        <v>47</v>
      </c>
    </row>
    <row r="1346" spans="1:44" ht="18.95" customHeight="1">
      <c r="A1346" s="70">
        <v>19</v>
      </c>
      <c r="B1346" s="87" t="s">
        <v>45</v>
      </c>
      <c r="C1346" s="88"/>
      <c r="D1346" s="89"/>
      <c r="E1346" s="90"/>
      <c r="F1346" s="91"/>
      <c r="G1346" s="76" t="s">
        <v>46</v>
      </c>
      <c r="H1346" s="77" t="s">
        <v>47</v>
      </c>
      <c r="I1346" s="76" t="s">
        <v>47</v>
      </c>
      <c r="J1346" s="76" t="s">
        <v>46</v>
      </c>
      <c r="K1346" s="78" t="s">
        <v>47</v>
      </c>
      <c r="L1346" s="78" t="s">
        <v>46</v>
      </c>
      <c r="M1346" s="92"/>
      <c r="N1346" s="93" t="s">
        <v>106</v>
      </c>
      <c r="O1346" s="94"/>
      <c r="P1346" s="95"/>
      <c r="Q1346" s="96" t="s">
        <v>107</v>
      </c>
      <c r="R1346" s="84" t="s">
        <v>108</v>
      </c>
      <c r="S1346" s="85"/>
      <c r="T1346" s="86"/>
      <c r="U1346" s="69"/>
      <c r="AA1346" s="76" t="s">
        <v>47</v>
      </c>
      <c r="AB1346" s="76" t="s">
        <v>47</v>
      </c>
      <c r="AC1346" s="78" t="s">
        <v>47</v>
      </c>
      <c r="AD1346" s="78" t="s">
        <v>47</v>
      </c>
      <c r="AN1346" s="77" t="s">
        <v>47</v>
      </c>
      <c r="AO1346" s="76" t="s">
        <v>47</v>
      </c>
      <c r="AP1346" s="76" t="s">
        <v>47</v>
      </c>
      <c r="AQ1346" s="78" t="s">
        <v>47</v>
      </c>
      <c r="AR1346" s="78" t="s">
        <v>47</v>
      </c>
    </row>
    <row r="1347" spans="1:44" ht="18.95" customHeight="1">
      <c r="A1347" s="70">
        <v>20</v>
      </c>
      <c r="B1347" s="87" t="s">
        <v>49</v>
      </c>
      <c r="C1347" s="88"/>
      <c r="D1347" s="89"/>
      <c r="E1347" s="90">
        <v>0.125</v>
      </c>
      <c r="F1347" s="91"/>
      <c r="G1347" s="76" t="s">
        <v>46</v>
      </c>
      <c r="H1347" s="77" t="s">
        <v>46</v>
      </c>
      <c r="I1347" s="76" t="s">
        <v>47</v>
      </c>
      <c r="J1347" s="76" t="s">
        <v>47</v>
      </c>
      <c r="K1347" s="78" t="s">
        <v>47</v>
      </c>
      <c r="L1347" s="78" t="s">
        <v>47</v>
      </c>
      <c r="M1347" s="92"/>
      <c r="N1347" s="93" t="s">
        <v>109</v>
      </c>
      <c r="O1347" s="94"/>
      <c r="P1347" s="95"/>
      <c r="Q1347" s="96" t="s">
        <v>110</v>
      </c>
      <c r="R1347" s="84" t="s">
        <v>111</v>
      </c>
      <c r="S1347" s="85"/>
      <c r="T1347" s="86"/>
      <c r="U1347" s="69"/>
      <c r="AA1347" s="76" t="s">
        <v>47</v>
      </c>
      <c r="AB1347" s="76" t="s">
        <v>47</v>
      </c>
      <c r="AC1347" s="78" t="s">
        <v>47</v>
      </c>
      <c r="AD1347" s="78" t="s">
        <v>47</v>
      </c>
      <c r="AN1347" s="77" t="s">
        <v>47</v>
      </c>
      <c r="AO1347" s="76" t="s">
        <v>47</v>
      </c>
      <c r="AP1347" s="76" t="s">
        <v>47</v>
      </c>
      <c r="AQ1347" s="78" t="s">
        <v>47</v>
      </c>
      <c r="AR1347" s="78" t="s">
        <v>47</v>
      </c>
    </row>
    <row r="1348" spans="1:44" ht="18.95" customHeight="1" thickBot="1">
      <c r="A1348" s="70">
        <v>21</v>
      </c>
      <c r="B1348" s="87" t="s">
        <v>49</v>
      </c>
      <c r="C1348" s="88"/>
      <c r="D1348" s="89"/>
      <c r="E1348" s="90">
        <v>8.3333333333333329E-2</v>
      </c>
      <c r="F1348" s="91"/>
      <c r="G1348" s="76" t="s">
        <v>46</v>
      </c>
      <c r="H1348" s="77" t="s">
        <v>46</v>
      </c>
      <c r="I1348" s="76" t="s">
        <v>47</v>
      </c>
      <c r="J1348" s="76" t="s">
        <v>47</v>
      </c>
      <c r="K1348" s="78" t="s">
        <v>47</v>
      </c>
      <c r="L1348" s="78" t="s">
        <v>47</v>
      </c>
      <c r="M1348" s="92"/>
      <c r="N1348" s="106" t="s">
        <v>112</v>
      </c>
      <c r="O1348" s="107"/>
      <c r="P1348" s="108"/>
      <c r="Q1348" s="109" t="s">
        <v>113</v>
      </c>
      <c r="R1348" s="110" t="s">
        <v>114</v>
      </c>
      <c r="S1348" s="111"/>
      <c r="T1348" s="112"/>
      <c r="U1348" s="69"/>
      <c r="AA1348" s="76" t="s">
        <v>47</v>
      </c>
      <c r="AB1348" s="76" t="s">
        <v>47</v>
      </c>
      <c r="AC1348" s="78" t="s">
        <v>47</v>
      </c>
      <c r="AD1348" s="78" t="s">
        <v>47</v>
      </c>
      <c r="AN1348" s="77" t="s">
        <v>47</v>
      </c>
      <c r="AO1348" s="76" t="s">
        <v>47</v>
      </c>
      <c r="AP1348" s="76" t="s">
        <v>47</v>
      </c>
      <c r="AQ1348" s="78" t="s">
        <v>47</v>
      </c>
      <c r="AR1348" s="78" t="s">
        <v>47</v>
      </c>
    </row>
    <row r="1349" spans="1:44" ht="18.95" customHeight="1" thickBot="1">
      <c r="A1349" s="70">
        <v>22</v>
      </c>
      <c r="B1349" s="87" t="s">
        <v>49</v>
      </c>
      <c r="C1349" s="88"/>
      <c r="D1349" s="89"/>
      <c r="E1349" s="90">
        <v>8.3333333333333329E-2</v>
      </c>
      <c r="F1349" s="91"/>
      <c r="G1349" s="76" t="s">
        <v>46</v>
      </c>
      <c r="H1349" s="77" t="s">
        <v>46</v>
      </c>
      <c r="I1349" s="76" t="s">
        <v>47</v>
      </c>
      <c r="J1349" s="76" t="s">
        <v>47</v>
      </c>
      <c r="K1349" s="78" t="s">
        <v>47</v>
      </c>
      <c r="L1349" s="78" t="s">
        <v>47</v>
      </c>
      <c r="M1349" s="92"/>
      <c r="N1349" s="113" t="s">
        <v>49</v>
      </c>
      <c r="O1349" s="114" t="s">
        <v>53</v>
      </c>
      <c r="P1349" s="114" t="s">
        <v>57</v>
      </c>
      <c r="Q1349" s="115" t="s">
        <v>61</v>
      </c>
      <c r="R1349" s="116" t="s">
        <v>45</v>
      </c>
      <c r="S1349" s="116" t="s">
        <v>68</v>
      </c>
      <c r="T1349" s="117" t="s">
        <v>75</v>
      </c>
      <c r="U1349" s="69"/>
      <c r="AA1349" s="76" t="s">
        <v>47</v>
      </c>
      <c r="AB1349" s="76" t="s">
        <v>47</v>
      </c>
      <c r="AC1349" s="78" t="s">
        <v>47</v>
      </c>
      <c r="AD1349" s="78" t="s">
        <v>47</v>
      </c>
      <c r="AN1349" s="77" t="s">
        <v>47</v>
      </c>
      <c r="AO1349" s="76" t="s">
        <v>47</v>
      </c>
      <c r="AP1349" s="76" t="s">
        <v>47</v>
      </c>
      <c r="AQ1349" s="78" t="s">
        <v>47</v>
      </c>
      <c r="AR1349" s="78" t="s">
        <v>47</v>
      </c>
    </row>
    <row r="1350" spans="1:44" ht="18.95" customHeight="1">
      <c r="A1350" s="70">
        <v>23</v>
      </c>
      <c r="B1350" s="87" t="s">
        <v>49</v>
      </c>
      <c r="C1350" s="88"/>
      <c r="D1350" s="89"/>
      <c r="E1350" s="90">
        <v>8.3333333333333329E-2</v>
      </c>
      <c r="F1350" s="91"/>
      <c r="G1350" s="76" t="s">
        <v>46</v>
      </c>
      <c r="H1350" s="77" t="s">
        <v>46</v>
      </c>
      <c r="I1350" s="76" t="s">
        <v>47</v>
      </c>
      <c r="J1350" s="76" t="s">
        <v>47</v>
      </c>
      <c r="K1350" s="78" t="s">
        <v>47</v>
      </c>
      <c r="L1350" s="78" t="s">
        <v>47</v>
      </c>
      <c r="M1350" s="92"/>
      <c r="N1350" s="118">
        <f>COUNTIF(B1328:B1358,"X")</f>
        <v>9</v>
      </c>
      <c r="O1350" s="119">
        <f>COUNTIF(B1328:B1358,"F")</f>
        <v>0</v>
      </c>
      <c r="P1350" s="119">
        <f>COUNTIF(B1328:B1358,"O")</f>
        <v>0</v>
      </c>
      <c r="Q1350" s="119">
        <f>COUNTIF(B1328:B1358,"H")</f>
        <v>0</v>
      </c>
      <c r="R1350" s="119">
        <f>COUNTIF(B1328:B1358,"E")</f>
        <v>15</v>
      </c>
      <c r="S1350" s="119">
        <f>COUNTIF(B1328:B1358,"A")</f>
        <v>7</v>
      </c>
      <c r="T1350" s="120">
        <f>COUNTIF(B1328:B1358,"W")</f>
        <v>0</v>
      </c>
      <c r="U1350" s="69"/>
      <c r="AA1350" s="76" t="s">
        <v>47</v>
      </c>
      <c r="AB1350" s="76" t="s">
        <v>47</v>
      </c>
      <c r="AC1350" s="78" t="s">
        <v>47</v>
      </c>
      <c r="AD1350" s="78" t="s">
        <v>47</v>
      </c>
      <c r="AN1350" s="77" t="s">
        <v>47</v>
      </c>
      <c r="AO1350" s="76" t="s">
        <v>47</v>
      </c>
      <c r="AP1350" s="76" t="s">
        <v>47</v>
      </c>
      <c r="AQ1350" s="78" t="s">
        <v>47</v>
      </c>
      <c r="AR1350" s="78" t="s">
        <v>47</v>
      </c>
    </row>
    <row r="1351" spans="1:44" ht="18.95" customHeight="1" thickBot="1">
      <c r="A1351" s="70">
        <v>24</v>
      </c>
      <c r="B1351" s="87" t="s">
        <v>49</v>
      </c>
      <c r="C1351" s="88"/>
      <c r="D1351" s="89"/>
      <c r="E1351" s="90"/>
      <c r="F1351" s="91"/>
      <c r="G1351" s="76" t="s">
        <v>46</v>
      </c>
      <c r="H1351" s="77" t="s">
        <v>47</v>
      </c>
      <c r="I1351" s="76" t="s">
        <v>46</v>
      </c>
      <c r="J1351" s="76" t="s">
        <v>47</v>
      </c>
      <c r="K1351" s="78" t="s">
        <v>46</v>
      </c>
      <c r="L1351" s="78" t="s">
        <v>47</v>
      </c>
      <c r="M1351" s="92"/>
      <c r="N1351" s="121"/>
      <c r="O1351" s="122"/>
      <c r="P1351" s="122"/>
      <c r="Q1351" s="122"/>
      <c r="R1351" s="122"/>
      <c r="S1351" s="122"/>
      <c r="T1351" s="123"/>
      <c r="U1351" s="69"/>
      <c r="AA1351" s="76" t="s">
        <v>47</v>
      </c>
      <c r="AB1351" s="76" t="s">
        <v>47</v>
      </c>
      <c r="AC1351" s="78" t="s">
        <v>47</v>
      </c>
      <c r="AD1351" s="78" t="s">
        <v>47</v>
      </c>
      <c r="AN1351" s="77" t="s">
        <v>47</v>
      </c>
      <c r="AO1351" s="76" t="s">
        <v>47</v>
      </c>
      <c r="AP1351" s="76" t="s">
        <v>47</v>
      </c>
      <c r="AQ1351" s="78" t="s">
        <v>47</v>
      </c>
      <c r="AR1351" s="78" t="s">
        <v>47</v>
      </c>
    </row>
    <row r="1352" spans="1:44" ht="18.95" customHeight="1" thickBot="1">
      <c r="A1352" s="70">
        <v>25</v>
      </c>
      <c r="B1352" s="87" t="s">
        <v>45</v>
      </c>
      <c r="C1352" s="88"/>
      <c r="D1352" s="89"/>
      <c r="E1352" s="90"/>
      <c r="F1352" s="91"/>
      <c r="G1352" s="76" t="s">
        <v>46</v>
      </c>
      <c r="H1352" s="77" t="s">
        <v>47</v>
      </c>
      <c r="I1352" s="76" t="s">
        <v>47</v>
      </c>
      <c r="J1352" s="76" t="s">
        <v>47</v>
      </c>
      <c r="K1352" s="78" t="s">
        <v>47</v>
      </c>
      <c r="L1352" s="78" t="s">
        <v>47</v>
      </c>
      <c r="M1352" s="92"/>
      <c r="N1352" s="124" t="s">
        <v>115</v>
      </c>
      <c r="O1352" s="114" t="s">
        <v>78</v>
      </c>
      <c r="P1352" s="114" t="s">
        <v>81</v>
      </c>
      <c r="Q1352" s="125" t="s">
        <v>84</v>
      </c>
      <c r="R1352" s="114" t="s">
        <v>87</v>
      </c>
      <c r="S1352" s="114" t="s">
        <v>4</v>
      </c>
      <c r="T1352" s="117" t="s">
        <v>92</v>
      </c>
      <c r="U1352" s="69"/>
      <c r="AA1352" s="76" t="s">
        <v>47</v>
      </c>
      <c r="AB1352" s="76" t="s">
        <v>47</v>
      </c>
      <c r="AC1352" s="78" t="s">
        <v>47</v>
      </c>
      <c r="AD1352" s="78" t="s">
        <v>47</v>
      </c>
      <c r="AN1352" s="77" t="s">
        <v>47</v>
      </c>
      <c r="AO1352" s="76" t="s">
        <v>47</v>
      </c>
      <c r="AP1352" s="76" t="s">
        <v>47</v>
      </c>
      <c r="AQ1352" s="78" t="s">
        <v>47</v>
      </c>
      <c r="AR1352" s="78" t="s">
        <v>47</v>
      </c>
    </row>
    <row r="1353" spans="1:44" ht="18.95" customHeight="1">
      <c r="A1353" s="70">
        <v>26</v>
      </c>
      <c r="B1353" s="87" t="s">
        <v>45</v>
      </c>
      <c r="C1353" s="88"/>
      <c r="D1353" s="89"/>
      <c r="E1353" s="90"/>
      <c r="F1353" s="91"/>
      <c r="G1353" s="76" t="s">
        <v>46</v>
      </c>
      <c r="H1353" s="77" t="s">
        <v>47</v>
      </c>
      <c r="I1353" s="76" t="s">
        <v>47</v>
      </c>
      <c r="J1353" s="76" t="s">
        <v>47</v>
      </c>
      <c r="K1353" s="78" t="s">
        <v>47</v>
      </c>
      <c r="L1353" s="78" t="s">
        <v>47</v>
      </c>
      <c r="M1353" s="92"/>
      <c r="N1353" s="126">
        <f>COUNTIF(B1328:B1358,"P")</f>
        <v>0</v>
      </c>
      <c r="O1353" s="127">
        <f>COUNTIF(B1328:B1358,"N")</f>
        <v>0</v>
      </c>
      <c r="P1353" s="127">
        <f>COUNTIF(B1328:B1358,"S")</f>
        <v>0</v>
      </c>
      <c r="Q1353" s="119">
        <f>COUNTIF(B1328:B1358,"I")</f>
        <v>0</v>
      </c>
      <c r="R1353" s="127">
        <f>COUNTIF(B1328:B1358,"T")</f>
        <v>0</v>
      </c>
      <c r="S1353" s="127">
        <f>COUNTIF(B1328:B1358,"U")</f>
        <v>0</v>
      </c>
      <c r="T1353" s="128">
        <f>COUNTIF(B1328:B1358,"B")</f>
        <v>0</v>
      </c>
      <c r="U1353" s="129"/>
      <c r="AA1353" s="76" t="s">
        <v>47</v>
      </c>
      <c r="AB1353" s="76" t="s">
        <v>47</v>
      </c>
      <c r="AC1353" s="78" t="s">
        <v>47</v>
      </c>
      <c r="AD1353" s="78" t="s">
        <v>47</v>
      </c>
      <c r="AN1353" s="77" t="s">
        <v>47</v>
      </c>
      <c r="AO1353" s="76" t="s">
        <v>47</v>
      </c>
      <c r="AP1353" s="76" t="s">
        <v>47</v>
      </c>
      <c r="AQ1353" s="78" t="s">
        <v>47</v>
      </c>
      <c r="AR1353" s="78" t="s">
        <v>47</v>
      </c>
    </row>
    <row r="1354" spans="1:44" ht="18.95" customHeight="1" thickBot="1">
      <c r="A1354" s="70">
        <v>27</v>
      </c>
      <c r="B1354" s="87" t="s">
        <v>45</v>
      </c>
      <c r="C1354" s="88"/>
      <c r="D1354" s="89"/>
      <c r="E1354" s="90"/>
      <c r="F1354" s="91"/>
      <c r="G1354" s="76" t="s">
        <v>46</v>
      </c>
      <c r="H1354" s="77" t="s">
        <v>47</v>
      </c>
      <c r="I1354" s="76" t="s">
        <v>47</v>
      </c>
      <c r="J1354" s="76" t="s">
        <v>47</v>
      </c>
      <c r="K1354" s="78" t="s">
        <v>47</v>
      </c>
      <c r="L1354" s="78" t="s">
        <v>47</v>
      </c>
      <c r="M1354" s="92"/>
      <c r="N1354" s="130"/>
      <c r="O1354" s="131"/>
      <c r="P1354" s="131"/>
      <c r="Q1354" s="122"/>
      <c r="R1354" s="131"/>
      <c r="S1354" s="131"/>
      <c r="T1354" s="132"/>
      <c r="U1354" s="69"/>
      <c r="AA1354" s="76" t="s">
        <v>47</v>
      </c>
      <c r="AB1354" s="76" t="s">
        <v>47</v>
      </c>
      <c r="AC1354" s="78" t="s">
        <v>47</v>
      </c>
      <c r="AD1354" s="78" t="s">
        <v>47</v>
      </c>
      <c r="AN1354" s="77" t="s">
        <v>47</v>
      </c>
      <c r="AO1354" s="76" t="s">
        <v>47</v>
      </c>
      <c r="AP1354" s="76" t="s">
        <v>47</v>
      </c>
      <c r="AQ1354" s="78" t="s">
        <v>47</v>
      </c>
      <c r="AR1354" s="78" t="s">
        <v>47</v>
      </c>
    </row>
    <row r="1355" spans="1:44" ht="18.95" customHeight="1" thickBot="1">
      <c r="A1355" s="70">
        <v>28</v>
      </c>
      <c r="B1355" s="87" t="s">
        <v>45</v>
      </c>
      <c r="C1355" s="88"/>
      <c r="D1355" s="89"/>
      <c r="E1355" s="90"/>
      <c r="F1355" s="91"/>
      <c r="G1355" s="76" t="s">
        <v>46</v>
      </c>
      <c r="H1355" s="77" t="s">
        <v>47</v>
      </c>
      <c r="I1355" s="76" t="s">
        <v>47</v>
      </c>
      <c r="J1355" s="76" t="s">
        <v>47</v>
      </c>
      <c r="K1355" s="78" t="s">
        <v>47</v>
      </c>
      <c r="L1355" s="78" t="s">
        <v>47</v>
      </c>
      <c r="M1355" s="92"/>
      <c r="N1355" s="124" t="s">
        <v>95</v>
      </c>
      <c r="O1355" s="114" t="s">
        <v>98</v>
      </c>
      <c r="P1355" s="114" t="s">
        <v>101</v>
      </c>
      <c r="Q1355" s="125" t="s">
        <v>104</v>
      </c>
      <c r="R1355" s="114" t="s">
        <v>107</v>
      </c>
      <c r="S1355" s="114" t="s">
        <v>72</v>
      </c>
      <c r="T1355" s="133" t="s">
        <v>116</v>
      </c>
      <c r="U1355" s="69"/>
      <c r="AA1355" s="76" t="s">
        <v>47</v>
      </c>
      <c r="AB1355" s="76" t="s">
        <v>47</v>
      </c>
      <c r="AC1355" s="78" t="s">
        <v>47</v>
      </c>
      <c r="AD1355" s="78" t="s">
        <v>47</v>
      </c>
      <c r="AN1355" s="77" t="s">
        <v>47</v>
      </c>
      <c r="AO1355" s="76" t="s">
        <v>47</v>
      </c>
      <c r="AP1355" s="76" t="s">
        <v>47</v>
      </c>
      <c r="AQ1355" s="78" t="s">
        <v>47</v>
      </c>
      <c r="AR1355" s="78" t="s">
        <v>47</v>
      </c>
    </row>
    <row r="1356" spans="1:44" ht="18.95" customHeight="1">
      <c r="A1356" s="70">
        <v>29</v>
      </c>
      <c r="B1356" s="87" t="s">
        <v>45</v>
      </c>
      <c r="C1356" s="88"/>
      <c r="D1356" s="89"/>
      <c r="E1356" s="90"/>
      <c r="F1356" s="91"/>
      <c r="G1356" s="76" t="s">
        <v>46</v>
      </c>
      <c r="H1356" s="77" t="s">
        <v>47</v>
      </c>
      <c r="I1356" s="76" t="s">
        <v>47</v>
      </c>
      <c r="J1356" s="76" t="s">
        <v>47</v>
      </c>
      <c r="K1356" s="78" t="s">
        <v>47</v>
      </c>
      <c r="L1356" s="78" t="s">
        <v>47</v>
      </c>
      <c r="M1356" s="92"/>
      <c r="N1356" s="118">
        <f>COUNTIF(B1328:B1358,"Q")</f>
        <v>0</v>
      </c>
      <c r="O1356" s="119">
        <f>COUNTIF(B1328:B1358,"D")</f>
        <v>0</v>
      </c>
      <c r="P1356" s="119">
        <f>COUNTIF(B1328:B1358,"R")</f>
        <v>0</v>
      </c>
      <c r="Q1356" s="119">
        <f>COUNTIF(B1328:B1358,"J")</f>
        <v>0</v>
      </c>
      <c r="R1356" s="119">
        <f>COUNTIF(B1328:B1358,"L")</f>
        <v>0</v>
      </c>
      <c r="S1356" s="119">
        <f>COUNTIF(B1328:B1358,"K")</f>
        <v>0</v>
      </c>
      <c r="T1356" s="134">
        <f>SUM(N1350:T1351,N1353:T1354,N1356:S1357)</f>
        <v>31</v>
      </c>
      <c r="U1356" s="69"/>
      <c r="Z1356" s="221">
        <f>$T$1356</f>
        <v>31</v>
      </c>
      <c r="AA1356" s="76" t="s">
        <v>47</v>
      </c>
      <c r="AB1356" s="76" t="s">
        <v>47</v>
      </c>
      <c r="AC1356" s="78" t="s">
        <v>47</v>
      </c>
      <c r="AD1356" s="78" t="s">
        <v>47</v>
      </c>
      <c r="AN1356" s="77" t="s">
        <v>47</v>
      </c>
      <c r="AO1356" s="76" t="s">
        <v>47</v>
      </c>
      <c r="AP1356" s="76" t="s">
        <v>47</v>
      </c>
      <c r="AQ1356" s="78" t="s">
        <v>47</v>
      </c>
      <c r="AR1356" s="78" t="s">
        <v>47</v>
      </c>
    </row>
    <row r="1357" spans="1:44" ht="18.95" customHeight="1" thickBot="1">
      <c r="A1357" s="70">
        <v>30</v>
      </c>
      <c r="B1357" s="87" t="s">
        <v>45</v>
      </c>
      <c r="C1357" s="88"/>
      <c r="D1357" s="89"/>
      <c r="E1357" s="90"/>
      <c r="F1357" s="91"/>
      <c r="G1357" s="76" t="s">
        <v>46</v>
      </c>
      <c r="H1357" s="77" t="s">
        <v>47</v>
      </c>
      <c r="I1357" s="76" t="s">
        <v>47</v>
      </c>
      <c r="J1357" s="76" t="s">
        <v>47</v>
      </c>
      <c r="K1357" s="78" t="s">
        <v>47</v>
      </c>
      <c r="L1357" s="78" t="s">
        <v>47</v>
      </c>
      <c r="M1357" s="92"/>
      <c r="N1357" s="121"/>
      <c r="O1357" s="122"/>
      <c r="P1357" s="122"/>
      <c r="Q1357" s="122"/>
      <c r="R1357" s="122"/>
      <c r="S1357" s="122"/>
      <c r="T1357" s="135"/>
      <c r="U1357" s="69"/>
      <c r="AA1357" s="76" t="s">
        <v>47</v>
      </c>
      <c r="AB1357" s="76" t="s">
        <v>47</v>
      </c>
      <c r="AC1357" s="78" t="s">
        <v>47</v>
      </c>
      <c r="AD1357" s="78" t="s">
        <v>47</v>
      </c>
      <c r="AN1357" s="77" t="s">
        <v>47</v>
      </c>
      <c r="AO1357" s="76" t="s">
        <v>47</v>
      </c>
      <c r="AP1357" s="76" t="s">
        <v>47</v>
      </c>
      <c r="AQ1357" s="78" t="s">
        <v>47</v>
      </c>
      <c r="AR1357" s="78" t="s">
        <v>47</v>
      </c>
    </row>
    <row r="1358" spans="1:44" ht="18.95" customHeight="1" thickBot="1">
      <c r="A1358" s="70">
        <v>31</v>
      </c>
      <c r="B1358" s="136" t="s">
        <v>45</v>
      </c>
      <c r="C1358" s="104"/>
      <c r="D1358" s="105"/>
      <c r="E1358" s="90"/>
      <c r="F1358" s="137"/>
      <c r="G1358" s="138" t="s">
        <v>46</v>
      </c>
      <c r="H1358" s="77" t="s">
        <v>47</v>
      </c>
      <c r="I1358" s="76" t="s">
        <v>47</v>
      </c>
      <c r="J1358" s="76" t="s">
        <v>47</v>
      </c>
      <c r="K1358" s="78" t="s">
        <v>47</v>
      </c>
      <c r="L1358" s="78" t="s">
        <v>47</v>
      </c>
      <c r="M1358" s="92"/>
      <c r="N1358" s="139"/>
      <c r="O1358" s="140"/>
      <c r="P1358" s="140"/>
      <c r="Q1358" s="140"/>
      <c r="R1358" s="140"/>
      <c r="S1358" s="140"/>
      <c r="T1358" s="141"/>
      <c r="U1358" s="69"/>
      <c r="AA1358" s="76" t="s">
        <v>47</v>
      </c>
      <c r="AB1358" s="76" t="s">
        <v>47</v>
      </c>
      <c r="AC1358" s="78" t="s">
        <v>47</v>
      </c>
      <c r="AD1358" s="78" t="s">
        <v>47</v>
      </c>
      <c r="AN1358" s="77" t="s">
        <v>47</v>
      </c>
      <c r="AO1358" s="76" t="s">
        <v>47</v>
      </c>
      <c r="AP1358" s="76" t="s">
        <v>47</v>
      </c>
      <c r="AQ1358" s="78" t="s">
        <v>47</v>
      </c>
      <c r="AR1358" s="78" t="s">
        <v>47</v>
      </c>
    </row>
    <row r="1359" spans="1:44" ht="24" customHeight="1" thickBot="1">
      <c r="A1359" s="142" t="s">
        <v>116</v>
      </c>
      <c r="B1359" s="143">
        <v>9</v>
      </c>
      <c r="C1359" s="144"/>
      <c r="D1359" s="144"/>
      <c r="E1359" s="145">
        <v>0.75</v>
      </c>
      <c r="F1359" s="146"/>
      <c r="G1359" s="143">
        <v>31</v>
      </c>
      <c r="H1359" s="147">
        <v>7</v>
      </c>
      <c r="I1359" s="148">
        <v>4</v>
      </c>
      <c r="J1359" s="149"/>
      <c r="K1359" s="148">
        <v>4</v>
      </c>
      <c r="L1359" s="149"/>
      <c r="M1359" s="150"/>
      <c r="N1359" s="151" t="s">
        <v>45</v>
      </c>
      <c r="O1359" s="152"/>
      <c r="P1359" s="152"/>
      <c r="Q1359" s="153"/>
      <c r="R1359" s="152"/>
      <c r="S1359" s="152"/>
      <c r="T1359" s="154"/>
      <c r="U1359" s="69"/>
      <c r="AA1359" s="155">
        <v>0</v>
      </c>
      <c r="AB1359" s="156"/>
      <c r="AC1359" s="155">
        <v>0</v>
      </c>
      <c r="AD1359" s="156"/>
      <c r="AN1359" s="147">
        <v>0</v>
      </c>
      <c r="AO1359" s="148">
        <v>0</v>
      </c>
      <c r="AP1359" s="149"/>
      <c r="AQ1359" s="148">
        <v>0</v>
      </c>
      <c r="AR1359" s="149"/>
    </row>
    <row r="1360" spans="1:44" ht="41.25" customHeight="1" thickTop="1" thickBot="1">
      <c r="A1360" s="157" t="s">
        <v>117</v>
      </c>
      <c r="B1360" s="158"/>
      <c r="C1360" s="158"/>
      <c r="D1360" s="158"/>
      <c r="E1360" s="159"/>
      <c r="F1360" s="160"/>
      <c r="G1360" s="160"/>
      <c r="H1360" s="160"/>
      <c r="I1360" s="160"/>
      <c r="J1360" s="160"/>
      <c r="K1360" s="161"/>
      <c r="L1360" s="161"/>
      <c r="M1360" s="161"/>
      <c r="N1360" s="161"/>
      <c r="O1360" s="161"/>
      <c r="P1360" s="161"/>
      <c r="Q1360" s="162" t="s">
        <v>118</v>
      </c>
      <c r="R1360" s="158"/>
      <c r="S1360" s="158"/>
      <c r="T1360" s="160"/>
      <c r="U1360" s="163"/>
      <c r="AA1360" s="164"/>
      <c r="AB1360" s="164"/>
      <c r="AC1360" s="165"/>
      <c r="AD1360" s="165"/>
      <c r="AN1360" s="160"/>
      <c r="AO1360" s="160"/>
      <c r="AP1360" s="160"/>
      <c r="AQ1360" s="161"/>
      <c r="AR1360" s="161"/>
    </row>
    <row r="1361" spans="1:44" ht="39.75" customHeight="1" thickTop="1" thickBot="1">
      <c r="A1361" s="1" t="s">
        <v>0</v>
      </c>
      <c r="B1361" s="2"/>
      <c r="C1361" s="2"/>
      <c r="D1361" s="2"/>
      <c r="E1361" s="2"/>
      <c r="F1361" s="2"/>
      <c r="G1361" s="2"/>
      <c r="H1361" s="2"/>
      <c r="I1361" s="3"/>
      <c r="J1361" s="3"/>
      <c r="K1361" s="3"/>
      <c r="L1361" s="3"/>
      <c r="M1361" s="4" t="s">
        <v>1</v>
      </c>
      <c r="N1361" s="4"/>
      <c r="O1361" s="4"/>
      <c r="P1361" s="4"/>
      <c r="Q1361" s="5"/>
      <c r="R1361" s="4"/>
      <c r="S1361" s="4"/>
      <c r="T1361" s="6" t="s">
        <v>2</v>
      </c>
      <c r="U1361" s="7"/>
      <c r="AA1361" s="3"/>
      <c r="AB1361" s="3"/>
      <c r="AC1361" s="3"/>
      <c r="AD1361" s="3"/>
      <c r="AN1361" s="2"/>
      <c r="AO1361" s="3"/>
      <c r="AP1361" s="3"/>
      <c r="AQ1361" s="3"/>
      <c r="AR1361" s="3"/>
    </row>
    <row r="1362" spans="1:44" ht="27" customHeight="1">
      <c r="A1362" s="9" t="s">
        <v>3</v>
      </c>
      <c r="B1362" s="10"/>
      <c r="C1362" s="11"/>
      <c r="D1362" s="12">
        <v>0.45833333333333331</v>
      </c>
      <c r="E1362" s="13" t="s">
        <v>4</v>
      </c>
      <c r="F1362" s="14"/>
      <c r="G1362" s="14"/>
      <c r="H1362" s="14"/>
      <c r="I1362" s="14"/>
      <c r="J1362" s="14"/>
      <c r="K1362" s="14"/>
      <c r="L1362" s="14"/>
      <c r="M1362" s="15" t="s">
        <v>5</v>
      </c>
      <c r="N1362" s="220" t="str">
        <f ca="1">OFFSET(name!$B$1,MATCH(C1364,Lab_NO,0),0)</f>
        <v>SAMER ZAHY EL SAYED</v>
      </c>
      <c r="O1362" s="220"/>
      <c r="P1362" s="220"/>
      <c r="Q1362" s="220"/>
      <c r="R1362" s="220"/>
      <c r="S1362" s="16" t="s">
        <v>7</v>
      </c>
      <c r="T1362" s="17"/>
      <c r="AA1362" s="14"/>
      <c r="AB1362" s="14"/>
      <c r="AC1362" s="14"/>
      <c r="AD1362" s="14"/>
      <c r="AN1362" s="14"/>
      <c r="AO1362" s="14"/>
      <c r="AP1362" s="14"/>
      <c r="AQ1362" s="14"/>
      <c r="AR1362" s="14"/>
    </row>
    <row r="1363" spans="1:44" ht="33" customHeight="1">
      <c r="A1363" s="19" t="s">
        <v>9</v>
      </c>
      <c r="B1363" s="20"/>
      <c r="C1363" s="20"/>
      <c r="D1363" s="20"/>
      <c r="E1363" s="20"/>
      <c r="F1363" s="20"/>
      <c r="G1363" s="21"/>
      <c r="H1363" s="22"/>
      <c r="I1363" s="22"/>
      <c r="J1363" s="22"/>
      <c r="K1363" s="22"/>
      <c r="L1363" s="23" t="s">
        <v>10</v>
      </c>
      <c r="M1363" s="15" t="s">
        <v>11</v>
      </c>
      <c r="N1363" s="24" t="str">
        <f ca="1">OFFSET(name!$B$1,MATCH(C1364,Lab_NO,0),2)</f>
        <v>MAINT.</v>
      </c>
      <c r="O1363" s="24"/>
      <c r="P1363" s="24"/>
      <c r="Q1363" s="24"/>
      <c r="R1363" s="24"/>
      <c r="S1363" s="16" t="s">
        <v>13</v>
      </c>
      <c r="T1363" s="17"/>
      <c r="U1363" s="25"/>
      <c r="V1363" s="26"/>
      <c r="W1363" s="26"/>
      <c r="X1363" s="25"/>
      <c r="Y1363" s="25"/>
      <c r="AA1363" s="22"/>
      <c r="AB1363" s="22"/>
      <c r="AC1363" s="22"/>
      <c r="AD1363" s="27" t="s">
        <v>14</v>
      </c>
      <c r="AN1363" s="22"/>
      <c r="AO1363" s="22"/>
      <c r="AP1363" s="22"/>
      <c r="AQ1363" s="22"/>
      <c r="AR1363" s="23" t="s">
        <v>10</v>
      </c>
    </row>
    <row r="1364" spans="1:44" ht="30" customHeight="1" thickBot="1">
      <c r="A1364" s="28" t="s">
        <v>16</v>
      </c>
      <c r="B1364" s="29"/>
      <c r="C1364" s="30">
        <f>INDEX(Lab_NO,INT(ROW()/40)+1)</f>
        <v>1225</v>
      </c>
      <c r="D1364" s="30"/>
      <c r="E1364" s="31"/>
      <c r="F1364" s="32" t="s">
        <v>18</v>
      </c>
      <c r="G1364" s="33"/>
      <c r="H1364" s="34"/>
      <c r="I1364" s="34"/>
      <c r="J1364" s="34"/>
      <c r="K1364" s="34"/>
      <c r="L1364" s="34"/>
      <c r="M1364" s="35" t="s">
        <v>19</v>
      </c>
      <c r="N1364" s="219" t="s">
        <v>20</v>
      </c>
      <c r="O1364" s="219"/>
      <c r="P1364" s="219"/>
      <c r="Q1364" s="219"/>
      <c r="R1364" s="219"/>
      <c r="S1364" s="36" t="s">
        <v>21</v>
      </c>
      <c r="T1364" s="37"/>
      <c r="U1364" s="38"/>
      <c r="V1364" s="38"/>
      <c r="X1364" s="25"/>
      <c r="AA1364" s="39"/>
      <c r="AB1364" s="39"/>
      <c r="AC1364" s="39"/>
      <c r="AD1364" s="39"/>
      <c r="AN1364" s="34"/>
      <c r="AO1364" s="34"/>
      <c r="AP1364" s="34"/>
      <c r="AQ1364" s="34"/>
      <c r="AR1364" s="34"/>
    </row>
    <row r="1365" spans="1:44" ht="21.75" customHeight="1" thickTop="1">
      <c r="A1365" s="40" t="s">
        <v>23</v>
      </c>
      <c r="B1365" s="41" t="s">
        <v>24</v>
      </c>
      <c r="C1365" s="42" t="s">
        <v>25</v>
      </c>
      <c r="D1365" s="43"/>
      <c r="E1365" s="44"/>
      <c r="F1365" s="45" t="s">
        <v>26</v>
      </c>
      <c r="G1365" s="42"/>
      <c r="H1365" s="43" t="s">
        <v>27</v>
      </c>
      <c r="I1365" s="44"/>
      <c r="J1365" s="44"/>
      <c r="K1365" s="44"/>
      <c r="L1365" s="46" t="s">
        <v>28</v>
      </c>
      <c r="M1365" s="47"/>
      <c r="N1365" s="48" t="s">
        <v>29</v>
      </c>
      <c r="O1365" s="49"/>
      <c r="P1365" s="49"/>
      <c r="Q1365" s="49"/>
      <c r="R1365" s="49"/>
      <c r="S1365" s="49"/>
      <c r="T1365" s="50"/>
      <c r="AA1365" s="44"/>
      <c r="AB1365" s="44"/>
      <c r="AC1365" s="44"/>
      <c r="AD1365" s="46" t="s">
        <v>28</v>
      </c>
      <c r="AN1365" s="43" t="s">
        <v>27</v>
      </c>
      <c r="AO1365" s="44"/>
      <c r="AP1365" s="44"/>
      <c r="AQ1365" s="44"/>
      <c r="AR1365" s="46" t="s">
        <v>28</v>
      </c>
    </row>
    <row r="1366" spans="1:44" ht="18.75" customHeight="1">
      <c r="A1366" s="51" t="s">
        <v>31</v>
      </c>
      <c r="B1366" s="52" t="s">
        <v>32</v>
      </c>
      <c r="C1366" s="53">
        <v>1</v>
      </c>
      <c r="D1366" s="53">
        <v>1.25</v>
      </c>
      <c r="E1366" s="53">
        <v>1.7</v>
      </c>
      <c r="F1366" s="53">
        <v>2</v>
      </c>
      <c r="G1366" s="54" t="s">
        <v>33</v>
      </c>
      <c r="H1366" s="54" t="s">
        <v>34</v>
      </c>
      <c r="I1366" s="55" t="s">
        <v>35</v>
      </c>
      <c r="J1366" s="56"/>
      <c r="K1366" s="55" t="s">
        <v>36</v>
      </c>
      <c r="L1366" s="56"/>
      <c r="M1366" s="54" t="s">
        <v>37</v>
      </c>
      <c r="N1366" s="57"/>
      <c r="O1366" s="58"/>
      <c r="P1366" s="58"/>
      <c r="Q1366" s="58"/>
      <c r="R1366" s="58"/>
      <c r="S1366" s="58"/>
      <c r="T1366" s="59"/>
      <c r="AA1366" s="55" t="s">
        <v>35</v>
      </c>
      <c r="AB1366" s="56"/>
      <c r="AC1366" s="55" t="s">
        <v>36</v>
      </c>
      <c r="AD1366" s="56"/>
      <c r="AN1366" s="54" t="s">
        <v>34</v>
      </c>
      <c r="AO1366" s="55" t="s">
        <v>35</v>
      </c>
      <c r="AP1366" s="56"/>
      <c r="AQ1366" s="55" t="s">
        <v>36</v>
      </c>
      <c r="AR1366" s="56"/>
    </row>
    <row r="1367" spans="1:44" ht="18.75" customHeight="1" thickBot="1">
      <c r="A1367" s="60"/>
      <c r="B1367" s="61"/>
      <c r="C1367" s="62"/>
      <c r="D1367" s="62"/>
      <c r="E1367" s="62"/>
      <c r="F1367" s="62"/>
      <c r="G1367" s="63" t="s">
        <v>39</v>
      </c>
      <c r="H1367" s="63" t="s">
        <v>40</v>
      </c>
      <c r="I1367" s="64" t="s">
        <v>41</v>
      </c>
      <c r="J1367" s="65"/>
      <c r="K1367" s="64" t="s">
        <v>42</v>
      </c>
      <c r="L1367" s="65"/>
      <c r="M1367" s="63" t="s">
        <v>43</v>
      </c>
      <c r="N1367" s="66"/>
      <c r="O1367" s="67"/>
      <c r="P1367" s="67"/>
      <c r="Q1367" s="67"/>
      <c r="R1367" s="67"/>
      <c r="S1367" s="67"/>
      <c r="T1367" s="68"/>
      <c r="U1367" s="69"/>
      <c r="AA1367" s="64" t="s">
        <v>41</v>
      </c>
      <c r="AB1367" s="65"/>
      <c r="AC1367" s="64" t="s">
        <v>42</v>
      </c>
      <c r="AD1367" s="65"/>
      <c r="AN1367" s="63" t="s">
        <v>40</v>
      </c>
      <c r="AO1367" s="64" t="s">
        <v>41</v>
      </c>
      <c r="AP1367" s="65"/>
      <c r="AQ1367" s="64" t="s">
        <v>42</v>
      </c>
      <c r="AR1367" s="65"/>
    </row>
    <row r="1368" spans="1:44" ht="18.75" customHeight="1" thickTop="1">
      <c r="A1368" s="70">
        <v>1</v>
      </c>
      <c r="B1368" s="71" t="s">
        <v>45</v>
      </c>
      <c r="C1368" s="72"/>
      <c r="D1368" s="73"/>
      <c r="E1368" s="74"/>
      <c r="F1368" s="75"/>
      <c r="G1368" s="76" t="s">
        <v>46</v>
      </c>
      <c r="H1368" s="77" t="s">
        <v>47</v>
      </c>
      <c r="I1368" s="76" t="s">
        <v>47</v>
      </c>
      <c r="J1368" s="76" t="s">
        <v>46</v>
      </c>
      <c r="K1368" s="78" t="s">
        <v>47</v>
      </c>
      <c r="L1368" s="78" t="s">
        <v>46</v>
      </c>
      <c r="M1368" s="79"/>
      <c r="N1368" s="80" t="s">
        <v>48</v>
      </c>
      <c r="O1368" s="81"/>
      <c r="P1368" s="82"/>
      <c r="Q1368" s="83" t="s">
        <v>49</v>
      </c>
      <c r="R1368" s="84" t="s">
        <v>50</v>
      </c>
      <c r="S1368" s="85"/>
      <c r="T1368" s="86"/>
      <c r="U1368" s="69"/>
      <c r="AA1368" s="76" t="s">
        <v>47</v>
      </c>
      <c r="AB1368" s="76" t="s">
        <v>47</v>
      </c>
      <c r="AC1368" s="78" t="s">
        <v>47</v>
      </c>
      <c r="AD1368" s="78" t="s">
        <v>47</v>
      </c>
      <c r="AN1368" s="77" t="s">
        <v>47</v>
      </c>
      <c r="AO1368" s="76" t="s">
        <v>47</v>
      </c>
      <c r="AP1368" s="76" t="s">
        <v>47</v>
      </c>
      <c r="AQ1368" s="78" t="s">
        <v>47</v>
      </c>
      <c r="AR1368" s="78" t="s">
        <v>47</v>
      </c>
    </row>
    <row r="1369" spans="1:44" ht="18.95" customHeight="1">
      <c r="A1369" s="70">
        <v>2</v>
      </c>
      <c r="B1369" s="87" t="s">
        <v>49</v>
      </c>
      <c r="C1369" s="88"/>
      <c r="D1369" s="89"/>
      <c r="E1369" s="90">
        <v>8.3333333333333329E-2</v>
      </c>
      <c r="F1369" s="91"/>
      <c r="G1369" s="76" t="s">
        <v>46</v>
      </c>
      <c r="H1369" s="77" t="s">
        <v>46</v>
      </c>
      <c r="I1369" s="76" t="s">
        <v>47</v>
      </c>
      <c r="J1369" s="76" t="s">
        <v>47</v>
      </c>
      <c r="K1369" s="78" t="s">
        <v>47</v>
      </c>
      <c r="L1369" s="78" t="s">
        <v>47</v>
      </c>
      <c r="M1369" s="92"/>
      <c r="N1369" s="93" t="s">
        <v>52</v>
      </c>
      <c r="O1369" s="94"/>
      <c r="P1369" s="95"/>
      <c r="Q1369" s="96" t="s">
        <v>53</v>
      </c>
      <c r="R1369" s="84" t="s">
        <v>54</v>
      </c>
      <c r="S1369" s="85"/>
      <c r="T1369" s="86"/>
      <c r="U1369" s="69"/>
      <c r="AA1369" s="76" t="s">
        <v>47</v>
      </c>
      <c r="AB1369" s="76" t="s">
        <v>47</v>
      </c>
      <c r="AC1369" s="78" t="s">
        <v>47</v>
      </c>
      <c r="AD1369" s="78" t="s">
        <v>47</v>
      </c>
      <c r="AN1369" s="77" t="s">
        <v>47</v>
      </c>
      <c r="AO1369" s="76" t="s">
        <v>47</v>
      </c>
      <c r="AP1369" s="76" t="s">
        <v>47</v>
      </c>
      <c r="AQ1369" s="78" t="s">
        <v>47</v>
      </c>
      <c r="AR1369" s="78" t="s">
        <v>47</v>
      </c>
    </row>
    <row r="1370" spans="1:44" ht="18.95" customHeight="1">
      <c r="A1370" s="70">
        <v>3</v>
      </c>
      <c r="B1370" s="87" t="s">
        <v>49</v>
      </c>
      <c r="C1370" s="88"/>
      <c r="D1370" s="89"/>
      <c r="E1370" s="90">
        <v>8.3333333333333329E-2</v>
      </c>
      <c r="F1370" s="91"/>
      <c r="G1370" s="76" t="s">
        <v>46</v>
      </c>
      <c r="H1370" s="77" t="s">
        <v>46</v>
      </c>
      <c r="I1370" s="76" t="s">
        <v>47</v>
      </c>
      <c r="J1370" s="76" t="s">
        <v>47</v>
      </c>
      <c r="K1370" s="78" t="s">
        <v>47</v>
      </c>
      <c r="L1370" s="78" t="s">
        <v>47</v>
      </c>
      <c r="M1370" s="92"/>
      <c r="N1370" s="93" t="s">
        <v>56</v>
      </c>
      <c r="O1370" s="94"/>
      <c r="P1370" s="95"/>
      <c r="Q1370" s="96" t="s">
        <v>57</v>
      </c>
      <c r="R1370" s="84" t="s">
        <v>58</v>
      </c>
      <c r="S1370" s="85"/>
      <c r="T1370" s="86"/>
      <c r="U1370" s="69"/>
      <c r="AA1370" s="76" t="s">
        <v>47</v>
      </c>
      <c r="AB1370" s="76" t="s">
        <v>47</v>
      </c>
      <c r="AC1370" s="78" t="s">
        <v>47</v>
      </c>
      <c r="AD1370" s="78" t="s">
        <v>47</v>
      </c>
      <c r="AN1370" s="77" t="s">
        <v>47</v>
      </c>
      <c r="AO1370" s="76" t="s">
        <v>47</v>
      </c>
      <c r="AP1370" s="76" t="s">
        <v>47</v>
      </c>
      <c r="AQ1370" s="78" t="s">
        <v>47</v>
      </c>
      <c r="AR1370" s="78" t="s">
        <v>47</v>
      </c>
    </row>
    <row r="1371" spans="1:44" ht="18.95" customHeight="1">
      <c r="A1371" s="70">
        <v>4</v>
      </c>
      <c r="B1371" s="87" t="s">
        <v>49</v>
      </c>
      <c r="C1371" s="88"/>
      <c r="D1371" s="89"/>
      <c r="E1371" s="90">
        <v>8.3333333333333329E-2</v>
      </c>
      <c r="F1371" s="91"/>
      <c r="G1371" s="76" t="s">
        <v>46</v>
      </c>
      <c r="H1371" s="77" t="s">
        <v>46</v>
      </c>
      <c r="I1371" s="76" t="s">
        <v>47</v>
      </c>
      <c r="J1371" s="76" t="s">
        <v>47</v>
      </c>
      <c r="K1371" s="78" t="s">
        <v>47</v>
      </c>
      <c r="L1371" s="78" t="s">
        <v>47</v>
      </c>
      <c r="M1371" s="92"/>
      <c r="N1371" s="93" t="s">
        <v>60</v>
      </c>
      <c r="O1371" s="94"/>
      <c r="P1371" s="95"/>
      <c r="Q1371" s="96" t="s">
        <v>61</v>
      </c>
      <c r="R1371" s="84" t="s">
        <v>62</v>
      </c>
      <c r="S1371" s="85"/>
      <c r="T1371" s="86"/>
      <c r="U1371" s="69"/>
      <c r="AA1371" s="76" t="s">
        <v>47</v>
      </c>
      <c r="AB1371" s="76" t="s">
        <v>47</v>
      </c>
      <c r="AC1371" s="78" t="s">
        <v>47</v>
      </c>
      <c r="AD1371" s="78" t="s">
        <v>47</v>
      </c>
      <c r="AN1371" s="77" t="s">
        <v>47</v>
      </c>
      <c r="AO1371" s="76" t="s">
        <v>47</v>
      </c>
      <c r="AP1371" s="76" t="s">
        <v>47</v>
      </c>
      <c r="AQ1371" s="78" t="s">
        <v>47</v>
      </c>
      <c r="AR1371" s="78" t="s">
        <v>47</v>
      </c>
    </row>
    <row r="1372" spans="1:44" ht="18.95" customHeight="1">
      <c r="A1372" s="70">
        <v>5</v>
      </c>
      <c r="B1372" s="87" t="s">
        <v>49</v>
      </c>
      <c r="C1372" s="88"/>
      <c r="D1372" s="89"/>
      <c r="E1372" s="90">
        <v>8.3333333333333329E-2</v>
      </c>
      <c r="F1372" s="91"/>
      <c r="G1372" s="76" t="s">
        <v>46</v>
      </c>
      <c r="H1372" s="77" t="s">
        <v>46</v>
      </c>
      <c r="I1372" s="76" t="s">
        <v>47</v>
      </c>
      <c r="J1372" s="76" t="s">
        <v>47</v>
      </c>
      <c r="K1372" s="78" t="s">
        <v>47</v>
      </c>
      <c r="L1372" s="78" t="s">
        <v>47</v>
      </c>
      <c r="M1372" s="92"/>
      <c r="N1372" s="97" t="s">
        <v>64</v>
      </c>
      <c r="O1372" s="98"/>
      <c r="P1372" s="99"/>
      <c r="Q1372" s="100" t="s">
        <v>45</v>
      </c>
      <c r="R1372" s="101" t="s">
        <v>65</v>
      </c>
      <c r="S1372" s="102"/>
      <c r="T1372" s="103"/>
      <c r="U1372" s="69"/>
      <c r="AA1372" s="76" t="s">
        <v>47</v>
      </c>
      <c r="AB1372" s="76" t="s">
        <v>47</v>
      </c>
      <c r="AC1372" s="78" t="s">
        <v>47</v>
      </c>
      <c r="AD1372" s="78" t="s">
        <v>47</v>
      </c>
      <c r="AN1372" s="77" t="s">
        <v>47</v>
      </c>
      <c r="AO1372" s="76" t="s">
        <v>47</v>
      </c>
      <c r="AP1372" s="76" t="s">
        <v>47</v>
      </c>
      <c r="AQ1372" s="78" t="s">
        <v>47</v>
      </c>
      <c r="AR1372" s="78" t="s">
        <v>47</v>
      </c>
    </row>
    <row r="1373" spans="1:44" ht="18.95" customHeight="1">
      <c r="A1373" s="70">
        <v>6</v>
      </c>
      <c r="B1373" s="87" t="s">
        <v>49</v>
      </c>
      <c r="C1373" s="88"/>
      <c r="D1373" s="89"/>
      <c r="E1373" s="90">
        <v>8.3333333333333329E-2</v>
      </c>
      <c r="F1373" s="91"/>
      <c r="G1373" s="76" t="s">
        <v>46</v>
      </c>
      <c r="H1373" s="77" t="s">
        <v>46</v>
      </c>
      <c r="I1373" s="76" t="s">
        <v>47</v>
      </c>
      <c r="J1373" s="76" t="s">
        <v>47</v>
      </c>
      <c r="K1373" s="78" t="s">
        <v>47</v>
      </c>
      <c r="L1373" s="78" t="s">
        <v>47</v>
      </c>
      <c r="M1373" s="92"/>
      <c r="N1373" s="97" t="s">
        <v>67</v>
      </c>
      <c r="O1373" s="98"/>
      <c r="P1373" s="99"/>
      <c r="Q1373" s="100" t="s">
        <v>68</v>
      </c>
      <c r="R1373" s="101" t="s">
        <v>69</v>
      </c>
      <c r="S1373" s="102"/>
      <c r="T1373" s="103"/>
      <c r="U1373" s="69"/>
      <c r="AA1373" s="76" t="s">
        <v>47</v>
      </c>
      <c r="AB1373" s="76" t="s">
        <v>47</v>
      </c>
      <c r="AC1373" s="78" t="s">
        <v>47</v>
      </c>
      <c r="AD1373" s="78" t="s">
        <v>47</v>
      </c>
      <c r="AN1373" s="77" t="s">
        <v>47</v>
      </c>
      <c r="AO1373" s="76" t="s">
        <v>47</v>
      </c>
      <c r="AP1373" s="76" t="s">
        <v>47</v>
      </c>
      <c r="AQ1373" s="78" t="s">
        <v>47</v>
      </c>
      <c r="AR1373" s="78" t="s">
        <v>47</v>
      </c>
    </row>
    <row r="1374" spans="1:44" ht="18.95" customHeight="1">
      <c r="A1374" s="70">
        <v>7</v>
      </c>
      <c r="B1374" s="87" t="s">
        <v>49</v>
      </c>
      <c r="C1374" s="88"/>
      <c r="D1374" s="89"/>
      <c r="E1374" s="90"/>
      <c r="F1374" s="91"/>
      <c r="G1374" s="76" t="s">
        <v>46</v>
      </c>
      <c r="H1374" s="77" t="s">
        <v>47</v>
      </c>
      <c r="I1374" s="76" t="s">
        <v>46</v>
      </c>
      <c r="J1374" s="76" t="s">
        <v>47</v>
      </c>
      <c r="K1374" s="78" t="s">
        <v>46</v>
      </c>
      <c r="L1374" s="78" t="s">
        <v>47</v>
      </c>
      <c r="M1374" s="92"/>
      <c r="N1374" s="93" t="s">
        <v>71</v>
      </c>
      <c r="O1374" s="94"/>
      <c r="P1374" s="95"/>
      <c r="Q1374" s="96" t="s">
        <v>72</v>
      </c>
      <c r="R1374" s="84" t="s">
        <v>73</v>
      </c>
      <c r="S1374" s="85"/>
      <c r="T1374" s="86"/>
      <c r="U1374" s="69"/>
      <c r="AA1374" s="76" t="s">
        <v>47</v>
      </c>
      <c r="AB1374" s="76" t="s">
        <v>47</v>
      </c>
      <c r="AC1374" s="78" t="s">
        <v>47</v>
      </c>
      <c r="AD1374" s="78" t="s">
        <v>47</v>
      </c>
      <c r="AN1374" s="77" t="s">
        <v>47</v>
      </c>
      <c r="AO1374" s="76" t="s">
        <v>47</v>
      </c>
      <c r="AP1374" s="76" t="s">
        <v>47</v>
      </c>
      <c r="AQ1374" s="78" t="s">
        <v>47</v>
      </c>
      <c r="AR1374" s="78" t="s">
        <v>47</v>
      </c>
    </row>
    <row r="1375" spans="1:44" ht="18.95" customHeight="1">
      <c r="A1375" s="70">
        <v>8</v>
      </c>
      <c r="B1375" s="87" t="s">
        <v>45</v>
      </c>
      <c r="C1375" s="88"/>
      <c r="D1375" s="89"/>
      <c r="E1375" s="90"/>
      <c r="F1375" s="91"/>
      <c r="G1375" s="76" t="s">
        <v>46</v>
      </c>
      <c r="H1375" s="77" t="s">
        <v>47</v>
      </c>
      <c r="I1375" s="76" t="s">
        <v>47</v>
      </c>
      <c r="J1375" s="76" t="s">
        <v>47</v>
      </c>
      <c r="K1375" s="78" t="s">
        <v>47</v>
      </c>
      <c r="L1375" s="78" t="s">
        <v>47</v>
      </c>
      <c r="M1375" s="92"/>
      <c r="N1375" s="93" t="s">
        <v>74</v>
      </c>
      <c r="O1375" s="94"/>
      <c r="P1375" s="95"/>
      <c r="Q1375" s="96" t="s">
        <v>75</v>
      </c>
      <c r="R1375" s="84" t="s">
        <v>76</v>
      </c>
      <c r="S1375" s="85"/>
      <c r="T1375" s="86"/>
      <c r="U1375" s="69"/>
      <c r="AA1375" s="76" t="s">
        <v>47</v>
      </c>
      <c r="AB1375" s="76" t="s">
        <v>47</v>
      </c>
      <c r="AC1375" s="78" t="s">
        <v>47</v>
      </c>
      <c r="AD1375" s="78" t="s">
        <v>47</v>
      </c>
      <c r="AN1375" s="77" t="s">
        <v>47</v>
      </c>
      <c r="AO1375" s="76" t="s">
        <v>47</v>
      </c>
      <c r="AP1375" s="76" t="s">
        <v>47</v>
      </c>
      <c r="AQ1375" s="78" t="s">
        <v>47</v>
      </c>
      <c r="AR1375" s="78" t="s">
        <v>47</v>
      </c>
    </row>
    <row r="1376" spans="1:44" ht="18.95" customHeight="1">
      <c r="A1376" s="70">
        <v>9</v>
      </c>
      <c r="B1376" s="87" t="s">
        <v>45</v>
      </c>
      <c r="C1376" s="88"/>
      <c r="D1376" s="89"/>
      <c r="E1376" s="90"/>
      <c r="F1376" s="91"/>
      <c r="G1376" s="76" t="s">
        <v>46</v>
      </c>
      <c r="H1376" s="77" t="s">
        <v>47</v>
      </c>
      <c r="I1376" s="76" t="s">
        <v>47</v>
      </c>
      <c r="J1376" s="76" t="s">
        <v>47</v>
      </c>
      <c r="K1376" s="78" t="s">
        <v>47</v>
      </c>
      <c r="L1376" s="78" t="s">
        <v>47</v>
      </c>
      <c r="M1376" s="92"/>
      <c r="N1376" s="93" t="s">
        <v>77</v>
      </c>
      <c r="O1376" s="94"/>
      <c r="P1376" s="95"/>
      <c r="Q1376" s="96" t="s">
        <v>78</v>
      </c>
      <c r="R1376" s="84" t="s">
        <v>79</v>
      </c>
      <c r="S1376" s="85"/>
      <c r="T1376" s="86"/>
      <c r="U1376" s="69"/>
      <c r="AA1376" s="76" t="s">
        <v>47</v>
      </c>
      <c r="AB1376" s="76" t="s">
        <v>47</v>
      </c>
      <c r="AC1376" s="78" t="s">
        <v>47</v>
      </c>
      <c r="AD1376" s="78" t="s">
        <v>47</v>
      </c>
      <c r="AN1376" s="77" t="s">
        <v>47</v>
      </c>
      <c r="AO1376" s="76" t="s">
        <v>47</v>
      </c>
      <c r="AP1376" s="76" t="s">
        <v>47</v>
      </c>
      <c r="AQ1376" s="78" t="s">
        <v>47</v>
      </c>
      <c r="AR1376" s="78" t="s">
        <v>47</v>
      </c>
    </row>
    <row r="1377" spans="1:44" ht="18.95" customHeight="1">
      <c r="A1377" s="70">
        <v>10</v>
      </c>
      <c r="B1377" s="87" t="s">
        <v>45</v>
      </c>
      <c r="C1377" s="88"/>
      <c r="D1377" s="89"/>
      <c r="E1377" s="90"/>
      <c r="F1377" s="91"/>
      <c r="G1377" s="76" t="s">
        <v>46</v>
      </c>
      <c r="H1377" s="77" t="s">
        <v>47</v>
      </c>
      <c r="I1377" s="76" t="s">
        <v>47</v>
      </c>
      <c r="J1377" s="76" t="s">
        <v>47</v>
      </c>
      <c r="K1377" s="78" t="s">
        <v>47</v>
      </c>
      <c r="L1377" s="78" t="s">
        <v>47</v>
      </c>
      <c r="M1377" s="92"/>
      <c r="N1377" s="93" t="s">
        <v>80</v>
      </c>
      <c r="O1377" s="94"/>
      <c r="P1377" s="95"/>
      <c r="Q1377" s="96" t="s">
        <v>81</v>
      </c>
      <c r="R1377" s="84" t="s">
        <v>82</v>
      </c>
      <c r="S1377" s="85"/>
      <c r="T1377" s="86"/>
      <c r="U1377" s="69"/>
      <c r="AA1377" s="76" t="s">
        <v>47</v>
      </c>
      <c r="AB1377" s="76" t="s">
        <v>47</v>
      </c>
      <c r="AC1377" s="78" t="s">
        <v>47</v>
      </c>
      <c r="AD1377" s="78" t="s">
        <v>47</v>
      </c>
      <c r="AN1377" s="77" t="s">
        <v>47</v>
      </c>
      <c r="AO1377" s="76" t="s">
        <v>47</v>
      </c>
      <c r="AP1377" s="76" t="s">
        <v>47</v>
      </c>
      <c r="AQ1377" s="78" t="s">
        <v>47</v>
      </c>
      <c r="AR1377" s="78" t="s">
        <v>47</v>
      </c>
    </row>
    <row r="1378" spans="1:44" ht="18.95" customHeight="1">
      <c r="A1378" s="70">
        <v>11</v>
      </c>
      <c r="B1378" s="87" t="s">
        <v>45</v>
      </c>
      <c r="C1378" s="88"/>
      <c r="D1378" s="89"/>
      <c r="E1378" s="90"/>
      <c r="F1378" s="91"/>
      <c r="G1378" s="76" t="s">
        <v>46</v>
      </c>
      <c r="H1378" s="77" t="s">
        <v>47</v>
      </c>
      <c r="I1378" s="76" t="s">
        <v>47</v>
      </c>
      <c r="J1378" s="76" t="s">
        <v>47</v>
      </c>
      <c r="K1378" s="78" t="s">
        <v>47</v>
      </c>
      <c r="L1378" s="78" t="s">
        <v>47</v>
      </c>
      <c r="M1378" s="92"/>
      <c r="N1378" s="93" t="s">
        <v>83</v>
      </c>
      <c r="O1378" s="94"/>
      <c r="P1378" s="95"/>
      <c r="Q1378" s="96" t="s">
        <v>84</v>
      </c>
      <c r="R1378" s="84" t="s">
        <v>85</v>
      </c>
      <c r="S1378" s="85"/>
      <c r="T1378" s="86"/>
      <c r="U1378" s="69"/>
      <c r="AA1378" s="76" t="s">
        <v>47</v>
      </c>
      <c r="AB1378" s="76" t="s">
        <v>47</v>
      </c>
      <c r="AC1378" s="78" t="s">
        <v>47</v>
      </c>
      <c r="AD1378" s="78" t="s">
        <v>47</v>
      </c>
      <c r="AN1378" s="77" t="s">
        <v>47</v>
      </c>
      <c r="AO1378" s="76" t="s">
        <v>47</v>
      </c>
      <c r="AP1378" s="76" t="s">
        <v>47</v>
      </c>
      <c r="AQ1378" s="78" t="s">
        <v>47</v>
      </c>
      <c r="AR1378" s="78" t="s">
        <v>47</v>
      </c>
    </row>
    <row r="1379" spans="1:44" ht="18.95" customHeight="1">
      <c r="A1379" s="70">
        <v>12</v>
      </c>
      <c r="B1379" s="87" t="s">
        <v>45</v>
      </c>
      <c r="C1379" s="88"/>
      <c r="D1379" s="89"/>
      <c r="E1379" s="90"/>
      <c r="F1379" s="91"/>
      <c r="G1379" s="76" t="s">
        <v>46</v>
      </c>
      <c r="H1379" s="77" t="s">
        <v>47</v>
      </c>
      <c r="I1379" s="76" t="s">
        <v>47</v>
      </c>
      <c r="J1379" s="76" t="s">
        <v>47</v>
      </c>
      <c r="K1379" s="78" t="s">
        <v>47</v>
      </c>
      <c r="L1379" s="78" t="s">
        <v>47</v>
      </c>
      <c r="M1379" s="92"/>
      <c r="N1379" s="93" t="s">
        <v>86</v>
      </c>
      <c r="O1379" s="94"/>
      <c r="P1379" s="95"/>
      <c r="Q1379" s="96" t="s">
        <v>87</v>
      </c>
      <c r="R1379" s="84" t="s">
        <v>88</v>
      </c>
      <c r="S1379" s="85"/>
      <c r="T1379" s="86"/>
      <c r="U1379" s="69"/>
      <c r="AA1379" s="76" t="s">
        <v>47</v>
      </c>
      <c r="AB1379" s="76" t="s">
        <v>47</v>
      </c>
      <c r="AC1379" s="78" t="s">
        <v>47</v>
      </c>
      <c r="AD1379" s="78" t="s">
        <v>47</v>
      </c>
      <c r="AN1379" s="77" t="s">
        <v>47</v>
      </c>
      <c r="AO1379" s="76" t="s">
        <v>47</v>
      </c>
      <c r="AP1379" s="76" t="s">
        <v>47</v>
      </c>
      <c r="AQ1379" s="78" t="s">
        <v>47</v>
      </c>
      <c r="AR1379" s="78" t="s">
        <v>47</v>
      </c>
    </row>
    <row r="1380" spans="1:44" ht="18.95" customHeight="1">
      <c r="A1380" s="70">
        <v>13</v>
      </c>
      <c r="B1380" s="87" t="s">
        <v>45</v>
      </c>
      <c r="C1380" s="88"/>
      <c r="D1380" s="89"/>
      <c r="E1380" s="90"/>
      <c r="F1380" s="91"/>
      <c r="G1380" s="76" t="s">
        <v>46</v>
      </c>
      <c r="H1380" s="77" t="s">
        <v>47</v>
      </c>
      <c r="I1380" s="76" t="s">
        <v>47</v>
      </c>
      <c r="J1380" s="76" t="s">
        <v>47</v>
      </c>
      <c r="K1380" s="78" t="s">
        <v>47</v>
      </c>
      <c r="L1380" s="78" t="s">
        <v>47</v>
      </c>
      <c r="M1380" s="92"/>
      <c r="N1380" s="93" t="s">
        <v>89</v>
      </c>
      <c r="O1380" s="94"/>
      <c r="P1380" s="95"/>
      <c r="Q1380" s="96" t="s">
        <v>4</v>
      </c>
      <c r="R1380" s="84" t="s">
        <v>90</v>
      </c>
      <c r="S1380" s="85"/>
      <c r="T1380" s="86"/>
      <c r="U1380" s="69"/>
      <c r="AA1380" s="76" t="s">
        <v>47</v>
      </c>
      <c r="AB1380" s="76" t="s">
        <v>47</v>
      </c>
      <c r="AC1380" s="78" t="s">
        <v>47</v>
      </c>
      <c r="AD1380" s="78" t="s">
        <v>47</v>
      </c>
      <c r="AN1380" s="77" t="s">
        <v>47</v>
      </c>
      <c r="AO1380" s="76" t="s">
        <v>47</v>
      </c>
      <c r="AP1380" s="76" t="s">
        <v>47</v>
      </c>
      <c r="AQ1380" s="78" t="s">
        <v>47</v>
      </c>
      <c r="AR1380" s="78" t="s">
        <v>47</v>
      </c>
    </row>
    <row r="1381" spans="1:44" ht="18.95" customHeight="1">
      <c r="A1381" s="70">
        <v>14</v>
      </c>
      <c r="B1381" s="87" t="s">
        <v>45</v>
      </c>
      <c r="C1381" s="88"/>
      <c r="D1381" s="89"/>
      <c r="E1381" s="90"/>
      <c r="F1381" s="91"/>
      <c r="G1381" s="76" t="s">
        <v>46</v>
      </c>
      <c r="H1381" s="77" t="s">
        <v>47</v>
      </c>
      <c r="I1381" s="76" t="s">
        <v>47</v>
      </c>
      <c r="J1381" s="76" t="s">
        <v>46</v>
      </c>
      <c r="K1381" s="78" t="s">
        <v>47</v>
      </c>
      <c r="L1381" s="78" t="s">
        <v>46</v>
      </c>
      <c r="M1381" s="92"/>
      <c r="N1381" s="93" t="s">
        <v>91</v>
      </c>
      <c r="O1381" s="94"/>
      <c r="P1381" s="95"/>
      <c r="Q1381" s="96" t="s">
        <v>92</v>
      </c>
      <c r="R1381" s="84" t="s">
        <v>93</v>
      </c>
      <c r="S1381" s="85"/>
      <c r="T1381" s="86"/>
      <c r="U1381" s="69"/>
      <c r="AA1381" s="76" t="s">
        <v>47</v>
      </c>
      <c r="AB1381" s="76" t="s">
        <v>47</v>
      </c>
      <c r="AC1381" s="78" t="s">
        <v>47</v>
      </c>
      <c r="AD1381" s="78" t="s">
        <v>47</v>
      </c>
      <c r="AN1381" s="77" t="s">
        <v>47</v>
      </c>
      <c r="AO1381" s="76" t="s">
        <v>47</v>
      </c>
      <c r="AP1381" s="76" t="s">
        <v>47</v>
      </c>
      <c r="AQ1381" s="78" t="s">
        <v>47</v>
      </c>
      <c r="AR1381" s="78" t="s">
        <v>47</v>
      </c>
    </row>
    <row r="1382" spans="1:44" ht="18.95" customHeight="1">
      <c r="A1382" s="70">
        <v>15</v>
      </c>
      <c r="B1382" s="87" t="s">
        <v>49</v>
      </c>
      <c r="C1382" s="88"/>
      <c r="D1382" s="89"/>
      <c r="E1382" s="90">
        <v>8.3333333333333329E-2</v>
      </c>
      <c r="F1382" s="91"/>
      <c r="G1382" s="76" t="s">
        <v>46</v>
      </c>
      <c r="H1382" s="77" t="s">
        <v>46</v>
      </c>
      <c r="I1382" s="76" t="s">
        <v>47</v>
      </c>
      <c r="J1382" s="76" t="s">
        <v>47</v>
      </c>
      <c r="K1382" s="78" t="s">
        <v>47</v>
      </c>
      <c r="L1382" s="78" t="s">
        <v>47</v>
      </c>
      <c r="M1382" s="92"/>
      <c r="N1382" s="93" t="s">
        <v>94</v>
      </c>
      <c r="O1382" s="94"/>
      <c r="P1382" s="95"/>
      <c r="Q1382" s="96" t="s">
        <v>95</v>
      </c>
      <c r="R1382" s="84" t="s">
        <v>96</v>
      </c>
      <c r="S1382" s="85"/>
      <c r="T1382" s="86"/>
      <c r="U1382" s="69"/>
      <c r="AA1382" s="76" t="s">
        <v>47</v>
      </c>
      <c r="AB1382" s="76" t="s">
        <v>47</v>
      </c>
      <c r="AC1382" s="78" t="s">
        <v>47</v>
      </c>
      <c r="AD1382" s="78" t="s">
        <v>47</v>
      </c>
      <c r="AN1382" s="77" t="s">
        <v>47</v>
      </c>
      <c r="AO1382" s="76" t="s">
        <v>47</v>
      </c>
      <c r="AP1382" s="76" t="s">
        <v>47</v>
      </c>
      <c r="AQ1382" s="78" t="s">
        <v>47</v>
      </c>
      <c r="AR1382" s="78" t="s">
        <v>47</v>
      </c>
    </row>
    <row r="1383" spans="1:44" ht="18.95" customHeight="1">
      <c r="A1383" s="70">
        <v>16</v>
      </c>
      <c r="B1383" s="87" t="s">
        <v>49</v>
      </c>
      <c r="C1383" s="104"/>
      <c r="D1383" s="105"/>
      <c r="E1383" s="90">
        <v>8.3333333333333329E-2</v>
      </c>
      <c r="F1383" s="91"/>
      <c r="G1383" s="76" t="s">
        <v>46</v>
      </c>
      <c r="H1383" s="77" t="s">
        <v>46</v>
      </c>
      <c r="I1383" s="76" t="s">
        <v>47</v>
      </c>
      <c r="J1383" s="76" t="s">
        <v>47</v>
      </c>
      <c r="K1383" s="78" t="s">
        <v>47</v>
      </c>
      <c r="L1383" s="78" t="s">
        <v>47</v>
      </c>
      <c r="M1383" s="92"/>
      <c r="N1383" s="93" t="s">
        <v>97</v>
      </c>
      <c r="O1383" s="94"/>
      <c r="P1383" s="95"/>
      <c r="Q1383" s="96" t="s">
        <v>98</v>
      </c>
      <c r="R1383" s="84" t="s">
        <v>99</v>
      </c>
      <c r="S1383" s="85"/>
      <c r="T1383" s="86"/>
      <c r="U1383" s="69"/>
      <c r="AA1383" s="76" t="s">
        <v>47</v>
      </c>
      <c r="AB1383" s="76" t="s">
        <v>47</v>
      </c>
      <c r="AC1383" s="78" t="s">
        <v>47</v>
      </c>
      <c r="AD1383" s="78" t="s">
        <v>47</v>
      </c>
      <c r="AN1383" s="77" t="s">
        <v>47</v>
      </c>
      <c r="AO1383" s="76" t="s">
        <v>47</v>
      </c>
      <c r="AP1383" s="76" t="s">
        <v>47</v>
      </c>
      <c r="AQ1383" s="78" t="s">
        <v>47</v>
      </c>
      <c r="AR1383" s="78" t="s">
        <v>47</v>
      </c>
    </row>
    <row r="1384" spans="1:44" ht="18.95" customHeight="1">
      <c r="A1384" s="70">
        <v>17</v>
      </c>
      <c r="B1384" s="87" t="s">
        <v>49</v>
      </c>
      <c r="C1384" s="88"/>
      <c r="D1384" s="89"/>
      <c r="E1384" s="90">
        <v>8.3333333333333329E-2</v>
      </c>
      <c r="F1384" s="91"/>
      <c r="G1384" s="76" t="s">
        <v>46</v>
      </c>
      <c r="H1384" s="77" t="s">
        <v>46</v>
      </c>
      <c r="I1384" s="76" t="s">
        <v>47</v>
      </c>
      <c r="J1384" s="76" t="s">
        <v>47</v>
      </c>
      <c r="K1384" s="78" t="s">
        <v>47</v>
      </c>
      <c r="L1384" s="78" t="s">
        <v>47</v>
      </c>
      <c r="M1384" s="92"/>
      <c r="N1384" s="93" t="s">
        <v>100</v>
      </c>
      <c r="O1384" s="94"/>
      <c r="P1384" s="95"/>
      <c r="Q1384" s="96" t="s">
        <v>101</v>
      </c>
      <c r="R1384" s="84" t="s">
        <v>102</v>
      </c>
      <c r="S1384" s="85"/>
      <c r="T1384" s="86"/>
      <c r="U1384" s="69"/>
      <c r="AA1384" s="76" t="s">
        <v>47</v>
      </c>
      <c r="AB1384" s="76" t="s">
        <v>47</v>
      </c>
      <c r="AC1384" s="78" t="s">
        <v>47</v>
      </c>
      <c r="AD1384" s="78" t="s">
        <v>47</v>
      </c>
      <c r="AN1384" s="77" t="s">
        <v>47</v>
      </c>
      <c r="AO1384" s="76" t="s">
        <v>47</v>
      </c>
      <c r="AP1384" s="76" t="s">
        <v>47</v>
      </c>
      <c r="AQ1384" s="78" t="s">
        <v>47</v>
      </c>
      <c r="AR1384" s="78" t="s">
        <v>47</v>
      </c>
    </row>
    <row r="1385" spans="1:44" ht="18.95" customHeight="1">
      <c r="A1385" s="70">
        <v>18</v>
      </c>
      <c r="B1385" s="87" t="s">
        <v>49</v>
      </c>
      <c r="C1385" s="88"/>
      <c r="D1385" s="89"/>
      <c r="E1385" s="90">
        <v>8.3333333333333329E-2</v>
      </c>
      <c r="F1385" s="91"/>
      <c r="G1385" s="76" t="s">
        <v>46</v>
      </c>
      <c r="H1385" s="77" t="s">
        <v>46</v>
      </c>
      <c r="I1385" s="76" t="s">
        <v>47</v>
      </c>
      <c r="J1385" s="76" t="s">
        <v>47</v>
      </c>
      <c r="K1385" s="78" t="s">
        <v>47</v>
      </c>
      <c r="L1385" s="78" t="s">
        <v>47</v>
      </c>
      <c r="M1385" s="92"/>
      <c r="N1385" s="93" t="s">
        <v>103</v>
      </c>
      <c r="O1385" s="94"/>
      <c r="P1385" s="95"/>
      <c r="Q1385" s="96" t="s">
        <v>104</v>
      </c>
      <c r="R1385" s="84" t="s">
        <v>105</v>
      </c>
      <c r="S1385" s="85"/>
      <c r="T1385" s="86"/>
      <c r="U1385" s="69"/>
      <c r="AA1385" s="76" t="s">
        <v>47</v>
      </c>
      <c r="AB1385" s="76" t="s">
        <v>47</v>
      </c>
      <c r="AC1385" s="78" t="s">
        <v>47</v>
      </c>
      <c r="AD1385" s="78" t="s">
        <v>47</v>
      </c>
      <c r="AN1385" s="77" t="s">
        <v>47</v>
      </c>
      <c r="AO1385" s="76" t="s">
        <v>47</v>
      </c>
      <c r="AP1385" s="76" t="s">
        <v>47</v>
      </c>
      <c r="AQ1385" s="78" t="s">
        <v>47</v>
      </c>
      <c r="AR1385" s="78" t="s">
        <v>47</v>
      </c>
    </row>
    <row r="1386" spans="1:44" ht="18.95" customHeight="1">
      <c r="A1386" s="70">
        <v>19</v>
      </c>
      <c r="B1386" s="87" t="s">
        <v>49</v>
      </c>
      <c r="C1386" s="88"/>
      <c r="D1386" s="89"/>
      <c r="E1386" s="90"/>
      <c r="F1386" s="91"/>
      <c r="G1386" s="76" t="s">
        <v>46</v>
      </c>
      <c r="H1386" s="77" t="s">
        <v>47</v>
      </c>
      <c r="I1386" s="76" t="s">
        <v>46</v>
      </c>
      <c r="J1386" s="76" t="s">
        <v>47</v>
      </c>
      <c r="K1386" s="78" t="s">
        <v>46</v>
      </c>
      <c r="L1386" s="78" t="s">
        <v>47</v>
      </c>
      <c r="M1386" s="92"/>
      <c r="N1386" s="93" t="s">
        <v>106</v>
      </c>
      <c r="O1386" s="94"/>
      <c r="P1386" s="95"/>
      <c r="Q1386" s="96" t="s">
        <v>107</v>
      </c>
      <c r="R1386" s="84" t="s">
        <v>108</v>
      </c>
      <c r="S1386" s="85"/>
      <c r="T1386" s="86"/>
      <c r="U1386" s="69"/>
      <c r="AA1386" s="76" t="s">
        <v>47</v>
      </c>
      <c r="AB1386" s="76" t="s">
        <v>47</v>
      </c>
      <c r="AC1386" s="78" t="s">
        <v>47</v>
      </c>
      <c r="AD1386" s="78" t="s">
        <v>47</v>
      </c>
      <c r="AN1386" s="77" t="s">
        <v>47</v>
      </c>
      <c r="AO1386" s="76" t="s">
        <v>47</v>
      </c>
      <c r="AP1386" s="76" t="s">
        <v>47</v>
      </c>
      <c r="AQ1386" s="78" t="s">
        <v>47</v>
      </c>
      <c r="AR1386" s="78" t="s">
        <v>47</v>
      </c>
    </row>
    <row r="1387" spans="1:44" ht="18.95" customHeight="1">
      <c r="A1387" s="70">
        <v>20</v>
      </c>
      <c r="B1387" s="87" t="s">
        <v>45</v>
      </c>
      <c r="C1387" s="88"/>
      <c r="D1387" s="89"/>
      <c r="E1387" s="90"/>
      <c r="F1387" s="91"/>
      <c r="G1387" s="76" t="s">
        <v>46</v>
      </c>
      <c r="H1387" s="77" t="s">
        <v>47</v>
      </c>
      <c r="I1387" s="76" t="s">
        <v>47</v>
      </c>
      <c r="J1387" s="76" t="s">
        <v>47</v>
      </c>
      <c r="K1387" s="78" t="s">
        <v>47</v>
      </c>
      <c r="L1387" s="78" t="s">
        <v>47</v>
      </c>
      <c r="M1387" s="92"/>
      <c r="N1387" s="93" t="s">
        <v>109</v>
      </c>
      <c r="O1387" s="94"/>
      <c r="P1387" s="95"/>
      <c r="Q1387" s="96" t="s">
        <v>110</v>
      </c>
      <c r="R1387" s="84" t="s">
        <v>111</v>
      </c>
      <c r="S1387" s="85"/>
      <c r="T1387" s="86"/>
      <c r="U1387" s="69"/>
      <c r="AA1387" s="76" t="s">
        <v>47</v>
      </c>
      <c r="AB1387" s="76" t="s">
        <v>47</v>
      </c>
      <c r="AC1387" s="78" t="s">
        <v>47</v>
      </c>
      <c r="AD1387" s="78" t="s">
        <v>47</v>
      </c>
      <c r="AN1387" s="77" t="s">
        <v>47</v>
      </c>
      <c r="AO1387" s="76" t="s">
        <v>47</v>
      </c>
      <c r="AP1387" s="76" t="s">
        <v>47</v>
      </c>
      <c r="AQ1387" s="78" t="s">
        <v>47</v>
      </c>
      <c r="AR1387" s="78" t="s">
        <v>47</v>
      </c>
    </row>
    <row r="1388" spans="1:44" ht="18.95" customHeight="1" thickBot="1">
      <c r="A1388" s="70">
        <v>21</v>
      </c>
      <c r="B1388" s="87" t="s">
        <v>45</v>
      </c>
      <c r="C1388" s="88"/>
      <c r="D1388" s="89"/>
      <c r="E1388" s="90"/>
      <c r="F1388" s="91"/>
      <c r="G1388" s="76" t="s">
        <v>46</v>
      </c>
      <c r="H1388" s="77" t="s">
        <v>47</v>
      </c>
      <c r="I1388" s="76" t="s">
        <v>47</v>
      </c>
      <c r="J1388" s="76" t="s">
        <v>47</v>
      </c>
      <c r="K1388" s="78" t="s">
        <v>47</v>
      </c>
      <c r="L1388" s="78" t="s">
        <v>47</v>
      </c>
      <c r="M1388" s="92"/>
      <c r="N1388" s="106" t="s">
        <v>112</v>
      </c>
      <c r="O1388" s="107"/>
      <c r="P1388" s="108"/>
      <c r="Q1388" s="109" t="s">
        <v>113</v>
      </c>
      <c r="R1388" s="110" t="s">
        <v>114</v>
      </c>
      <c r="S1388" s="111"/>
      <c r="T1388" s="112"/>
      <c r="U1388" s="69"/>
      <c r="AA1388" s="76" t="s">
        <v>47</v>
      </c>
      <c r="AB1388" s="76" t="s">
        <v>47</v>
      </c>
      <c r="AC1388" s="78" t="s">
        <v>47</v>
      </c>
      <c r="AD1388" s="78" t="s">
        <v>47</v>
      </c>
      <c r="AN1388" s="77" t="s">
        <v>47</v>
      </c>
      <c r="AO1388" s="76" t="s">
        <v>47</v>
      </c>
      <c r="AP1388" s="76" t="s">
        <v>47</v>
      </c>
      <c r="AQ1388" s="78" t="s">
        <v>47</v>
      </c>
      <c r="AR1388" s="78" t="s">
        <v>47</v>
      </c>
    </row>
    <row r="1389" spans="1:44" ht="18.95" customHeight="1" thickBot="1">
      <c r="A1389" s="70">
        <v>22</v>
      </c>
      <c r="B1389" s="87" t="s">
        <v>45</v>
      </c>
      <c r="C1389" s="88"/>
      <c r="D1389" s="89"/>
      <c r="E1389" s="90"/>
      <c r="F1389" s="91"/>
      <c r="G1389" s="76" t="s">
        <v>46</v>
      </c>
      <c r="H1389" s="77" t="s">
        <v>47</v>
      </c>
      <c r="I1389" s="76" t="s">
        <v>47</v>
      </c>
      <c r="J1389" s="76" t="s">
        <v>47</v>
      </c>
      <c r="K1389" s="78" t="s">
        <v>47</v>
      </c>
      <c r="L1389" s="78" t="s">
        <v>47</v>
      </c>
      <c r="M1389" s="92"/>
      <c r="N1389" s="113" t="s">
        <v>49</v>
      </c>
      <c r="O1389" s="114" t="s">
        <v>53</v>
      </c>
      <c r="P1389" s="114" t="s">
        <v>57</v>
      </c>
      <c r="Q1389" s="115" t="s">
        <v>61</v>
      </c>
      <c r="R1389" s="116" t="s">
        <v>45</v>
      </c>
      <c r="S1389" s="116" t="s">
        <v>68</v>
      </c>
      <c r="T1389" s="117" t="s">
        <v>75</v>
      </c>
      <c r="U1389" s="69"/>
      <c r="AA1389" s="76" t="s">
        <v>47</v>
      </c>
      <c r="AB1389" s="76" t="s">
        <v>47</v>
      </c>
      <c r="AC1389" s="78" t="s">
        <v>47</v>
      </c>
      <c r="AD1389" s="78" t="s">
        <v>47</v>
      </c>
      <c r="AN1389" s="77" t="s">
        <v>47</v>
      </c>
      <c r="AO1389" s="76" t="s">
        <v>47</v>
      </c>
      <c r="AP1389" s="76" t="s">
        <v>47</v>
      </c>
      <c r="AQ1389" s="78" t="s">
        <v>47</v>
      </c>
      <c r="AR1389" s="78" t="s">
        <v>47</v>
      </c>
    </row>
    <row r="1390" spans="1:44" ht="18.95" customHeight="1">
      <c r="A1390" s="70">
        <v>23</v>
      </c>
      <c r="B1390" s="87" t="s">
        <v>45</v>
      </c>
      <c r="C1390" s="88"/>
      <c r="D1390" s="89"/>
      <c r="E1390" s="90"/>
      <c r="F1390" s="91"/>
      <c r="G1390" s="76" t="s">
        <v>46</v>
      </c>
      <c r="H1390" s="77" t="s">
        <v>47</v>
      </c>
      <c r="I1390" s="76" t="s">
        <v>47</v>
      </c>
      <c r="J1390" s="76" t="s">
        <v>47</v>
      </c>
      <c r="K1390" s="78" t="s">
        <v>47</v>
      </c>
      <c r="L1390" s="78" t="s">
        <v>47</v>
      </c>
      <c r="M1390" s="92"/>
      <c r="N1390" s="118">
        <f>COUNTIF(B1368:B1398,"X")</f>
        <v>15</v>
      </c>
      <c r="O1390" s="119">
        <f>COUNTIF(B1368:B1398,"F")</f>
        <v>0</v>
      </c>
      <c r="P1390" s="119">
        <f>COUNTIF(B1368:B1398,"O")</f>
        <v>0</v>
      </c>
      <c r="Q1390" s="119">
        <f>COUNTIF(B1368:B1398,"H")</f>
        <v>0</v>
      </c>
      <c r="R1390" s="119">
        <f>COUNTIF(B1368:B1398,"E")</f>
        <v>16</v>
      </c>
      <c r="S1390" s="119">
        <f>COUNTIF(B1368:B1398,"A")</f>
        <v>0</v>
      </c>
      <c r="T1390" s="120">
        <f>COUNTIF(B1368:B1398,"W")</f>
        <v>0</v>
      </c>
      <c r="U1390" s="69"/>
      <c r="AA1390" s="76" t="s">
        <v>47</v>
      </c>
      <c r="AB1390" s="76" t="s">
        <v>47</v>
      </c>
      <c r="AC1390" s="78" t="s">
        <v>47</v>
      </c>
      <c r="AD1390" s="78" t="s">
        <v>47</v>
      </c>
      <c r="AN1390" s="77" t="s">
        <v>47</v>
      </c>
      <c r="AO1390" s="76" t="s">
        <v>47</v>
      </c>
      <c r="AP1390" s="76" t="s">
        <v>47</v>
      </c>
      <c r="AQ1390" s="78" t="s">
        <v>47</v>
      </c>
      <c r="AR1390" s="78" t="s">
        <v>47</v>
      </c>
    </row>
    <row r="1391" spans="1:44" ht="18.95" customHeight="1" thickBot="1">
      <c r="A1391" s="70">
        <v>24</v>
      </c>
      <c r="B1391" s="87" t="s">
        <v>45</v>
      </c>
      <c r="C1391" s="88"/>
      <c r="D1391" s="89"/>
      <c r="E1391" s="90"/>
      <c r="F1391" s="91"/>
      <c r="G1391" s="76" t="s">
        <v>46</v>
      </c>
      <c r="H1391" s="77" t="s">
        <v>47</v>
      </c>
      <c r="I1391" s="76" t="s">
        <v>47</v>
      </c>
      <c r="J1391" s="76" t="s">
        <v>47</v>
      </c>
      <c r="K1391" s="78" t="s">
        <v>47</v>
      </c>
      <c r="L1391" s="78" t="s">
        <v>47</v>
      </c>
      <c r="M1391" s="92"/>
      <c r="N1391" s="121"/>
      <c r="O1391" s="122"/>
      <c r="P1391" s="122"/>
      <c r="Q1391" s="122"/>
      <c r="R1391" s="122"/>
      <c r="S1391" s="122"/>
      <c r="T1391" s="123"/>
      <c r="U1391" s="69"/>
      <c r="AA1391" s="76" t="s">
        <v>47</v>
      </c>
      <c r="AB1391" s="76" t="s">
        <v>47</v>
      </c>
      <c r="AC1391" s="78" t="s">
        <v>47</v>
      </c>
      <c r="AD1391" s="78" t="s">
        <v>47</v>
      </c>
      <c r="AN1391" s="77" t="s">
        <v>47</v>
      </c>
      <c r="AO1391" s="76" t="s">
        <v>47</v>
      </c>
      <c r="AP1391" s="76" t="s">
        <v>47</v>
      </c>
      <c r="AQ1391" s="78" t="s">
        <v>47</v>
      </c>
      <c r="AR1391" s="78" t="s">
        <v>47</v>
      </c>
    </row>
    <row r="1392" spans="1:44" ht="18.95" customHeight="1" thickBot="1">
      <c r="A1392" s="70">
        <v>25</v>
      </c>
      <c r="B1392" s="87" t="s">
        <v>45</v>
      </c>
      <c r="C1392" s="88"/>
      <c r="D1392" s="89"/>
      <c r="E1392" s="90"/>
      <c r="F1392" s="91"/>
      <c r="G1392" s="76" t="s">
        <v>46</v>
      </c>
      <c r="H1392" s="77" t="s">
        <v>47</v>
      </c>
      <c r="I1392" s="76" t="s">
        <v>47</v>
      </c>
      <c r="J1392" s="76" t="s">
        <v>47</v>
      </c>
      <c r="K1392" s="78" t="s">
        <v>47</v>
      </c>
      <c r="L1392" s="78" t="s">
        <v>47</v>
      </c>
      <c r="M1392" s="92"/>
      <c r="N1392" s="124" t="s">
        <v>115</v>
      </c>
      <c r="O1392" s="114" t="s">
        <v>78</v>
      </c>
      <c r="P1392" s="114" t="s">
        <v>81</v>
      </c>
      <c r="Q1392" s="125" t="s">
        <v>84</v>
      </c>
      <c r="R1392" s="114" t="s">
        <v>87</v>
      </c>
      <c r="S1392" s="114" t="s">
        <v>4</v>
      </c>
      <c r="T1392" s="117" t="s">
        <v>92</v>
      </c>
      <c r="U1392" s="69"/>
      <c r="AA1392" s="76" t="s">
        <v>47</v>
      </c>
      <c r="AB1392" s="76" t="s">
        <v>47</v>
      </c>
      <c r="AC1392" s="78" t="s">
        <v>47</v>
      </c>
      <c r="AD1392" s="78" t="s">
        <v>47</v>
      </c>
      <c r="AN1392" s="77" t="s">
        <v>47</v>
      </c>
      <c r="AO1392" s="76" t="s">
        <v>47</v>
      </c>
      <c r="AP1392" s="76" t="s">
        <v>47</v>
      </c>
      <c r="AQ1392" s="78" t="s">
        <v>47</v>
      </c>
      <c r="AR1392" s="78" t="s">
        <v>47</v>
      </c>
    </row>
    <row r="1393" spans="1:44" ht="18.95" customHeight="1">
      <c r="A1393" s="70">
        <v>26</v>
      </c>
      <c r="B1393" s="87" t="s">
        <v>45</v>
      </c>
      <c r="C1393" s="88"/>
      <c r="D1393" s="89"/>
      <c r="E1393" s="90"/>
      <c r="F1393" s="91"/>
      <c r="G1393" s="76" t="s">
        <v>46</v>
      </c>
      <c r="H1393" s="77" t="s">
        <v>47</v>
      </c>
      <c r="I1393" s="76" t="s">
        <v>47</v>
      </c>
      <c r="J1393" s="76" t="s">
        <v>47</v>
      </c>
      <c r="K1393" s="78" t="s">
        <v>47</v>
      </c>
      <c r="L1393" s="78" t="s">
        <v>47</v>
      </c>
      <c r="M1393" s="92"/>
      <c r="N1393" s="126">
        <f>COUNTIF(B1368:B1398,"P")</f>
        <v>0</v>
      </c>
      <c r="O1393" s="127">
        <f>COUNTIF(B1368:B1398,"N")</f>
        <v>0</v>
      </c>
      <c r="P1393" s="127">
        <f>COUNTIF(B1368:B1398,"S")</f>
        <v>0</v>
      </c>
      <c r="Q1393" s="119">
        <f>COUNTIF(B1368:B1398,"I")</f>
        <v>0</v>
      </c>
      <c r="R1393" s="127">
        <f>COUNTIF(B1368:B1398,"T")</f>
        <v>0</v>
      </c>
      <c r="S1393" s="127">
        <f>COUNTIF(B1368:B1398,"U")</f>
        <v>0</v>
      </c>
      <c r="T1393" s="128">
        <f>COUNTIF(B1368:B1398,"B")</f>
        <v>0</v>
      </c>
      <c r="U1393" s="129"/>
      <c r="AA1393" s="76" t="s">
        <v>47</v>
      </c>
      <c r="AB1393" s="76" t="s">
        <v>47</v>
      </c>
      <c r="AC1393" s="78" t="s">
        <v>47</v>
      </c>
      <c r="AD1393" s="78" t="s">
        <v>47</v>
      </c>
      <c r="AN1393" s="77" t="s">
        <v>47</v>
      </c>
      <c r="AO1393" s="76" t="s">
        <v>47</v>
      </c>
      <c r="AP1393" s="76" t="s">
        <v>47</v>
      </c>
      <c r="AQ1393" s="78" t="s">
        <v>47</v>
      </c>
      <c r="AR1393" s="78" t="s">
        <v>47</v>
      </c>
    </row>
    <row r="1394" spans="1:44" ht="18.95" customHeight="1" thickBot="1">
      <c r="A1394" s="70">
        <v>27</v>
      </c>
      <c r="B1394" s="87" t="s">
        <v>45</v>
      </c>
      <c r="C1394" s="88"/>
      <c r="D1394" s="89"/>
      <c r="E1394" s="90"/>
      <c r="F1394" s="91"/>
      <c r="G1394" s="76" t="s">
        <v>46</v>
      </c>
      <c r="H1394" s="77" t="s">
        <v>47</v>
      </c>
      <c r="I1394" s="76" t="s">
        <v>47</v>
      </c>
      <c r="J1394" s="76" t="s">
        <v>46</v>
      </c>
      <c r="K1394" s="78" t="s">
        <v>47</v>
      </c>
      <c r="L1394" s="78" t="s">
        <v>46</v>
      </c>
      <c r="M1394" s="92"/>
      <c r="N1394" s="130"/>
      <c r="O1394" s="131"/>
      <c r="P1394" s="131"/>
      <c r="Q1394" s="122"/>
      <c r="R1394" s="131"/>
      <c r="S1394" s="131"/>
      <c r="T1394" s="132"/>
      <c r="U1394" s="69"/>
      <c r="AA1394" s="76" t="s">
        <v>47</v>
      </c>
      <c r="AB1394" s="76" t="s">
        <v>47</v>
      </c>
      <c r="AC1394" s="78" t="s">
        <v>47</v>
      </c>
      <c r="AD1394" s="78" t="s">
        <v>47</v>
      </c>
      <c r="AN1394" s="77" t="s">
        <v>47</v>
      </c>
      <c r="AO1394" s="76" t="s">
        <v>47</v>
      </c>
      <c r="AP1394" s="76" t="s">
        <v>47</v>
      </c>
      <c r="AQ1394" s="78" t="s">
        <v>47</v>
      </c>
      <c r="AR1394" s="78" t="s">
        <v>47</v>
      </c>
    </row>
    <row r="1395" spans="1:44" ht="18.95" customHeight="1" thickBot="1">
      <c r="A1395" s="70">
        <v>28</v>
      </c>
      <c r="B1395" s="87" t="s">
        <v>49</v>
      </c>
      <c r="C1395" s="88"/>
      <c r="D1395" s="89"/>
      <c r="E1395" s="90">
        <v>8.3333333333333329E-2</v>
      </c>
      <c r="F1395" s="91"/>
      <c r="G1395" s="76" t="s">
        <v>46</v>
      </c>
      <c r="H1395" s="77" t="s">
        <v>46</v>
      </c>
      <c r="I1395" s="76" t="s">
        <v>47</v>
      </c>
      <c r="J1395" s="76" t="s">
        <v>47</v>
      </c>
      <c r="K1395" s="78" t="s">
        <v>47</v>
      </c>
      <c r="L1395" s="78" t="s">
        <v>47</v>
      </c>
      <c r="M1395" s="92"/>
      <c r="N1395" s="124" t="s">
        <v>95</v>
      </c>
      <c r="O1395" s="114" t="s">
        <v>98</v>
      </c>
      <c r="P1395" s="114" t="s">
        <v>101</v>
      </c>
      <c r="Q1395" s="125" t="s">
        <v>104</v>
      </c>
      <c r="R1395" s="114" t="s">
        <v>107</v>
      </c>
      <c r="S1395" s="114" t="s">
        <v>72</v>
      </c>
      <c r="T1395" s="133" t="s">
        <v>116</v>
      </c>
      <c r="U1395" s="69"/>
      <c r="AA1395" s="76" t="s">
        <v>47</v>
      </c>
      <c r="AB1395" s="76" t="s">
        <v>47</v>
      </c>
      <c r="AC1395" s="78" t="s">
        <v>47</v>
      </c>
      <c r="AD1395" s="78" t="s">
        <v>47</v>
      </c>
      <c r="AN1395" s="77" t="s">
        <v>47</v>
      </c>
      <c r="AO1395" s="76" t="s">
        <v>47</v>
      </c>
      <c r="AP1395" s="76" t="s">
        <v>47</v>
      </c>
      <c r="AQ1395" s="78" t="s">
        <v>47</v>
      </c>
      <c r="AR1395" s="78" t="s">
        <v>47</v>
      </c>
    </row>
    <row r="1396" spans="1:44" ht="18.95" customHeight="1">
      <c r="A1396" s="70">
        <v>29</v>
      </c>
      <c r="B1396" s="87" t="s">
        <v>49</v>
      </c>
      <c r="C1396" s="88"/>
      <c r="D1396" s="89"/>
      <c r="E1396" s="90">
        <v>8.3333333333333329E-2</v>
      </c>
      <c r="F1396" s="91"/>
      <c r="G1396" s="76" t="s">
        <v>46</v>
      </c>
      <c r="H1396" s="77" t="s">
        <v>46</v>
      </c>
      <c r="I1396" s="76" t="s">
        <v>47</v>
      </c>
      <c r="J1396" s="76" t="s">
        <v>47</v>
      </c>
      <c r="K1396" s="78" t="s">
        <v>47</v>
      </c>
      <c r="L1396" s="78" t="s">
        <v>47</v>
      </c>
      <c r="M1396" s="92"/>
      <c r="N1396" s="118">
        <f>COUNTIF(B1368:B1398,"Q")</f>
        <v>0</v>
      </c>
      <c r="O1396" s="119">
        <f>COUNTIF(B1368:B1398,"D")</f>
        <v>0</v>
      </c>
      <c r="P1396" s="119">
        <f>COUNTIF(B1368:B1398,"R")</f>
        <v>0</v>
      </c>
      <c r="Q1396" s="119">
        <f>COUNTIF(B1368:B1398,"J")</f>
        <v>0</v>
      </c>
      <c r="R1396" s="119">
        <f>COUNTIF(B1368:B1398,"L")</f>
        <v>0</v>
      </c>
      <c r="S1396" s="119">
        <f>COUNTIF(B1368:B1398,"K")</f>
        <v>0</v>
      </c>
      <c r="T1396" s="134">
        <f>SUM(N1390:T1391,N1393:T1394,N1396:S1397)</f>
        <v>31</v>
      </c>
      <c r="U1396" s="69"/>
      <c r="Z1396" s="221">
        <f>$T$1396</f>
        <v>31</v>
      </c>
      <c r="AA1396" s="76" t="s">
        <v>47</v>
      </c>
      <c r="AB1396" s="76" t="s">
        <v>47</v>
      </c>
      <c r="AC1396" s="78" t="s">
        <v>47</v>
      </c>
      <c r="AD1396" s="78" t="s">
        <v>47</v>
      </c>
      <c r="AN1396" s="77" t="s">
        <v>47</v>
      </c>
      <c r="AO1396" s="76" t="s">
        <v>47</v>
      </c>
      <c r="AP1396" s="76" t="s">
        <v>47</v>
      </c>
      <c r="AQ1396" s="78" t="s">
        <v>47</v>
      </c>
      <c r="AR1396" s="78" t="s">
        <v>47</v>
      </c>
    </row>
    <row r="1397" spans="1:44" ht="18.95" customHeight="1" thickBot="1">
      <c r="A1397" s="70">
        <v>30</v>
      </c>
      <c r="B1397" s="87" t="s">
        <v>49</v>
      </c>
      <c r="C1397" s="88"/>
      <c r="D1397" s="89"/>
      <c r="E1397" s="90">
        <v>8.3333333333333329E-2</v>
      </c>
      <c r="F1397" s="91"/>
      <c r="G1397" s="76" t="s">
        <v>46</v>
      </c>
      <c r="H1397" s="77" t="s">
        <v>46</v>
      </c>
      <c r="I1397" s="76" t="s">
        <v>47</v>
      </c>
      <c r="J1397" s="76" t="s">
        <v>47</v>
      </c>
      <c r="K1397" s="78" t="s">
        <v>47</v>
      </c>
      <c r="L1397" s="78" t="s">
        <v>47</v>
      </c>
      <c r="M1397" s="92"/>
      <c r="N1397" s="121"/>
      <c r="O1397" s="122"/>
      <c r="P1397" s="122"/>
      <c r="Q1397" s="122"/>
      <c r="R1397" s="122"/>
      <c r="S1397" s="122"/>
      <c r="T1397" s="135"/>
      <c r="U1397" s="69"/>
      <c r="AA1397" s="76" t="s">
        <v>47</v>
      </c>
      <c r="AB1397" s="76" t="s">
        <v>47</v>
      </c>
      <c r="AC1397" s="78" t="s">
        <v>47</v>
      </c>
      <c r="AD1397" s="78" t="s">
        <v>47</v>
      </c>
      <c r="AN1397" s="77" t="s">
        <v>47</v>
      </c>
      <c r="AO1397" s="76" t="s">
        <v>47</v>
      </c>
      <c r="AP1397" s="76" t="s">
        <v>47</v>
      </c>
      <c r="AQ1397" s="78" t="s">
        <v>47</v>
      </c>
      <c r="AR1397" s="78" t="s">
        <v>47</v>
      </c>
    </row>
    <row r="1398" spans="1:44" ht="18.95" customHeight="1" thickBot="1">
      <c r="A1398" s="70">
        <v>31</v>
      </c>
      <c r="B1398" s="136" t="s">
        <v>49</v>
      </c>
      <c r="C1398" s="104"/>
      <c r="D1398" s="105"/>
      <c r="E1398" s="90"/>
      <c r="F1398" s="137"/>
      <c r="G1398" s="138" t="s">
        <v>46</v>
      </c>
      <c r="H1398" s="77" t="s">
        <v>46</v>
      </c>
      <c r="I1398" s="76" t="s">
        <v>47</v>
      </c>
      <c r="J1398" s="76" t="s">
        <v>47</v>
      </c>
      <c r="K1398" s="78" t="s">
        <v>47</v>
      </c>
      <c r="L1398" s="78" t="s">
        <v>47</v>
      </c>
      <c r="M1398" s="92"/>
      <c r="N1398" s="139"/>
      <c r="O1398" s="140"/>
      <c r="P1398" s="140"/>
      <c r="Q1398" s="140"/>
      <c r="R1398" s="140"/>
      <c r="S1398" s="140"/>
      <c r="T1398" s="141"/>
      <c r="U1398" s="69"/>
      <c r="AA1398" s="76" t="s">
        <v>47</v>
      </c>
      <c r="AB1398" s="76" t="s">
        <v>47</v>
      </c>
      <c r="AC1398" s="78" t="s">
        <v>47</v>
      </c>
      <c r="AD1398" s="78" t="s">
        <v>47</v>
      </c>
      <c r="AN1398" s="77" t="s">
        <v>47</v>
      </c>
      <c r="AO1398" s="76" t="s">
        <v>47</v>
      </c>
      <c r="AP1398" s="76" t="s">
        <v>47</v>
      </c>
      <c r="AQ1398" s="78" t="s">
        <v>47</v>
      </c>
      <c r="AR1398" s="78" t="s">
        <v>47</v>
      </c>
    </row>
    <row r="1399" spans="1:44" ht="24" customHeight="1" thickBot="1">
      <c r="A1399" s="142" t="s">
        <v>116</v>
      </c>
      <c r="B1399" s="143">
        <v>15</v>
      </c>
      <c r="C1399" s="144"/>
      <c r="D1399" s="144"/>
      <c r="E1399" s="145">
        <v>1</v>
      </c>
      <c r="F1399" s="146"/>
      <c r="G1399" s="143">
        <v>31</v>
      </c>
      <c r="H1399" s="147">
        <v>13</v>
      </c>
      <c r="I1399" s="148">
        <v>5</v>
      </c>
      <c r="J1399" s="149"/>
      <c r="K1399" s="148">
        <v>5</v>
      </c>
      <c r="L1399" s="149"/>
      <c r="M1399" s="150"/>
      <c r="N1399" s="151" t="s">
        <v>49</v>
      </c>
      <c r="O1399" s="152"/>
      <c r="P1399" s="152"/>
      <c r="Q1399" s="153"/>
      <c r="R1399" s="152"/>
      <c r="S1399" s="152"/>
      <c r="T1399" s="154"/>
      <c r="U1399" s="69"/>
      <c r="AA1399" s="155">
        <v>0</v>
      </c>
      <c r="AB1399" s="156"/>
      <c r="AC1399" s="155">
        <v>0</v>
      </c>
      <c r="AD1399" s="156"/>
      <c r="AN1399" s="147">
        <v>0</v>
      </c>
      <c r="AO1399" s="148">
        <v>0</v>
      </c>
      <c r="AP1399" s="149"/>
      <c r="AQ1399" s="148">
        <v>0</v>
      </c>
      <c r="AR1399" s="149"/>
    </row>
    <row r="1400" spans="1:44" ht="41.25" customHeight="1" thickTop="1" thickBot="1">
      <c r="A1400" s="157" t="s">
        <v>117</v>
      </c>
      <c r="B1400" s="158"/>
      <c r="C1400" s="158"/>
      <c r="D1400" s="158"/>
      <c r="E1400" s="159"/>
      <c r="F1400" s="160"/>
      <c r="G1400" s="160"/>
      <c r="H1400" s="160"/>
      <c r="I1400" s="160"/>
      <c r="J1400" s="160"/>
      <c r="K1400" s="161"/>
      <c r="L1400" s="161"/>
      <c r="M1400" s="161"/>
      <c r="N1400" s="161"/>
      <c r="O1400" s="161"/>
      <c r="P1400" s="161"/>
      <c r="Q1400" s="162" t="s">
        <v>118</v>
      </c>
      <c r="R1400" s="158"/>
      <c r="S1400" s="158"/>
      <c r="T1400" s="160"/>
      <c r="U1400" s="163"/>
      <c r="AA1400" s="164"/>
      <c r="AB1400" s="164"/>
      <c r="AC1400" s="165"/>
      <c r="AD1400" s="165"/>
      <c r="AN1400" s="160"/>
      <c r="AO1400" s="160"/>
      <c r="AP1400" s="160"/>
      <c r="AQ1400" s="161"/>
      <c r="AR1400" s="161"/>
    </row>
    <row r="1401" spans="1:44" ht="39.75" customHeight="1" thickTop="1" thickBot="1">
      <c r="A1401" s="1" t="s">
        <v>0</v>
      </c>
      <c r="B1401" s="2"/>
      <c r="C1401" s="2"/>
      <c r="D1401" s="2"/>
      <c r="E1401" s="2"/>
      <c r="F1401" s="2"/>
      <c r="G1401" s="2"/>
      <c r="H1401" s="2"/>
      <c r="I1401" s="3"/>
      <c r="J1401" s="3"/>
      <c r="K1401" s="3"/>
      <c r="L1401" s="3"/>
      <c r="M1401" s="4" t="s">
        <v>1</v>
      </c>
      <c r="N1401" s="4"/>
      <c r="O1401" s="4"/>
      <c r="P1401" s="4"/>
      <c r="Q1401" s="5"/>
      <c r="R1401" s="4"/>
      <c r="S1401" s="4"/>
      <c r="T1401" s="6" t="s">
        <v>2</v>
      </c>
      <c r="U1401" s="7"/>
      <c r="AA1401" s="3"/>
      <c r="AB1401" s="3"/>
      <c r="AC1401" s="3"/>
      <c r="AD1401" s="3"/>
      <c r="AN1401" s="2"/>
      <c r="AO1401" s="3"/>
      <c r="AP1401" s="3"/>
      <c r="AQ1401" s="3"/>
      <c r="AR1401" s="3"/>
    </row>
    <row r="1402" spans="1:44" ht="27" customHeight="1">
      <c r="A1402" s="9" t="s">
        <v>3</v>
      </c>
      <c r="B1402" s="10"/>
      <c r="C1402" s="11"/>
      <c r="D1402" s="12">
        <v>0.45833333333333331</v>
      </c>
      <c r="E1402" s="13" t="s">
        <v>4</v>
      </c>
      <c r="F1402" s="14"/>
      <c r="G1402" s="14"/>
      <c r="H1402" s="14"/>
      <c r="I1402" s="14"/>
      <c r="J1402" s="14"/>
      <c r="K1402" s="14"/>
      <c r="L1402" s="14"/>
      <c r="M1402" s="15" t="s">
        <v>5</v>
      </c>
      <c r="N1402" s="220" t="str">
        <f ca="1">OFFSET(name!$B$1,MATCH(C1404,Lab_NO,0),0)</f>
        <v xml:space="preserve">YAHYA MOHAMED EWAS </v>
      </c>
      <c r="O1402" s="220"/>
      <c r="P1402" s="220"/>
      <c r="Q1402" s="220"/>
      <c r="R1402" s="220"/>
      <c r="S1402" s="16" t="s">
        <v>7</v>
      </c>
      <c r="T1402" s="17"/>
      <c r="AA1402" s="14"/>
      <c r="AB1402" s="14"/>
      <c r="AC1402" s="14"/>
      <c r="AD1402" s="14"/>
      <c r="AN1402" s="14"/>
      <c r="AO1402" s="14"/>
      <c r="AP1402" s="14"/>
      <c r="AQ1402" s="14"/>
      <c r="AR1402" s="14"/>
    </row>
    <row r="1403" spans="1:44" ht="33" customHeight="1">
      <c r="A1403" s="19" t="s">
        <v>9</v>
      </c>
      <c r="B1403" s="20"/>
      <c r="C1403" s="20"/>
      <c r="D1403" s="20"/>
      <c r="E1403" s="20"/>
      <c r="F1403" s="20"/>
      <c r="G1403" s="21"/>
      <c r="H1403" s="22"/>
      <c r="I1403" s="22"/>
      <c r="J1403" s="22"/>
      <c r="K1403" s="22"/>
      <c r="L1403" s="23" t="s">
        <v>10</v>
      </c>
      <c r="M1403" s="15" t="s">
        <v>11</v>
      </c>
      <c r="N1403" s="24" t="str">
        <f ca="1">OFFSET(name!$B$1,MATCH(C1404,Lab_NO,0),2)</f>
        <v>MAINT.</v>
      </c>
      <c r="O1403" s="24"/>
      <c r="P1403" s="24"/>
      <c r="Q1403" s="24"/>
      <c r="R1403" s="24"/>
      <c r="S1403" s="16" t="s">
        <v>13</v>
      </c>
      <c r="T1403" s="17"/>
      <c r="U1403" s="25"/>
      <c r="V1403" s="26"/>
      <c r="W1403" s="26"/>
      <c r="X1403" s="25"/>
      <c r="Y1403" s="25"/>
      <c r="AA1403" s="22"/>
      <c r="AB1403" s="22"/>
      <c r="AC1403" s="22"/>
      <c r="AD1403" s="27" t="s">
        <v>14</v>
      </c>
      <c r="AN1403" s="22"/>
      <c r="AO1403" s="22"/>
      <c r="AP1403" s="22"/>
      <c r="AQ1403" s="22"/>
      <c r="AR1403" s="23" t="s">
        <v>10</v>
      </c>
    </row>
    <row r="1404" spans="1:44" ht="30" customHeight="1" thickBot="1">
      <c r="A1404" s="28" t="s">
        <v>16</v>
      </c>
      <c r="B1404" s="29"/>
      <c r="C1404" s="30">
        <f>INDEX(Lab_NO,INT(ROW()/40)+1)</f>
        <v>1229</v>
      </c>
      <c r="D1404" s="30"/>
      <c r="E1404" s="31"/>
      <c r="F1404" s="32" t="s">
        <v>18</v>
      </c>
      <c r="G1404" s="33"/>
      <c r="H1404" s="34"/>
      <c r="I1404" s="34"/>
      <c r="J1404" s="34"/>
      <c r="K1404" s="34"/>
      <c r="L1404" s="34"/>
      <c r="M1404" s="35" t="s">
        <v>19</v>
      </c>
      <c r="N1404" s="219" t="s">
        <v>20</v>
      </c>
      <c r="O1404" s="219"/>
      <c r="P1404" s="219"/>
      <c r="Q1404" s="219"/>
      <c r="R1404" s="219"/>
      <c r="S1404" s="36" t="s">
        <v>21</v>
      </c>
      <c r="T1404" s="37"/>
      <c r="U1404" s="38"/>
      <c r="V1404" s="38"/>
      <c r="X1404" s="25"/>
      <c r="AA1404" s="39"/>
      <c r="AB1404" s="39"/>
      <c r="AC1404" s="39"/>
      <c r="AD1404" s="39"/>
      <c r="AN1404" s="34"/>
      <c r="AO1404" s="34"/>
      <c r="AP1404" s="34"/>
      <c r="AQ1404" s="34"/>
      <c r="AR1404" s="34"/>
    </row>
    <row r="1405" spans="1:44" ht="21.75" customHeight="1" thickTop="1">
      <c r="A1405" s="40" t="s">
        <v>23</v>
      </c>
      <c r="B1405" s="41" t="s">
        <v>24</v>
      </c>
      <c r="C1405" s="42" t="s">
        <v>25</v>
      </c>
      <c r="D1405" s="43"/>
      <c r="E1405" s="44"/>
      <c r="F1405" s="45" t="s">
        <v>26</v>
      </c>
      <c r="G1405" s="42"/>
      <c r="H1405" s="43" t="s">
        <v>27</v>
      </c>
      <c r="I1405" s="44"/>
      <c r="J1405" s="44"/>
      <c r="K1405" s="44"/>
      <c r="L1405" s="46" t="s">
        <v>28</v>
      </c>
      <c r="M1405" s="47"/>
      <c r="N1405" s="48" t="s">
        <v>29</v>
      </c>
      <c r="O1405" s="49"/>
      <c r="P1405" s="49"/>
      <c r="Q1405" s="49"/>
      <c r="R1405" s="49"/>
      <c r="S1405" s="49"/>
      <c r="T1405" s="50"/>
      <c r="AA1405" s="44"/>
      <c r="AB1405" s="44"/>
      <c r="AC1405" s="44"/>
      <c r="AD1405" s="46" t="s">
        <v>28</v>
      </c>
      <c r="AN1405" s="43" t="s">
        <v>27</v>
      </c>
      <c r="AO1405" s="44"/>
      <c r="AP1405" s="44"/>
      <c r="AQ1405" s="44"/>
      <c r="AR1405" s="46" t="s">
        <v>28</v>
      </c>
    </row>
    <row r="1406" spans="1:44" ht="18.75" customHeight="1">
      <c r="A1406" s="51" t="s">
        <v>31</v>
      </c>
      <c r="B1406" s="52" t="s">
        <v>32</v>
      </c>
      <c r="C1406" s="53">
        <v>1</v>
      </c>
      <c r="D1406" s="53">
        <v>1.25</v>
      </c>
      <c r="E1406" s="53">
        <v>1.7</v>
      </c>
      <c r="F1406" s="53">
        <v>2</v>
      </c>
      <c r="G1406" s="54" t="s">
        <v>33</v>
      </c>
      <c r="H1406" s="54" t="s">
        <v>34</v>
      </c>
      <c r="I1406" s="55" t="s">
        <v>35</v>
      </c>
      <c r="J1406" s="56"/>
      <c r="K1406" s="55" t="s">
        <v>36</v>
      </c>
      <c r="L1406" s="56"/>
      <c r="M1406" s="54" t="s">
        <v>37</v>
      </c>
      <c r="N1406" s="57"/>
      <c r="O1406" s="58"/>
      <c r="P1406" s="58"/>
      <c r="Q1406" s="58"/>
      <c r="R1406" s="58"/>
      <c r="S1406" s="58"/>
      <c r="T1406" s="59"/>
      <c r="AA1406" s="55" t="s">
        <v>35</v>
      </c>
      <c r="AB1406" s="56"/>
      <c r="AC1406" s="55" t="s">
        <v>36</v>
      </c>
      <c r="AD1406" s="56"/>
      <c r="AN1406" s="54" t="s">
        <v>34</v>
      </c>
      <c r="AO1406" s="55" t="s">
        <v>35</v>
      </c>
      <c r="AP1406" s="56"/>
      <c r="AQ1406" s="55" t="s">
        <v>36</v>
      </c>
      <c r="AR1406" s="56"/>
    </row>
    <row r="1407" spans="1:44" ht="18.75" customHeight="1" thickBot="1">
      <c r="A1407" s="60"/>
      <c r="B1407" s="61"/>
      <c r="C1407" s="62"/>
      <c r="D1407" s="62"/>
      <c r="E1407" s="62"/>
      <c r="F1407" s="62"/>
      <c r="G1407" s="63" t="s">
        <v>39</v>
      </c>
      <c r="H1407" s="63" t="s">
        <v>40</v>
      </c>
      <c r="I1407" s="64" t="s">
        <v>41</v>
      </c>
      <c r="J1407" s="65"/>
      <c r="K1407" s="64" t="s">
        <v>42</v>
      </c>
      <c r="L1407" s="65"/>
      <c r="M1407" s="63" t="s">
        <v>43</v>
      </c>
      <c r="N1407" s="66"/>
      <c r="O1407" s="67"/>
      <c r="P1407" s="67"/>
      <c r="Q1407" s="67"/>
      <c r="R1407" s="67"/>
      <c r="S1407" s="67"/>
      <c r="T1407" s="68"/>
      <c r="U1407" s="69"/>
      <c r="AA1407" s="64" t="s">
        <v>41</v>
      </c>
      <c r="AB1407" s="65"/>
      <c r="AC1407" s="64" t="s">
        <v>42</v>
      </c>
      <c r="AD1407" s="65"/>
      <c r="AN1407" s="63" t="s">
        <v>40</v>
      </c>
      <c r="AO1407" s="64" t="s">
        <v>41</v>
      </c>
      <c r="AP1407" s="65"/>
      <c r="AQ1407" s="64" t="s">
        <v>42</v>
      </c>
      <c r="AR1407" s="65"/>
    </row>
    <row r="1408" spans="1:44" ht="18.75" customHeight="1" thickTop="1">
      <c r="A1408" s="70">
        <v>1</v>
      </c>
      <c r="B1408" s="71" t="s">
        <v>49</v>
      </c>
      <c r="C1408" s="72"/>
      <c r="D1408" s="73"/>
      <c r="E1408" s="74">
        <v>6.7361111111111108E-2</v>
      </c>
      <c r="F1408" s="75"/>
      <c r="G1408" s="76" t="s">
        <v>46</v>
      </c>
      <c r="H1408" s="77" t="s">
        <v>46</v>
      </c>
      <c r="I1408" s="76" t="s">
        <v>47</v>
      </c>
      <c r="J1408" s="76" t="s">
        <v>47</v>
      </c>
      <c r="K1408" s="78" t="s">
        <v>47</v>
      </c>
      <c r="L1408" s="78" t="s">
        <v>47</v>
      </c>
      <c r="M1408" s="79"/>
      <c r="N1408" s="80" t="s">
        <v>48</v>
      </c>
      <c r="O1408" s="81"/>
      <c r="P1408" s="82"/>
      <c r="Q1408" s="83" t="s">
        <v>49</v>
      </c>
      <c r="R1408" s="84" t="s">
        <v>50</v>
      </c>
      <c r="S1408" s="85"/>
      <c r="T1408" s="86"/>
      <c r="U1408" s="69"/>
      <c r="AA1408" s="76" t="s">
        <v>47</v>
      </c>
      <c r="AB1408" s="76" t="s">
        <v>47</v>
      </c>
      <c r="AC1408" s="78" t="s">
        <v>47</v>
      </c>
      <c r="AD1408" s="78" t="s">
        <v>47</v>
      </c>
      <c r="AN1408" s="77" t="s">
        <v>47</v>
      </c>
      <c r="AO1408" s="76" t="s">
        <v>47</v>
      </c>
      <c r="AP1408" s="76" t="s">
        <v>47</v>
      </c>
      <c r="AQ1408" s="78" t="s">
        <v>47</v>
      </c>
      <c r="AR1408" s="78" t="s">
        <v>47</v>
      </c>
    </row>
    <row r="1409" spans="1:44" ht="18.95" customHeight="1">
      <c r="A1409" s="70">
        <v>2</v>
      </c>
      <c r="B1409" s="87" t="s">
        <v>49</v>
      </c>
      <c r="C1409" s="88"/>
      <c r="D1409" s="89"/>
      <c r="E1409" s="90">
        <v>6.7361111111111108E-2</v>
      </c>
      <c r="F1409" s="91"/>
      <c r="G1409" s="76" t="s">
        <v>46</v>
      </c>
      <c r="H1409" s="77" t="s">
        <v>46</v>
      </c>
      <c r="I1409" s="76" t="s">
        <v>47</v>
      </c>
      <c r="J1409" s="76" t="s">
        <v>47</v>
      </c>
      <c r="K1409" s="78" t="s">
        <v>47</v>
      </c>
      <c r="L1409" s="78" t="s">
        <v>47</v>
      </c>
      <c r="M1409" s="92"/>
      <c r="N1409" s="93" t="s">
        <v>52</v>
      </c>
      <c r="O1409" s="94"/>
      <c r="P1409" s="95"/>
      <c r="Q1409" s="96" t="s">
        <v>53</v>
      </c>
      <c r="R1409" s="84" t="s">
        <v>54</v>
      </c>
      <c r="S1409" s="85"/>
      <c r="T1409" s="86"/>
      <c r="U1409" s="69"/>
      <c r="AA1409" s="76" t="s">
        <v>47</v>
      </c>
      <c r="AB1409" s="76" t="s">
        <v>47</v>
      </c>
      <c r="AC1409" s="78" t="s">
        <v>47</v>
      </c>
      <c r="AD1409" s="78" t="s">
        <v>47</v>
      </c>
      <c r="AN1409" s="77" t="s">
        <v>47</v>
      </c>
      <c r="AO1409" s="76" t="s">
        <v>47</v>
      </c>
      <c r="AP1409" s="76" t="s">
        <v>47</v>
      </c>
      <c r="AQ1409" s="78" t="s">
        <v>47</v>
      </c>
      <c r="AR1409" s="78" t="s">
        <v>47</v>
      </c>
    </row>
    <row r="1410" spans="1:44" ht="18.95" customHeight="1">
      <c r="A1410" s="70">
        <v>3</v>
      </c>
      <c r="B1410" s="87" t="s">
        <v>49</v>
      </c>
      <c r="C1410" s="88"/>
      <c r="D1410" s="89"/>
      <c r="E1410" s="90">
        <v>6.7361111111111108E-2</v>
      </c>
      <c r="F1410" s="91"/>
      <c r="G1410" s="76" t="s">
        <v>46</v>
      </c>
      <c r="H1410" s="77" t="s">
        <v>46</v>
      </c>
      <c r="I1410" s="76" t="s">
        <v>47</v>
      </c>
      <c r="J1410" s="76" t="s">
        <v>47</v>
      </c>
      <c r="K1410" s="78" t="s">
        <v>47</v>
      </c>
      <c r="L1410" s="78" t="s">
        <v>47</v>
      </c>
      <c r="M1410" s="92"/>
      <c r="N1410" s="93" t="s">
        <v>56</v>
      </c>
      <c r="O1410" s="94"/>
      <c r="P1410" s="95"/>
      <c r="Q1410" s="96" t="s">
        <v>57</v>
      </c>
      <c r="R1410" s="84" t="s">
        <v>58</v>
      </c>
      <c r="S1410" s="85"/>
      <c r="T1410" s="86"/>
      <c r="U1410" s="69"/>
      <c r="AA1410" s="76" t="s">
        <v>47</v>
      </c>
      <c r="AB1410" s="76" t="s">
        <v>47</v>
      </c>
      <c r="AC1410" s="78" t="s">
        <v>47</v>
      </c>
      <c r="AD1410" s="78" t="s">
        <v>47</v>
      </c>
      <c r="AN1410" s="77" t="s">
        <v>47</v>
      </c>
      <c r="AO1410" s="76" t="s">
        <v>47</v>
      </c>
      <c r="AP1410" s="76" t="s">
        <v>47</v>
      </c>
      <c r="AQ1410" s="78" t="s">
        <v>47</v>
      </c>
      <c r="AR1410" s="78" t="s">
        <v>47</v>
      </c>
    </row>
    <row r="1411" spans="1:44" ht="18.95" customHeight="1">
      <c r="A1411" s="70">
        <v>4</v>
      </c>
      <c r="B1411" s="87" t="s">
        <v>49</v>
      </c>
      <c r="C1411" s="88"/>
      <c r="D1411" s="89"/>
      <c r="E1411" s="90">
        <v>6.7361111111111108E-2</v>
      </c>
      <c r="F1411" s="91"/>
      <c r="G1411" s="76" t="s">
        <v>46</v>
      </c>
      <c r="H1411" s="77" t="s">
        <v>46</v>
      </c>
      <c r="I1411" s="76" t="s">
        <v>47</v>
      </c>
      <c r="J1411" s="76" t="s">
        <v>47</v>
      </c>
      <c r="K1411" s="78" t="s">
        <v>47</v>
      </c>
      <c r="L1411" s="78" t="s">
        <v>47</v>
      </c>
      <c r="M1411" s="92"/>
      <c r="N1411" s="93" t="s">
        <v>60</v>
      </c>
      <c r="O1411" s="94"/>
      <c r="P1411" s="95"/>
      <c r="Q1411" s="96" t="s">
        <v>61</v>
      </c>
      <c r="R1411" s="84" t="s">
        <v>62</v>
      </c>
      <c r="S1411" s="85"/>
      <c r="T1411" s="86"/>
      <c r="U1411" s="69"/>
      <c r="AA1411" s="76" t="s">
        <v>47</v>
      </c>
      <c r="AB1411" s="76" t="s">
        <v>47</v>
      </c>
      <c r="AC1411" s="78" t="s">
        <v>47</v>
      </c>
      <c r="AD1411" s="78" t="s">
        <v>47</v>
      </c>
      <c r="AN1411" s="77" t="s">
        <v>47</v>
      </c>
      <c r="AO1411" s="76" t="s">
        <v>47</v>
      </c>
      <c r="AP1411" s="76" t="s">
        <v>47</v>
      </c>
      <c r="AQ1411" s="78" t="s">
        <v>47</v>
      </c>
      <c r="AR1411" s="78" t="s">
        <v>47</v>
      </c>
    </row>
    <row r="1412" spans="1:44" ht="18.95" customHeight="1">
      <c r="A1412" s="70">
        <v>5</v>
      </c>
      <c r="B1412" s="87" t="s">
        <v>49</v>
      </c>
      <c r="C1412" s="88"/>
      <c r="D1412" s="89"/>
      <c r="E1412" s="90">
        <v>6.7361111111111108E-2</v>
      </c>
      <c r="F1412" s="91"/>
      <c r="G1412" s="76" t="s">
        <v>46</v>
      </c>
      <c r="H1412" s="77" t="s">
        <v>46</v>
      </c>
      <c r="I1412" s="76" t="s">
        <v>47</v>
      </c>
      <c r="J1412" s="76" t="s">
        <v>47</v>
      </c>
      <c r="K1412" s="78" t="s">
        <v>47</v>
      </c>
      <c r="L1412" s="78" t="s">
        <v>47</v>
      </c>
      <c r="M1412" s="92"/>
      <c r="N1412" s="97" t="s">
        <v>64</v>
      </c>
      <c r="O1412" s="98"/>
      <c r="P1412" s="99"/>
      <c r="Q1412" s="100" t="s">
        <v>45</v>
      </c>
      <c r="R1412" s="101" t="s">
        <v>65</v>
      </c>
      <c r="S1412" s="102"/>
      <c r="T1412" s="103"/>
      <c r="U1412" s="69"/>
      <c r="AA1412" s="76" t="s">
        <v>47</v>
      </c>
      <c r="AB1412" s="76" t="s">
        <v>47</v>
      </c>
      <c r="AC1412" s="78" t="s">
        <v>47</v>
      </c>
      <c r="AD1412" s="78" t="s">
        <v>47</v>
      </c>
      <c r="AN1412" s="77" t="s">
        <v>47</v>
      </c>
      <c r="AO1412" s="76" t="s">
        <v>47</v>
      </c>
      <c r="AP1412" s="76" t="s">
        <v>47</v>
      </c>
      <c r="AQ1412" s="78" t="s">
        <v>47</v>
      </c>
      <c r="AR1412" s="78" t="s">
        <v>47</v>
      </c>
    </row>
    <row r="1413" spans="1:44" ht="18.95" customHeight="1">
      <c r="A1413" s="70">
        <v>6</v>
      </c>
      <c r="B1413" s="87" t="s">
        <v>49</v>
      </c>
      <c r="C1413" s="88"/>
      <c r="D1413" s="89"/>
      <c r="E1413" s="90">
        <v>6.7361111111111108E-2</v>
      </c>
      <c r="F1413" s="91"/>
      <c r="G1413" s="76" t="s">
        <v>46</v>
      </c>
      <c r="H1413" s="77" t="s">
        <v>46</v>
      </c>
      <c r="I1413" s="76" t="s">
        <v>47</v>
      </c>
      <c r="J1413" s="76" t="s">
        <v>47</v>
      </c>
      <c r="K1413" s="78" t="s">
        <v>47</v>
      </c>
      <c r="L1413" s="78" t="s">
        <v>47</v>
      </c>
      <c r="M1413" s="92"/>
      <c r="N1413" s="97" t="s">
        <v>67</v>
      </c>
      <c r="O1413" s="98"/>
      <c r="P1413" s="99"/>
      <c r="Q1413" s="100" t="s">
        <v>68</v>
      </c>
      <c r="R1413" s="101" t="s">
        <v>69</v>
      </c>
      <c r="S1413" s="102"/>
      <c r="T1413" s="103"/>
      <c r="U1413" s="69"/>
      <c r="AA1413" s="76" t="s">
        <v>47</v>
      </c>
      <c r="AB1413" s="76" t="s">
        <v>47</v>
      </c>
      <c r="AC1413" s="78" t="s">
        <v>47</v>
      </c>
      <c r="AD1413" s="78" t="s">
        <v>47</v>
      </c>
      <c r="AN1413" s="77" t="s">
        <v>47</v>
      </c>
      <c r="AO1413" s="76" t="s">
        <v>47</v>
      </c>
      <c r="AP1413" s="76" t="s">
        <v>47</v>
      </c>
      <c r="AQ1413" s="78" t="s">
        <v>47</v>
      </c>
      <c r="AR1413" s="78" t="s">
        <v>47</v>
      </c>
    </row>
    <row r="1414" spans="1:44" ht="18.95" customHeight="1">
      <c r="A1414" s="70">
        <v>7</v>
      </c>
      <c r="B1414" s="87" t="s">
        <v>49</v>
      </c>
      <c r="C1414" s="88"/>
      <c r="D1414" s="89"/>
      <c r="E1414" s="90">
        <v>6.7361111111111108E-2</v>
      </c>
      <c r="F1414" s="91"/>
      <c r="G1414" s="76" t="s">
        <v>46</v>
      </c>
      <c r="H1414" s="77" t="s">
        <v>46</v>
      </c>
      <c r="I1414" s="76" t="s">
        <v>47</v>
      </c>
      <c r="J1414" s="76" t="s">
        <v>47</v>
      </c>
      <c r="K1414" s="78" t="s">
        <v>47</v>
      </c>
      <c r="L1414" s="78" t="s">
        <v>47</v>
      </c>
      <c r="M1414" s="92"/>
      <c r="N1414" s="93" t="s">
        <v>71</v>
      </c>
      <c r="O1414" s="94"/>
      <c r="P1414" s="95"/>
      <c r="Q1414" s="96" t="s">
        <v>72</v>
      </c>
      <c r="R1414" s="84" t="s">
        <v>73</v>
      </c>
      <c r="S1414" s="85"/>
      <c r="T1414" s="86"/>
      <c r="U1414" s="69"/>
      <c r="AA1414" s="76" t="s">
        <v>47</v>
      </c>
      <c r="AB1414" s="76" t="s">
        <v>47</v>
      </c>
      <c r="AC1414" s="78" t="s">
        <v>47</v>
      </c>
      <c r="AD1414" s="78" t="s">
        <v>47</v>
      </c>
      <c r="AN1414" s="77" t="s">
        <v>47</v>
      </c>
      <c r="AO1414" s="76" t="s">
        <v>47</v>
      </c>
      <c r="AP1414" s="76" t="s">
        <v>47</v>
      </c>
      <c r="AQ1414" s="78" t="s">
        <v>47</v>
      </c>
      <c r="AR1414" s="78" t="s">
        <v>47</v>
      </c>
    </row>
    <row r="1415" spans="1:44" ht="18.95" customHeight="1">
      <c r="A1415" s="70">
        <v>8</v>
      </c>
      <c r="B1415" s="87" t="s">
        <v>49</v>
      </c>
      <c r="C1415" s="88"/>
      <c r="D1415" s="89"/>
      <c r="E1415" s="90">
        <v>6.7361111111111108E-2</v>
      </c>
      <c r="F1415" s="91"/>
      <c r="G1415" s="76" t="s">
        <v>46</v>
      </c>
      <c r="H1415" s="77" t="s">
        <v>46</v>
      </c>
      <c r="I1415" s="76" t="s">
        <v>46</v>
      </c>
      <c r="J1415" s="76" t="s">
        <v>47</v>
      </c>
      <c r="K1415" s="78" t="s">
        <v>47</v>
      </c>
      <c r="L1415" s="78" t="s">
        <v>47</v>
      </c>
      <c r="M1415" s="92"/>
      <c r="N1415" s="93" t="s">
        <v>74</v>
      </c>
      <c r="O1415" s="94"/>
      <c r="P1415" s="95"/>
      <c r="Q1415" s="96" t="s">
        <v>75</v>
      </c>
      <c r="R1415" s="84" t="s">
        <v>76</v>
      </c>
      <c r="S1415" s="85"/>
      <c r="T1415" s="86"/>
      <c r="U1415" s="69"/>
      <c r="AA1415" s="76" t="s">
        <v>47</v>
      </c>
      <c r="AB1415" s="76" t="s">
        <v>47</v>
      </c>
      <c r="AC1415" s="78" t="s">
        <v>47</v>
      </c>
      <c r="AD1415" s="78" t="s">
        <v>47</v>
      </c>
      <c r="AN1415" s="77" t="s">
        <v>47</v>
      </c>
      <c r="AO1415" s="76" t="s">
        <v>47</v>
      </c>
      <c r="AP1415" s="76" t="s">
        <v>47</v>
      </c>
      <c r="AQ1415" s="78" t="s">
        <v>47</v>
      </c>
      <c r="AR1415" s="78" t="s">
        <v>47</v>
      </c>
    </row>
    <row r="1416" spans="1:44" ht="18.95" customHeight="1">
      <c r="A1416" s="70">
        <v>9</v>
      </c>
      <c r="B1416" s="87" t="s">
        <v>68</v>
      </c>
      <c r="C1416" s="88"/>
      <c r="D1416" s="89"/>
      <c r="E1416" s="90"/>
      <c r="F1416" s="91"/>
      <c r="G1416" s="76" t="s">
        <v>46</v>
      </c>
      <c r="H1416" s="77" t="s">
        <v>47</v>
      </c>
      <c r="I1416" s="76" t="s">
        <v>47</v>
      </c>
      <c r="J1416" s="76" t="s">
        <v>47</v>
      </c>
      <c r="K1416" s="78" t="s">
        <v>47</v>
      </c>
      <c r="L1416" s="78" t="s">
        <v>47</v>
      </c>
      <c r="M1416" s="92"/>
      <c r="N1416" s="93" t="s">
        <v>77</v>
      </c>
      <c r="O1416" s="94"/>
      <c r="P1416" s="95"/>
      <c r="Q1416" s="96" t="s">
        <v>78</v>
      </c>
      <c r="R1416" s="84" t="s">
        <v>79</v>
      </c>
      <c r="S1416" s="85"/>
      <c r="T1416" s="86"/>
      <c r="U1416" s="69"/>
      <c r="AA1416" s="76" t="s">
        <v>47</v>
      </c>
      <c r="AB1416" s="76" t="s">
        <v>47</v>
      </c>
      <c r="AC1416" s="78" t="s">
        <v>47</v>
      </c>
      <c r="AD1416" s="78" t="s">
        <v>47</v>
      </c>
      <c r="AN1416" s="77" t="s">
        <v>47</v>
      </c>
      <c r="AO1416" s="76" t="s">
        <v>47</v>
      </c>
      <c r="AP1416" s="76" t="s">
        <v>47</v>
      </c>
      <c r="AQ1416" s="78" t="s">
        <v>47</v>
      </c>
      <c r="AR1416" s="78" t="s">
        <v>47</v>
      </c>
    </row>
    <row r="1417" spans="1:44" ht="18.95" customHeight="1">
      <c r="A1417" s="70">
        <v>10</v>
      </c>
      <c r="B1417" s="87" t="s">
        <v>68</v>
      </c>
      <c r="C1417" s="88"/>
      <c r="D1417" s="89"/>
      <c r="E1417" s="90"/>
      <c r="F1417" s="91"/>
      <c r="G1417" s="76" t="s">
        <v>46</v>
      </c>
      <c r="H1417" s="77" t="s">
        <v>47</v>
      </c>
      <c r="I1417" s="76" t="s">
        <v>47</v>
      </c>
      <c r="J1417" s="76" t="s">
        <v>47</v>
      </c>
      <c r="K1417" s="78" t="s">
        <v>47</v>
      </c>
      <c r="L1417" s="78" t="s">
        <v>47</v>
      </c>
      <c r="M1417" s="92"/>
      <c r="N1417" s="93" t="s">
        <v>80</v>
      </c>
      <c r="O1417" s="94"/>
      <c r="P1417" s="95"/>
      <c r="Q1417" s="96" t="s">
        <v>81</v>
      </c>
      <c r="R1417" s="84" t="s">
        <v>82</v>
      </c>
      <c r="S1417" s="85"/>
      <c r="T1417" s="86"/>
      <c r="U1417" s="69"/>
      <c r="AA1417" s="76" t="s">
        <v>47</v>
      </c>
      <c r="AB1417" s="76" t="s">
        <v>47</v>
      </c>
      <c r="AC1417" s="78" t="s">
        <v>47</v>
      </c>
      <c r="AD1417" s="78" t="s">
        <v>47</v>
      </c>
      <c r="AN1417" s="77" t="s">
        <v>47</v>
      </c>
      <c r="AO1417" s="76" t="s">
        <v>47</v>
      </c>
      <c r="AP1417" s="76" t="s">
        <v>47</v>
      </c>
      <c r="AQ1417" s="78" t="s">
        <v>47</v>
      </c>
      <c r="AR1417" s="78" t="s">
        <v>47</v>
      </c>
    </row>
    <row r="1418" spans="1:44" ht="18.95" customHeight="1">
      <c r="A1418" s="70">
        <v>11</v>
      </c>
      <c r="B1418" s="87" t="s">
        <v>68</v>
      </c>
      <c r="C1418" s="88"/>
      <c r="D1418" s="89"/>
      <c r="E1418" s="90"/>
      <c r="F1418" s="91"/>
      <c r="G1418" s="76" t="s">
        <v>46</v>
      </c>
      <c r="H1418" s="77" t="s">
        <v>47</v>
      </c>
      <c r="I1418" s="76" t="s">
        <v>47</v>
      </c>
      <c r="J1418" s="76" t="s">
        <v>47</v>
      </c>
      <c r="K1418" s="78" t="s">
        <v>47</v>
      </c>
      <c r="L1418" s="78" t="s">
        <v>47</v>
      </c>
      <c r="M1418" s="92"/>
      <c r="N1418" s="93" t="s">
        <v>83</v>
      </c>
      <c r="O1418" s="94"/>
      <c r="P1418" s="95"/>
      <c r="Q1418" s="96" t="s">
        <v>84</v>
      </c>
      <c r="R1418" s="84" t="s">
        <v>85</v>
      </c>
      <c r="S1418" s="85"/>
      <c r="T1418" s="86"/>
      <c r="U1418" s="69"/>
      <c r="AA1418" s="76" t="s">
        <v>47</v>
      </c>
      <c r="AB1418" s="76" t="s">
        <v>47</v>
      </c>
      <c r="AC1418" s="78" t="s">
        <v>47</v>
      </c>
      <c r="AD1418" s="78" t="s">
        <v>47</v>
      </c>
      <c r="AN1418" s="77" t="s">
        <v>47</v>
      </c>
      <c r="AO1418" s="76" t="s">
        <v>47</v>
      </c>
      <c r="AP1418" s="76" t="s">
        <v>47</v>
      </c>
      <c r="AQ1418" s="78" t="s">
        <v>47</v>
      </c>
      <c r="AR1418" s="78" t="s">
        <v>47</v>
      </c>
    </row>
    <row r="1419" spans="1:44" ht="18.95" customHeight="1">
      <c r="A1419" s="70">
        <v>12</v>
      </c>
      <c r="B1419" s="87" t="s">
        <v>68</v>
      </c>
      <c r="C1419" s="88"/>
      <c r="D1419" s="89"/>
      <c r="E1419" s="90"/>
      <c r="F1419" s="91"/>
      <c r="G1419" s="76" t="s">
        <v>46</v>
      </c>
      <c r="H1419" s="77" t="s">
        <v>47</v>
      </c>
      <c r="I1419" s="76" t="s">
        <v>47</v>
      </c>
      <c r="J1419" s="76" t="s">
        <v>47</v>
      </c>
      <c r="K1419" s="78" t="s">
        <v>47</v>
      </c>
      <c r="L1419" s="78" t="s">
        <v>47</v>
      </c>
      <c r="M1419" s="92"/>
      <c r="N1419" s="93" t="s">
        <v>86</v>
      </c>
      <c r="O1419" s="94"/>
      <c r="P1419" s="95"/>
      <c r="Q1419" s="96" t="s">
        <v>87</v>
      </c>
      <c r="R1419" s="84" t="s">
        <v>88</v>
      </c>
      <c r="S1419" s="85"/>
      <c r="T1419" s="86"/>
      <c r="U1419" s="69"/>
      <c r="AA1419" s="76" t="s">
        <v>47</v>
      </c>
      <c r="AB1419" s="76" t="s">
        <v>47</v>
      </c>
      <c r="AC1419" s="78" t="s">
        <v>47</v>
      </c>
      <c r="AD1419" s="78" t="s">
        <v>47</v>
      </c>
      <c r="AN1419" s="77" t="s">
        <v>47</v>
      </c>
      <c r="AO1419" s="76" t="s">
        <v>47</v>
      </c>
      <c r="AP1419" s="76" t="s">
        <v>47</v>
      </c>
      <c r="AQ1419" s="78" t="s">
        <v>47</v>
      </c>
      <c r="AR1419" s="78" t="s">
        <v>47</v>
      </c>
    </row>
    <row r="1420" spans="1:44" ht="18.95" customHeight="1">
      <c r="A1420" s="70">
        <v>13</v>
      </c>
      <c r="B1420" s="87" t="s">
        <v>68</v>
      </c>
      <c r="C1420" s="88"/>
      <c r="D1420" s="89"/>
      <c r="E1420" s="90"/>
      <c r="F1420" s="91"/>
      <c r="G1420" s="76" t="s">
        <v>46</v>
      </c>
      <c r="H1420" s="77" t="s">
        <v>47</v>
      </c>
      <c r="I1420" s="76" t="s">
        <v>47</v>
      </c>
      <c r="J1420" s="76" t="s">
        <v>47</v>
      </c>
      <c r="K1420" s="78" t="s">
        <v>47</v>
      </c>
      <c r="L1420" s="78" t="s">
        <v>47</v>
      </c>
      <c r="M1420" s="92"/>
      <c r="N1420" s="93" t="s">
        <v>89</v>
      </c>
      <c r="O1420" s="94"/>
      <c r="P1420" s="95"/>
      <c r="Q1420" s="96" t="s">
        <v>4</v>
      </c>
      <c r="R1420" s="84" t="s">
        <v>90</v>
      </c>
      <c r="S1420" s="85"/>
      <c r="T1420" s="86"/>
      <c r="U1420" s="69"/>
      <c r="AA1420" s="76" t="s">
        <v>47</v>
      </c>
      <c r="AB1420" s="76" t="s">
        <v>47</v>
      </c>
      <c r="AC1420" s="78" t="s">
        <v>47</v>
      </c>
      <c r="AD1420" s="78" t="s">
        <v>47</v>
      </c>
      <c r="AN1420" s="77" t="s">
        <v>47</v>
      </c>
      <c r="AO1420" s="76" t="s">
        <v>47</v>
      </c>
      <c r="AP1420" s="76" t="s">
        <v>47</v>
      </c>
      <c r="AQ1420" s="78" t="s">
        <v>47</v>
      </c>
      <c r="AR1420" s="78" t="s">
        <v>47</v>
      </c>
    </row>
    <row r="1421" spans="1:44" ht="18.95" customHeight="1">
      <c r="A1421" s="70">
        <v>14</v>
      </c>
      <c r="B1421" s="87" t="s">
        <v>68</v>
      </c>
      <c r="C1421" s="88"/>
      <c r="D1421" s="89"/>
      <c r="E1421" s="90"/>
      <c r="F1421" s="91"/>
      <c r="G1421" s="76" t="s">
        <v>46</v>
      </c>
      <c r="H1421" s="77" t="s">
        <v>47</v>
      </c>
      <c r="I1421" s="76" t="s">
        <v>47</v>
      </c>
      <c r="J1421" s="76" t="s">
        <v>47</v>
      </c>
      <c r="K1421" s="78" t="s">
        <v>47</v>
      </c>
      <c r="L1421" s="78" t="s">
        <v>47</v>
      </c>
      <c r="M1421" s="92"/>
      <c r="N1421" s="93" t="s">
        <v>91</v>
      </c>
      <c r="O1421" s="94"/>
      <c r="P1421" s="95"/>
      <c r="Q1421" s="96" t="s">
        <v>92</v>
      </c>
      <c r="R1421" s="84" t="s">
        <v>93</v>
      </c>
      <c r="S1421" s="85"/>
      <c r="T1421" s="86"/>
      <c r="U1421" s="69"/>
      <c r="AA1421" s="76" t="s">
        <v>47</v>
      </c>
      <c r="AB1421" s="76" t="s">
        <v>47</v>
      </c>
      <c r="AC1421" s="78" t="s">
        <v>47</v>
      </c>
      <c r="AD1421" s="78" t="s">
        <v>47</v>
      </c>
      <c r="AN1421" s="77" t="s">
        <v>47</v>
      </c>
      <c r="AO1421" s="76" t="s">
        <v>47</v>
      </c>
      <c r="AP1421" s="76" t="s">
        <v>47</v>
      </c>
      <c r="AQ1421" s="78" t="s">
        <v>47</v>
      </c>
      <c r="AR1421" s="78" t="s">
        <v>47</v>
      </c>
    </row>
    <row r="1422" spans="1:44" ht="18.95" customHeight="1">
      <c r="A1422" s="70">
        <v>15</v>
      </c>
      <c r="B1422" s="87" t="s">
        <v>68</v>
      </c>
      <c r="C1422" s="88"/>
      <c r="D1422" s="89"/>
      <c r="E1422" s="90"/>
      <c r="F1422" s="91"/>
      <c r="G1422" s="76" t="s">
        <v>46</v>
      </c>
      <c r="H1422" s="77" t="s">
        <v>47</v>
      </c>
      <c r="I1422" s="76" t="s">
        <v>47</v>
      </c>
      <c r="J1422" s="76" t="s">
        <v>47</v>
      </c>
      <c r="K1422" s="78" t="s">
        <v>47</v>
      </c>
      <c r="L1422" s="78" t="s">
        <v>47</v>
      </c>
      <c r="M1422" s="92"/>
      <c r="N1422" s="93" t="s">
        <v>94</v>
      </c>
      <c r="O1422" s="94"/>
      <c r="P1422" s="95"/>
      <c r="Q1422" s="96" t="s">
        <v>95</v>
      </c>
      <c r="R1422" s="84" t="s">
        <v>96</v>
      </c>
      <c r="S1422" s="85"/>
      <c r="T1422" s="86"/>
      <c r="U1422" s="69"/>
      <c r="AA1422" s="76" t="s">
        <v>47</v>
      </c>
      <c r="AB1422" s="76" t="s">
        <v>47</v>
      </c>
      <c r="AC1422" s="78" t="s">
        <v>47</v>
      </c>
      <c r="AD1422" s="78" t="s">
        <v>47</v>
      </c>
      <c r="AN1422" s="77" t="s">
        <v>47</v>
      </c>
      <c r="AO1422" s="76" t="s">
        <v>47</v>
      </c>
      <c r="AP1422" s="76" t="s">
        <v>47</v>
      </c>
      <c r="AQ1422" s="78" t="s">
        <v>47</v>
      </c>
      <c r="AR1422" s="78" t="s">
        <v>47</v>
      </c>
    </row>
    <row r="1423" spans="1:44" ht="18.95" customHeight="1">
      <c r="A1423" s="70">
        <v>16</v>
      </c>
      <c r="B1423" s="87" t="s">
        <v>68</v>
      </c>
      <c r="C1423" s="104"/>
      <c r="D1423" s="105"/>
      <c r="E1423" s="90"/>
      <c r="F1423" s="91"/>
      <c r="G1423" s="76" t="s">
        <v>46</v>
      </c>
      <c r="H1423" s="77" t="s">
        <v>47</v>
      </c>
      <c r="I1423" s="76" t="s">
        <v>47</v>
      </c>
      <c r="J1423" s="76" t="s">
        <v>47</v>
      </c>
      <c r="K1423" s="78" t="s">
        <v>47</v>
      </c>
      <c r="L1423" s="78" t="s">
        <v>47</v>
      </c>
      <c r="M1423" s="92"/>
      <c r="N1423" s="93" t="s">
        <v>97</v>
      </c>
      <c r="O1423" s="94"/>
      <c r="P1423" s="95"/>
      <c r="Q1423" s="96" t="s">
        <v>98</v>
      </c>
      <c r="R1423" s="84" t="s">
        <v>99</v>
      </c>
      <c r="S1423" s="85"/>
      <c r="T1423" s="86"/>
      <c r="U1423" s="69"/>
      <c r="AA1423" s="76" t="s">
        <v>47</v>
      </c>
      <c r="AB1423" s="76" t="s">
        <v>47</v>
      </c>
      <c r="AC1423" s="78" t="s">
        <v>47</v>
      </c>
      <c r="AD1423" s="78" t="s">
        <v>47</v>
      </c>
      <c r="AN1423" s="77" t="s">
        <v>47</v>
      </c>
      <c r="AO1423" s="76" t="s">
        <v>47</v>
      </c>
      <c r="AP1423" s="76" t="s">
        <v>47</v>
      </c>
      <c r="AQ1423" s="78" t="s">
        <v>47</v>
      </c>
      <c r="AR1423" s="78" t="s">
        <v>47</v>
      </c>
    </row>
    <row r="1424" spans="1:44" ht="18.95" customHeight="1">
      <c r="A1424" s="70">
        <v>17</v>
      </c>
      <c r="B1424" s="87" t="s">
        <v>68</v>
      </c>
      <c r="C1424" s="88"/>
      <c r="D1424" s="89"/>
      <c r="E1424" s="90"/>
      <c r="F1424" s="91"/>
      <c r="G1424" s="76" t="s">
        <v>46</v>
      </c>
      <c r="H1424" s="77" t="s">
        <v>47</v>
      </c>
      <c r="I1424" s="76" t="s">
        <v>47</v>
      </c>
      <c r="J1424" s="76" t="s">
        <v>47</v>
      </c>
      <c r="K1424" s="78" t="s">
        <v>47</v>
      </c>
      <c r="L1424" s="78" t="s">
        <v>47</v>
      </c>
      <c r="M1424" s="92"/>
      <c r="N1424" s="93" t="s">
        <v>100</v>
      </c>
      <c r="O1424" s="94"/>
      <c r="P1424" s="95"/>
      <c r="Q1424" s="96" t="s">
        <v>101</v>
      </c>
      <c r="R1424" s="84" t="s">
        <v>102</v>
      </c>
      <c r="S1424" s="85"/>
      <c r="T1424" s="86"/>
      <c r="U1424" s="69"/>
      <c r="AA1424" s="76" t="s">
        <v>47</v>
      </c>
      <c r="AB1424" s="76" t="s">
        <v>47</v>
      </c>
      <c r="AC1424" s="78" t="s">
        <v>47</v>
      </c>
      <c r="AD1424" s="78" t="s">
        <v>47</v>
      </c>
      <c r="AN1424" s="77" t="s">
        <v>47</v>
      </c>
      <c r="AO1424" s="76" t="s">
        <v>47</v>
      </c>
      <c r="AP1424" s="76" t="s">
        <v>47</v>
      </c>
      <c r="AQ1424" s="78" t="s">
        <v>47</v>
      </c>
      <c r="AR1424" s="78" t="s">
        <v>47</v>
      </c>
    </row>
    <row r="1425" spans="1:44" ht="18.95" customHeight="1">
      <c r="A1425" s="70">
        <v>18</v>
      </c>
      <c r="B1425" s="87" t="s">
        <v>68</v>
      </c>
      <c r="C1425" s="88"/>
      <c r="D1425" s="89"/>
      <c r="E1425" s="90"/>
      <c r="F1425" s="91"/>
      <c r="G1425" s="76" t="s">
        <v>46</v>
      </c>
      <c r="H1425" s="77" t="s">
        <v>47</v>
      </c>
      <c r="I1425" s="76" t="s">
        <v>47</v>
      </c>
      <c r="J1425" s="76" t="s">
        <v>47</v>
      </c>
      <c r="K1425" s="78" t="s">
        <v>47</v>
      </c>
      <c r="L1425" s="78" t="s">
        <v>47</v>
      </c>
      <c r="M1425" s="92"/>
      <c r="N1425" s="93" t="s">
        <v>103</v>
      </c>
      <c r="O1425" s="94"/>
      <c r="P1425" s="95"/>
      <c r="Q1425" s="96" t="s">
        <v>104</v>
      </c>
      <c r="R1425" s="84" t="s">
        <v>105</v>
      </c>
      <c r="S1425" s="85"/>
      <c r="T1425" s="86"/>
      <c r="U1425" s="69"/>
      <c r="AA1425" s="76" t="s">
        <v>47</v>
      </c>
      <c r="AB1425" s="76" t="s">
        <v>47</v>
      </c>
      <c r="AC1425" s="78" t="s">
        <v>47</v>
      </c>
      <c r="AD1425" s="78" t="s">
        <v>47</v>
      </c>
      <c r="AN1425" s="77" t="s">
        <v>47</v>
      </c>
      <c r="AO1425" s="76" t="s">
        <v>47</v>
      </c>
      <c r="AP1425" s="76" t="s">
        <v>47</v>
      </c>
      <c r="AQ1425" s="78" t="s">
        <v>47</v>
      </c>
      <c r="AR1425" s="78" t="s">
        <v>47</v>
      </c>
    </row>
    <row r="1426" spans="1:44" ht="18.95" customHeight="1">
      <c r="A1426" s="70">
        <v>19</v>
      </c>
      <c r="B1426" s="87" t="s">
        <v>68</v>
      </c>
      <c r="C1426" s="88"/>
      <c r="D1426" s="89"/>
      <c r="E1426" s="90"/>
      <c r="F1426" s="91"/>
      <c r="G1426" s="76" t="s">
        <v>46</v>
      </c>
      <c r="H1426" s="77" t="s">
        <v>47</v>
      </c>
      <c r="I1426" s="76" t="s">
        <v>47</v>
      </c>
      <c r="J1426" s="76" t="s">
        <v>47</v>
      </c>
      <c r="K1426" s="78" t="s">
        <v>47</v>
      </c>
      <c r="L1426" s="78" t="s">
        <v>47</v>
      </c>
      <c r="M1426" s="92"/>
      <c r="N1426" s="93" t="s">
        <v>106</v>
      </c>
      <c r="O1426" s="94"/>
      <c r="P1426" s="95"/>
      <c r="Q1426" s="96" t="s">
        <v>107</v>
      </c>
      <c r="R1426" s="84" t="s">
        <v>108</v>
      </c>
      <c r="S1426" s="85"/>
      <c r="T1426" s="86"/>
      <c r="U1426" s="69"/>
      <c r="AA1426" s="76" t="s">
        <v>47</v>
      </c>
      <c r="AB1426" s="76" t="s">
        <v>47</v>
      </c>
      <c r="AC1426" s="78" t="s">
        <v>47</v>
      </c>
      <c r="AD1426" s="78" t="s">
        <v>47</v>
      </c>
      <c r="AN1426" s="77" t="s">
        <v>47</v>
      </c>
      <c r="AO1426" s="76" t="s">
        <v>47</v>
      </c>
      <c r="AP1426" s="76" t="s">
        <v>47</v>
      </c>
      <c r="AQ1426" s="78" t="s">
        <v>47</v>
      </c>
      <c r="AR1426" s="78" t="s">
        <v>47</v>
      </c>
    </row>
    <row r="1427" spans="1:44" ht="18.95" customHeight="1">
      <c r="A1427" s="70">
        <v>20</v>
      </c>
      <c r="B1427" s="87" t="s">
        <v>68</v>
      </c>
      <c r="C1427" s="88"/>
      <c r="D1427" s="89"/>
      <c r="E1427" s="90"/>
      <c r="F1427" s="91"/>
      <c r="G1427" s="76" t="s">
        <v>46</v>
      </c>
      <c r="H1427" s="77" t="s">
        <v>47</v>
      </c>
      <c r="I1427" s="76" t="s">
        <v>47</v>
      </c>
      <c r="J1427" s="76" t="s">
        <v>46</v>
      </c>
      <c r="K1427" s="78" t="s">
        <v>47</v>
      </c>
      <c r="L1427" s="78" t="s">
        <v>47</v>
      </c>
      <c r="M1427" s="92"/>
      <c r="N1427" s="93" t="s">
        <v>109</v>
      </c>
      <c r="O1427" s="94"/>
      <c r="P1427" s="95"/>
      <c r="Q1427" s="96" t="s">
        <v>110</v>
      </c>
      <c r="R1427" s="84" t="s">
        <v>111</v>
      </c>
      <c r="S1427" s="85"/>
      <c r="T1427" s="86"/>
      <c r="U1427" s="69"/>
      <c r="AA1427" s="76" t="s">
        <v>47</v>
      </c>
      <c r="AB1427" s="76" t="s">
        <v>47</v>
      </c>
      <c r="AC1427" s="78" t="s">
        <v>47</v>
      </c>
      <c r="AD1427" s="78" t="s">
        <v>47</v>
      </c>
      <c r="AN1427" s="77" t="s">
        <v>47</v>
      </c>
      <c r="AO1427" s="76" t="s">
        <v>47</v>
      </c>
      <c r="AP1427" s="76" t="s">
        <v>47</v>
      </c>
      <c r="AQ1427" s="78" t="s">
        <v>47</v>
      </c>
      <c r="AR1427" s="78" t="s">
        <v>47</v>
      </c>
    </row>
    <row r="1428" spans="1:44" ht="18.95" customHeight="1" thickBot="1">
      <c r="A1428" s="70">
        <v>21</v>
      </c>
      <c r="B1428" s="87" t="s">
        <v>49</v>
      </c>
      <c r="C1428" s="88"/>
      <c r="D1428" s="89"/>
      <c r="E1428" s="90">
        <v>6.7361111111111108E-2</v>
      </c>
      <c r="F1428" s="91"/>
      <c r="G1428" s="76" t="s">
        <v>46</v>
      </c>
      <c r="H1428" s="77" t="s">
        <v>46</v>
      </c>
      <c r="I1428" s="76" t="s">
        <v>47</v>
      </c>
      <c r="J1428" s="76" t="s">
        <v>47</v>
      </c>
      <c r="K1428" s="78" t="s">
        <v>47</v>
      </c>
      <c r="L1428" s="78" t="s">
        <v>47</v>
      </c>
      <c r="M1428" s="92"/>
      <c r="N1428" s="106" t="s">
        <v>112</v>
      </c>
      <c r="O1428" s="107"/>
      <c r="P1428" s="108"/>
      <c r="Q1428" s="109" t="s">
        <v>113</v>
      </c>
      <c r="R1428" s="110" t="s">
        <v>114</v>
      </c>
      <c r="S1428" s="111"/>
      <c r="T1428" s="112"/>
      <c r="U1428" s="69"/>
      <c r="AA1428" s="76" t="s">
        <v>47</v>
      </c>
      <c r="AB1428" s="76" t="s">
        <v>47</v>
      </c>
      <c r="AC1428" s="78" t="s">
        <v>47</v>
      </c>
      <c r="AD1428" s="78" t="s">
        <v>47</v>
      </c>
      <c r="AN1428" s="77" t="s">
        <v>47</v>
      </c>
      <c r="AO1428" s="76" t="s">
        <v>47</v>
      </c>
      <c r="AP1428" s="76" t="s">
        <v>47</v>
      </c>
      <c r="AQ1428" s="78" t="s">
        <v>47</v>
      </c>
      <c r="AR1428" s="78" t="s">
        <v>47</v>
      </c>
    </row>
    <row r="1429" spans="1:44" ht="18.95" customHeight="1" thickBot="1">
      <c r="A1429" s="70">
        <v>22</v>
      </c>
      <c r="B1429" s="87" t="s">
        <v>49</v>
      </c>
      <c r="C1429" s="88"/>
      <c r="D1429" s="89"/>
      <c r="E1429" s="90">
        <v>6.7361111111111108E-2</v>
      </c>
      <c r="F1429" s="91"/>
      <c r="G1429" s="76" t="s">
        <v>46</v>
      </c>
      <c r="H1429" s="77" t="s">
        <v>46</v>
      </c>
      <c r="I1429" s="76" t="s">
        <v>47</v>
      </c>
      <c r="J1429" s="76" t="s">
        <v>47</v>
      </c>
      <c r="K1429" s="78" t="s">
        <v>47</v>
      </c>
      <c r="L1429" s="78" t="s">
        <v>47</v>
      </c>
      <c r="M1429" s="92"/>
      <c r="N1429" s="113" t="s">
        <v>49</v>
      </c>
      <c r="O1429" s="114" t="s">
        <v>53</v>
      </c>
      <c r="P1429" s="114" t="s">
        <v>57</v>
      </c>
      <c r="Q1429" s="115" t="s">
        <v>61</v>
      </c>
      <c r="R1429" s="116" t="s">
        <v>45</v>
      </c>
      <c r="S1429" s="116" t="s">
        <v>68</v>
      </c>
      <c r="T1429" s="117" t="s">
        <v>75</v>
      </c>
      <c r="U1429" s="69"/>
      <c r="AA1429" s="76" t="s">
        <v>47</v>
      </c>
      <c r="AB1429" s="76" t="s">
        <v>47</v>
      </c>
      <c r="AC1429" s="78" t="s">
        <v>47</v>
      </c>
      <c r="AD1429" s="78" t="s">
        <v>47</v>
      </c>
      <c r="AN1429" s="77" t="s">
        <v>47</v>
      </c>
      <c r="AO1429" s="76" t="s">
        <v>47</v>
      </c>
      <c r="AP1429" s="76" t="s">
        <v>47</v>
      </c>
      <c r="AQ1429" s="78" t="s">
        <v>47</v>
      </c>
      <c r="AR1429" s="78" t="s">
        <v>47</v>
      </c>
    </row>
    <row r="1430" spans="1:44" ht="18.95" customHeight="1">
      <c r="A1430" s="70">
        <v>23</v>
      </c>
      <c r="B1430" s="87" t="s">
        <v>49</v>
      </c>
      <c r="C1430" s="88"/>
      <c r="D1430" s="89"/>
      <c r="E1430" s="90">
        <v>6.7361111111111108E-2</v>
      </c>
      <c r="F1430" s="91"/>
      <c r="G1430" s="76" t="s">
        <v>46</v>
      </c>
      <c r="H1430" s="77" t="s">
        <v>46</v>
      </c>
      <c r="I1430" s="76" t="s">
        <v>47</v>
      </c>
      <c r="J1430" s="76" t="s">
        <v>47</v>
      </c>
      <c r="K1430" s="78" t="s">
        <v>47</v>
      </c>
      <c r="L1430" s="78" t="s">
        <v>47</v>
      </c>
      <c r="M1430" s="92"/>
      <c r="N1430" s="118">
        <f>COUNTIF(B1408:B1438,"X")</f>
        <v>14</v>
      </c>
      <c r="O1430" s="119">
        <f>COUNTIF(B1408:B1438,"F")</f>
        <v>0</v>
      </c>
      <c r="P1430" s="119">
        <f>COUNTIF(B1408:B1438,"O")</f>
        <v>0</v>
      </c>
      <c r="Q1430" s="119">
        <f>COUNTIF(B1408:B1438,"H")</f>
        <v>0</v>
      </c>
      <c r="R1430" s="119">
        <f>COUNTIF(B1408:B1438,"E")</f>
        <v>5</v>
      </c>
      <c r="S1430" s="119">
        <f>COUNTIF(B1408:B1438,"A")</f>
        <v>12</v>
      </c>
      <c r="T1430" s="120">
        <f>COUNTIF(B1408:B1438,"W")</f>
        <v>0</v>
      </c>
      <c r="U1430" s="69"/>
      <c r="AA1430" s="76" t="s">
        <v>47</v>
      </c>
      <c r="AB1430" s="76" t="s">
        <v>47</v>
      </c>
      <c r="AC1430" s="78" t="s">
        <v>47</v>
      </c>
      <c r="AD1430" s="78" t="s">
        <v>47</v>
      </c>
      <c r="AN1430" s="77" t="s">
        <v>47</v>
      </c>
      <c r="AO1430" s="76" t="s">
        <v>47</v>
      </c>
      <c r="AP1430" s="76" t="s">
        <v>47</v>
      </c>
      <c r="AQ1430" s="78" t="s">
        <v>47</v>
      </c>
      <c r="AR1430" s="78" t="s">
        <v>47</v>
      </c>
    </row>
    <row r="1431" spans="1:44" ht="18.95" customHeight="1" thickBot="1">
      <c r="A1431" s="70">
        <v>24</v>
      </c>
      <c r="B1431" s="87" t="s">
        <v>49</v>
      </c>
      <c r="C1431" s="88"/>
      <c r="D1431" s="89"/>
      <c r="E1431" s="90">
        <v>6.7361111111111108E-2</v>
      </c>
      <c r="F1431" s="91"/>
      <c r="G1431" s="76" t="s">
        <v>46</v>
      </c>
      <c r="H1431" s="77" t="s">
        <v>46</v>
      </c>
      <c r="I1431" s="76" t="s">
        <v>47</v>
      </c>
      <c r="J1431" s="76" t="s">
        <v>47</v>
      </c>
      <c r="K1431" s="78" t="s">
        <v>47</v>
      </c>
      <c r="L1431" s="78" t="s">
        <v>47</v>
      </c>
      <c r="M1431" s="92"/>
      <c r="N1431" s="121"/>
      <c r="O1431" s="122"/>
      <c r="P1431" s="122"/>
      <c r="Q1431" s="122"/>
      <c r="R1431" s="122"/>
      <c r="S1431" s="122"/>
      <c r="T1431" s="123"/>
      <c r="U1431" s="69"/>
      <c r="AA1431" s="76" t="s">
        <v>47</v>
      </c>
      <c r="AB1431" s="76" t="s">
        <v>47</v>
      </c>
      <c r="AC1431" s="78" t="s">
        <v>47</v>
      </c>
      <c r="AD1431" s="78" t="s">
        <v>47</v>
      </c>
      <c r="AN1431" s="77" t="s">
        <v>47</v>
      </c>
      <c r="AO1431" s="76" t="s">
        <v>47</v>
      </c>
      <c r="AP1431" s="76" t="s">
        <v>47</v>
      </c>
      <c r="AQ1431" s="78" t="s">
        <v>47</v>
      </c>
      <c r="AR1431" s="78" t="s">
        <v>47</v>
      </c>
    </row>
    <row r="1432" spans="1:44" ht="18.95" customHeight="1" thickBot="1">
      <c r="A1432" s="70">
        <v>25</v>
      </c>
      <c r="B1432" s="87" t="s">
        <v>49</v>
      </c>
      <c r="C1432" s="88"/>
      <c r="D1432" s="89"/>
      <c r="E1432" s="90">
        <v>6.7361111111111108E-2</v>
      </c>
      <c r="F1432" s="91"/>
      <c r="G1432" s="76" t="s">
        <v>46</v>
      </c>
      <c r="H1432" s="77" t="s">
        <v>46</v>
      </c>
      <c r="I1432" s="76" t="s">
        <v>47</v>
      </c>
      <c r="J1432" s="76" t="s">
        <v>47</v>
      </c>
      <c r="K1432" s="78" t="s">
        <v>47</v>
      </c>
      <c r="L1432" s="78" t="s">
        <v>47</v>
      </c>
      <c r="M1432" s="92"/>
      <c r="N1432" s="124" t="s">
        <v>115</v>
      </c>
      <c r="O1432" s="114" t="s">
        <v>78</v>
      </c>
      <c r="P1432" s="114" t="s">
        <v>81</v>
      </c>
      <c r="Q1432" s="125" t="s">
        <v>84</v>
      </c>
      <c r="R1432" s="114" t="s">
        <v>87</v>
      </c>
      <c r="S1432" s="114" t="s">
        <v>4</v>
      </c>
      <c r="T1432" s="117" t="s">
        <v>92</v>
      </c>
      <c r="U1432" s="69"/>
      <c r="AA1432" s="76" t="s">
        <v>47</v>
      </c>
      <c r="AB1432" s="76" t="s">
        <v>47</v>
      </c>
      <c r="AC1432" s="78" t="s">
        <v>47</v>
      </c>
      <c r="AD1432" s="78" t="s">
        <v>47</v>
      </c>
      <c r="AN1432" s="77" t="s">
        <v>47</v>
      </c>
      <c r="AO1432" s="76" t="s">
        <v>47</v>
      </c>
      <c r="AP1432" s="76" t="s">
        <v>47</v>
      </c>
      <c r="AQ1432" s="78" t="s">
        <v>47</v>
      </c>
      <c r="AR1432" s="78" t="s">
        <v>47</v>
      </c>
    </row>
    <row r="1433" spans="1:44" ht="18.95" customHeight="1">
      <c r="A1433" s="70">
        <v>26</v>
      </c>
      <c r="B1433" s="87" t="s">
        <v>49</v>
      </c>
      <c r="C1433" s="88"/>
      <c r="D1433" s="89"/>
      <c r="E1433" s="90">
        <v>6.7361111111111108E-2</v>
      </c>
      <c r="F1433" s="91"/>
      <c r="G1433" s="76" t="s">
        <v>46</v>
      </c>
      <c r="H1433" s="77" t="s">
        <v>46</v>
      </c>
      <c r="I1433" s="76" t="s">
        <v>46</v>
      </c>
      <c r="J1433" s="76" t="s">
        <v>47</v>
      </c>
      <c r="K1433" s="78" t="s">
        <v>47</v>
      </c>
      <c r="L1433" s="78" t="s">
        <v>47</v>
      </c>
      <c r="M1433" s="92"/>
      <c r="N1433" s="126">
        <f>COUNTIF(B1408:B1438,"P")</f>
        <v>0</v>
      </c>
      <c r="O1433" s="127">
        <f>COUNTIF(B1408:B1438,"N")</f>
        <v>0</v>
      </c>
      <c r="P1433" s="127">
        <f>COUNTIF(B1408:B1438,"S")</f>
        <v>0</v>
      </c>
      <c r="Q1433" s="119">
        <f>COUNTIF(B1408:B1438,"I")</f>
        <v>0</v>
      </c>
      <c r="R1433" s="127">
        <f>COUNTIF(B1408:B1438,"T")</f>
        <v>0</v>
      </c>
      <c r="S1433" s="127">
        <f>COUNTIF(B1408:B1438,"U")</f>
        <v>0</v>
      </c>
      <c r="T1433" s="128">
        <f>COUNTIF(B1408:B1438,"B")</f>
        <v>0</v>
      </c>
      <c r="U1433" s="129"/>
      <c r="AA1433" s="76" t="s">
        <v>47</v>
      </c>
      <c r="AB1433" s="76" t="s">
        <v>47</v>
      </c>
      <c r="AC1433" s="78" t="s">
        <v>47</v>
      </c>
      <c r="AD1433" s="78" t="s">
        <v>47</v>
      </c>
      <c r="AN1433" s="77" t="s">
        <v>47</v>
      </c>
      <c r="AO1433" s="76" t="s">
        <v>47</v>
      </c>
      <c r="AP1433" s="76" t="s">
        <v>47</v>
      </c>
      <c r="AQ1433" s="78" t="s">
        <v>47</v>
      </c>
      <c r="AR1433" s="78" t="s">
        <v>47</v>
      </c>
    </row>
    <row r="1434" spans="1:44" ht="18.95" customHeight="1" thickBot="1">
      <c r="A1434" s="70">
        <v>27</v>
      </c>
      <c r="B1434" s="87" t="s">
        <v>45</v>
      </c>
      <c r="C1434" s="88"/>
      <c r="D1434" s="89"/>
      <c r="E1434" s="90"/>
      <c r="F1434" s="91"/>
      <c r="G1434" s="76" t="s">
        <v>46</v>
      </c>
      <c r="H1434" s="77" t="s">
        <v>47</v>
      </c>
      <c r="I1434" s="76" t="s">
        <v>47</v>
      </c>
      <c r="J1434" s="76" t="s">
        <v>47</v>
      </c>
      <c r="K1434" s="78" t="s">
        <v>47</v>
      </c>
      <c r="L1434" s="78" t="s">
        <v>47</v>
      </c>
      <c r="M1434" s="92"/>
      <c r="N1434" s="130"/>
      <c r="O1434" s="131"/>
      <c r="P1434" s="131"/>
      <c r="Q1434" s="122"/>
      <c r="R1434" s="131"/>
      <c r="S1434" s="131"/>
      <c r="T1434" s="132"/>
      <c r="U1434" s="69"/>
      <c r="AA1434" s="76" t="s">
        <v>47</v>
      </c>
      <c r="AB1434" s="76" t="s">
        <v>47</v>
      </c>
      <c r="AC1434" s="78" t="s">
        <v>47</v>
      </c>
      <c r="AD1434" s="78" t="s">
        <v>47</v>
      </c>
      <c r="AN1434" s="77" t="s">
        <v>47</v>
      </c>
      <c r="AO1434" s="76" t="s">
        <v>47</v>
      </c>
      <c r="AP1434" s="76" t="s">
        <v>47</v>
      </c>
      <c r="AQ1434" s="78" t="s">
        <v>47</v>
      </c>
      <c r="AR1434" s="78" t="s">
        <v>47</v>
      </c>
    </row>
    <row r="1435" spans="1:44" ht="18.95" customHeight="1" thickBot="1">
      <c r="A1435" s="70">
        <v>28</v>
      </c>
      <c r="B1435" s="87" t="s">
        <v>45</v>
      </c>
      <c r="C1435" s="88"/>
      <c r="D1435" s="89"/>
      <c r="E1435" s="90"/>
      <c r="F1435" s="91"/>
      <c r="G1435" s="76" t="s">
        <v>46</v>
      </c>
      <c r="H1435" s="77" t="s">
        <v>47</v>
      </c>
      <c r="I1435" s="76" t="s">
        <v>47</v>
      </c>
      <c r="J1435" s="76" t="s">
        <v>47</v>
      </c>
      <c r="K1435" s="78" t="s">
        <v>47</v>
      </c>
      <c r="L1435" s="78" t="s">
        <v>47</v>
      </c>
      <c r="M1435" s="92"/>
      <c r="N1435" s="124" t="s">
        <v>95</v>
      </c>
      <c r="O1435" s="114" t="s">
        <v>98</v>
      </c>
      <c r="P1435" s="114" t="s">
        <v>101</v>
      </c>
      <c r="Q1435" s="125" t="s">
        <v>104</v>
      </c>
      <c r="R1435" s="114" t="s">
        <v>107</v>
      </c>
      <c r="S1435" s="114" t="s">
        <v>72</v>
      </c>
      <c r="T1435" s="133" t="s">
        <v>116</v>
      </c>
      <c r="U1435" s="69"/>
      <c r="AA1435" s="76" t="s">
        <v>47</v>
      </c>
      <c r="AB1435" s="76" t="s">
        <v>47</v>
      </c>
      <c r="AC1435" s="78" t="s">
        <v>47</v>
      </c>
      <c r="AD1435" s="78" t="s">
        <v>47</v>
      </c>
      <c r="AN1435" s="77" t="s">
        <v>47</v>
      </c>
      <c r="AO1435" s="76" t="s">
        <v>47</v>
      </c>
      <c r="AP1435" s="76" t="s">
        <v>47</v>
      </c>
      <c r="AQ1435" s="78" t="s">
        <v>47</v>
      </c>
      <c r="AR1435" s="78" t="s">
        <v>47</v>
      </c>
    </row>
    <row r="1436" spans="1:44" ht="18.95" customHeight="1">
      <c r="A1436" s="70">
        <v>29</v>
      </c>
      <c r="B1436" s="87" t="s">
        <v>45</v>
      </c>
      <c r="C1436" s="88"/>
      <c r="D1436" s="89"/>
      <c r="E1436" s="90"/>
      <c r="F1436" s="91"/>
      <c r="G1436" s="76" t="s">
        <v>46</v>
      </c>
      <c r="H1436" s="77" t="s">
        <v>47</v>
      </c>
      <c r="I1436" s="76" t="s">
        <v>47</v>
      </c>
      <c r="J1436" s="76" t="s">
        <v>47</v>
      </c>
      <c r="K1436" s="78" t="s">
        <v>47</v>
      </c>
      <c r="L1436" s="78" t="s">
        <v>47</v>
      </c>
      <c r="M1436" s="92"/>
      <c r="N1436" s="118">
        <f>COUNTIF(B1408:B1438,"Q")</f>
        <v>0</v>
      </c>
      <c r="O1436" s="119">
        <f>COUNTIF(B1408:B1438,"D")</f>
        <v>0</v>
      </c>
      <c r="P1436" s="119">
        <f>COUNTIF(B1408:B1438,"R")</f>
        <v>0</v>
      </c>
      <c r="Q1436" s="119">
        <f>COUNTIF(B1408:B1438,"J")</f>
        <v>0</v>
      </c>
      <c r="R1436" s="119">
        <f>COUNTIF(B1408:B1438,"L")</f>
        <v>0</v>
      </c>
      <c r="S1436" s="119">
        <f>COUNTIF(B1408:B1438,"K")</f>
        <v>0</v>
      </c>
      <c r="T1436" s="134">
        <f>SUM(N1430:T1431,N1433:T1434,N1436:S1437)</f>
        <v>31</v>
      </c>
      <c r="U1436" s="69"/>
      <c r="Z1436" s="221">
        <f>$T$1436</f>
        <v>31</v>
      </c>
      <c r="AA1436" s="76" t="s">
        <v>47</v>
      </c>
      <c r="AB1436" s="76" t="s">
        <v>47</v>
      </c>
      <c r="AC1436" s="78" t="s">
        <v>47</v>
      </c>
      <c r="AD1436" s="78" t="s">
        <v>47</v>
      </c>
      <c r="AN1436" s="77" t="s">
        <v>47</v>
      </c>
      <c r="AO1436" s="76" t="s">
        <v>47</v>
      </c>
      <c r="AP1436" s="76" t="s">
        <v>47</v>
      </c>
      <c r="AQ1436" s="78" t="s">
        <v>47</v>
      </c>
      <c r="AR1436" s="78" t="s">
        <v>47</v>
      </c>
    </row>
    <row r="1437" spans="1:44" ht="18.95" customHeight="1" thickBot="1">
      <c r="A1437" s="70">
        <v>30</v>
      </c>
      <c r="B1437" s="87" t="s">
        <v>45</v>
      </c>
      <c r="C1437" s="88"/>
      <c r="D1437" s="89"/>
      <c r="E1437" s="90"/>
      <c r="F1437" s="91"/>
      <c r="G1437" s="76" t="s">
        <v>46</v>
      </c>
      <c r="H1437" s="77" t="s">
        <v>47</v>
      </c>
      <c r="I1437" s="76" t="s">
        <v>47</v>
      </c>
      <c r="J1437" s="76" t="s">
        <v>47</v>
      </c>
      <c r="K1437" s="78" t="s">
        <v>47</v>
      </c>
      <c r="L1437" s="78" t="s">
        <v>47</v>
      </c>
      <c r="M1437" s="92"/>
      <c r="N1437" s="121"/>
      <c r="O1437" s="122"/>
      <c r="P1437" s="122"/>
      <c r="Q1437" s="122"/>
      <c r="R1437" s="122"/>
      <c r="S1437" s="122"/>
      <c r="T1437" s="135"/>
      <c r="U1437" s="69"/>
      <c r="AA1437" s="76" t="s">
        <v>47</v>
      </c>
      <c r="AB1437" s="76" t="s">
        <v>47</v>
      </c>
      <c r="AC1437" s="78" t="s">
        <v>47</v>
      </c>
      <c r="AD1437" s="78" t="s">
        <v>47</v>
      </c>
      <c r="AN1437" s="77" t="s">
        <v>47</v>
      </c>
      <c r="AO1437" s="76" t="s">
        <v>47</v>
      </c>
      <c r="AP1437" s="76" t="s">
        <v>47</v>
      </c>
      <c r="AQ1437" s="78" t="s">
        <v>47</v>
      </c>
      <c r="AR1437" s="78" t="s">
        <v>47</v>
      </c>
    </row>
    <row r="1438" spans="1:44" ht="18.95" customHeight="1" thickBot="1">
      <c r="A1438" s="70">
        <v>31</v>
      </c>
      <c r="B1438" s="136" t="s">
        <v>45</v>
      </c>
      <c r="C1438" s="104"/>
      <c r="D1438" s="105"/>
      <c r="E1438" s="90"/>
      <c r="F1438" s="137"/>
      <c r="G1438" s="138" t="s">
        <v>46</v>
      </c>
      <c r="H1438" s="77" t="s">
        <v>47</v>
      </c>
      <c r="I1438" s="76" t="s">
        <v>47</v>
      </c>
      <c r="J1438" s="76" t="s">
        <v>47</v>
      </c>
      <c r="K1438" s="78" t="s">
        <v>47</v>
      </c>
      <c r="L1438" s="78" t="s">
        <v>47</v>
      </c>
      <c r="M1438" s="92"/>
      <c r="N1438" s="139"/>
      <c r="O1438" s="140"/>
      <c r="P1438" s="140"/>
      <c r="Q1438" s="140"/>
      <c r="R1438" s="140"/>
      <c r="S1438" s="140"/>
      <c r="T1438" s="141"/>
      <c r="U1438" s="69"/>
      <c r="AA1438" s="76" t="s">
        <v>47</v>
      </c>
      <c r="AB1438" s="76" t="s">
        <v>47</v>
      </c>
      <c r="AC1438" s="78" t="s">
        <v>47</v>
      </c>
      <c r="AD1438" s="78" t="s">
        <v>47</v>
      </c>
      <c r="AN1438" s="77" t="s">
        <v>47</v>
      </c>
      <c r="AO1438" s="76" t="s">
        <v>47</v>
      </c>
      <c r="AP1438" s="76" t="s">
        <v>47</v>
      </c>
      <c r="AQ1438" s="78" t="s">
        <v>47</v>
      </c>
      <c r="AR1438" s="78" t="s">
        <v>47</v>
      </c>
    </row>
    <row r="1439" spans="1:44" ht="24" customHeight="1" thickBot="1">
      <c r="A1439" s="142" t="s">
        <v>116</v>
      </c>
      <c r="B1439" s="143">
        <v>14</v>
      </c>
      <c r="C1439" s="144"/>
      <c r="D1439" s="144"/>
      <c r="E1439" s="145">
        <v>0.94305555555555542</v>
      </c>
      <c r="F1439" s="146"/>
      <c r="G1439" s="143">
        <v>31</v>
      </c>
      <c r="H1439" s="147">
        <v>14</v>
      </c>
      <c r="I1439" s="148">
        <v>3</v>
      </c>
      <c r="J1439" s="149"/>
      <c r="K1439" s="148">
        <v>0</v>
      </c>
      <c r="L1439" s="149"/>
      <c r="M1439" s="150"/>
      <c r="N1439" s="151" t="s">
        <v>45</v>
      </c>
      <c r="O1439" s="152"/>
      <c r="P1439" s="152"/>
      <c r="Q1439" s="153"/>
      <c r="R1439" s="152"/>
      <c r="S1439" s="152"/>
      <c r="T1439" s="154"/>
      <c r="U1439" s="69"/>
      <c r="AA1439" s="155">
        <v>0</v>
      </c>
      <c r="AB1439" s="156"/>
      <c r="AC1439" s="155">
        <v>0</v>
      </c>
      <c r="AD1439" s="156"/>
      <c r="AN1439" s="147">
        <v>0</v>
      </c>
      <c r="AO1439" s="148">
        <v>0</v>
      </c>
      <c r="AP1439" s="149"/>
      <c r="AQ1439" s="148">
        <v>0</v>
      </c>
      <c r="AR1439" s="149"/>
    </row>
    <row r="1440" spans="1:44" ht="41.25" customHeight="1" thickTop="1" thickBot="1">
      <c r="A1440" s="157" t="s">
        <v>117</v>
      </c>
      <c r="B1440" s="158"/>
      <c r="C1440" s="158"/>
      <c r="D1440" s="158"/>
      <c r="E1440" s="159"/>
      <c r="F1440" s="160"/>
      <c r="G1440" s="160"/>
      <c r="H1440" s="160"/>
      <c r="I1440" s="160"/>
      <c r="J1440" s="160"/>
      <c r="K1440" s="161"/>
      <c r="L1440" s="161"/>
      <c r="M1440" s="161"/>
      <c r="N1440" s="161"/>
      <c r="O1440" s="161"/>
      <c r="P1440" s="161"/>
      <c r="Q1440" s="162" t="s">
        <v>118</v>
      </c>
      <c r="R1440" s="158"/>
      <c r="S1440" s="158"/>
      <c r="T1440" s="160"/>
      <c r="U1440" s="163"/>
      <c r="AA1440" s="164"/>
      <c r="AB1440" s="164"/>
      <c r="AC1440" s="165"/>
      <c r="AD1440" s="165"/>
      <c r="AN1440" s="160"/>
      <c r="AO1440" s="160"/>
      <c r="AP1440" s="160"/>
      <c r="AQ1440" s="161"/>
      <c r="AR1440" s="161"/>
    </row>
    <row r="1441" spans="1:44" ht="39.75" customHeight="1" thickTop="1" thickBot="1">
      <c r="A1441" s="1" t="s">
        <v>0</v>
      </c>
      <c r="B1441" s="2"/>
      <c r="C1441" s="2"/>
      <c r="D1441" s="2"/>
      <c r="E1441" s="2"/>
      <c r="F1441" s="2"/>
      <c r="G1441" s="2"/>
      <c r="H1441" s="2"/>
      <c r="I1441" s="3"/>
      <c r="J1441" s="3"/>
      <c r="K1441" s="3"/>
      <c r="L1441" s="3"/>
      <c r="M1441" s="4" t="s">
        <v>1</v>
      </c>
      <c r="N1441" s="4"/>
      <c r="O1441" s="4"/>
      <c r="P1441" s="4"/>
      <c r="Q1441" s="5"/>
      <c r="R1441" s="4"/>
      <c r="S1441" s="4"/>
      <c r="T1441" s="6" t="s">
        <v>2</v>
      </c>
      <c r="U1441" s="7"/>
      <c r="AA1441" s="3"/>
      <c r="AB1441" s="3"/>
      <c r="AC1441" s="3"/>
      <c r="AD1441" s="3"/>
      <c r="AN1441" s="2"/>
      <c r="AO1441" s="3"/>
      <c r="AP1441" s="3"/>
      <c r="AQ1441" s="3"/>
      <c r="AR1441" s="3"/>
    </row>
    <row r="1442" spans="1:44" ht="27" customHeight="1">
      <c r="A1442" s="9" t="s">
        <v>3</v>
      </c>
      <c r="B1442" s="10"/>
      <c r="C1442" s="11"/>
      <c r="D1442" s="12">
        <v>0.45833333333333331</v>
      </c>
      <c r="E1442" s="13" t="s">
        <v>4</v>
      </c>
      <c r="F1442" s="14"/>
      <c r="G1442" s="14"/>
      <c r="H1442" s="14"/>
      <c r="I1442" s="14"/>
      <c r="J1442" s="14"/>
      <c r="K1442" s="14"/>
      <c r="L1442" s="14"/>
      <c r="M1442" s="15" t="s">
        <v>5</v>
      </c>
      <c r="N1442" s="220" t="str">
        <f ca="1">OFFSET(name!$B$1,MATCH(C1444,Lab_NO,0),0)</f>
        <v>MAHMOUD MOHAMED EL SAYED AREF</v>
      </c>
      <c r="O1442" s="220"/>
      <c r="P1442" s="220"/>
      <c r="Q1442" s="220"/>
      <c r="R1442" s="220"/>
      <c r="S1442" s="16" t="s">
        <v>7</v>
      </c>
      <c r="T1442" s="17"/>
      <c r="AA1442" s="14"/>
      <c r="AB1442" s="14"/>
      <c r="AC1442" s="14"/>
      <c r="AD1442" s="14"/>
      <c r="AN1442" s="14"/>
      <c r="AO1442" s="14"/>
      <c r="AP1442" s="14"/>
      <c r="AQ1442" s="14"/>
      <c r="AR1442" s="14"/>
    </row>
    <row r="1443" spans="1:44" ht="33" customHeight="1">
      <c r="A1443" s="19" t="s">
        <v>9</v>
      </c>
      <c r="B1443" s="20"/>
      <c r="C1443" s="20"/>
      <c r="D1443" s="20"/>
      <c r="E1443" s="20"/>
      <c r="F1443" s="20"/>
      <c r="G1443" s="21"/>
      <c r="H1443" s="22"/>
      <c r="I1443" s="22"/>
      <c r="J1443" s="22"/>
      <c r="K1443" s="22"/>
      <c r="L1443" s="23" t="s">
        <v>10</v>
      </c>
      <c r="M1443" s="15" t="s">
        <v>11</v>
      </c>
      <c r="N1443" s="24" t="str">
        <f ca="1">OFFSET(name!$B$1,MATCH(C1444,Lab_NO,0),2)</f>
        <v>MAINT.</v>
      </c>
      <c r="O1443" s="24"/>
      <c r="P1443" s="24"/>
      <c r="Q1443" s="24"/>
      <c r="R1443" s="24"/>
      <c r="S1443" s="16" t="s">
        <v>13</v>
      </c>
      <c r="T1443" s="17"/>
      <c r="U1443" s="25"/>
      <c r="V1443" s="26"/>
      <c r="W1443" s="26"/>
      <c r="X1443" s="25"/>
      <c r="Y1443" s="25"/>
      <c r="AA1443" s="22"/>
      <c r="AB1443" s="22"/>
      <c r="AC1443" s="22"/>
      <c r="AD1443" s="27" t="s">
        <v>14</v>
      </c>
      <c r="AN1443" s="22"/>
      <c r="AO1443" s="22"/>
      <c r="AP1443" s="22"/>
      <c r="AQ1443" s="22"/>
      <c r="AR1443" s="23" t="s">
        <v>10</v>
      </c>
    </row>
    <row r="1444" spans="1:44" ht="30" customHeight="1" thickBot="1">
      <c r="A1444" s="28" t="s">
        <v>16</v>
      </c>
      <c r="B1444" s="29"/>
      <c r="C1444" s="30">
        <f>INDEX(Lab_NO,INT(ROW()/40)+1)</f>
        <v>1314</v>
      </c>
      <c r="D1444" s="30"/>
      <c r="E1444" s="31"/>
      <c r="F1444" s="32" t="s">
        <v>18</v>
      </c>
      <c r="G1444" s="33"/>
      <c r="H1444" s="34"/>
      <c r="I1444" s="34"/>
      <c r="J1444" s="34"/>
      <c r="K1444" s="34"/>
      <c r="L1444" s="34"/>
      <c r="M1444" s="35" t="s">
        <v>19</v>
      </c>
      <c r="N1444" s="219" t="s">
        <v>20</v>
      </c>
      <c r="O1444" s="219"/>
      <c r="P1444" s="219"/>
      <c r="Q1444" s="219"/>
      <c r="R1444" s="219"/>
      <c r="S1444" s="36" t="s">
        <v>21</v>
      </c>
      <c r="T1444" s="37"/>
      <c r="U1444" s="38"/>
      <c r="V1444" s="38"/>
      <c r="X1444" s="25"/>
      <c r="AA1444" s="39"/>
      <c r="AB1444" s="39"/>
      <c r="AC1444" s="39"/>
      <c r="AD1444" s="39"/>
      <c r="AN1444" s="34"/>
      <c r="AO1444" s="34"/>
      <c r="AP1444" s="34"/>
      <c r="AQ1444" s="34"/>
      <c r="AR1444" s="34"/>
    </row>
    <row r="1445" spans="1:44" ht="21.75" customHeight="1" thickTop="1">
      <c r="A1445" s="40" t="s">
        <v>23</v>
      </c>
      <c r="B1445" s="41" t="s">
        <v>24</v>
      </c>
      <c r="C1445" s="42" t="s">
        <v>25</v>
      </c>
      <c r="D1445" s="43"/>
      <c r="E1445" s="44"/>
      <c r="F1445" s="45" t="s">
        <v>26</v>
      </c>
      <c r="G1445" s="42"/>
      <c r="H1445" s="43" t="s">
        <v>27</v>
      </c>
      <c r="I1445" s="44"/>
      <c r="J1445" s="44"/>
      <c r="K1445" s="44"/>
      <c r="L1445" s="46" t="s">
        <v>28</v>
      </c>
      <c r="M1445" s="47"/>
      <c r="N1445" s="48" t="s">
        <v>29</v>
      </c>
      <c r="O1445" s="49"/>
      <c r="P1445" s="49"/>
      <c r="Q1445" s="49"/>
      <c r="R1445" s="49"/>
      <c r="S1445" s="49"/>
      <c r="T1445" s="50"/>
      <c r="AA1445" s="44"/>
      <c r="AB1445" s="44"/>
      <c r="AC1445" s="44"/>
      <c r="AD1445" s="46" t="s">
        <v>28</v>
      </c>
      <c r="AN1445" s="43" t="s">
        <v>27</v>
      </c>
      <c r="AO1445" s="44"/>
      <c r="AP1445" s="44"/>
      <c r="AQ1445" s="44"/>
      <c r="AR1445" s="46" t="s">
        <v>28</v>
      </c>
    </row>
    <row r="1446" spans="1:44" ht="18.75" customHeight="1">
      <c r="A1446" s="51" t="s">
        <v>31</v>
      </c>
      <c r="B1446" s="52" t="s">
        <v>32</v>
      </c>
      <c r="C1446" s="53">
        <v>1</v>
      </c>
      <c r="D1446" s="53">
        <v>1.25</v>
      </c>
      <c r="E1446" s="53">
        <v>1.7</v>
      </c>
      <c r="F1446" s="53">
        <v>2</v>
      </c>
      <c r="G1446" s="54" t="s">
        <v>33</v>
      </c>
      <c r="H1446" s="54" t="s">
        <v>34</v>
      </c>
      <c r="I1446" s="55" t="s">
        <v>35</v>
      </c>
      <c r="J1446" s="56"/>
      <c r="K1446" s="55" t="s">
        <v>36</v>
      </c>
      <c r="L1446" s="56"/>
      <c r="M1446" s="54" t="s">
        <v>37</v>
      </c>
      <c r="N1446" s="57"/>
      <c r="O1446" s="58"/>
      <c r="P1446" s="58"/>
      <c r="Q1446" s="58"/>
      <c r="R1446" s="58"/>
      <c r="S1446" s="58"/>
      <c r="T1446" s="59"/>
      <c r="AA1446" s="55" t="s">
        <v>35</v>
      </c>
      <c r="AB1446" s="56"/>
      <c r="AC1446" s="55" t="s">
        <v>36</v>
      </c>
      <c r="AD1446" s="56"/>
      <c r="AN1446" s="54" t="s">
        <v>34</v>
      </c>
      <c r="AO1446" s="55" t="s">
        <v>35</v>
      </c>
      <c r="AP1446" s="56"/>
      <c r="AQ1446" s="55" t="s">
        <v>36</v>
      </c>
      <c r="AR1446" s="56"/>
    </row>
    <row r="1447" spans="1:44" ht="18.75" customHeight="1" thickBot="1">
      <c r="A1447" s="60"/>
      <c r="B1447" s="61"/>
      <c r="C1447" s="62"/>
      <c r="D1447" s="62"/>
      <c r="E1447" s="62"/>
      <c r="F1447" s="62"/>
      <c r="G1447" s="63" t="s">
        <v>39</v>
      </c>
      <c r="H1447" s="63" t="s">
        <v>40</v>
      </c>
      <c r="I1447" s="64" t="s">
        <v>41</v>
      </c>
      <c r="J1447" s="65"/>
      <c r="K1447" s="64" t="s">
        <v>42</v>
      </c>
      <c r="L1447" s="65"/>
      <c r="M1447" s="63" t="s">
        <v>43</v>
      </c>
      <c r="N1447" s="66"/>
      <c r="O1447" s="67"/>
      <c r="P1447" s="67"/>
      <c r="Q1447" s="67"/>
      <c r="R1447" s="67"/>
      <c r="S1447" s="67"/>
      <c r="T1447" s="68"/>
      <c r="U1447" s="69"/>
      <c r="AA1447" s="64" t="s">
        <v>41</v>
      </c>
      <c r="AB1447" s="65"/>
      <c r="AC1447" s="64" t="s">
        <v>42</v>
      </c>
      <c r="AD1447" s="65"/>
      <c r="AN1447" s="63" t="s">
        <v>40</v>
      </c>
      <c r="AO1447" s="64" t="s">
        <v>41</v>
      </c>
      <c r="AP1447" s="65"/>
      <c r="AQ1447" s="64" t="s">
        <v>42</v>
      </c>
      <c r="AR1447" s="65"/>
    </row>
    <row r="1448" spans="1:44" ht="18.75" customHeight="1" thickTop="1">
      <c r="A1448" s="70">
        <v>1</v>
      </c>
      <c r="B1448" s="71" t="s">
        <v>49</v>
      </c>
      <c r="C1448" s="72"/>
      <c r="D1448" s="73"/>
      <c r="E1448" s="74">
        <v>0.125</v>
      </c>
      <c r="F1448" s="75"/>
      <c r="G1448" s="76" t="s">
        <v>46</v>
      </c>
      <c r="H1448" s="77" t="s">
        <v>46</v>
      </c>
      <c r="I1448" s="76" t="s">
        <v>47</v>
      </c>
      <c r="J1448" s="76" t="s">
        <v>47</v>
      </c>
      <c r="K1448" s="78" t="s">
        <v>47</v>
      </c>
      <c r="L1448" s="78" t="s">
        <v>47</v>
      </c>
      <c r="M1448" s="79"/>
      <c r="N1448" s="80" t="s">
        <v>48</v>
      </c>
      <c r="O1448" s="81"/>
      <c r="P1448" s="82"/>
      <c r="Q1448" s="83" t="s">
        <v>49</v>
      </c>
      <c r="R1448" s="84" t="s">
        <v>50</v>
      </c>
      <c r="S1448" s="85"/>
      <c r="T1448" s="86"/>
      <c r="U1448" s="69"/>
      <c r="AA1448" s="76" t="s">
        <v>47</v>
      </c>
      <c r="AB1448" s="76" t="s">
        <v>47</v>
      </c>
      <c r="AC1448" s="78" t="s">
        <v>47</v>
      </c>
      <c r="AD1448" s="78" t="s">
        <v>47</v>
      </c>
      <c r="AN1448" s="77" t="s">
        <v>47</v>
      </c>
      <c r="AO1448" s="76" t="s">
        <v>47</v>
      </c>
      <c r="AP1448" s="76" t="s">
        <v>47</v>
      </c>
      <c r="AQ1448" s="78" t="s">
        <v>47</v>
      </c>
      <c r="AR1448" s="78" t="s">
        <v>47</v>
      </c>
    </row>
    <row r="1449" spans="1:44" ht="18.95" customHeight="1">
      <c r="A1449" s="70">
        <v>2</v>
      </c>
      <c r="B1449" s="87" t="s">
        <v>49</v>
      </c>
      <c r="C1449" s="88"/>
      <c r="D1449" s="89"/>
      <c r="E1449" s="90">
        <v>0.125</v>
      </c>
      <c r="F1449" s="91"/>
      <c r="G1449" s="76" t="s">
        <v>46</v>
      </c>
      <c r="H1449" s="77" t="s">
        <v>46</v>
      </c>
      <c r="I1449" s="76" t="s">
        <v>47</v>
      </c>
      <c r="J1449" s="76" t="s">
        <v>47</v>
      </c>
      <c r="K1449" s="78" t="s">
        <v>47</v>
      </c>
      <c r="L1449" s="78" t="s">
        <v>47</v>
      </c>
      <c r="M1449" s="92"/>
      <c r="N1449" s="93" t="s">
        <v>52</v>
      </c>
      <c r="O1449" s="94"/>
      <c r="P1449" s="95"/>
      <c r="Q1449" s="96" t="s">
        <v>53</v>
      </c>
      <c r="R1449" s="84" t="s">
        <v>54</v>
      </c>
      <c r="S1449" s="85"/>
      <c r="T1449" s="86"/>
      <c r="U1449" s="69"/>
      <c r="AA1449" s="76" t="s">
        <v>47</v>
      </c>
      <c r="AB1449" s="76" t="s">
        <v>47</v>
      </c>
      <c r="AC1449" s="78" t="s">
        <v>47</v>
      </c>
      <c r="AD1449" s="78" t="s">
        <v>47</v>
      </c>
      <c r="AN1449" s="77" t="s">
        <v>47</v>
      </c>
      <c r="AO1449" s="76" t="s">
        <v>47</v>
      </c>
      <c r="AP1449" s="76" t="s">
        <v>47</v>
      </c>
      <c r="AQ1449" s="78" t="s">
        <v>47</v>
      </c>
      <c r="AR1449" s="78" t="s">
        <v>47</v>
      </c>
    </row>
    <row r="1450" spans="1:44" ht="18.95" customHeight="1">
      <c r="A1450" s="70">
        <v>3</v>
      </c>
      <c r="B1450" s="87" t="s">
        <v>49</v>
      </c>
      <c r="C1450" s="88"/>
      <c r="D1450" s="89"/>
      <c r="E1450" s="90">
        <v>8.3333333333333329E-2</v>
      </c>
      <c r="F1450" s="91"/>
      <c r="G1450" s="76" t="s">
        <v>46</v>
      </c>
      <c r="H1450" s="77" t="s">
        <v>46</v>
      </c>
      <c r="I1450" s="76" t="s">
        <v>47</v>
      </c>
      <c r="J1450" s="76" t="s">
        <v>47</v>
      </c>
      <c r="K1450" s="78" t="s">
        <v>47</v>
      </c>
      <c r="L1450" s="78" t="s">
        <v>47</v>
      </c>
      <c r="M1450" s="92"/>
      <c r="N1450" s="93" t="s">
        <v>56</v>
      </c>
      <c r="O1450" s="94"/>
      <c r="P1450" s="95"/>
      <c r="Q1450" s="96" t="s">
        <v>57</v>
      </c>
      <c r="R1450" s="84" t="s">
        <v>58</v>
      </c>
      <c r="S1450" s="85"/>
      <c r="T1450" s="86"/>
      <c r="U1450" s="69"/>
      <c r="AA1450" s="76" t="s">
        <v>47</v>
      </c>
      <c r="AB1450" s="76" t="s">
        <v>47</v>
      </c>
      <c r="AC1450" s="78" t="s">
        <v>47</v>
      </c>
      <c r="AD1450" s="78" t="s">
        <v>47</v>
      </c>
      <c r="AN1450" s="77" t="s">
        <v>47</v>
      </c>
      <c r="AO1450" s="76" t="s">
        <v>47</v>
      </c>
      <c r="AP1450" s="76" t="s">
        <v>47</v>
      </c>
      <c r="AQ1450" s="78" t="s">
        <v>47</v>
      </c>
      <c r="AR1450" s="78" t="s">
        <v>47</v>
      </c>
    </row>
    <row r="1451" spans="1:44" ht="18.95" customHeight="1">
      <c r="A1451" s="70">
        <v>4</v>
      </c>
      <c r="B1451" s="87" t="s">
        <v>49</v>
      </c>
      <c r="C1451" s="88"/>
      <c r="D1451" s="89"/>
      <c r="E1451" s="90">
        <v>8.3333333333333329E-2</v>
      </c>
      <c r="F1451" s="91"/>
      <c r="G1451" s="76" t="s">
        <v>46</v>
      </c>
      <c r="H1451" s="77" t="s">
        <v>46</v>
      </c>
      <c r="I1451" s="76" t="s">
        <v>47</v>
      </c>
      <c r="J1451" s="76" t="s">
        <v>47</v>
      </c>
      <c r="K1451" s="78" t="s">
        <v>47</v>
      </c>
      <c r="L1451" s="78" t="s">
        <v>47</v>
      </c>
      <c r="M1451" s="92"/>
      <c r="N1451" s="93" t="s">
        <v>60</v>
      </c>
      <c r="O1451" s="94"/>
      <c r="P1451" s="95"/>
      <c r="Q1451" s="96" t="s">
        <v>61</v>
      </c>
      <c r="R1451" s="84" t="s">
        <v>62</v>
      </c>
      <c r="S1451" s="85"/>
      <c r="T1451" s="86"/>
      <c r="U1451" s="69"/>
      <c r="AA1451" s="76" t="s">
        <v>47</v>
      </c>
      <c r="AB1451" s="76" t="s">
        <v>47</v>
      </c>
      <c r="AC1451" s="78" t="s">
        <v>47</v>
      </c>
      <c r="AD1451" s="78" t="s">
        <v>47</v>
      </c>
      <c r="AN1451" s="77" t="s">
        <v>47</v>
      </c>
      <c r="AO1451" s="76" t="s">
        <v>47</v>
      </c>
      <c r="AP1451" s="76" t="s">
        <v>47</v>
      </c>
      <c r="AQ1451" s="78" t="s">
        <v>47</v>
      </c>
      <c r="AR1451" s="78" t="s">
        <v>47</v>
      </c>
    </row>
    <row r="1452" spans="1:44" ht="18.95" customHeight="1">
      <c r="A1452" s="70">
        <v>5</v>
      </c>
      <c r="B1452" s="87" t="s">
        <v>49</v>
      </c>
      <c r="C1452" s="88"/>
      <c r="D1452" s="89"/>
      <c r="E1452" s="90"/>
      <c r="F1452" s="91"/>
      <c r="G1452" s="76" t="s">
        <v>46</v>
      </c>
      <c r="H1452" s="77" t="s">
        <v>47</v>
      </c>
      <c r="I1452" s="76" t="s">
        <v>46</v>
      </c>
      <c r="J1452" s="76" t="s">
        <v>47</v>
      </c>
      <c r="K1452" s="78" t="s">
        <v>47</v>
      </c>
      <c r="L1452" s="78" t="s">
        <v>47</v>
      </c>
      <c r="M1452" s="92"/>
      <c r="N1452" s="97" t="s">
        <v>64</v>
      </c>
      <c r="O1452" s="98"/>
      <c r="P1452" s="99"/>
      <c r="Q1452" s="100" t="s">
        <v>45</v>
      </c>
      <c r="R1452" s="101" t="s">
        <v>65</v>
      </c>
      <c r="S1452" s="102"/>
      <c r="T1452" s="103"/>
      <c r="U1452" s="69"/>
      <c r="AA1452" s="76" t="s">
        <v>47</v>
      </c>
      <c r="AB1452" s="76" t="s">
        <v>47</v>
      </c>
      <c r="AC1452" s="78" t="s">
        <v>47</v>
      </c>
      <c r="AD1452" s="78" t="s">
        <v>47</v>
      </c>
      <c r="AN1452" s="77" t="s">
        <v>47</v>
      </c>
      <c r="AO1452" s="76" t="s">
        <v>47</v>
      </c>
      <c r="AP1452" s="76" t="s">
        <v>47</v>
      </c>
      <c r="AQ1452" s="78" t="s">
        <v>47</v>
      </c>
      <c r="AR1452" s="78" t="s">
        <v>47</v>
      </c>
    </row>
    <row r="1453" spans="1:44" ht="18.95" customHeight="1">
      <c r="A1453" s="70">
        <v>6</v>
      </c>
      <c r="B1453" s="87" t="s">
        <v>68</v>
      </c>
      <c r="C1453" s="88"/>
      <c r="D1453" s="89"/>
      <c r="E1453" s="90"/>
      <c r="F1453" s="91"/>
      <c r="G1453" s="76" t="s">
        <v>46</v>
      </c>
      <c r="H1453" s="77" t="s">
        <v>47</v>
      </c>
      <c r="I1453" s="76" t="s">
        <v>47</v>
      </c>
      <c r="J1453" s="76" t="s">
        <v>47</v>
      </c>
      <c r="K1453" s="78" t="s">
        <v>47</v>
      </c>
      <c r="L1453" s="78" t="s">
        <v>47</v>
      </c>
      <c r="M1453" s="92"/>
      <c r="N1453" s="97" t="s">
        <v>67</v>
      </c>
      <c r="O1453" s="98"/>
      <c r="P1453" s="99"/>
      <c r="Q1453" s="100" t="s">
        <v>68</v>
      </c>
      <c r="R1453" s="101" t="s">
        <v>69</v>
      </c>
      <c r="S1453" s="102"/>
      <c r="T1453" s="103"/>
      <c r="U1453" s="69"/>
      <c r="AA1453" s="76" t="s">
        <v>47</v>
      </c>
      <c r="AB1453" s="76" t="s">
        <v>47</v>
      </c>
      <c r="AC1453" s="78" t="s">
        <v>47</v>
      </c>
      <c r="AD1453" s="78" t="s">
        <v>47</v>
      </c>
      <c r="AN1453" s="77" t="s">
        <v>47</v>
      </c>
      <c r="AO1453" s="76" t="s">
        <v>47</v>
      </c>
      <c r="AP1453" s="76" t="s">
        <v>47</v>
      </c>
      <c r="AQ1453" s="78" t="s">
        <v>47</v>
      </c>
      <c r="AR1453" s="78" t="s">
        <v>47</v>
      </c>
    </row>
    <row r="1454" spans="1:44" ht="18.95" customHeight="1">
      <c r="A1454" s="70">
        <v>7</v>
      </c>
      <c r="B1454" s="87" t="s">
        <v>68</v>
      </c>
      <c r="C1454" s="88"/>
      <c r="D1454" s="89"/>
      <c r="E1454" s="90"/>
      <c r="F1454" s="91"/>
      <c r="G1454" s="76" t="s">
        <v>46</v>
      </c>
      <c r="H1454" s="77" t="s">
        <v>47</v>
      </c>
      <c r="I1454" s="76" t="s">
        <v>47</v>
      </c>
      <c r="J1454" s="76" t="s">
        <v>47</v>
      </c>
      <c r="K1454" s="78" t="s">
        <v>47</v>
      </c>
      <c r="L1454" s="78" t="s">
        <v>47</v>
      </c>
      <c r="M1454" s="92"/>
      <c r="N1454" s="93" t="s">
        <v>71</v>
      </c>
      <c r="O1454" s="94"/>
      <c r="P1454" s="95"/>
      <c r="Q1454" s="96" t="s">
        <v>72</v>
      </c>
      <c r="R1454" s="84" t="s">
        <v>73</v>
      </c>
      <c r="S1454" s="85"/>
      <c r="T1454" s="86"/>
      <c r="U1454" s="69"/>
      <c r="AA1454" s="76" t="s">
        <v>47</v>
      </c>
      <c r="AB1454" s="76" t="s">
        <v>47</v>
      </c>
      <c r="AC1454" s="78" t="s">
        <v>47</v>
      </c>
      <c r="AD1454" s="78" t="s">
        <v>47</v>
      </c>
      <c r="AN1454" s="77" t="s">
        <v>47</v>
      </c>
      <c r="AO1454" s="76" t="s">
        <v>47</v>
      </c>
      <c r="AP1454" s="76" t="s">
        <v>47</v>
      </c>
      <c r="AQ1454" s="78" t="s">
        <v>47</v>
      </c>
      <c r="AR1454" s="78" t="s">
        <v>47</v>
      </c>
    </row>
    <row r="1455" spans="1:44" ht="18.95" customHeight="1">
      <c r="A1455" s="70">
        <v>8</v>
      </c>
      <c r="B1455" s="87" t="s">
        <v>68</v>
      </c>
      <c r="C1455" s="88"/>
      <c r="D1455" s="89"/>
      <c r="E1455" s="90"/>
      <c r="F1455" s="91"/>
      <c r="G1455" s="76" t="s">
        <v>46</v>
      </c>
      <c r="H1455" s="77" t="s">
        <v>47</v>
      </c>
      <c r="I1455" s="76" t="s">
        <v>47</v>
      </c>
      <c r="J1455" s="76" t="s">
        <v>47</v>
      </c>
      <c r="K1455" s="78" t="s">
        <v>47</v>
      </c>
      <c r="L1455" s="78" t="s">
        <v>47</v>
      </c>
      <c r="M1455" s="92"/>
      <c r="N1455" s="93" t="s">
        <v>74</v>
      </c>
      <c r="O1455" s="94"/>
      <c r="P1455" s="95"/>
      <c r="Q1455" s="96" t="s">
        <v>75</v>
      </c>
      <c r="R1455" s="84" t="s">
        <v>76</v>
      </c>
      <c r="S1455" s="85"/>
      <c r="T1455" s="86"/>
      <c r="U1455" s="69"/>
      <c r="AA1455" s="76" t="s">
        <v>47</v>
      </c>
      <c r="AB1455" s="76" t="s">
        <v>47</v>
      </c>
      <c r="AC1455" s="78" t="s">
        <v>47</v>
      </c>
      <c r="AD1455" s="78" t="s">
        <v>47</v>
      </c>
      <c r="AN1455" s="77" t="s">
        <v>47</v>
      </c>
      <c r="AO1455" s="76" t="s">
        <v>47</v>
      </c>
      <c r="AP1455" s="76" t="s">
        <v>47</v>
      </c>
      <c r="AQ1455" s="78" t="s">
        <v>47</v>
      </c>
      <c r="AR1455" s="78" t="s">
        <v>47</v>
      </c>
    </row>
    <row r="1456" spans="1:44" ht="18.95" customHeight="1">
      <c r="A1456" s="70">
        <v>9</v>
      </c>
      <c r="B1456" s="87" t="s">
        <v>68</v>
      </c>
      <c r="C1456" s="88"/>
      <c r="D1456" s="89"/>
      <c r="E1456" s="90"/>
      <c r="F1456" s="91"/>
      <c r="G1456" s="76" t="s">
        <v>46</v>
      </c>
      <c r="H1456" s="77" t="s">
        <v>47</v>
      </c>
      <c r="I1456" s="76" t="s">
        <v>47</v>
      </c>
      <c r="J1456" s="76" t="s">
        <v>47</v>
      </c>
      <c r="K1456" s="78" t="s">
        <v>47</v>
      </c>
      <c r="L1456" s="78" t="s">
        <v>47</v>
      </c>
      <c r="M1456" s="92"/>
      <c r="N1456" s="93" t="s">
        <v>77</v>
      </c>
      <c r="O1456" s="94"/>
      <c r="P1456" s="95"/>
      <c r="Q1456" s="96" t="s">
        <v>78</v>
      </c>
      <c r="R1456" s="84" t="s">
        <v>79</v>
      </c>
      <c r="S1456" s="85"/>
      <c r="T1456" s="86"/>
      <c r="U1456" s="69"/>
      <c r="AA1456" s="76" t="s">
        <v>47</v>
      </c>
      <c r="AB1456" s="76" t="s">
        <v>47</v>
      </c>
      <c r="AC1456" s="78" t="s">
        <v>47</v>
      </c>
      <c r="AD1456" s="78" t="s">
        <v>47</v>
      </c>
      <c r="AN1456" s="77" t="s">
        <v>47</v>
      </c>
      <c r="AO1456" s="76" t="s">
        <v>47</v>
      </c>
      <c r="AP1456" s="76" t="s">
        <v>47</v>
      </c>
      <c r="AQ1456" s="78" t="s">
        <v>47</v>
      </c>
      <c r="AR1456" s="78" t="s">
        <v>47</v>
      </c>
    </row>
    <row r="1457" spans="1:44" ht="18.95" customHeight="1">
      <c r="A1457" s="70">
        <v>10</v>
      </c>
      <c r="B1457" s="87" t="s">
        <v>68</v>
      </c>
      <c r="C1457" s="88"/>
      <c r="D1457" s="89"/>
      <c r="E1457" s="90"/>
      <c r="F1457" s="91"/>
      <c r="G1457" s="76" t="s">
        <v>46</v>
      </c>
      <c r="H1457" s="77" t="s">
        <v>47</v>
      </c>
      <c r="I1457" s="76" t="s">
        <v>47</v>
      </c>
      <c r="J1457" s="76" t="s">
        <v>47</v>
      </c>
      <c r="K1457" s="78" t="s">
        <v>47</v>
      </c>
      <c r="L1457" s="78" t="s">
        <v>47</v>
      </c>
      <c r="M1457" s="92"/>
      <c r="N1457" s="93" t="s">
        <v>80</v>
      </c>
      <c r="O1457" s="94"/>
      <c r="P1457" s="95"/>
      <c r="Q1457" s="96" t="s">
        <v>81</v>
      </c>
      <c r="R1457" s="84" t="s">
        <v>82</v>
      </c>
      <c r="S1457" s="85"/>
      <c r="T1457" s="86"/>
      <c r="U1457" s="69"/>
      <c r="AA1457" s="76" t="s">
        <v>47</v>
      </c>
      <c r="AB1457" s="76" t="s">
        <v>47</v>
      </c>
      <c r="AC1457" s="78" t="s">
        <v>47</v>
      </c>
      <c r="AD1457" s="78" t="s">
        <v>47</v>
      </c>
      <c r="AN1457" s="77" t="s">
        <v>47</v>
      </c>
      <c r="AO1457" s="76" t="s">
        <v>47</v>
      </c>
      <c r="AP1457" s="76" t="s">
        <v>47</v>
      </c>
      <c r="AQ1457" s="78" t="s">
        <v>47</v>
      </c>
      <c r="AR1457" s="78" t="s">
        <v>47</v>
      </c>
    </row>
    <row r="1458" spans="1:44" ht="18.95" customHeight="1">
      <c r="A1458" s="70">
        <v>11</v>
      </c>
      <c r="B1458" s="87" t="s">
        <v>68</v>
      </c>
      <c r="C1458" s="88"/>
      <c r="D1458" s="89"/>
      <c r="E1458" s="90"/>
      <c r="F1458" s="91"/>
      <c r="G1458" s="76" t="s">
        <v>46</v>
      </c>
      <c r="H1458" s="77" t="s">
        <v>47</v>
      </c>
      <c r="I1458" s="76" t="s">
        <v>47</v>
      </c>
      <c r="J1458" s="76" t="s">
        <v>47</v>
      </c>
      <c r="K1458" s="78" t="s">
        <v>47</v>
      </c>
      <c r="L1458" s="78" t="s">
        <v>47</v>
      </c>
      <c r="M1458" s="92"/>
      <c r="N1458" s="93" t="s">
        <v>83</v>
      </c>
      <c r="O1458" s="94"/>
      <c r="P1458" s="95"/>
      <c r="Q1458" s="96" t="s">
        <v>84</v>
      </c>
      <c r="R1458" s="84" t="s">
        <v>85</v>
      </c>
      <c r="S1458" s="85"/>
      <c r="T1458" s="86"/>
      <c r="U1458" s="69"/>
      <c r="AA1458" s="76" t="s">
        <v>47</v>
      </c>
      <c r="AB1458" s="76" t="s">
        <v>47</v>
      </c>
      <c r="AC1458" s="78" t="s">
        <v>47</v>
      </c>
      <c r="AD1458" s="78" t="s">
        <v>47</v>
      </c>
      <c r="AN1458" s="77" t="s">
        <v>47</v>
      </c>
      <c r="AO1458" s="76" t="s">
        <v>47</v>
      </c>
      <c r="AP1458" s="76" t="s">
        <v>47</v>
      </c>
      <c r="AQ1458" s="78" t="s">
        <v>47</v>
      </c>
      <c r="AR1458" s="78" t="s">
        <v>47</v>
      </c>
    </row>
    <row r="1459" spans="1:44" ht="18.95" customHeight="1">
      <c r="A1459" s="70">
        <v>12</v>
      </c>
      <c r="B1459" s="87" t="s">
        <v>68</v>
      </c>
      <c r="C1459" s="88"/>
      <c r="D1459" s="89"/>
      <c r="E1459" s="90"/>
      <c r="F1459" s="91"/>
      <c r="G1459" s="76" t="s">
        <v>46</v>
      </c>
      <c r="H1459" s="77" t="s">
        <v>47</v>
      </c>
      <c r="I1459" s="76" t="s">
        <v>47</v>
      </c>
      <c r="J1459" s="76" t="s">
        <v>47</v>
      </c>
      <c r="K1459" s="78" t="s">
        <v>47</v>
      </c>
      <c r="L1459" s="78" t="s">
        <v>47</v>
      </c>
      <c r="M1459" s="92"/>
      <c r="N1459" s="93" t="s">
        <v>86</v>
      </c>
      <c r="O1459" s="94"/>
      <c r="P1459" s="95"/>
      <c r="Q1459" s="96" t="s">
        <v>87</v>
      </c>
      <c r="R1459" s="84" t="s">
        <v>88</v>
      </c>
      <c r="S1459" s="85"/>
      <c r="T1459" s="86"/>
      <c r="U1459" s="69"/>
      <c r="AA1459" s="76" t="s">
        <v>47</v>
      </c>
      <c r="AB1459" s="76" t="s">
        <v>47</v>
      </c>
      <c r="AC1459" s="78" t="s">
        <v>47</v>
      </c>
      <c r="AD1459" s="78" t="s">
        <v>47</v>
      </c>
      <c r="AN1459" s="77" t="s">
        <v>47</v>
      </c>
      <c r="AO1459" s="76" t="s">
        <v>47</v>
      </c>
      <c r="AP1459" s="76" t="s">
        <v>47</v>
      </c>
      <c r="AQ1459" s="78" t="s">
        <v>47</v>
      </c>
      <c r="AR1459" s="78" t="s">
        <v>47</v>
      </c>
    </row>
    <row r="1460" spans="1:44" ht="18.95" customHeight="1">
      <c r="A1460" s="70">
        <v>13</v>
      </c>
      <c r="B1460" s="87" t="s">
        <v>68</v>
      </c>
      <c r="C1460" s="88"/>
      <c r="D1460" s="89"/>
      <c r="E1460" s="90"/>
      <c r="F1460" s="91"/>
      <c r="G1460" s="76" t="s">
        <v>46</v>
      </c>
      <c r="H1460" s="77" t="s">
        <v>47</v>
      </c>
      <c r="I1460" s="76" t="s">
        <v>47</v>
      </c>
      <c r="J1460" s="76" t="s">
        <v>46</v>
      </c>
      <c r="K1460" s="78" t="s">
        <v>47</v>
      </c>
      <c r="L1460" s="78" t="s">
        <v>47</v>
      </c>
      <c r="M1460" s="92"/>
      <c r="N1460" s="93" t="s">
        <v>89</v>
      </c>
      <c r="O1460" s="94"/>
      <c r="P1460" s="95"/>
      <c r="Q1460" s="96" t="s">
        <v>4</v>
      </c>
      <c r="R1460" s="84" t="s">
        <v>90</v>
      </c>
      <c r="S1460" s="85"/>
      <c r="T1460" s="86"/>
      <c r="U1460" s="69"/>
      <c r="AA1460" s="76" t="s">
        <v>47</v>
      </c>
      <c r="AB1460" s="76" t="s">
        <v>47</v>
      </c>
      <c r="AC1460" s="78" t="s">
        <v>47</v>
      </c>
      <c r="AD1460" s="78" t="s">
        <v>47</v>
      </c>
      <c r="AN1460" s="77" t="s">
        <v>47</v>
      </c>
      <c r="AO1460" s="76" t="s">
        <v>47</v>
      </c>
      <c r="AP1460" s="76" t="s">
        <v>47</v>
      </c>
      <c r="AQ1460" s="78" t="s">
        <v>47</v>
      </c>
      <c r="AR1460" s="78" t="s">
        <v>47</v>
      </c>
    </row>
    <row r="1461" spans="1:44" ht="18.95" customHeight="1">
      <c r="A1461" s="70">
        <v>14</v>
      </c>
      <c r="B1461" s="87" t="s">
        <v>49</v>
      </c>
      <c r="C1461" s="88"/>
      <c r="D1461" s="89"/>
      <c r="E1461" s="90">
        <v>8.3333333333333329E-2</v>
      </c>
      <c r="F1461" s="91"/>
      <c r="G1461" s="76" t="s">
        <v>46</v>
      </c>
      <c r="H1461" s="77" t="s">
        <v>46</v>
      </c>
      <c r="I1461" s="76" t="s">
        <v>47</v>
      </c>
      <c r="J1461" s="76" t="s">
        <v>47</v>
      </c>
      <c r="K1461" s="78" t="s">
        <v>47</v>
      </c>
      <c r="L1461" s="78" t="s">
        <v>47</v>
      </c>
      <c r="M1461" s="92"/>
      <c r="N1461" s="93" t="s">
        <v>91</v>
      </c>
      <c r="O1461" s="94"/>
      <c r="P1461" s="95"/>
      <c r="Q1461" s="96" t="s">
        <v>92</v>
      </c>
      <c r="R1461" s="84" t="s">
        <v>93</v>
      </c>
      <c r="S1461" s="85"/>
      <c r="T1461" s="86"/>
      <c r="U1461" s="69"/>
      <c r="AA1461" s="76" t="s">
        <v>47</v>
      </c>
      <c r="AB1461" s="76" t="s">
        <v>47</v>
      </c>
      <c r="AC1461" s="78" t="s">
        <v>47</v>
      </c>
      <c r="AD1461" s="78" t="s">
        <v>47</v>
      </c>
      <c r="AN1461" s="77" t="s">
        <v>47</v>
      </c>
      <c r="AO1461" s="76" t="s">
        <v>47</v>
      </c>
      <c r="AP1461" s="76" t="s">
        <v>47</v>
      </c>
      <c r="AQ1461" s="78" t="s">
        <v>47</v>
      </c>
      <c r="AR1461" s="78" t="s">
        <v>47</v>
      </c>
    </row>
    <row r="1462" spans="1:44" ht="18.95" customHeight="1">
      <c r="A1462" s="70">
        <v>15</v>
      </c>
      <c r="B1462" s="87" t="s">
        <v>49</v>
      </c>
      <c r="C1462" s="88"/>
      <c r="D1462" s="89"/>
      <c r="E1462" s="90">
        <v>8.3333333333333329E-2</v>
      </c>
      <c r="F1462" s="91"/>
      <c r="G1462" s="76" t="s">
        <v>46</v>
      </c>
      <c r="H1462" s="77" t="s">
        <v>46</v>
      </c>
      <c r="I1462" s="76" t="s">
        <v>47</v>
      </c>
      <c r="J1462" s="76" t="s">
        <v>47</v>
      </c>
      <c r="K1462" s="78" t="s">
        <v>47</v>
      </c>
      <c r="L1462" s="78" t="s">
        <v>47</v>
      </c>
      <c r="M1462" s="92"/>
      <c r="N1462" s="93" t="s">
        <v>94</v>
      </c>
      <c r="O1462" s="94"/>
      <c r="P1462" s="95"/>
      <c r="Q1462" s="96" t="s">
        <v>95</v>
      </c>
      <c r="R1462" s="84" t="s">
        <v>96</v>
      </c>
      <c r="S1462" s="85"/>
      <c r="T1462" s="86"/>
      <c r="U1462" s="69"/>
      <c r="AA1462" s="76" t="s">
        <v>47</v>
      </c>
      <c r="AB1462" s="76" t="s">
        <v>47</v>
      </c>
      <c r="AC1462" s="78" t="s">
        <v>47</v>
      </c>
      <c r="AD1462" s="78" t="s">
        <v>47</v>
      </c>
      <c r="AN1462" s="77" t="s">
        <v>47</v>
      </c>
      <c r="AO1462" s="76" t="s">
        <v>47</v>
      </c>
      <c r="AP1462" s="76" t="s">
        <v>47</v>
      </c>
      <c r="AQ1462" s="78" t="s">
        <v>47</v>
      </c>
      <c r="AR1462" s="78" t="s">
        <v>47</v>
      </c>
    </row>
    <row r="1463" spans="1:44" ht="18.95" customHeight="1">
      <c r="A1463" s="70">
        <v>16</v>
      </c>
      <c r="B1463" s="87" t="s">
        <v>49</v>
      </c>
      <c r="C1463" s="104"/>
      <c r="D1463" s="105"/>
      <c r="E1463" s="90">
        <v>8.3333333333333329E-2</v>
      </c>
      <c r="F1463" s="91"/>
      <c r="G1463" s="76" t="s">
        <v>46</v>
      </c>
      <c r="H1463" s="77" t="s">
        <v>46</v>
      </c>
      <c r="I1463" s="76" t="s">
        <v>47</v>
      </c>
      <c r="J1463" s="76" t="s">
        <v>47</v>
      </c>
      <c r="K1463" s="78" t="s">
        <v>47</v>
      </c>
      <c r="L1463" s="78" t="s">
        <v>47</v>
      </c>
      <c r="M1463" s="92"/>
      <c r="N1463" s="93" t="s">
        <v>97</v>
      </c>
      <c r="O1463" s="94"/>
      <c r="P1463" s="95"/>
      <c r="Q1463" s="96" t="s">
        <v>98</v>
      </c>
      <c r="R1463" s="84" t="s">
        <v>99</v>
      </c>
      <c r="S1463" s="85"/>
      <c r="T1463" s="86"/>
      <c r="U1463" s="69"/>
      <c r="AA1463" s="76" t="s">
        <v>47</v>
      </c>
      <c r="AB1463" s="76" t="s">
        <v>47</v>
      </c>
      <c r="AC1463" s="78" t="s">
        <v>47</v>
      </c>
      <c r="AD1463" s="78" t="s">
        <v>47</v>
      </c>
      <c r="AN1463" s="77" t="s">
        <v>47</v>
      </c>
      <c r="AO1463" s="76" t="s">
        <v>47</v>
      </c>
      <c r="AP1463" s="76" t="s">
        <v>47</v>
      </c>
      <c r="AQ1463" s="78" t="s">
        <v>47</v>
      </c>
      <c r="AR1463" s="78" t="s">
        <v>47</v>
      </c>
    </row>
    <row r="1464" spans="1:44" ht="18.95" customHeight="1">
      <c r="A1464" s="70">
        <v>17</v>
      </c>
      <c r="B1464" s="87" t="s">
        <v>49</v>
      </c>
      <c r="C1464" s="88"/>
      <c r="D1464" s="89"/>
      <c r="E1464" s="90">
        <v>8.3333333333333329E-2</v>
      </c>
      <c r="F1464" s="91"/>
      <c r="G1464" s="76" t="s">
        <v>46</v>
      </c>
      <c r="H1464" s="77" t="s">
        <v>46</v>
      </c>
      <c r="I1464" s="76" t="s">
        <v>47</v>
      </c>
      <c r="J1464" s="76" t="s">
        <v>47</v>
      </c>
      <c r="K1464" s="78" t="s">
        <v>47</v>
      </c>
      <c r="L1464" s="78" t="s">
        <v>47</v>
      </c>
      <c r="M1464" s="92"/>
      <c r="N1464" s="93" t="s">
        <v>100</v>
      </c>
      <c r="O1464" s="94"/>
      <c r="P1464" s="95"/>
      <c r="Q1464" s="96" t="s">
        <v>101</v>
      </c>
      <c r="R1464" s="84" t="s">
        <v>102</v>
      </c>
      <c r="S1464" s="85"/>
      <c r="T1464" s="86"/>
      <c r="U1464" s="69"/>
      <c r="AA1464" s="76" t="s">
        <v>47</v>
      </c>
      <c r="AB1464" s="76" t="s">
        <v>47</v>
      </c>
      <c r="AC1464" s="78" t="s">
        <v>47</v>
      </c>
      <c r="AD1464" s="78" t="s">
        <v>47</v>
      </c>
      <c r="AN1464" s="77" t="s">
        <v>47</v>
      </c>
      <c r="AO1464" s="76" t="s">
        <v>47</v>
      </c>
      <c r="AP1464" s="76" t="s">
        <v>47</v>
      </c>
      <c r="AQ1464" s="78" t="s">
        <v>47</v>
      </c>
      <c r="AR1464" s="78" t="s">
        <v>47</v>
      </c>
    </row>
    <row r="1465" spans="1:44" ht="18.95" customHeight="1">
      <c r="A1465" s="70">
        <v>18</v>
      </c>
      <c r="B1465" s="87" t="s">
        <v>49</v>
      </c>
      <c r="C1465" s="88"/>
      <c r="D1465" s="89"/>
      <c r="E1465" s="90">
        <v>8.3333333333333329E-2</v>
      </c>
      <c r="F1465" s="91"/>
      <c r="G1465" s="76" t="s">
        <v>46</v>
      </c>
      <c r="H1465" s="77" t="s">
        <v>46</v>
      </c>
      <c r="I1465" s="76" t="s">
        <v>47</v>
      </c>
      <c r="J1465" s="76" t="s">
        <v>47</v>
      </c>
      <c r="K1465" s="78" t="s">
        <v>47</v>
      </c>
      <c r="L1465" s="78" t="s">
        <v>47</v>
      </c>
      <c r="M1465" s="92"/>
      <c r="N1465" s="93" t="s">
        <v>103</v>
      </c>
      <c r="O1465" s="94"/>
      <c r="P1465" s="95"/>
      <c r="Q1465" s="96" t="s">
        <v>104</v>
      </c>
      <c r="R1465" s="84" t="s">
        <v>105</v>
      </c>
      <c r="S1465" s="85"/>
      <c r="T1465" s="86"/>
      <c r="U1465" s="69"/>
      <c r="AA1465" s="76" t="s">
        <v>47</v>
      </c>
      <c r="AB1465" s="76" t="s">
        <v>47</v>
      </c>
      <c r="AC1465" s="78" t="s">
        <v>47</v>
      </c>
      <c r="AD1465" s="78" t="s">
        <v>47</v>
      </c>
      <c r="AN1465" s="77" t="s">
        <v>47</v>
      </c>
      <c r="AO1465" s="76" t="s">
        <v>47</v>
      </c>
      <c r="AP1465" s="76" t="s">
        <v>47</v>
      </c>
      <c r="AQ1465" s="78" t="s">
        <v>47</v>
      </c>
      <c r="AR1465" s="78" t="s">
        <v>47</v>
      </c>
    </row>
    <row r="1466" spans="1:44" ht="18.95" customHeight="1">
      <c r="A1466" s="70">
        <v>19</v>
      </c>
      <c r="B1466" s="87" t="s">
        <v>49</v>
      </c>
      <c r="C1466" s="88"/>
      <c r="D1466" s="89"/>
      <c r="E1466" s="90">
        <v>8.3333333333333329E-2</v>
      </c>
      <c r="F1466" s="91"/>
      <c r="G1466" s="76" t="s">
        <v>46</v>
      </c>
      <c r="H1466" s="77" t="s">
        <v>46</v>
      </c>
      <c r="I1466" s="76" t="s">
        <v>47</v>
      </c>
      <c r="J1466" s="76" t="s">
        <v>47</v>
      </c>
      <c r="K1466" s="78" t="s">
        <v>47</v>
      </c>
      <c r="L1466" s="78" t="s">
        <v>47</v>
      </c>
      <c r="M1466" s="92"/>
      <c r="N1466" s="93" t="s">
        <v>106</v>
      </c>
      <c r="O1466" s="94"/>
      <c r="P1466" s="95"/>
      <c r="Q1466" s="96" t="s">
        <v>107</v>
      </c>
      <c r="R1466" s="84" t="s">
        <v>108</v>
      </c>
      <c r="S1466" s="85"/>
      <c r="T1466" s="86"/>
      <c r="U1466" s="69"/>
      <c r="AA1466" s="76" t="s">
        <v>47</v>
      </c>
      <c r="AB1466" s="76" t="s">
        <v>47</v>
      </c>
      <c r="AC1466" s="78" t="s">
        <v>47</v>
      </c>
      <c r="AD1466" s="78" t="s">
        <v>47</v>
      </c>
      <c r="AN1466" s="77" t="s">
        <v>47</v>
      </c>
      <c r="AO1466" s="76" t="s">
        <v>47</v>
      </c>
      <c r="AP1466" s="76" t="s">
        <v>47</v>
      </c>
      <c r="AQ1466" s="78" t="s">
        <v>47</v>
      </c>
      <c r="AR1466" s="78" t="s">
        <v>47</v>
      </c>
    </row>
    <row r="1467" spans="1:44" ht="18.95" customHeight="1">
      <c r="A1467" s="70">
        <v>20</v>
      </c>
      <c r="B1467" s="87" t="s">
        <v>49</v>
      </c>
      <c r="C1467" s="88"/>
      <c r="D1467" s="89"/>
      <c r="E1467" s="90"/>
      <c r="F1467" s="91"/>
      <c r="G1467" s="76" t="s">
        <v>46</v>
      </c>
      <c r="H1467" s="77" t="s">
        <v>47</v>
      </c>
      <c r="I1467" s="76" t="s">
        <v>46</v>
      </c>
      <c r="J1467" s="76" t="s">
        <v>47</v>
      </c>
      <c r="K1467" s="78" t="s">
        <v>47</v>
      </c>
      <c r="L1467" s="78" t="s">
        <v>47</v>
      </c>
      <c r="M1467" s="92"/>
      <c r="N1467" s="93" t="s">
        <v>109</v>
      </c>
      <c r="O1467" s="94"/>
      <c r="P1467" s="95"/>
      <c r="Q1467" s="96" t="s">
        <v>110</v>
      </c>
      <c r="R1467" s="84" t="s">
        <v>111</v>
      </c>
      <c r="S1467" s="85"/>
      <c r="T1467" s="86"/>
      <c r="U1467" s="69"/>
      <c r="AA1467" s="76" t="s">
        <v>47</v>
      </c>
      <c r="AB1467" s="76" t="s">
        <v>47</v>
      </c>
      <c r="AC1467" s="78" t="s">
        <v>47</v>
      </c>
      <c r="AD1467" s="78" t="s">
        <v>47</v>
      </c>
      <c r="AN1467" s="77" t="s">
        <v>47</v>
      </c>
      <c r="AO1467" s="76" t="s">
        <v>47</v>
      </c>
      <c r="AP1467" s="76" t="s">
        <v>47</v>
      </c>
      <c r="AQ1467" s="78" t="s">
        <v>47</v>
      </c>
      <c r="AR1467" s="78" t="s">
        <v>47</v>
      </c>
    </row>
    <row r="1468" spans="1:44" ht="18.95" customHeight="1" thickBot="1">
      <c r="A1468" s="70">
        <v>21</v>
      </c>
      <c r="B1468" s="87" t="s">
        <v>45</v>
      </c>
      <c r="C1468" s="88"/>
      <c r="D1468" s="89"/>
      <c r="E1468" s="90"/>
      <c r="F1468" s="91"/>
      <c r="G1468" s="76" t="s">
        <v>46</v>
      </c>
      <c r="H1468" s="77" t="s">
        <v>47</v>
      </c>
      <c r="I1468" s="76" t="s">
        <v>47</v>
      </c>
      <c r="J1468" s="76" t="s">
        <v>47</v>
      </c>
      <c r="K1468" s="78" t="s">
        <v>47</v>
      </c>
      <c r="L1468" s="78" t="s">
        <v>47</v>
      </c>
      <c r="M1468" s="92"/>
      <c r="N1468" s="106" t="s">
        <v>112</v>
      </c>
      <c r="O1468" s="107"/>
      <c r="P1468" s="108"/>
      <c r="Q1468" s="109" t="s">
        <v>113</v>
      </c>
      <c r="R1468" s="110" t="s">
        <v>114</v>
      </c>
      <c r="S1468" s="111"/>
      <c r="T1468" s="112"/>
      <c r="U1468" s="69"/>
      <c r="AA1468" s="76" t="s">
        <v>47</v>
      </c>
      <c r="AB1468" s="76" t="s">
        <v>47</v>
      </c>
      <c r="AC1468" s="78" t="s">
        <v>47</v>
      </c>
      <c r="AD1468" s="78" t="s">
        <v>47</v>
      </c>
      <c r="AN1468" s="77" t="s">
        <v>47</v>
      </c>
      <c r="AO1468" s="76" t="s">
        <v>47</v>
      </c>
      <c r="AP1468" s="76" t="s">
        <v>47</v>
      </c>
      <c r="AQ1468" s="78" t="s">
        <v>47</v>
      </c>
      <c r="AR1468" s="78" t="s">
        <v>47</v>
      </c>
    </row>
    <row r="1469" spans="1:44" ht="18.95" customHeight="1" thickBot="1">
      <c r="A1469" s="70">
        <v>22</v>
      </c>
      <c r="B1469" s="87" t="s">
        <v>45</v>
      </c>
      <c r="C1469" s="88"/>
      <c r="D1469" s="89"/>
      <c r="E1469" s="90"/>
      <c r="F1469" s="91"/>
      <c r="G1469" s="76" t="s">
        <v>46</v>
      </c>
      <c r="H1469" s="77" t="s">
        <v>47</v>
      </c>
      <c r="I1469" s="76" t="s">
        <v>47</v>
      </c>
      <c r="J1469" s="76" t="s">
        <v>47</v>
      </c>
      <c r="K1469" s="78" t="s">
        <v>47</v>
      </c>
      <c r="L1469" s="78" t="s">
        <v>47</v>
      </c>
      <c r="M1469" s="92"/>
      <c r="N1469" s="113" t="s">
        <v>49</v>
      </c>
      <c r="O1469" s="114" t="s">
        <v>53</v>
      </c>
      <c r="P1469" s="114" t="s">
        <v>57</v>
      </c>
      <c r="Q1469" s="115" t="s">
        <v>61</v>
      </c>
      <c r="R1469" s="116" t="s">
        <v>45</v>
      </c>
      <c r="S1469" s="116" t="s">
        <v>68</v>
      </c>
      <c r="T1469" s="117" t="s">
        <v>75</v>
      </c>
      <c r="U1469" s="69"/>
      <c r="AA1469" s="76" t="s">
        <v>47</v>
      </c>
      <c r="AB1469" s="76" t="s">
        <v>47</v>
      </c>
      <c r="AC1469" s="78" t="s">
        <v>47</v>
      </c>
      <c r="AD1469" s="78" t="s">
        <v>47</v>
      </c>
      <c r="AN1469" s="77" t="s">
        <v>47</v>
      </c>
      <c r="AO1469" s="76" t="s">
        <v>47</v>
      </c>
      <c r="AP1469" s="76" t="s">
        <v>47</v>
      </c>
      <c r="AQ1469" s="78" t="s">
        <v>47</v>
      </c>
      <c r="AR1469" s="78" t="s">
        <v>47</v>
      </c>
    </row>
    <row r="1470" spans="1:44" ht="18.95" customHeight="1">
      <c r="A1470" s="70">
        <v>23</v>
      </c>
      <c r="B1470" s="87" t="s">
        <v>45</v>
      </c>
      <c r="C1470" s="88"/>
      <c r="D1470" s="89"/>
      <c r="E1470" s="90"/>
      <c r="F1470" s="91"/>
      <c r="G1470" s="76" t="s">
        <v>46</v>
      </c>
      <c r="H1470" s="77" t="s">
        <v>47</v>
      </c>
      <c r="I1470" s="76" t="s">
        <v>47</v>
      </c>
      <c r="J1470" s="76" t="s">
        <v>47</v>
      </c>
      <c r="K1470" s="78" t="s">
        <v>47</v>
      </c>
      <c r="L1470" s="78" t="s">
        <v>47</v>
      </c>
      <c r="M1470" s="92"/>
      <c r="N1470" s="118">
        <f>COUNTIF(B1448:B1478,"X")</f>
        <v>13</v>
      </c>
      <c r="O1470" s="119">
        <f>COUNTIF(B1448:B1478,"F")</f>
        <v>0</v>
      </c>
      <c r="P1470" s="119">
        <f>COUNTIF(B1448:B1478,"O")</f>
        <v>0</v>
      </c>
      <c r="Q1470" s="119">
        <f>COUNTIF(B1448:B1478,"H")</f>
        <v>0</v>
      </c>
      <c r="R1470" s="119">
        <f>COUNTIF(B1448:B1478,"E")</f>
        <v>10</v>
      </c>
      <c r="S1470" s="119">
        <f>COUNTIF(B1448:B1478,"A")</f>
        <v>8</v>
      </c>
      <c r="T1470" s="120">
        <f>COUNTIF(B1448:B1478,"W")</f>
        <v>0</v>
      </c>
      <c r="U1470" s="69"/>
      <c r="AA1470" s="76" t="s">
        <v>47</v>
      </c>
      <c r="AB1470" s="76" t="s">
        <v>47</v>
      </c>
      <c r="AC1470" s="78" t="s">
        <v>47</v>
      </c>
      <c r="AD1470" s="78" t="s">
        <v>47</v>
      </c>
      <c r="AN1470" s="77" t="s">
        <v>47</v>
      </c>
      <c r="AO1470" s="76" t="s">
        <v>47</v>
      </c>
      <c r="AP1470" s="76" t="s">
        <v>47</v>
      </c>
      <c r="AQ1470" s="78" t="s">
        <v>47</v>
      </c>
      <c r="AR1470" s="78" t="s">
        <v>47</v>
      </c>
    </row>
    <row r="1471" spans="1:44" ht="18.95" customHeight="1" thickBot="1">
      <c r="A1471" s="70">
        <v>24</v>
      </c>
      <c r="B1471" s="87" t="s">
        <v>45</v>
      </c>
      <c r="C1471" s="88"/>
      <c r="D1471" s="89"/>
      <c r="E1471" s="90"/>
      <c r="F1471" s="91"/>
      <c r="G1471" s="76" t="s">
        <v>46</v>
      </c>
      <c r="H1471" s="77" t="s">
        <v>47</v>
      </c>
      <c r="I1471" s="76" t="s">
        <v>47</v>
      </c>
      <c r="J1471" s="76" t="s">
        <v>47</v>
      </c>
      <c r="K1471" s="78" t="s">
        <v>47</v>
      </c>
      <c r="L1471" s="78" t="s">
        <v>47</v>
      </c>
      <c r="M1471" s="92"/>
      <c r="N1471" s="121"/>
      <c r="O1471" s="122"/>
      <c r="P1471" s="122"/>
      <c r="Q1471" s="122"/>
      <c r="R1471" s="122"/>
      <c r="S1471" s="122"/>
      <c r="T1471" s="123"/>
      <c r="U1471" s="69"/>
      <c r="AA1471" s="76" t="s">
        <v>47</v>
      </c>
      <c r="AB1471" s="76" t="s">
        <v>47</v>
      </c>
      <c r="AC1471" s="78" t="s">
        <v>47</v>
      </c>
      <c r="AD1471" s="78" t="s">
        <v>47</v>
      </c>
      <c r="AN1471" s="77" t="s">
        <v>47</v>
      </c>
      <c r="AO1471" s="76" t="s">
        <v>47</v>
      </c>
      <c r="AP1471" s="76" t="s">
        <v>47</v>
      </c>
      <c r="AQ1471" s="78" t="s">
        <v>47</v>
      </c>
      <c r="AR1471" s="78" t="s">
        <v>47</v>
      </c>
    </row>
    <row r="1472" spans="1:44" ht="18.95" customHeight="1" thickBot="1">
      <c r="A1472" s="70">
        <v>25</v>
      </c>
      <c r="B1472" s="87" t="s">
        <v>45</v>
      </c>
      <c r="C1472" s="88"/>
      <c r="D1472" s="89"/>
      <c r="E1472" s="90"/>
      <c r="F1472" s="91"/>
      <c r="G1472" s="76" t="s">
        <v>46</v>
      </c>
      <c r="H1472" s="77" t="s">
        <v>47</v>
      </c>
      <c r="I1472" s="76" t="s">
        <v>47</v>
      </c>
      <c r="J1472" s="76" t="s">
        <v>47</v>
      </c>
      <c r="K1472" s="78" t="s">
        <v>47</v>
      </c>
      <c r="L1472" s="78" t="s">
        <v>47</v>
      </c>
      <c r="M1472" s="92"/>
      <c r="N1472" s="124" t="s">
        <v>115</v>
      </c>
      <c r="O1472" s="114" t="s">
        <v>78</v>
      </c>
      <c r="P1472" s="114" t="s">
        <v>81</v>
      </c>
      <c r="Q1472" s="125" t="s">
        <v>84</v>
      </c>
      <c r="R1472" s="114" t="s">
        <v>87</v>
      </c>
      <c r="S1472" s="114" t="s">
        <v>4</v>
      </c>
      <c r="T1472" s="117" t="s">
        <v>92</v>
      </c>
      <c r="U1472" s="69"/>
      <c r="AA1472" s="76" t="s">
        <v>47</v>
      </c>
      <c r="AB1472" s="76" t="s">
        <v>47</v>
      </c>
      <c r="AC1472" s="78" t="s">
        <v>47</v>
      </c>
      <c r="AD1472" s="78" t="s">
        <v>47</v>
      </c>
      <c r="AN1472" s="77" t="s">
        <v>47</v>
      </c>
      <c r="AO1472" s="76" t="s">
        <v>47</v>
      </c>
      <c r="AP1472" s="76" t="s">
        <v>47</v>
      </c>
      <c r="AQ1472" s="78" t="s">
        <v>47</v>
      </c>
      <c r="AR1472" s="78" t="s">
        <v>47</v>
      </c>
    </row>
    <row r="1473" spans="1:44" ht="18.95" customHeight="1">
      <c r="A1473" s="70">
        <v>26</v>
      </c>
      <c r="B1473" s="87" t="s">
        <v>45</v>
      </c>
      <c r="C1473" s="88"/>
      <c r="D1473" s="89"/>
      <c r="E1473" s="90"/>
      <c r="F1473" s="91"/>
      <c r="G1473" s="76" t="s">
        <v>46</v>
      </c>
      <c r="H1473" s="77" t="s">
        <v>47</v>
      </c>
      <c r="I1473" s="76" t="s">
        <v>47</v>
      </c>
      <c r="J1473" s="76" t="s">
        <v>47</v>
      </c>
      <c r="K1473" s="78" t="s">
        <v>47</v>
      </c>
      <c r="L1473" s="78" t="s">
        <v>47</v>
      </c>
      <c r="M1473" s="92"/>
      <c r="N1473" s="126">
        <f>COUNTIF(B1448:B1478,"P")</f>
        <v>0</v>
      </c>
      <c r="O1473" s="127">
        <f>COUNTIF(B1448:B1478,"N")</f>
        <v>0</v>
      </c>
      <c r="P1473" s="127">
        <f>COUNTIF(B1448:B1478,"S")</f>
        <v>0</v>
      </c>
      <c r="Q1473" s="119">
        <f>COUNTIF(B1448:B1478,"I")</f>
        <v>0</v>
      </c>
      <c r="R1473" s="127">
        <f>COUNTIF(B1448:B1478,"T")</f>
        <v>0</v>
      </c>
      <c r="S1473" s="127">
        <f>COUNTIF(B1448:B1478,"U")</f>
        <v>0</v>
      </c>
      <c r="T1473" s="128">
        <f>COUNTIF(B1448:B1478,"B")</f>
        <v>0</v>
      </c>
      <c r="U1473" s="129"/>
      <c r="AA1473" s="76" t="s">
        <v>47</v>
      </c>
      <c r="AB1473" s="76" t="s">
        <v>47</v>
      </c>
      <c r="AC1473" s="78" t="s">
        <v>47</v>
      </c>
      <c r="AD1473" s="78" t="s">
        <v>47</v>
      </c>
      <c r="AN1473" s="77" t="s">
        <v>47</v>
      </c>
      <c r="AO1473" s="76" t="s">
        <v>47</v>
      </c>
      <c r="AP1473" s="76" t="s">
        <v>47</v>
      </c>
      <c r="AQ1473" s="78" t="s">
        <v>47</v>
      </c>
      <c r="AR1473" s="78" t="s">
        <v>47</v>
      </c>
    </row>
    <row r="1474" spans="1:44" ht="18.95" customHeight="1" thickBot="1">
      <c r="A1474" s="70">
        <v>27</v>
      </c>
      <c r="B1474" s="87" t="s">
        <v>45</v>
      </c>
      <c r="C1474" s="88"/>
      <c r="D1474" s="89"/>
      <c r="E1474" s="90"/>
      <c r="F1474" s="91"/>
      <c r="G1474" s="76" t="s">
        <v>46</v>
      </c>
      <c r="H1474" s="77" t="s">
        <v>47</v>
      </c>
      <c r="I1474" s="76" t="s">
        <v>47</v>
      </c>
      <c r="J1474" s="76" t="s">
        <v>47</v>
      </c>
      <c r="K1474" s="78" t="s">
        <v>47</v>
      </c>
      <c r="L1474" s="78" t="s">
        <v>47</v>
      </c>
      <c r="M1474" s="92"/>
      <c r="N1474" s="130"/>
      <c r="O1474" s="131"/>
      <c r="P1474" s="131"/>
      <c r="Q1474" s="122"/>
      <c r="R1474" s="131"/>
      <c r="S1474" s="131"/>
      <c r="T1474" s="132"/>
      <c r="U1474" s="69"/>
      <c r="AA1474" s="76" t="s">
        <v>47</v>
      </c>
      <c r="AB1474" s="76" t="s">
        <v>47</v>
      </c>
      <c r="AC1474" s="78" t="s">
        <v>47</v>
      </c>
      <c r="AD1474" s="78" t="s">
        <v>47</v>
      </c>
      <c r="AN1474" s="77" t="s">
        <v>47</v>
      </c>
      <c r="AO1474" s="76" t="s">
        <v>47</v>
      </c>
      <c r="AP1474" s="76" t="s">
        <v>47</v>
      </c>
      <c r="AQ1474" s="78" t="s">
        <v>47</v>
      </c>
      <c r="AR1474" s="78" t="s">
        <v>47</v>
      </c>
    </row>
    <row r="1475" spans="1:44" ht="18.95" customHeight="1" thickBot="1">
      <c r="A1475" s="70">
        <v>28</v>
      </c>
      <c r="B1475" s="87" t="s">
        <v>45</v>
      </c>
      <c r="C1475" s="88"/>
      <c r="D1475" s="89"/>
      <c r="E1475" s="90"/>
      <c r="F1475" s="91"/>
      <c r="G1475" s="76" t="s">
        <v>46</v>
      </c>
      <c r="H1475" s="77" t="s">
        <v>47</v>
      </c>
      <c r="I1475" s="76" t="s">
        <v>47</v>
      </c>
      <c r="J1475" s="76" t="s">
        <v>47</v>
      </c>
      <c r="K1475" s="78" t="s">
        <v>47</v>
      </c>
      <c r="L1475" s="78" t="s">
        <v>47</v>
      </c>
      <c r="M1475" s="92"/>
      <c r="N1475" s="124" t="s">
        <v>95</v>
      </c>
      <c r="O1475" s="114" t="s">
        <v>98</v>
      </c>
      <c r="P1475" s="114" t="s">
        <v>101</v>
      </c>
      <c r="Q1475" s="125" t="s">
        <v>104</v>
      </c>
      <c r="R1475" s="114" t="s">
        <v>107</v>
      </c>
      <c r="S1475" s="114" t="s">
        <v>72</v>
      </c>
      <c r="T1475" s="133" t="s">
        <v>116</v>
      </c>
      <c r="U1475" s="69"/>
      <c r="AA1475" s="76" t="s">
        <v>47</v>
      </c>
      <c r="AB1475" s="76" t="s">
        <v>47</v>
      </c>
      <c r="AC1475" s="78" t="s">
        <v>47</v>
      </c>
      <c r="AD1475" s="78" t="s">
        <v>47</v>
      </c>
      <c r="AN1475" s="77" t="s">
        <v>47</v>
      </c>
      <c r="AO1475" s="76" t="s">
        <v>47</v>
      </c>
      <c r="AP1475" s="76" t="s">
        <v>47</v>
      </c>
      <c r="AQ1475" s="78" t="s">
        <v>47</v>
      </c>
      <c r="AR1475" s="78" t="s">
        <v>47</v>
      </c>
    </row>
    <row r="1476" spans="1:44" ht="18.95" customHeight="1">
      <c r="A1476" s="70">
        <v>29</v>
      </c>
      <c r="B1476" s="87" t="s">
        <v>45</v>
      </c>
      <c r="C1476" s="88"/>
      <c r="D1476" s="89"/>
      <c r="E1476" s="90"/>
      <c r="F1476" s="91"/>
      <c r="G1476" s="76" t="s">
        <v>46</v>
      </c>
      <c r="H1476" s="77" t="s">
        <v>47</v>
      </c>
      <c r="I1476" s="76" t="s">
        <v>47</v>
      </c>
      <c r="J1476" s="76" t="s">
        <v>47</v>
      </c>
      <c r="K1476" s="78" t="s">
        <v>47</v>
      </c>
      <c r="L1476" s="78" t="s">
        <v>47</v>
      </c>
      <c r="M1476" s="92"/>
      <c r="N1476" s="118">
        <f>COUNTIF(B1448:B1478,"Q")</f>
        <v>0</v>
      </c>
      <c r="O1476" s="119">
        <f>COUNTIF(B1448:B1478,"D")</f>
        <v>0</v>
      </c>
      <c r="P1476" s="119">
        <f>COUNTIF(B1448:B1478,"R")</f>
        <v>0</v>
      </c>
      <c r="Q1476" s="119">
        <f>COUNTIF(B1448:B1478,"J")</f>
        <v>0</v>
      </c>
      <c r="R1476" s="119">
        <f>COUNTIF(B1448:B1478,"L")</f>
        <v>0</v>
      </c>
      <c r="S1476" s="119">
        <f>COUNTIF(B1448:B1478,"K")</f>
        <v>0</v>
      </c>
      <c r="T1476" s="134">
        <f>SUM(N1470:T1471,N1473:T1474,N1476:S1477)</f>
        <v>31</v>
      </c>
      <c r="U1476" s="69"/>
      <c r="Z1476" s="221">
        <f>$T$1476</f>
        <v>31</v>
      </c>
      <c r="AA1476" s="76" t="s">
        <v>47</v>
      </c>
      <c r="AB1476" s="76" t="s">
        <v>47</v>
      </c>
      <c r="AC1476" s="78" t="s">
        <v>47</v>
      </c>
      <c r="AD1476" s="78" t="s">
        <v>47</v>
      </c>
      <c r="AN1476" s="77" t="s">
        <v>47</v>
      </c>
      <c r="AO1476" s="76" t="s">
        <v>47</v>
      </c>
      <c r="AP1476" s="76" t="s">
        <v>47</v>
      </c>
      <c r="AQ1476" s="78" t="s">
        <v>47</v>
      </c>
      <c r="AR1476" s="78" t="s">
        <v>47</v>
      </c>
    </row>
    <row r="1477" spans="1:44" ht="18.95" customHeight="1" thickBot="1">
      <c r="A1477" s="70">
        <v>30</v>
      </c>
      <c r="B1477" s="87" t="s">
        <v>45</v>
      </c>
      <c r="C1477" s="88"/>
      <c r="D1477" s="89"/>
      <c r="E1477" s="90"/>
      <c r="F1477" s="91"/>
      <c r="G1477" s="76" t="s">
        <v>46</v>
      </c>
      <c r="H1477" s="77" t="s">
        <v>47</v>
      </c>
      <c r="I1477" s="76" t="s">
        <v>47</v>
      </c>
      <c r="J1477" s="76" t="s">
        <v>46</v>
      </c>
      <c r="K1477" s="78" t="s">
        <v>47</v>
      </c>
      <c r="L1477" s="78" t="s">
        <v>47</v>
      </c>
      <c r="M1477" s="92"/>
      <c r="N1477" s="121"/>
      <c r="O1477" s="122"/>
      <c r="P1477" s="122"/>
      <c r="Q1477" s="122"/>
      <c r="R1477" s="122"/>
      <c r="S1477" s="122"/>
      <c r="T1477" s="135"/>
      <c r="U1477" s="69"/>
      <c r="AA1477" s="76" t="s">
        <v>47</v>
      </c>
      <c r="AB1477" s="76" t="s">
        <v>47</v>
      </c>
      <c r="AC1477" s="78" t="s">
        <v>47</v>
      </c>
      <c r="AD1477" s="78" t="s">
        <v>47</v>
      </c>
      <c r="AN1477" s="77" t="s">
        <v>47</v>
      </c>
      <c r="AO1477" s="76" t="s">
        <v>47</v>
      </c>
      <c r="AP1477" s="76" t="s">
        <v>47</v>
      </c>
      <c r="AQ1477" s="78" t="s">
        <v>47</v>
      </c>
      <c r="AR1477" s="78" t="s">
        <v>47</v>
      </c>
    </row>
    <row r="1478" spans="1:44" ht="18.95" customHeight="1" thickBot="1">
      <c r="A1478" s="70">
        <v>31</v>
      </c>
      <c r="B1478" s="136" t="s">
        <v>49</v>
      </c>
      <c r="C1478" s="104"/>
      <c r="D1478" s="105"/>
      <c r="E1478" s="90"/>
      <c r="F1478" s="137"/>
      <c r="G1478" s="138" t="s">
        <v>46</v>
      </c>
      <c r="H1478" s="77" t="s">
        <v>46</v>
      </c>
      <c r="I1478" s="76" t="s">
        <v>47</v>
      </c>
      <c r="J1478" s="76" t="s">
        <v>47</v>
      </c>
      <c r="K1478" s="78" t="s">
        <v>47</v>
      </c>
      <c r="L1478" s="78" t="s">
        <v>47</v>
      </c>
      <c r="M1478" s="92"/>
      <c r="N1478" s="139"/>
      <c r="O1478" s="140"/>
      <c r="P1478" s="140"/>
      <c r="Q1478" s="140"/>
      <c r="R1478" s="140"/>
      <c r="S1478" s="140"/>
      <c r="T1478" s="141"/>
      <c r="U1478" s="69"/>
      <c r="AA1478" s="76" t="s">
        <v>47</v>
      </c>
      <c r="AB1478" s="76" t="s">
        <v>47</v>
      </c>
      <c r="AC1478" s="78" t="s">
        <v>47</v>
      </c>
      <c r="AD1478" s="78" t="s">
        <v>47</v>
      </c>
      <c r="AN1478" s="77" t="s">
        <v>47</v>
      </c>
      <c r="AO1478" s="76" t="s">
        <v>47</v>
      </c>
      <c r="AP1478" s="76" t="s">
        <v>47</v>
      </c>
      <c r="AQ1478" s="78" t="s">
        <v>47</v>
      </c>
      <c r="AR1478" s="78" t="s">
        <v>47</v>
      </c>
    </row>
    <row r="1479" spans="1:44" ht="24" customHeight="1" thickBot="1">
      <c r="A1479" s="142" t="s">
        <v>116</v>
      </c>
      <c r="B1479" s="143">
        <v>13</v>
      </c>
      <c r="C1479" s="144"/>
      <c r="D1479" s="144"/>
      <c r="E1479" s="145">
        <v>0.91666666666666663</v>
      </c>
      <c r="F1479" s="146"/>
      <c r="G1479" s="143">
        <v>31</v>
      </c>
      <c r="H1479" s="147">
        <v>11</v>
      </c>
      <c r="I1479" s="148">
        <v>4</v>
      </c>
      <c r="J1479" s="149"/>
      <c r="K1479" s="148">
        <v>0</v>
      </c>
      <c r="L1479" s="149"/>
      <c r="M1479" s="150"/>
      <c r="N1479" s="151" t="s">
        <v>49</v>
      </c>
      <c r="O1479" s="152"/>
      <c r="P1479" s="152"/>
      <c r="Q1479" s="153"/>
      <c r="R1479" s="152"/>
      <c r="S1479" s="152"/>
      <c r="T1479" s="154"/>
      <c r="U1479" s="69"/>
      <c r="AA1479" s="155">
        <v>0</v>
      </c>
      <c r="AB1479" s="156"/>
      <c r="AC1479" s="155">
        <v>0</v>
      </c>
      <c r="AD1479" s="156"/>
      <c r="AN1479" s="147">
        <v>0</v>
      </c>
      <c r="AO1479" s="148">
        <v>0</v>
      </c>
      <c r="AP1479" s="149"/>
      <c r="AQ1479" s="148">
        <v>0</v>
      </c>
      <c r="AR1479" s="149"/>
    </row>
    <row r="1480" spans="1:44" ht="41.25" customHeight="1" thickTop="1" thickBot="1">
      <c r="A1480" s="157" t="s">
        <v>117</v>
      </c>
      <c r="B1480" s="158"/>
      <c r="C1480" s="158"/>
      <c r="D1480" s="158"/>
      <c r="E1480" s="159"/>
      <c r="F1480" s="160"/>
      <c r="G1480" s="160"/>
      <c r="H1480" s="160"/>
      <c r="I1480" s="160"/>
      <c r="J1480" s="160"/>
      <c r="K1480" s="161"/>
      <c r="L1480" s="161"/>
      <c r="M1480" s="161"/>
      <c r="N1480" s="161"/>
      <c r="O1480" s="161"/>
      <c r="P1480" s="161"/>
      <c r="Q1480" s="162" t="s">
        <v>118</v>
      </c>
      <c r="R1480" s="158"/>
      <c r="S1480" s="158"/>
      <c r="T1480" s="160"/>
      <c r="U1480" s="163"/>
      <c r="AA1480" s="164"/>
      <c r="AB1480" s="164"/>
      <c r="AC1480" s="165"/>
      <c r="AD1480" s="165"/>
      <c r="AN1480" s="160"/>
      <c r="AO1480" s="160"/>
      <c r="AP1480" s="160"/>
      <c r="AQ1480" s="161"/>
      <c r="AR1480" s="161"/>
    </row>
    <row r="1481" spans="1:44" ht="39.75" customHeight="1" thickTop="1" thickBot="1">
      <c r="A1481" s="1" t="s">
        <v>0</v>
      </c>
      <c r="B1481" s="2"/>
      <c r="C1481" s="2"/>
      <c r="D1481" s="2"/>
      <c r="E1481" s="2"/>
      <c r="F1481" s="2"/>
      <c r="G1481" s="2"/>
      <c r="H1481" s="2"/>
      <c r="I1481" s="3"/>
      <c r="J1481" s="3"/>
      <c r="K1481" s="3"/>
      <c r="L1481" s="3"/>
      <c r="M1481" s="4" t="s">
        <v>1</v>
      </c>
      <c r="N1481" s="4"/>
      <c r="O1481" s="4"/>
      <c r="P1481" s="4"/>
      <c r="Q1481" s="5"/>
      <c r="R1481" s="4"/>
      <c r="S1481" s="4"/>
      <c r="T1481" s="6" t="s">
        <v>2</v>
      </c>
      <c r="U1481" s="7"/>
      <c r="AA1481" s="3"/>
      <c r="AB1481" s="3"/>
      <c r="AC1481" s="3"/>
      <c r="AD1481" s="3"/>
      <c r="AN1481" s="2"/>
      <c r="AO1481" s="3"/>
      <c r="AP1481" s="3"/>
      <c r="AQ1481" s="3"/>
      <c r="AR1481" s="3"/>
    </row>
    <row r="1482" spans="1:44" ht="27" customHeight="1">
      <c r="A1482" s="9" t="s">
        <v>3</v>
      </c>
      <c r="B1482" s="10"/>
      <c r="C1482" s="11"/>
      <c r="D1482" s="12">
        <v>0.45833333333333331</v>
      </c>
      <c r="E1482" s="13" t="s">
        <v>4</v>
      </c>
      <c r="F1482" s="14"/>
      <c r="G1482" s="14"/>
      <c r="H1482" s="14"/>
      <c r="I1482" s="14"/>
      <c r="J1482" s="14"/>
      <c r="K1482" s="14"/>
      <c r="L1482" s="14"/>
      <c r="M1482" s="15" t="s">
        <v>5</v>
      </c>
      <c r="N1482" s="220" t="str">
        <f ca="1">OFFSET(name!$B$1,MATCH(C1484,Lab_NO,0),0)</f>
        <v>MOHAMED FARAHAT EL SAYED BADR</v>
      </c>
      <c r="O1482" s="220"/>
      <c r="P1482" s="220"/>
      <c r="Q1482" s="220"/>
      <c r="R1482" s="220"/>
      <c r="S1482" s="16" t="s">
        <v>7</v>
      </c>
      <c r="T1482" s="17"/>
      <c r="AA1482" s="14"/>
      <c r="AB1482" s="14"/>
      <c r="AC1482" s="14"/>
      <c r="AD1482" s="14"/>
      <c r="AN1482" s="14"/>
      <c r="AO1482" s="14"/>
      <c r="AP1482" s="14"/>
      <c r="AQ1482" s="14"/>
      <c r="AR1482" s="14"/>
    </row>
    <row r="1483" spans="1:44" ht="33" customHeight="1">
      <c r="A1483" s="19" t="s">
        <v>9</v>
      </c>
      <c r="B1483" s="20"/>
      <c r="C1483" s="20"/>
      <c r="D1483" s="20"/>
      <c r="E1483" s="20"/>
      <c r="F1483" s="20"/>
      <c r="G1483" s="21"/>
      <c r="H1483" s="22"/>
      <c r="I1483" s="22"/>
      <c r="J1483" s="22"/>
      <c r="K1483" s="22"/>
      <c r="L1483" s="23" t="s">
        <v>10</v>
      </c>
      <c r="M1483" s="15" t="s">
        <v>11</v>
      </c>
      <c r="N1483" s="24" t="str">
        <f ca="1">OFFSET(name!$B$1,MATCH(C1484,Lab_NO,0),2)</f>
        <v>MAINT.</v>
      </c>
      <c r="O1483" s="24"/>
      <c r="P1483" s="24"/>
      <c r="Q1483" s="24"/>
      <c r="R1483" s="24"/>
      <c r="S1483" s="16" t="s">
        <v>13</v>
      </c>
      <c r="T1483" s="17"/>
      <c r="U1483" s="25"/>
      <c r="V1483" s="26"/>
      <c r="W1483" s="26"/>
      <c r="X1483" s="25"/>
      <c r="Y1483" s="25"/>
      <c r="AA1483" s="22"/>
      <c r="AB1483" s="22"/>
      <c r="AC1483" s="22"/>
      <c r="AD1483" s="27" t="s">
        <v>14</v>
      </c>
      <c r="AN1483" s="22"/>
      <c r="AO1483" s="22"/>
      <c r="AP1483" s="22"/>
      <c r="AQ1483" s="22"/>
      <c r="AR1483" s="23" t="s">
        <v>10</v>
      </c>
    </row>
    <row r="1484" spans="1:44" ht="30" customHeight="1" thickBot="1">
      <c r="A1484" s="28" t="s">
        <v>16</v>
      </c>
      <c r="B1484" s="29"/>
      <c r="C1484" s="30">
        <f>INDEX(Lab_NO,INT(ROW()/40)+1)</f>
        <v>1393</v>
      </c>
      <c r="D1484" s="30"/>
      <c r="E1484" s="31"/>
      <c r="F1484" s="32" t="s">
        <v>18</v>
      </c>
      <c r="G1484" s="33"/>
      <c r="H1484" s="34"/>
      <c r="I1484" s="34"/>
      <c r="J1484" s="34"/>
      <c r="K1484" s="34"/>
      <c r="L1484" s="34"/>
      <c r="M1484" s="35" t="s">
        <v>19</v>
      </c>
      <c r="N1484" s="219" t="s">
        <v>20</v>
      </c>
      <c r="O1484" s="219"/>
      <c r="P1484" s="219"/>
      <c r="Q1484" s="219"/>
      <c r="R1484" s="219"/>
      <c r="S1484" s="36" t="s">
        <v>21</v>
      </c>
      <c r="T1484" s="37"/>
      <c r="U1484" s="38"/>
      <c r="V1484" s="38"/>
      <c r="X1484" s="25"/>
      <c r="AA1484" s="39"/>
      <c r="AB1484" s="39"/>
      <c r="AC1484" s="39"/>
      <c r="AD1484" s="39"/>
      <c r="AN1484" s="34"/>
      <c r="AO1484" s="34"/>
      <c r="AP1484" s="34"/>
      <c r="AQ1484" s="34"/>
      <c r="AR1484" s="34"/>
    </row>
    <row r="1485" spans="1:44" ht="21.75" customHeight="1" thickTop="1">
      <c r="A1485" s="40" t="s">
        <v>23</v>
      </c>
      <c r="B1485" s="41" t="s">
        <v>24</v>
      </c>
      <c r="C1485" s="42" t="s">
        <v>25</v>
      </c>
      <c r="D1485" s="43"/>
      <c r="E1485" s="44"/>
      <c r="F1485" s="45" t="s">
        <v>26</v>
      </c>
      <c r="G1485" s="42"/>
      <c r="H1485" s="43" t="s">
        <v>27</v>
      </c>
      <c r="I1485" s="44"/>
      <c r="J1485" s="44"/>
      <c r="K1485" s="44"/>
      <c r="L1485" s="46" t="s">
        <v>28</v>
      </c>
      <c r="M1485" s="47"/>
      <c r="N1485" s="48" t="s">
        <v>29</v>
      </c>
      <c r="O1485" s="49"/>
      <c r="P1485" s="49"/>
      <c r="Q1485" s="49"/>
      <c r="R1485" s="49"/>
      <c r="S1485" s="49"/>
      <c r="T1485" s="50"/>
      <c r="AA1485" s="44"/>
      <c r="AB1485" s="44"/>
      <c r="AC1485" s="44"/>
      <c r="AD1485" s="46" t="s">
        <v>28</v>
      </c>
      <c r="AN1485" s="43" t="s">
        <v>27</v>
      </c>
      <c r="AO1485" s="44"/>
      <c r="AP1485" s="44"/>
      <c r="AQ1485" s="44"/>
      <c r="AR1485" s="46" t="s">
        <v>28</v>
      </c>
    </row>
    <row r="1486" spans="1:44" ht="18.75" customHeight="1">
      <c r="A1486" s="51" t="s">
        <v>31</v>
      </c>
      <c r="B1486" s="52" t="s">
        <v>32</v>
      </c>
      <c r="C1486" s="53">
        <v>1</v>
      </c>
      <c r="D1486" s="53">
        <v>1.25</v>
      </c>
      <c r="E1486" s="53">
        <v>1.7</v>
      </c>
      <c r="F1486" s="53">
        <v>2</v>
      </c>
      <c r="G1486" s="54" t="s">
        <v>33</v>
      </c>
      <c r="H1486" s="54" t="s">
        <v>34</v>
      </c>
      <c r="I1486" s="55" t="s">
        <v>35</v>
      </c>
      <c r="J1486" s="56"/>
      <c r="K1486" s="55" t="s">
        <v>36</v>
      </c>
      <c r="L1486" s="56"/>
      <c r="M1486" s="54" t="s">
        <v>37</v>
      </c>
      <c r="N1486" s="57"/>
      <c r="O1486" s="58"/>
      <c r="P1486" s="58"/>
      <c r="Q1486" s="58"/>
      <c r="R1486" s="58"/>
      <c r="S1486" s="58"/>
      <c r="T1486" s="59"/>
      <c r="AA1486" s="55" t="s">
        <v>35</v>
      </c>
      <c r="AB1486" s="56"/>
      <c r="AC1486" s="55" t="s">
        <v>36</v>
      </c>
      <c r="AD1486" s="56"/>
      <c r="AN1486" s="54" t="s">
        <v>34</v>
      </c>
      <c r="AO1486" s="55" t="s">
        <v>35</v>
      </c>
      <c r="AP1486" s="56"/>
      <c r="AQ1486" s="55" t="s">
        <v>36</v>
      </c>
      <c r="AR1486" s="56"/>
    </row>
    <row r="1487" spans="1:44" ht="18.75" customHeight="1" thickBot="1">
      <c r="A1487" s="60"/>
      <c r="B1487" s="61"/>
      <c r="C1487" s="62"/>
      <c r="D1487" s="62"/>
      <c r="E1487" s="62"/>
      <c r="F1487" s="62"/>
      <c r="G1487" s="63" t="s">
        <v>39</v>
      </c>
      <c r="H1487" s="63" t="s">
        <v>40</v>
      </c>
      <c r="I1487" s="64" t="s">
        <v>41</v>
      </c>
      <c r="J1487" s="65"/>
      <c r="K1487" s="64" t="s">
        <v>42</v>
      </c>
      <c r="L1487" s="65"/>
      <c r="M1487" s="63" t="s">
        <v>43</v>
      </c>
      <c r="N1487" s="66"/>
      <c r="O1487" s="67"/>
      <c r="P1487" s="67"/>
      <c r="Q1487" s="67"/>
      <c r="R1487" s="67"/>
      <c r="S1487" s="67"/>
      <c r="T1487" s="68"/>
      <c r="U1487" s="69"/>
      <c r="AA1487" s="64" t="s">
        <v>41</v>
      </c>
      <c r="AB1487" s="65"/>
      <c r="AC1487" s="64" t="s">
        <v>42</v>
      </c>
      <c r="AD1487" s="65"/>
      <c r="AN1487" s="63" t="s">
        <v>40</v>
      </c>
      <c r="AO1487" s="64" t="s">
        <v>41</v>
      </c>
      <c r="AP1487" s="65"/>
      <c r="AQ1487" s="64" t="s">
        <v>42</v>
      </c>
      <c r="AR1487" s="65"/>
    </row>
    <row r="1488" spans="1:44" ht="18.75" customHeight="1" thickTop="1">
      <c r="A1488" s="70">
        <v>1</v>
      </c>
      <c r="B1488" s="71" t="s">
        <v>49</v>
      </c>
      <c r="C1488" s="72"/>
      <c r="D1488" s="73"/>
      <c r="E1488" s="74">
        <v>6.7361111111111108E-2</v>
      </c>
      <c r="F1488" s="75"/>
      <c r="G1488" s="76" t="s">
        <v>46</v>
      </c>
      <c r="H1488" s="77" t="s">
        <v>46</v>
      </c>
      <c r="I1488" s="76" t="s">
        <v>47</v>
      </c>
      <c r="J1488" s="76" t="s">
        <v>47</v>
      </c>
      <c r="K1488" s="78" t="s">
        <v>47</v>
      </c>
      <c r="L1488" s="78" t="s">
        <v>47</v>
      </c>
      <c r="M1488" s="79"/>
      <c r="N1488" s="80" t="s">
        <v>48</v>
      </c>
      <c r="O1488" s="81"/>
      <c r="P1488" s="82"/>
      <c r="Q1488" s="83" t="s">
        <v>49</v>
      </c>
      <c r="R1488" s="84" t="s">
        <v>50</v>
      </c>
      <c r="S1488" s="85"/>
      <c r="T1488" s="86"/>
      <c r="U1488" s="69"/>
      <c r="AA1488" s="76" t="s">
        <v>47</v>
      </c>
      <c r="AB1488" s="76" t="s">
        <v>47</v>
      </c>
      <c r="AC1488" s="78" t="s">
        <v>47</v>
      </c>
      <c r="AD1488" s="78" t="s">
        <v>47</v>
      </c>
      <c r="AN1488" s="77" t="s">
        <v>47</v>
      </c>
      <c r="AO1488" s="76" t="s">
        <v>47</v>
      </c>
      <c r="AP1488" s="76" t="s">
        <v>47</v>
      </c>
      <c r="AQ1488" s="78" t="s">
        <v>47</v>
      </c>
      <c r="AR1488" s="78" t="s">
        <v>47</v>
      </c>
    </row>
    <row r="1489" spans="1:44" ht="18.95" customHeight="1">
      <c r="A1489" s="70">
        <v>2</v>
      </c>
      <c r="B1489" s="87" t="s">
        <v>49</v>
      </c>
      <c r="C1489" s="88"/>
      <c r="D1489" s="89"/>
      <c r="E1489" s="90">
        <v>6.7361111111111108E-2</v>
      </c>
      <c r="F1489" s="91"/>
      <c r="G1489" s="76" t="s">
        <v>46</v>
      </c>
      <c r="H1489" s="77" t="s">
        <v>46</v>
      </c>
      <c r="I1489" s="76" t="s">
        <v>47</v>
      </c>
      <c r="J1489" s="76" t="s">
        <v>47</v>
      </c>
      <c r="K1489" s="78" t="s">
        <v>47</v>
      </c>
      <c r="L1489" s="78" t="s">
        <v>47</v>
      </c>
      <c r="M1489" s="92"/>
      <c r="N1489" s="93" t="s">
        <v>52</v>
      </c>
      <c r="O1489" s="94"/>
      <c r="P1489" s="95"/>
      <c r="Q1489" s="96" t="s">
        <v>53</v>
      </c>
      <c r="R1489" s="84" t="s">
        <v>54</v>
      </c>
      <c r="S1489" s="85"/>
      <c r="T1489" s="86"/>
      <c r="U1489" s="69"/>
      <c r="AA1489" s="76" t="s">
        <v>47</v>
      </c>
      <c r="AB1489" s="76" t="s">
        <v>47</v>
      </c>
      <c r="AC1489" s="78" t="s">
        <v>47</v>
      </c>
      <c r="AD1489" s="78" t="s">
        <v>47</v>
      </c>
      <c r="AN1489" s="77" t="s">
        <v>47</v>
      </c>
      <c r="AO1489" s="76" t="s">
        <v>47</v>
      </c>
      <c r="AP1489" s="76" t="s">
        <v>47</v>
      </c>
      <c r="AQ1489" s="78" t="s">
        <v>47</v>
      </c>
      <c r="AR1489" s="78" t="s">
        <v>47</v>
      </c>
    </row>
    <row r="1490" spans="1:44" ht="18.95" customHeight="1">
      <c r="A1490" s="70">
        <v>3</v>
      </c>
      <c r="B1490" s="87" t="s">
        <v>49</v>
      </c>
      <c r="C1490" s="88"/>
      <c r="D1490" s="89"/>
      <c r="E1490" s="90">
        <v>6.7361111111111108E-2</v>
      </c>
      <c r="F1490" s="91"/>
      <c r="G1490" s="76" t="s">
        <v>46</v>
      </c>
      <c r="H1490" s="77" t="s">
        <v>46</v>
      </c>
      <c r="I1490" s="76" t="s">
        <v>47</v>
      </c>
      <c r="J1490" s="76" t="s">
        <v>47</v>
      </c>
      <c r="K1490" s="78" t="s">
        <v>47</v>
      </c>
      <c r="L1490" s="78" t="s">
        <v>47</v>
      </c>
      <c r="M1490" s="92"/>
      <c r="N1490" s="93" t="s">
        <v>56</v>
      </c>
      <c r="O1490" s="94"/>
      <c r="P1490" s="95"/>
      <c r="Q1490" s="96" t="s">
        <v>57</v>
      </c>
      <c r="R1490" s="84" t="s">
        <v>58</v>
      </c>
      <c r="S1490" s="85"/>
      <c r="T1490" s="86"/>
      <c r="U1490" s="69"/>
      <c r="AA1490" s="76" t="s">
        <v>47</v>
      </c>
      <c r="AB1490" s="76" t="s">
        <v>47</v>
      </c>
      <c r="AC1490" s="78" t="s">
        <v>47</v>
      </c>
      <c r="AD1490" s="78" t="s">
        <v>47</v>
      </c>
      <c r="AN1490" s="77" t="s">
        <v>47</v>
      </c>
      <c r="AO1490" s="76" t="s">
        <v>47</v>
      </c>
      <c r="AP1490" s="76" t="s">
        <v>47</v>
      </c>
      <c r="AQ1490" s="78" t="s">
        <v>47</v>
      </c>
      <c r="AR1490" s="78" t="s">
        <v>47</v>
      </c>
    </row>
    <row r="1491" spans="1:44" ht="18.95" customHeight="1">
      <c r="A1491" s="70">
        <v>4</v>
      </c>
      <c r="B1491" s="87" t="s">
        <v>49</v>
      </c>
      <c r="C1491" s="88"/>
      <c r="D1491" s="89"/>
      <c r="E1491" s="90">
        <v>6.7361111111111108E-2</v>
      </c>
      <c r="F1491" s="91"/>
      <c r="G1491" s="76" t="s">
        <v>46</v>
      </c>
      <c r="H1491" s="77" t="s">
        <v>46</v>
      </c>
      <c r="I1491" s="76" t="s">
        <v>47</v>
      </c>
      <c r="J1491" s="76" t="s">
        <v>47</v>
      </c>
      <c r="K1491" s="78" t="s">
        <v>47</v>
      </c>
      <c r="L1491" s="78" t="s">
        <v>47</v>
      </c>
      <c r="M1491" s="92"/>
      <c r="N1491" s="93" t="s">
        <v>60</v>
      </c>
      <c r="O1491" s="94"/>
      <c r="P1491" s="95"/>
      <c r="Q1491" s="96" t="s">
        <v>61</v>
      </c>
      <c r="R1491" s="84" t="s">
        <v>62</v>
      </c>
      <c r="S1491" s="85"/>
      <c r="T1491" s="86"/>
      <c r="U1491" s="69"/>
      <c r="AA1491" s="76" t="s">
        <v>47</v>
      </c>
      <c r="AB1491" s="76" t="s">
        <v>47</v>
      </c>
      <c r="AC1491" s="78" t="s">
        <v>47</v>
      </c>
      <c r="AD1491" s="78" t="s">
        <v>47</v>
      </c>
      <c r="AN1491" s="77" t="s">
        <v>47</v>
      </c>
      <c r="AO1491" s="76" t="s">
        <v>47</v>
      </c>
      <c r="AP1491" s="76" t="s">
        <v>47</v>
      </c>
      <c r="AQ1491" s="78" t="s">
        <v>47</v>
      </c>
      <c r="AR1491" s="78" t="s">
        <v>47</v>
      </c>
    </row>
    <row r="1492" spans="1:44" ht="18.95" customHeight="1">
      <c r="A1492" s="70">
        <v>5</v>
      </c>
      <c r="B1492" s="87" t="s">
        <v>49</v>
      </c>
      <c r="C1492" s="88"/>
      <c r="D1492" s="89"/>
      <c r="E1492" s="90">
        <v>6.7361111111111108E-2</v>
      </c>
      <c r="F1492" s="91"/>
      <c r="G1492" s="76" t="s">
        <v>46</v>
      </c>
      <c r="H1492" s="77" t="s">
        <v>46</v>
      </c>
      <c r="I1492" s="76" t="s">
        <v>47</v>
      </c>
      <c r="J1492" s="76" t="s">
        <v>47</v>
      </c>
      <c r="K1492" s="78" t="s">
        <v>47</v>
      </c>
      <c r="L1492" s="78" t="s">
        <v>47</v>
      </c>
      <c r="M1492" s="92"/>
      <c r="N1492" s="97" t="s">
        <v>64</v>
      </c>
      <c r="O1492" s="98"/>
      <c r="P1492" s="99"/>
      <c r="Q1492" s="100" t="s">
        <v>45</v>
      </c>
      <c r="R1492" s="101" t="s">
        <v>65</v>
      </c>
      <c r="S1492" s="102"/>
      <c r="T1492" s="103"/>
      <c r="U1492" s="69"/>
      <c r="AA1492" s="76" t="s">
        <v>47</v>
      </c>
      <c r="AB1492" s="76" t="s">
        <v>47</v>
      </c>
      <c r="AC1492" s="78" t="s">
        <v>47</v>
      </c>
      <c r="AD1492" s="78" t="s">
        <v>47</v>
      </c>
      <c r="AN1492" s="77" t="s">
        <v>47</v>
      </c>
      <c r="AO1492" s="76" t="s">
        <v>47</v>
      </c>
      <c r="AP1492" s="76" t="s">
        <v>47</v>
      </c>
      <c r="AQ1492" s="78" t="s">
        <v>47</v>
      </c>
      <c r="AR1492" s="78" t="s">
        <v>47</v>
      </c>
    </row>
    <row r="1493" spans="1:44" ht="18.95" customHeight="1">
      <c r="A1493" s="70">
        <v>6</v>
      </c>
      <c r="B1493" s="87" t="s">
        <v>49</v>
      </c>
      <c r="C1493" s="88"/>
      <c r="D1493" s="89"/>
      <c r="E1493" s="90">
        <v>6.7361111111111108E-2</v>
      </c>
      <c r="F1493" s="91"/>
      <c r="G1493" s="76" t="s">
        <v>46</v>
      </c>
      <c r="H1493" s="77" t="s">
        <v>46</v>
      </c>
      <c r="I1493" s="76" t="s">
        <v>47</v>
      </c>
      <c r="J1493" s="76" t="s">
        <v>47</v>
      </c>
      <c r="K1493" s="78" t="s">
        <v>47</v>
      </c>
      <c r="L1493" s="78" t="s">
        <v>47</v>
      </c>
      <c r="M1493" s="92"/>
      <c r="N1493" s="97" t="s">
        <v>67</v>
      </c>
      <c r="O1493" s="98"/>
      <c r="P1493" s="99"/>
      <c r="Q1493" s="100" t="s">
        <v>68</v>
      </c>
      <c r="R1493" s="101" t="s">
        <v>69</v>
      </c>
      <c r="S1493" s="102"/>
      <c r="T1493" s="103"/>
      <c r="U1493" s="69"/>
      <c r="AA1493" s="76" t="s">
        <v>47</v>
      </c>
      <c r="AB1493" s="76" t="s">
        <v>47</v>
      </c>
      <c r="AC1493" s="78" t="s">
        <v>47</v>
      </c>
      <c r="AD1493" s="78" t="s">
        <v>47</v>
      </c>
      <c r="AN1493" s="77" t="s">
        <v>47</v>
      </c>
      <c r="AO1493" s="76" t="s">
        <v>47</v>
      </c>
      <c r="AP1493" s="76" t="s">
        <v>47</v>
      </c>
      <c r="AQ1493" s="78" t="s">
        <v>47</v>
      </c>
      <c r="AR1493" s="78" t="s">
        <v>47</v>
      </c>
    </row>
    <row r="1494" spans="1:44" ht="18.95" customHeight="1">
      <c r="A1494" s="70">
        <v>7</v>
      </c>
      <c r="B1494" s="87" t="s">
        <v>49</v>
      </c>
      <c r="C1494" s="88"/>
      <c r="D1494" s="89"/>
      <c r="E1494" s="90">
        <v>6.7361111111111108E-2</v>
      </c>
      <c r="F1494" s="91"/>
      <c r="G1494" s="76" t="s">
        <v>46</v>
      </c>
      <c r="H1494" s="77" t="s">
        <v>46</v>
      </c>
      <c r="I1494" s="76" t="s">
        <v>47</v>
      </c>
      <c r="J1494" s="76" t="s">
        <v>47</v>
      </c>
      <c r="K1494" s="78" t="s">
        <v>47</v>
      </c>
      <c r="L1494" s="78" t="s">
        <v>47</v>
      </c>
      <c r="M1494" s="92"/>
      <c r="N1494" s="93" t="s">
        <v>71</v>
      </c>
      <c r="O1494" s="94"/>
      <c r="P1494" s="95"/>
      <c r="Q1494" s="96" t="s">
        <v>72</v>
      </c>
      <c r="R1494" s="84" t="s">
        <v>73</v>
      </c>
      <c r="S1494" s="85"/>
      <c r="T1494" s="86"/>
      <c r="U1494" s="69"/>
      <c r="AA1494" s="76" t="s">
        <v>47</v>
      </c>
      <c r="AB1494" s="76" t="s">
        <v>47</v>
      </c>
      <c r="AC1494" s="78" t="s">
        <v>47</v>
      </c>
      <c r="AD1494" s="78" t="s">
        <v>47</v>
      </c>
      <c r="AN1494" s="77" t="s">
        <v>47</v>
      </c>
      <c r="AO1494" s="76" t="s">
        <v>47</v>
      </c>
      <c r="AP1494" s="76" t="s">
        <v>47</v>
      </c>
      <c r="AQ1494" s="78" t="s">
        <v>47</v>
      </c>
      <c r="AR1494" s="78" t="s">
        <v>47</v>
      </c>
    </row>
    <row r="1495" spans="1:44" ht="18.95" customHeight="1">
      <c r="A1495" s="70">
        <v>8</v>
      </c>
      <c r="B1495" s="87" t="s">
        <v>49</v>
      </c>
      <c r="C1495" s="88"/>
      <c r="D1495" s="89"/>
      <c r="E1495" s="90">
        <v>6.7361111111111108E-2</v>
      </c>
      <c r="F1495" s="91"/>
      <c r="G1495" s="76" t="s">
        <v>46</v>
      </c>
      <c r="H1495" s="77" t="s">
        <v>46</v>
      </c>
      <c r="I1495" s="76" t="s">
        <v>46</v>
      </c>
      <c r="J1495" s="76" t="s">
        <v>47</v>
      </c>
      <c r="K1495" s="78" t="s">
        <v>47</v>
      </c>
      <c r="L1495" s="78" t="s">
        <v>47</v>
      </c>
      <c r="M1495" s="92"/>
      <c r="N1495" s="93" t="s">
        <v>74</v>
      </c>
      <c r="O1495" s="94"/>
      <c r="P1495" s="95"/>
      <c r="Q1495" s="96" t="s">
        <v>75</v>
      </c>
      <c r="R1495" s="84" t="s">
        <v>76</v>
      </c>
      <c r="S1495" s="85"/>
      <c r="T1495" s="86"/>
      <c r="U1495" s="69"/>
      <c r="AA1495" s="76" t="s">
        <v>47</v>
      </c>
      <c r="AB1495" s="76" t="s">
        <v>47</v>
      </c>
      <c r="AC1495" s="78" t="s">
        <v>47</v>
      </c>
      <c r="AD1495" s="78" t="s">
        <v>47</v>
      </c>
      <c r="AN1495" s="77" t="s">
        <v>47</v>
      </c>
      <c r="AO1495" s="76" t="s">
        <v>47</v>
      </c>
      <c r="AP1495" s="76" t="s">
        <v>47</v>
      </c>
      <c r="AQ1495" s="78" t="s">
        <v>47</v>
      </c>
      <c r="AR1495" s="78" t="s">
        <v>47</v>
      </c>
    </row>
    <row r="1496" spans="1:44" ht="18.95" customHeight="1">
      <c r="A1496" s="70">
        <v>9</v>
      </c>
      <c r="B1496" s="87" t="s">
        <v>68</v>
      </c>
      <c r="C1496" s="88"/>
      <c r="D1496" s="89"/>
      <c r="E1496" s="90"/>
      <c r="F1496" s="91"/>
      <c r="G1496" s="76" t="s">
        <v>46</v>
      </c>
      <c r="H1496" s="77" t="s">
        <v>47</v>
      </c>
      <c r="I1496" s="76" t="s">
        <v>47</v>
      </c>
      <c r="J1496" s="76" t="s">
        <v>47</v>
      </c>
      <c r="K1496" s="78" t="s">
        <v>47</v>
      </c>
      <c r="L1496" s="78" t="s">
        <v>47</v>
      </c>
      <c r="M1496" s="92"/>
      <c r="N1496" s="93" t="s">
        <v>77</v>
      </c>
      <c r="O1496" s="94"/>
      <c r="P1496" s="95"/>
      <c r="Q1496" s="96" t="s">
        <v>78</v>
      </c>
      <c r="R1496" s="84" t="s">
        <v>79</v>
      </c>
      <c r="S1496" s="85"/>
      <c r="T1496" s="86"/>
      <c r="U1496" s="69"/>
      <c r="AA1496" s="76" t="s">
        <v>47</v>
      </c>
      <c r="AB1496" s="76" t="s">
        <v>47</v>
      </c>
      <c r="AC1496" s="78" t="s">
        <v>47</v>
      </c>
      <c r="AD1496" s="78" t="s">
        <v>47</v>
      </c>
      <c r="AN1496" s="77" t="s">
        <v>47</v>
      </c>
      <c r="AO1496" s="76" t="s">
        <v>47</v>
      </c>
      <c r="AP1496" s="76" t="s">
        <v>47</v>
      </c>
      <c r="AQ1496" s="78" t="s">
        <v>47</v>
      </c>
      <c r="AR1496" s="78" t="s">
        <v>47</v>
      </c>
    </row>
    <row r="1497" spans="1:44" ht="18.95" customHeight="1">
      <c r="A1497" s="70">
        <v>10</v>
      </c>
      <c r="B1497" s="87" t="s">
        <v>68</v>
      </c>
      <c r="C1497" s="88"/>
      <c r="D1497" s="89"/>
      <c r="E1497" s="90"/>
      <c r="F1497" s="91"/>
      <c r="G1497" s="76" t="s">
        <v>46</v>
      </c>
      <c r="H1497" s="77" t="s">
        <v>47</v>
      </c>
      <c r="I1497" s="76" t="s">
        <v>47</v>
      </c>
      <c r="J1497" s="76" t="s">
        <v>47</v>
      </c>
      <c r="K1497" s="78" t="s">
        <v>47</v>
      </c>
      <c r="L1497" s="78" t="s">
        <v>47</v>
      </c>
      <c r="M1497" s="92"/>
      <c r="N1497" s="93" t="s">
        <v>80</v>
      </c>
      <c r="O1497" s="94"/>
      <c r="P1497" s="95"/>
      <c r="Q1497" s="96" t="s">
        <v>81</v>
      </c>
      <c r="R1497" s="84" t="s">
        <v>82</v>
      </c>
      <c r="S1497" s="85"/>
      <c r="T1497" s="86"/>
      <c r="U1497" s="69"/>
      <c r="AA1497" s="76" t="s">
        <v>47</v>
      </c>
      <c r="AB1497" s="76" t="s">
        <v>47</v>
      </c>
      <c r="AC1497" s="78" t="s">
        <v>47</v>
      </c>
      <c r="AD1497" s="78" t="s">
        <v>47</v>
      </c>
      <c r="AN1497" s="77" t="s">
        <v>47</v>
      </c>
      <c r="AO1497" s="76" t="s">
        <v>47</v>
      </c>
      <c r="AP1497" s="76" t="s">
        <v>47</v>
      </c>
      <c r="AQ1497" s="78" t="s">
        <v>47</v>
      </c>
      <c r="AR1497" s="78" t="s">
        <v>47</v>
      </c>
    </row>
    <row r="1498" spans="1:44" ht="18.95" customHeight="1">
      <c r="A1498" s="70">
        <v>11</v>
      </c>
      <c r="B1498" s="87" t="s">
        <v>68</v>
      </c>
      <c r="C1498" s="88"/>
      <c r="D1498" s="89"/>
      <c r="E1498" s="90"/>
      <c r="F1498" s="91"/>
      <c r="G1498" s="76" t="s">
        <v>46</v>
      </c>
      <c r="H1498" s="77" t="s">
        <v>47</v>
      </c>
      <c r="I1498" s="76" t="s">
        <v>47</v>
      </c>
      <c r="J1498" s="76" t="s">
        <v>47</v>
      </c>
      <c r="K1498" s="78" t="s">
        <v>47</v>
      </c>
      <c r="L1498" s="78" t="s">
        <v>47</v>
      </c>
      <c r="M1498" s="92"/>
      <c r="N1498" s="93" t="s">
        <v>83</v>
      </c>
      <c r="O1498" s="94"/>
      <c r="P1498" s="95"/>
      <c r="Q1498" s="96" t="s">
        <v>84</v>
      </c>
      <c r="R1498" s="84" t="s">
        <v>85</v>
      </c>
      <c r="S1498" s="85"/>
      <c r="T1498" s="86"/>
      <c r="U1498" s="69"/>
      <c r="AA1498" s="76" t="s">
        <v>47</v>
      </c>
      <c r="AB1498" s="76" t="s">
        <v>47</v>
      </c>
      <c r="AC1498" s="78" t="s">
        <v>47</v>
      </c>
      <c r="AD1498" s="78" t="s">
        <v>47</v>
      </c>
      <c r="AN1498" s="77" t="s">
        <v>47</v>
      </c>
      <c r="AO1498" s="76" t="s">
        <v>47</v>
      </c>
      <c r="AP1498" s="76" t="s">
        <v>47</v>
      </c>
      <c r="AQ1498" s="78" t="s">
        <v>47</v>
      </c>
      <c r="AR1498" s="78" t="s">
        <v>47</v>
      </c>
    </row>
    <row r="1499" spans="1:44" ht="18.95" customHeight="1">
      <c r="A1499" s="70">
        <v>12</v>
      </c>
      <c r="B1499" s="87" t="s">
        <v>68</v>
      </c>
      <c r="C1499" s="88"/>
      <c r="D1499" s="89"/>
      <c r="E1499" s="90"/>
      <c r="F1499" s="91"/>
      <c r="G1499" s="76" t="s">
        <v>46</v>
      </c>
      <c r="H1499" s="77" t="s">
        <v>47</v>
      </c>
      <c r="I1499" s="76" t="s">
        <v>47</v>
      </c>
      <c r="J1499" s="76" t="s">
        <v>47</v>
      </c>
      <c r="K1499" s="78" t="s">
        <v>47</v>
      </c>
      <c r="L1499" s="78" t="s">
        <v>47</v>
      </c>
      <c r="M1499" s="92"/>
      <c r="N1499" s="93" t="s">
        <v>86</v>
      </c>
      <c r="O1499" s="94"/>
      <c r="P1499" s="95"/>
      <c r="Q1499" s="96" t="s">
        <v>87</v>
      </c>
      <c r="R1499" s="84" t="s">
        <v>88</v>
      </c>
      <c r="S1499" s="85"/>
      <c r="T1499" s="86"/>
      <c r="U1499" s="69"/>
      <c r="AA1499" s="76" t="s">
        <v>47</v>
      </c>
      <c r="AB1499" s="76" t="s">
        <v>47</v>
      </c>
      <c r="AC1499" s="78" t="s">
        <v>47</v>
      </c>
      <c r="AD1499" s="78" t="s">
        <v>47</v>
      </c>
      <c r="AN1499" s="77" t="s">
        <v>47</v>
      </c>
      <c r="AO1499" s="76" t="s">
        <v>47</v>
      </c>
      <c r="AP1499" s="76" t="s">
        <v>47</v>
      </c>
      <c r="AQ1499" s="78" t="s">
        <v>47</v>
      </c>
      <c r="AR1499" s="78" t="s">
        <v>47</v>
      </c>
    </row>
    <row r="1500" spans="1:44" ht="18.95" customHeight="1">
      <c r="A1500" s="70">
        <v>13</v>
      </c>
      <c r="B1500" s="87" t="s">
        <v>68</v>
      </c>
      <c r="C1500" s="88"/>
      <c r="D1500" s="89"/>
      <c r="E1500" s="90"/>
      <c r="F1500" s="91"/>
      <c r="G1500" s="76" t="s">
        <v>46</v>
      </c>
      <c r="H1500" s="77" t="s">
        <v>47</v>
      </c>
      <c r="I1500" s="76" t="s">
        <v>47</v>
      </c>
      <c r="J1500" s="76" t="s">
        <v>47</v>
      </c>
      <c r="K1500" s="78" t="s">
        <v>47</v>
      </c>
      <c r="L1500" s="78" t="s">
        <v>47</v>
      </c>
      <c r="M1500" s="92"/>
      <c r="N1500" s="93" t="s">
        <v>89</v>
      </c>
      <c r="O1500" s="94"/>
      <c r="P1500" s="95"/>
      <c r="Q1500" s="96" t="s">
        <v>4</v>
      </c>
      <c r="R1500" s="84" t="s">
        <v>90</v>
      </c>
      <c r="S1500" s="85"/>
      <c r="T1500" s="86"/>
      <c r="U1500" s="69"/>
      <c r="AA1500" s="76" t="s">
        <v>47</v>
      </c>
      <c r="AB1500" s="76" t="s">
        <v>47</v>
      </c>
      <c r="AC1500" s="78" t="s">
        <v>47</v>
      </c>
      <c r="AD1500" s="78" t="s">
        <v>47</v>
      </c>
      <c r="AN1500" s="77" t="s">
        <v>47</v>
      </c>
      <c r="AO1500" s="76" t="s">
        <v>47</v>
      </c>
      <c r="AP1500" s="76" t="s">
        <v>47</v>
      </c>
      <c r="AQ1500" s="78" t="s">
        <v>47</v>
      </c>
      <c r="AR1500" s="78" t="s">
        <v>47</v>
      </c>
    </row>
    <row r="1501" spans="1:44" ht="18.95" customHeight="1">
      <c r="A1501" s="70">
        <v>14</v>
      </c>
      <c r="B1501" s="87" t="s">
        <v>68</v>
      </c>
      <c r="C1501" s="88"/>
      <c r="D1501" s="89"/>
      <c r="E1501" s="90"/>
      <c r="F1501" s="91"/>
      <c r="G1501" s="76" t="s">
        <v>46</v>
      </c>
      <c r="H1501" s="77" t="s">
        <v>47</v>
      </c>
      <c r="I1501" s="76" t="s">
        <v>47</v>
      </c>
      <c r="J1501" s="76" t="s">
        <v>47</v>
      </c>
      <c r="K1501" s="78" t="s">
        <v>47</v>
      </c>
      <c r="L1501" s="78" t="s">
        <v>47</v>
      </c>
      <c r="M1501" s="92"/>
      <c r="N1501" s="93" t="s">
        <v>91</v>
      </c>
      <c r="O1501" s="94"/>
      <c r="P1501" s="95"/>
      <c r="Q1501" s="96" t="s">
        <v>92</v>
      </c>
      <c r="R1501" s="84" t="s">
        <v>93</v>
      </c>
      <c r="S1501" s="85"/>
      <c r="T1501" s="86"/>
      <c r="U1501" s="69"/>
      <c r="AA1501" s="76" t="s">
        <v>47</v>
      </c>
      <c r="AB1501" s="76" t="s">
        <v>47</v>
      </c>
      <c r="AC1501" s="78" t="s">
        <v>47</v>
      </c>
      <c r="AD1501" s="78" t="s">
        <v>47</v>
      </c>
      <c r="AN1501" s="77" t="s">
        <v>47</v>
      </c>
      <c r="AO1501" s="76" t="s">
        <v>47</v>
      </c>
      <c r="AP1501" s="76" t="s">
        <v>47</v>
      </c>
      <c r="AQ1501" s="78" t="s">
        <v>47</v>
      </c>
      <c r="AR1501" s="78" t="s">
        <v>47</v>
      </c>
    </row>
    <row r="1502" spans="1:44" ht="18.95" customHeight="1">
      <c r="A1502" s="70">
        <v>15</v>
      </c>
      <c r="B1502" s="87" t="s">
        <v>68</v>
      </c>
      <c r="C1502" s="88"/>
      <c r="D1502" s="89"/>
      <c r="E1502" s="90"/>
      <c r="F1502" s="91"/>
      <c r="G1502" s="76" t="s">
        <v>46</v>
      </c>
      <c r="H1502" s="77" t="s">
        <v>47</v>
      </c>
      <c r="I1502" s="76" t="s">
        <v>47</v>
      </c>
      <c r="J1502" s="76" t="s">
        <v>46</v>
      </c>
      <c r="K1502" s="78" t="s">
        <v>47</v>
      </c>
      <c r="L1502" s="78" t="s">
        <v>47</v>
      </c>
      <c r="M1502" s="92"/>
      <c r="N1502" s="93" t="s">
        <v>94</v>
      </c>
      <c r="O1502" s="94"/>
      <c r="P1502" s="95"/>
      <c r="Q1502" s="96" t="s">
        <v>95</v>
      </c>
      <c r="R1502" s="84" t="s">
        <v>96</v>
      </c>
      <c r="S1502" s="85"/>
      <c r="T1502" s="86"/>
      <c r="U1502" s="69"/>
      <c r="AA1502" s="76" t="s">
        <v>47</v>
      </c>
      <c r="AB1502" s="76" t="s">
        <v>47</v>
      </c>
      <c r="AC1502" s="78" t="s">
        <v>47</v>
      </c>
      <c r="AD1502" s="78" t="s">
        <v>47</v>
      </c>
      <c r="AN1502" s="77" t="s">
        <v>47</v>
      </c>
      <c r="AO1502" s="76" t="s">
        <v>47</v>
      </c>
      <c r="AP1502" s="76" t="s">
        <v>47</v>
      </c>
      <c r="AQ1502" s="78" t="s">
        <v>47</v>
      </c>
      <c r="AR1502" s="78" t="s">
        <v>47</v>
      </c>
    </row>
    <row r="1503" spans="1:44" ht="18.95" customHeight="1">
      <c r="A1503" s="70">
        <v>16</v>
      </c>
      <c r="B1503" s="87" t="s">
        <v>49</v>
      </c>
      <c r="C1503" s="104"/>
      <c r="D1503" s="105"/>
      <c r="E1503" s="90">
        <v>6.7361111111111108E-2</v>
      </c>
      <c r="F1503" s="91"/>
      <c r="G1503" s="76" t="s">
        <v>46</v>
      </c>
      <c r="H1503" s="77" t="s">
        <v>46</v>
      </c>
      <c r="I1503" s="76" t="s">
        <v>47</v>
      </c>
      <c r="J1503" s="76" t="s">
        <v>47</v>
      </c>
      <c r="K1503" s="78" t="s">
        <v>47</v>
      </c>
      <c r="L1503" s="78" t="s">
        <v>47</v>
      </c>
      <c r="M1503" s="92"/>
      <c r="N1503" s="93" t="s">
        <v>97</v>
      </c>
      <c r="O1503" s="94"/>
      <c r="P1503" s="95"/>
      <c r="Q1503" s="96" t="s">
        <v>98</v>
      </c>
      <c r="R1503" s="84" t="s">
        <v>99</v>
      </c>
      <c r="S1503" s="85"/>
      <c r="T1503" s="86"/>
      <c r="U1503" s="69"/>
      <c r="AA1503" s="76" t="s">
        <v>47</v>
      </c>
      <c r="AB1503" s="76" t="s">
        <v>47</v>
      </c>
      <c r="AC1503" s="78" t="s">
        <v>47</v>
      </c>
      <c r="AD1503" s="78" t="s">
        <v>47</v>
      </c>
      <c r="AN1503" s="77" t="s">
        <v>47</v>
      </c>
      <c r="AO1503" s="76" t="s">
        <v>47</v>
      </c>
      <c r="AP1503" s="76" t="s">
        <v>47</v>
      </c>
      <c r="AQ1503" s="78" t="s">
        <v>47</v>
      </c>
      <c r="AR1503" s="78" t="s">
        <v>47</v>
      </c>
    </row>
    <row r="1504" spans="1:44" ht="18.95" customHeight="1">
      <c r="A1504" s="70">
        <v>17</v>
      </c>
      <c r="B1504" s="87" t="s">
        <v>49</v>
      </c>
      <c r="C1504" s="88"/>
      <c r="D1504" s="89"/>
      <c r="E1504" s="90">
        <v>6.7361111111111108E-2</v>
      </c>
      <c r="F1504" s="91"/>
      <c r="G1504" s="76" t="s">
        <v>46</v>
      </c>
      <c r="H1504" s="77" t="s">
        <v>46</v>
      </c>
      <c r="I1504" s="76" t="s">
        <v>47</v>
      </c>
      <c r="J1504" s="76" t="s">
        <v>47</v>
      </c>
      <c r="K1504" s="78" t="s">
        <v>47</v>
      </c>
      <c r="L1504" s="78" t="s">
        <v>47</v>
      </c>
      <c r="M1504" s="92"/>
      <c r="N1504" s="93" t="s">
        <v>100</v>
      </c>
      <c r="O1504" s="94"/>
      <c r="P1504" s="95"/>
      <c r="Q1504" s="96" t="s">
        <v>101</v>
      </c>
      <c r="R1504" s="84" t="s">
        <v>102</v>
      </c>
      <c r="S1504" s="85"/>
      <c r="T1504" s="86"/>
      <c r="U1504" s="69"/>
      <c r="AA1504" s="76" t="s">
        <v>47</v>
      </c>
      <c r="AB1504" s="76" t="s">
        <v>47</v>
      </c>
      <c r="AC1504" s="78" t="s">
        <v>47</v>
      </c>
      <c r="AD1504" s="78" t="s">
        <v>47</v>
      </c>
      <c r="AN1504" s="77" t="s">
        <v>47</v>
      </c>
      <c r="AO1504" s="76" t="s">
        <v>47</v>
      </c>
      <c r="AP1504" s="76" t="s">
        <v>47</v>
      </c>
      <c r="AQ1504" s="78" t="s">
        <v>47</v>
      </c>
      <c r="AR1504" s="78" t="s">
        <v>47</v>
      </c>
    </row>
    <row r="1505" spans="1:44" ht="18.95" customHeight="1">
      <c r="A1505" s="70">
        <v>18</v>
      </c>
      <c r="B1505" s="87" t="s">
        <v>49</v>
      </c>
      <c r="C1505" s="88"/>
      <c r="D1505" s="89"/>
      <c r="E1505" s="90">
        <v>6.7361111111111108E-2</v>
      </c>
      <c r="F1505" s="91"/>
      <c r="G1505" s="76" t="s">
        <v>46</v>
      </c>
      <c r="H1505" s="77" t="s">
        <v>46</v>
      </c>
      <c r="I1505" s="76" t="s">
        <v>47</v>
      </c>
      <c r="J1505" s="76" t="s">
        <v>47</v>
      </c>
      <c r="K1505" s="78" t="s">
        <v>47</v>
      </c>
      <c r="L1505" s="78" t="s">
        <v>47</v>
      </c>
      <c r="M1505" s="92"/>
      <c r="N1505" s="93" t="s">
        <v>103</v>
      </c>
      <c r="O1505" s="94"/>
      <c r="P1505" s="95"/>
      <c r="Q1505" s="96" t="s">
        <v>104</v>
      </c>
      <c r="R1505" s="84" t="s">
        <v>105</v>
      </c>
      <c r="S1505" s="85"/>
      <c r="T1505" s="86"/>
      <c r="U1505" s="69"/>
      <c r="AA1505" s="76" t="s">
        <v>47</v>
      </c>
      <c r="AB1505" s="76" t="s">
        <v>47</v>
      </c>
      <c r="AC1505" s="78" t="s">
        <v>47</v>
      </c>
      <c r="AD1505" s="78" t="s">
        <v>47</v>
      </c>
      <c r="AN1505" s="77" t="s">
        <v>47</v>
      </c>
      <c r="AO1505" s="76" t="s">
        <v>47</v>
      </c>
      <c r="AP1505" s="76" t="s">
        <v>47</v>
      </c>
      <c r="AQ1505" s="78" t="s">
        <v>47</v>
      </c>
      <c r="AR1505" s="78" t="s">
        <v>47</v>
      </c>
    </row>
    <row r="1506" spans="1:44" ht="18.95" customHeight="1">
      <c r="A1506" s="70">
        <v>19</v>
      </c>
      <c r="B1506" s="87" t="s">
        <v>49</v>
      </c>
      <c r="C1506" s="88"/>
      <c r="D1506" s="89"/>
      <c r="E1506" s="90">
        <v>6.7361111111111108E-2</v>
      </c>
      <c r="F1506" s="91"/>
      <c r="G1506" s="76" t="s">
        <v>46</v>
      </c>
      <c r="H1506" s="77" t="s">
        <v>46</v>
      </c>
      <c r="I1506" s="76" t="s">
        <v>46</v>
      </c>
      <c r="J1506" s="76" t="s">
        <v>47</v>
      </c>
      <c r="K1506" s="78" t="s">
        <v>47</v>
      </c>
      <c r="L1506" s="78" t="s">
        <v>47</v>
      </c>
      <c r="M1506" s="92"/>
      <c r="N1506" s="93" t="s">
        <v>106</v>
      </c>
      <c r="O1506" s="94"/>
      <c r="P1506" s="95"/>
      <c r="Q1506" s="96" t="s">
        <v>107</v>
      </c>
      <c r="R1506" s="84" t="s">
        <v>108</v>
      </c>
      <c r="S1506" s="85"/>
      <c r="T1506" s="86"/>
      <c r="U1506" s="69"/>
      <c r="AA1506" s="76" t="s">
        <v>47</v>
      </c>
      <c r="AB1506" s="76" t="s">
        <v>47</v>
      </c>
      <c r="AC1506" s="78" t="s">
        <v>47</v>
      </c>
      <c r="AD1506" s="78" t="s">
        <v>47</v>
      </c>
      <c r="AN1506" s="77" t="s">
        <v>47</v>
      </c>
      <c r="AO1506" s="76" t="s">
        <v>47</v>
      </c>
      <c r="AP1506" s="76" t="s">
        <v>47</v>
      </c>
      <c r="AQ1506" s="78" t="s">
        <v>47</v>
      </c>
      <c r="AR1506" s="78" t="s">
        <v>47</v>
      </c>
    </row>
    <row r="1507" spans="1:44" ht="18.95" customHeight="1">
      <c r="A1507" s="70">
        <v>20</v>
      </c>
      <c r="B1507" s="87" t="s">
        <v>45</v>
      </c>
      <c r="C1507" s="88"/>
      <c r="D1507" s="89"/>
      <c r="E1507" s="90"/>
      <c r="F1507" s="91"/>
      <c r="G1507" s="76" t="s">
        <v>46</v>
      </c>
      <c r="H1507" s="77" t="s">
        <v>47</v>
      </c>
      <c r="I1507" s="76" t="s">
        <v>47</v>
      </c>
      <c r="J1507" s="76" t="s">
        <v>47</v>
      </c>
      <c r="K1507" s="78" t="s">
        <v>47</v>
      </c>
      <c r="L1507" s="78" t="s">
        <v>47</v>
      </c>
      <c r="M1507" s="92"/>
      <c r="N1507" s="93" t="s">
        <v>109</v>
      </c>
      <c r="O1507" s="94"/>
      <c r="P1507" s="95"/>
      <c r="Q1507" s="96" t="s">
        <v>110</v>
      </c>
      <c r="R1507" s="84" t="s">
        <v>111</v>
      </c>
      <c r="S1507" s="85"/>
      <c r="T1507" s="86"/>
      <c r="U1507" s="69"/>
      <c r="AA1507" s="76" t="s">
        <v>47</v>
      </c>
      <c r="AB1507" s="76" t="s">
        <v>47</v>
      </c>
      <c r="AC1507" s="78" t="s">
        <v>47</v>
      </c>
      <c r="AD1507" s="78" t="s">
        <v>47</v>
      </c>
      <c r="AN1507" s="77" t="s">
        <v>47</v>
      </c>
      <c r="AO1507" s="76" t="s">
        <v>47</v>
      </c>
      <c r="AP1507" s="76" t="s">
        <v>47</v>
      </c>
      <c r="AQ1507" s="78" t="s">
        <v>47</v>
      </c>
      <c r="AR1507" s="78" t="s">
        <v>47</v>
      </c>
    </row>
    <row r="1508" spans="1:44" ht="18.95" customHeight="1" thickBot="1">
      <c r="A1508" s="70">
        <v>21</v>
      </c>
      <c r="B1508" s="87" t="s">
        <v>45</v>
      </c>
      <c r="C1508" s="88"/>
      <c r="D1508" s="89"/>
      <c r="E1508" s="90"/>
      <c r="F1508" s="91"/>
      <c r="G1508" s="76" t="s">
        <v>46</v>
      </c>
      <c r="H1508" s="77" t="s">
        <v>47</v>
      </c>
      <c r="I1508" s="76" t="s">
        <v>47</v>
      </c>
      <c r="J1508" s="76" t="s">
        <v>47</v>
      </c>
      <c r="K1508" s="78" t="s">
        <v>47</v>
      </c>
      <c r="L1508" s="78" t="s">
        <v>47</v>
      </c>
      <c r="M1508" s="92"/>
      <c r="N1508" s="106" t="s">
        <v>112</v>
      </c>
      <c r="O1508" s="107"/>
      <c r="P1508" s="108"/>
      <c r="Q1508" s="109" t="s">
        <v>113</v>
      </c>
      <c r="R1508" s="110" t="s">
        <v>114</v>
      </c>
      <c r="S1508" s="111"/>
      <c r="T1508" s="112"/>
      <c r="U1508" s="69"/>
      <c r="AA1508" s="76" t="s">
        <v>47</v>
      </c>
      <c r="AB1508" s="76" t="s">
        <v>47</v>
      </c>
      <c r="AC1508" s="78" t="s">
        <v>47</v>
      </c>
      <c r="AD1508" s="78" t="s">
        <v>47</v>
      </c>
      <c r="AN1508" s="77" t="s">
        <v>47</v>
      </c>
      <c r="AO1508" s="76" t="s">
        <v>47</v>
      </c>
      <c r="AP1508" s="76" t="s">
        <v>47</v>
      </c>
      <c r="AQ1508" s="78" t="s">
        <v>47</v>
      </c>
      <c r="AR1508" s="78" t="s">
        <v>47</v>
      </c>
    </row>
    <row r="1509" spans="1:44" ht="18.95" customHeight="1" thickBot="1">
      <c r="A1509" s="70">
        <v>22</v>
      </c>
      <c r="B1509" s="87" t="s">
        <v>45</v>
      </c>
      <c r="C1509" s="88"/>
      <c r="D1509" s="89"/>
      <c r="E1509" s="90"/>
      <c r="F1509" s="91"/>
      <c r="G1509" s="76" t="s">
        <v>46</v>
      </c>
      <c r="H1509" s="77" t="s">
        <v>47</v>
      </c>
      <c r="I1509" s="76" t="s">
        <v>47</v>
      </c>
      <c r="J1509" s="76" t="s">
        <v>47</v>
      </c>
      <c r="K1509" s="78" t="s">
        <v>47</v>
      </c>
      <c r="L1509" s="78" t="s">
        <v>47</v>
      </c>
      <c r="M1509" s="92"/>
      <c r="N1509" s="113" t="s">
        <v>49</v>
      </c>
      <c r="O1509" s="114" t="s">
        <v>53</v>
      </c>
      <c r="P1509" s="114" t="s">
        <v>57</v>
      </c>
      <c r="Q1509" s="115" t="s">
        <v>61</v>
      </c>
      <c r="R1509" s="116" t="s">
        <v>45</v>
      </c>
      <c r="S1509" s="116" t="s">
        <v>68</v>
      </c>
      <c r="T1509" s="117" t="s">
        <v>75</v>
      </c>
      <c r="U1509" s="69"/>
      <c r="AA1509" s="76" t="s">
        <v>47</v>
      </c>
      <c r="AB1509" s="76" t="s">
        <v>47</v>
      </c>
      <c r="AC1509" s="78" t="s">
        <v>47</v>
      </c>
      <c r="AD1509" s="78" t="s">
        <v>47</v>
      </c>
      <c r="AN1509" s="77" t="s">
        <v>47</v>
      </c>
      <c r="AO1509" s="76" t="s">
        <v>47</v>
      </c>
      <c r="AP1509" s="76" t="s">
        <v>47</v>
      </c>
      <c r="AQ1509" s="78" t="s">
        <v>47</v>
      </c>
      <c r="AR1509" s="78" t="s">
        <v>47</v>
      </c>
    </row>
    <row r="1510" spans="1:44" ht="18.95" customHeight="1">
      <c r="A1510" s="70">
        <v>23</v>
      </c>
      <c r="B1510" s="87" t="s">
        <v>45</v>
      </c>
      <c r="C1510" s="88"/>
      <c r="D1510" s="89"/>
      <c r="E1510" s="90"/>
      <c r="F1510" s="91"/>
      <c r="G1510" s="76" t="s">
        <v>46</v>
      </c>
      <c r="H1510" s="77" t="s">
        <v>47</v>
      </c>
      <c r="I1510" s="76" t="s">
        <v>47</v>
      </c>
      <c r="J1510" s="76" t="s">
        <v>47</v>
      </c>
      <c r="K1510" s="78" t="s">
        <v>47</v>
      </c>
      <c r="L1510" s="78" t="s">
        <v>47</v>
      </c>
      <c r="M1510" s="92"/>
      <c r="N1510" s="118">
        <f>COUNTIF(B1488:B1518,"X")</f>
        <v>17</v>
      </c>
      <c r="O1510" s="119">
        <f>COUNTIF(B1488:B1518,"F")</f>
        <v>0</v>
      </c>
      <c r="P1510" s="119">
        <f>COUNTIF(B1488:B1518,"O")</f>
        <v>0</v>
      </c>
      <c r="Q1510" s="119">
        <f>COUNTIF(B1488:B1518,"H")</f>
        <v>0</v>
      </c>
      <c r="R1510" s="119">
        <f>COUNTIF(B1488:B1518,"E")</f>
        <v>7</v>
      </c>
      <c r="S1510" s="119">
        <f>COUNTIF(B1488:B1518,"A")</f>
        <v>7</v>
      </c>
      <c r="T1510" s="120">
        <f>COUNTIF(B1488:B1518,"W")</f>
        <v>0</v>
      </c>
      <c r="U1510" s="69"/>
      <c r="AA1510" s="76" t="s">
        <v>47</v>
      </c>
      <c r="AB1510" s="76" t="s">
        <v>47</v>
      </c>
      <c r="AC1510" s="78" t="s">
        <v>47</v>
      </c>
      <c r="AD1510" s="78" t="s">
        <v>47</v>
      </c>
      <c r="AN1510" s="77" t="s">
        <v>47</v>
      </c>
      <c r="AO1510" s="76" t="s">
        <v>47</v>
      </c>
      <c r="AP1510" s="76" t="s">
        <v>47</v>
      </c>
      <c r="AQ1510" s="78" t="s">
        <v>47</v>
      </c>
      <c r="AR1510" s="78" t="s">
        <v>47</v>
      </c>
    </row>
    <row r="1511" spans="1:44" ht="18.95" customHeight="1" thickBot="1">
      <c r="A1511" s="70">
        <v>24</v>
      </c>
      <c r="B1511" s="87" t="s">
        <v>45</v>
      </c>
      <c r="C1511" s="88"/>
      <c r="D1511" s="89"/>
      <c r="E1511" s="90"/>
      <c r="F1511" s="91"/>
      <c r="G1511" s="76" t="s">
        <v>46</v>
      </c>
      <c r="H1511" s="77" t="s">
        <v>47</v>
      </c>
      <c r="I1511" s="76" t="s">
        <v>47</v>
      </c>
      <c r="J1511" s="76" t="s">
        <v>47</v>
      </c>
      <c r="K1511" s="78" t="s">
        <v>47</v>
      </c>
      <c r="L1511" s="78" t="s">
        <v>47</v>
      </c>
      <c r="M1511" s="92"/>
      <c r="N1511" s="121"/>
      <c r="O1511" s="122"/>
      <c r="P1511" s="122"/>
      <c r="Q1511" s="122"/>
      <c r="R1511" s="122"/>
      <c r="S1511" s="122"/>
      <c r="T1511" s="123"/>
      <c r="U1511" s="69"/>
      <c r="AA1511" s="76" t="s">
        <v>47</v>
      </c>
      <c r="AB1511" s="76" t="s">
        <v>47</v>
      </c>
      <c r="AC1511" s="78" t="s">
        <v>47</v>
      </c>
      <c r="AD1511" s="78" t="s">
        <v>47</v>
      </c>
      <c r="AN1511" s="77" t="s">
        <v>47</v>
      </c>
      <c r="AO1511" s="76" t="s">
        <v>47</v>
      </c>
      <c r="AP1511" s="76" t="s">
        <v>47</v>
      </c>
      <c r="AQ1511" s="78" t="s">
        <v>47</v>
      </c>
      <c r="AR1511" s="78" t="s">
        <v>47</v>
      </c>
    </row>
    <row r="1512" spans="1:44" ht="18.95" customHeight="1" thickBot="1">
      <c r="A1512" s="70">
        <v>25</v>
      </c>
      <c r="B1512" s="87" t="s">
        <v>45</v>
      </c>
      <c r="C1512" s="88"/>
      <c r="D1512" s="89"/>
      <c r="E1512" s="90"/>
      <c r="F1512" s="91"/>
      <c r="G1512" s="76" t="s">
        <v>46</v>
      </c>
      <c r="H1512" s="77" t="s">
        <v>47</v>
      </c>
      <c r="I1512" s="76" t="s">
        <v>47</v>
      </c>
      <c r="J1512" s="76" t="s">
        <v>47</v>
      </c>
      <c r="K1512" s="78" t="s">
        <v>47</v>
      </c>
      <c r="L1512" s="78" t="s">
        <v>47</v>
      </c>
      <c r="M1512" s="92"/>
      <c r="N1512" s="124" t="s">
        <v>115</v>
      </c>
      <c r="O1512" s="114" t="s">
        <v>78</v>
      </c>
      <c r="P1512" s="114" t="s">
        <v>81</v>
      </c>
      <c r="Q1512" s="125" t="s">
        <v>84</v>
      </c>
      <c r="R1512" s="114" t="s">
        <v>87</v>
      </c>
      <c r="S1512" s="114" t="s">
        <v>4</v>
      </c>
      <c r="T1512" s="117" t="s">
        <v>92</v>
      </c>
      <c r="U1512" s="69"/>
      <c r="AA1512" s="76" t="s">
        <v>47</v>
      </c>
      <c r="AB1512" s="76" t="s">
        <v>47</v>
      </c>
      <c r="AC1512" s="78" t="s">
        <v>47</v>
      </c>
      <c r="AD1512" s="78" t="s">
        <v>47</v>
      </c>
      <c r="AN1512" s="77" t="s">
        <v>47</v>
      </c>
      <c r="AO1512" s="76" t="s">
        <v>47</v>
      </c>
      <c r="AP1512" s="76" t="s">
        <v>47</v>
      </c>
      <c r="AQ1512" s="78" t="s">
        <v>47</v>
      </c>
      <c r="AR1512" s="78" t="s">
        <v>47</v>
      </c>
    </row>
    <row r="1513" spans="1:44" ht="18.95" customHeight="1">
      <c r="A1513" s="70">
        <v>26</v>
      </c>
      <c r="B1513" s="87" t="s">
        <v>45</v>
      </c>
      <c r="C1513" s="88"/>
      <c r="D1513" s="89"/>
      <c r="E1513" s="90"/>
      <c r="F1513" s="91"/>
      <c r="G1513" s="76" t="s">
        <v>46</v>
      </c>
      <c r="H1513" s="77" t="s">
        <v>47</v>
      </c>
      <c r="I1513" s="76" t="s">
        <v>47</v>
      </c>
      <c r="J1513" s="76" t="s">
        <v>46</v>
      </c>
      <c r="K1513" s="78" t="s">
        <v>47</v>
      </c>
      <c r="L1513" s="78" t="s">
        <v>47</v>
      </c>
      <c r="M1513" s="92"/>
      <c r="N1513" s="126">
        <f>COUNTIF(B1488:B1518,"P")</f>
        <v>0</v>
      </c>
      <c r="O1513" s="127">
        <f>COUNTIF(B1488:B1518,"N")</f>
        <v>0</v>
      </c>
      <c r="P1513" s="127">
        <f>COUNTIF(B1488:B1518,"S")</f>
        <v>0</v>
      </c>
      <c r="Q1513" s="119">
        <f>COUNTIF(B1488:B1518,"I")</f>
        <v>0</v>
      </c>
      <c r="R1513" s="127">
        <f>COUNTIF(B1488:B1518,"T")</f>
        <v>0</v>
      </c>
      <c r="S1513" s="127">
        <f>COUNTIF(B1488:B1518,"U")</f>
        <v>0</v>
      </c>
      <c r="T1513" s="128">
        <f>COUNTIF(B1488:B1518,"B")</f>
        <v>0</v>
      </c>
      <c r="U1513" s="129"/>
      <c r="AA1513" s="76" t="s">
        <v>47</v>
      </c>
      <c r="AB1513" s="76" t="s">
        <v>47</v>
      </c>
      <c r="AC1513" s="78" t="s">
        <v>47</v>
      </c>
      <c r="AD1513" s="78" t="s">
        <v>47</v>
      </c>
      <c r="AN1513" s="77" t="s">
        <v>47</v>
      </c>
      <c r="AO1513" s="76" t="s">
        <v>47</v>
      </c>
      <c r="AP1513" s="76" t="s">
        <v>47</v>
      </c>
      <c r="AQ1513" s="78" t="s">
        <v>47</v>
      </c>
      <c r="AR1513" s="78" t="s">
        <v>47</v>
      </c>
    </row>
    <row r="1514" spans="1:44" ht="18.95" customHeight="1" thickBot="1">
      <c r="A1514" s="70">
        <v>27</v>
      </c>
      <c r="B1514" s="87" t="s">
        <v>49</v>
      </c>
      <c r="C1514" s="88"/>
      <c r="D1514" s="89"/>
      <c r="E1514" s="90">
        <v>6.7361111111111108E-2</v>
      </c>
      <c r="F1514" s="91"/>
      <c r="G1514" s="76" t="s">
        <v>46</v>
      </c>
      <c r="H1514" s="77" t="s">
        <v>46</v>
      </c>
      <c r="I1514" s="76" t="s">
        <v>47</v>
      </c>
      <c r="J1514" s="76" t="s">
        <v>47</v>
      </c>
      <c r="K1514" s="78" t="s">
        <v>47</v>
      </c>
      <c r="L1514" s="78" t="s">
        <v>47</v>
      </c>
      <c r="M1514" s="92"/>
      <c r="N1514" s="130"/>
      <c r="O1514" s="131"/>
      <c r="P1514" s="131"/>
      <c r="Q1514" s="122"/>
      <c r="R1514" s="131"/>
      <c r="S1514" s="131"/>
      <c r="T1514" s="132"/>
      <c r="U1514" s="69"/>
      <c r="AA1514" s="76" t="s">
        <v>47</v>
      </c>
      <c r="AB1514" s="76" t="s">
        <v>47</v>
      </c>
      <c r="AC1514" s="78" t="s">
        <v>47</v>
      </c>
      <c r="AD1514" s="78" t="s">
        <v>47</v>
      </c>
      <c r="AN1514" s="77" t="s">
        <v>47</v>
      </c>
      <c r="AO1514" s="76" t="s">
        <v>47</v>
      </c>
      <c r="AP1514" s="76" t="s">
        <v>47</v>
      </c>
      <c r="AQ1514" s="78" t="s">
        <v>47</v>
      </c>
      <c r="AR1514" s="78" t="s">
        <v>47</v>
      </c>
    </row>
    <row r="1515" spans="1:44" ht="18.95" customHeight="1" thickBot="1">
      <c r="A1515" s="70">
        <v>28</v>
      </c>
      <c r="B1515" s="87" t="s">
        <v>49</v>
      </c>
      <c r="C1515" s="88"/>
      <c r="D1515" s="89"/>
      <c r="E1515" s="90">
        <v>6.7361111111111108E-2</v>
      </c>
      <c r="F1515" s="91"/>
      <c r="G1515" s="76" t="s">
        <v>46</v>
      </c>
      <c r="H1515" s="77" t="s">
        <v>46</v>
      </c>
      <c r="I1515" s="76" t="s">
        <v>47</v>
      </c>
      <c r="J1515" s="76" t="s">
        <v>47</v>
      </c>
      <c r="K1515" s="78" t="s">
        <v>47</v>
      </c>
      <c r="L1515" s="78" t="s">
        <v>47</v>
      </c>
      <c r="M1515" s="92"/>
      <c r="N1515" s="124" t="s">
        <v>95</v>
      </c>
      <c r="O1515" s="114" t="s">
        <v>98</v>
      </c>
      <c r="P1515" s="114" t="s">
        <v>101</v>
      </c>
      <c r="Q1515" s="125" t="s">
        <v>104</v>
      </c>
      <c r="R1515" s="114" t="s">
        <v>107</v>
      </c>
      <c r="S1515" s="114" t="s">
        <v>72</v>
      </c>
      <c r="T1515" s="133" t="s">
        <v>116</v>
      </c>
      <c r="U1515" s="69"/>
      <c r="AA1515" s="76" t="s">
        <v>47</v>
      </c>
      <c r="AB1515" s="76" t="s">
        <v>47</v>
      </c>
      <c r="AC1515" s="78" t="s">
        <v>47</v>
      </c>
      <c r="AD1515" s="78" t="s">
        <v>47</v>
      </c>
      <c r="AN1515" s="77" t="s">
        <v>47</v>
      </c>
      <c r="AO1515" s="76" t="s">
        <v>47</v>
      </c>
      <c r="AP1515" s="76" t="s">
        <v>47</v>
      </c>
      <c r="AQ1515" s="78" t="s">
        <v>47</v>
      </c>
      <c r="AR1515" s="78" t="s">
        <v>47</v>
      </c>
    </row>
    <row r="1516" spans="1:44" ht="18.95" customHeight="1">
      <c r="A1516" s="70">
        <v>29</v>
      </c>
      <c r="B1516" s="87" t="s">
        <v>49</v>
      </c>
      <c r="C1516" s="88"/>
      <c r="D1516" s="89"/>
      <c r="E1516" s="90">
        <v>6.7361111111111108E-2</v>
      </c>
      <c r="F1516" s="91"/>
      <c r="G1516" s="76" t="s">
        <v>46</v>
      </c>
      <c r="H1516" s="77" t="s">
        <v>46</v>
      </c>
      <c r="I1516" s="76" t="s">
        <v>47</v>
      </c>
      <c r="J1516" s="76" t="s">
        <v>47</v>
      </c>
      <c r="K1516" s="78" t="s">
        <v>47</v>
      </c>
      <c r="L1516" s="78" t="s">
        <v>47</v>
      </c>
      <c r="M1516" s="92"/>
      <c r="N1516" s="118">
        <f>COUNTIF(B1488:B1518,"Q")</f>
        <v>0</v>
      </c>
      <c r="O1516" s="119">
        <f>COUNTIF(B1488:B1518,"D")</f>
        <v>0</v>
      </c>
      <c r="P1516" s="119">
        <f>COUNTIF(B1488:B1518,"R")</f>
        <v>0</v>
      </c>
      <c r="Q1516" s="119">
        <f>COUNTIF(B1488:B1518,"J")</f>
        <v>0</v>
      </c>
      <c r="R1516" s="119">
        <f>COUNTIF(B1488:B1518,"L")</f>
        <v>0</v>
      </c>
      <c r="S1516" s="119">
        <f>COUNTIF(B1488:B1518,"K")</f>
        <v>0</v>
      </c>
      <c r="T1516" s="134">
        <f>SUM(N1510:T1511,N1513:T1514,N1516:S1517)</f>
        <v>31</v>
      </c>
      <c r="U1516" s="69"/>
      <c r="AA1516" s="76" t="s">
        <v>47</v>
      </c>
      <c r="AB1516" s="76" t="s">
        <v>47</v>
      </c>
      <c r="AC1516" s="78" t="s">
        <v>47</v>
      </c>
      <c r="AD1516" s="78" t="s">
        <v>47</v>
      </c>
      <c r="AE1516" s="8">
        <f>$T$1516</f>
        <v>31</v>
      </c>
      <c r="AN1516" s="77" t="s">
        <v>47</v>
      </c>
      <c r="AO1516" s="76" t="s">
        <v>47</v>
      </c>
      <c r="AP1516" s="76" t="s">
        <v>47</v>
      </c>
      <c r="AQ1516" s="78" t="s">
        <v>47</v>
      </c>
      <c r="AR1516" s="78" t="s">
        <v>47</v>
      </c>
    </row>
    <row r="1517" spans="1:44" ht="18.95" customHeight="1" thickBot="1">
      <c r="A1517" s="70">
        <v>30</v>
      </c>
      <c r="B1517" s="87" t="s">
        <v>49</v>
      </c>
      <c r="C1517" s="88"/>
      <c r="D1517" s="89"/>
      <c r="E1517" s="90">
        <v>6.7361111111111108E-2</v>
      </c>
      <c r="F1517" s="91"/>
      <c r="G1517" s="76" t="s">
        <v>46</v>
      </c>
      <c r="H1517" s="77" t="s">
        <v>46</v>
      </c>
      <c r="I1517" s="76" t="s">
        <v>47</v>
      </c>
      <c r="J1517" s="76" t="s">
        <v>47</v>
      </c>
      <c r="K1517" s="78" t="s">
        <v>47</v>
      </c>
      <c r="L1517" s="78" t="s">
        <v>47</v>
      </c>
      <c r="M1517" s="92"/>
      <c r="N1517" s="121"/>
      <c r="O1517" s="122"/>
      <c r="P1517" s="122"/>
      <c r="Q1517" s="122"/>
      <c r="R1517" s="122"/>
      <c r="S1517" s="122"/>
      <c r="T1517" s="135"/>
      <c r="U1517" s="69"/>
      <c r="AA1517" s="76" t="s">
        <v>47</v>
      </c>
      <c r="AB1517" s="76" t="s">
        <v>47</v>
      </c>
      <c r="AC1517" s="78" t="s">
        <v>47</v>
      </c>
      <c r="AD1517" s="78" t="s">
        <v>47</v>
      </c>
      <c r="AN1517" s="77" t="s">
        <v>47</v>
      </c>
      <c r="AO1517" s="76" t="s">
        <v>47</v>
      </c>
      <c r="AP1517" s="76" t="s">
        <v>47</v>
      </c>
      <c r="AQ1517" s="78" t="s">
        <v>47</v>
      </c>
      <c r="AR1517" s="78" t="s">
        <v>47</v>
      </c>
    </row>
    <row r="1518" spans="1:44" ht="18.95" customHeight="1" thickBot="1">
      <c r="A1518" s="70">
        <v>31</v>
      </c>
      <c r="B1518" s="136" t="s">
        <v>49</v>
      </c>
      <c r="C1518" s="104"/>
      <c r="D1518" s="105"/>
      <c r="E1518" s="90">
        <v>6.7361111111111108E-2</v>
      </c>
      <c r="F1518" s="137"/>
      <c r="G1518" s="138" t="s">
        <v>46</v>
      </c>
      <c r="H1518" s="77" t="s">
        <v>46</v>
      </c>
      <c r="I1518" s="76" t="s">
        <v>47</v>
      </c>
      <c r="J1518" s="76" t="s">
        <v>47</v>
      </c>
      <c r="K1518" s="78" t="s">
        <v>47</v>
      </c>
      <c r="L1518" s="78" t="s">
        <v>47</v>
      </c>
      <c r="M1518" s="92"/>
      <c r="N1518" s="139"/>
      <c r="O1518" s="140"/>
      <c r="P1518" s="140"/>
      <c r="Q1518" s="140"/>
      <c r="R1518" s="140"/>
      <c r="S1518" s="140"/>
      <c r="T1518" s="141"/>
      <c r="U1518" s="69"/>
      <c r="AA1518" s="76" t="s">
        <v>47</v>
      </c>
      <c r="AB1518" s="76" t="s">
        <v>47</v>
      </c>
      <c r="AC1518" s="78" t="s">
        <v>47</v>
      </c>
      <c r="AD1518" s="78" t="s">
        <v>47</v>
      </c>
      <c r="AN1518" s="77" t="s">
        <v>47</v>
      </c>
      <c r="AO1518" s="76" t="s">
        <v>47</v>
      </c>
      <c r="AP1518" s="76" t="s">
        <v>47</v>
      </c>
      <c r="AQ1518" s="78" t="s">
        <v>47</v>
      </c>
      <c r="AR1518" s="78" t="s">
        <v>47</v>
      </c>
    </row>
    <row r="1519" spans="1:44" ht="24" customHeight="1" thickBot="1">
      <c r="A1519" s="142" t="s">
        <v>116</v>
      </c>
      <c r="B1519" s="143">
        <v>17</v>
      </c>
      <c r="C1519" s="144"/>
      <c r="D1519" s="144"/>
      <c r="E1519" s="145">
        <v>1.1451388888888889</v>
      </c>
      <c r="F1519" s="146"/>
      <c r="G1519" s="143">
        <v>31</v>
      </c>
      <c r="H1519" s="147">
        <v>17</v>
      </c>
      <c r="I1519" s="148">
        <v>4</v>
      </c>
      <c r="J1519" s="149"/>
      <c r="K1519" s="148">
        <v>0</v>
      </c>
      <c r="L1519" s="149"/>
      <c r="M1519" s="150"/>
      <c r="N1519" s="151" t="s">
        <v>49</v>
      </c>
      <c r="O1519" s="152"/>
      <c r="P1519" s="152"/>
      <c r="Q1519" s="153"/>
      <c r="R1519" s="152"/>
      <c r="S1519" s="152"/>
      <c r="T1519" s="154"/>
      <c r="U1519" s="69"/>
      <c r="AA1519" s="155">
        <v>0</v>
      </c>
      <c r="AB1519" s="156"/>
      <c r="AC1519" s="155">
        <v>0</v>
      </c>
      <c r="AD1519" s="156"/>
      <c r="AN1519" s="147">
        <v>0</v>
      </c>
      <c r="AO1519" s="148">
        <v>0</v>
      </c>
      <c r="AP1519" s="149"/>
      <c r="AQ1519" s="148">
        <v>0</v>
      </c>
      <c r="AR1519" s="149"/>
    </row>
    <row r="1520" spans="1:44" ht="41.25" customHeight="1" thickTop="1" thickBot="1">
      <c r="A1520" s="157" t="s">
        <v>117</v>
      </c>
      <c r="B1520" s="158"/>
      <c r="C1520" s="158"/>
      <c r="D1520" s="158"/>
      <c r="E1520" s="159"/>
      <c r="F1520" s="160"/>
      <c r="G1520" s="160"/>
      <c r="H1520" s="160"/>
      <c r="I1520" s="160"/>
      <c r="J1520" s="160"/>
      <c r="K1520" s="161"/>
      <c r="L1520" s="161"/>
      <c r="M1520" s="161"/>
      <c r="N1520" s="161"/>
      <c r="O1520" s="161"/>
      <c r="P1520" s="161"/>
      <c r="Q1520" s="162" t="s">
        <v>118</v>
      </c>
      <c r="R1520" s="158"/>
      <c r="S1520" s="158"/>
      <c r="T1520" s="160"/>
      <c r="U1520" s="163"/>
      <c r="AA1520" s="164"/>
      <c r="AB1520" s="164"/>
      <c r="AC1520" s="165"/>
      <c r="AD1520" s="165"/>
      <c r="AN1520" s="160"/>
      <c r="AO1520" s="160"/>
      <c r="AP1520" s="160"/>
      <c r="AQ1520" s="161"/>
      <c r="AR1520" s="161"/>
    </row>
    <row r="1521" spans="1:44" ht="39.75" customHeight="1" thickTop="1" thickBot="1">
      <c r="A1521" s="1" t="s">
        <v>0</v>
      </c>
      <c r="B1521" s="2"/>
      <c r="C1521" s="2"/>
      <c r="D1521" s="2"/>
      <c r="E1521" s="2"/>
      <c r="F1521" s="2"/>
      <c r="G1521" s="2"/>
      <c r="H1521" s="2"/>
      <c r="I1521" s="3"/>
      <c r="J1521" s="3"/>
      <c r="K1521" s="3"/>
      <c r="L1521" s="3"/>
      <c r="M1521" s="4" t="s">
        <v>1</v>
      </c>
      <c r="N1521" s="4"/>
      <c r="O1521" s="4"/>
      <c r="P1521" s="4"/>
      <c r="Q1521" s="5"/>
      <c r="R1521" s="4"/>
      <c r="S1521" s="4"/>
      <c r="T1521" s="6" t="s">
        <v>2</v>
      </c>
      <c r="U1521" s="7"/>
      <c r="AA1521" s="3"/>
      <c r="AB1521" s="3"/>
      <c r="AC1521" s="3"/>
      <c r="AD1521" s="3"/>
      <c r="AN1521" s="2"/>
      <c r="AO1521" s="3"/>
      <c r="AP1521" s="3"/>
      <c r="AQ1521" s="3"/>
      <c r="AR1521" s="3"/>
    </row>
    <row r="1522" spans="1:44" ht="27" customHeight="1">
      <c r="A1522" s="9" t="s">
        <v>3</v>
      </c>
      <c r="B1522" s="10"/>
      <c r="C1522" s="11"/>
      <c r="D1522" s="12">
        <v>0.45833333333333331</v>
      </c>
      <c r="E1522" s="13" t="s">
        <v>4</v>
      </c>
      <c r="F1522" s="14"/>
      <c r="G1522" s="14"/>
      <c r="H1522" s="14"/>
      <c r="I1522" s="14"/>
      <c r="J1522" s="14"/>
      <c r="K1522" s="14"/>
      <c r="L1522" s="14"/>
      <c r="M1522" s="15" t="s">
        <v>5</v>
      </c>
      <c r="N1522" s="220" t="str">
        <f ca="1">OFFSET(name!$B$1,MATCH(C1524,Lab_NO,0),0)</f>
        <v>AHMED EL SAID IBRAHEM MOH.</v>
      </c>
      <c r="O1522" s="220"/>
      <c r="P1522" s="220"/>
      <c r="Q1522" s="220"/>
      <c r="R1522" s="220"/>
      <c r="S1522" s="16" t="s">
        <v>7</v>
      </c>
      <c r="T1522" s="17"/>
      <c r="AA1522" s="14"/>
      <c r="AB1522" s="14"/>
      <c r="AC1522" s="14"/>
      <c r="AD1522" s="14"/>
      <c r="AN1522" s="14"/>
      <c r="AO1522" s="14"/>
      <c r="AP1522" s="14"/>
      <c r="AQ1522" s="14"/>
      <c r="AR1522" s="14"/>
    </row>
    <row r="1523" spans="1:44" ht="33" customHeight="1">
      <c r="A1523" s="19" t="s">
        <v>9</v>
      </c>
      <c r="B1523" s="20"/>
      <c r="C1523" s="20"/>
      <c r="D1523" s="20"/>
      <c r="E1523" s="20"/>
      <c r="F1523" s="20"/>
      <c r="G1523" s="21"/>
      <c r="H1523" s="22"/>
      <c r="I1523" s="22"/>
      <c r="J1523" s="22"/>
      <c r="K1523" s="22"/>
      <c r="L1523" s="23" t="s">
        <v>10</v>
      </c>
      <c r="M1523" s="15" t="s">
        <v>11</v>
      </c>
      <c r="N1523" s="24" t="str">
        <f ca="1">OFFSET(name!$B$1,MATCH(C1524,Lab_NO,0),2)</f>
        <v>MAINT.</v>
      </c>
      <c r="O1523" s="24"/>
      <c r="P1523" s="24"/>
      <c r="Q1523" s="24"/>
      <c r="R1523" s="24"/>
      <c r="S1523" s="16" t="s">
        <v>13</v>
      </c>
      <c r="T1523" s="17"/>
      <c r="U1523" s="25"/>
      <c r="V1523" s="26"/>
      <c r="W1523" s="26"/>
      <c r="X1523" s="25"/>
      <c r="Y1523" s="25"/>
      <c r="AA1523" s="22"/>
      <c r="AB1523" s="22"/>
      <c r="AC1523" s="22"/>
      <c r="AD1523" s="27" t="s">
        <v>14</v>
      </c>
      <c r="AN1523" s="22"/>
      <c r="AO1523" s="22"/>
      <c r="AP1523" s="22"/>
      <c r="AQ1523" s="22"/>
      <c r="AR1523" s="23" t="s">
        <v>10</v>
      </c>
    </row>
    <row r="1524" spans="1:44" ht="30" customHeight="1" thickBot="1">
      <c r="A1524" s="28" t="s">
        <v>16</v>
      </c>
      <c r="B1524" s="29"/>
      <c r="C1524" s="30">
        <f>INDEX(Lab_NO,INT(ROW()/40)+1)</f>
        <v>1503</v>
      </c>
      <c r="D1524" s="30"/>
      <c r="E1524" s="31"/>
      <c r="F1524" s="32" t="s">
        <v>18</v>
      </c>
      <c r="G1524" s="33"/>
      <c r="H1524" s="34"/>
      <c r="I1524" s="34"/>
      <c r="J1524" s="34"/>
      <c r="K1524" s="34"/>
      <c r="L1524" s="34"/>
      <c r="M1524" s="35" t="s">
        <v>19</v>
      </c>
      <c r="N1524" s="219" t="s">
        <v>20</v>
      </c>
      <c r="O1524" s="219"/>
      <c r="P1524" s="219"/>
      <c r="Q1524" s="219"/>
      <c r="R1524" s="219"/>
      <c r="S1524" s="36" t="s">
        <v>21</v>
      </c>
      <c r="T1524" s="37"/>
      <c r="U1524" s="38"/>
      <c r="V1524" s="38"/>
      <c r="X1524" s="25"/>
      <c r="AA1524" s="39"/>
      <c r="AB1524" s="39"/>
      <c r="AC1524" s="39"/>
      <c r="AD1524" s="39"/>
      <c r="AN1524" s="34"/>
      <c r="AO1524" s="34"/>
      <c r="AP1524" s="34"/>
      <c r="AQ1524" s="34"/>
      <c r="AR1524" s="34"/>
    </row>
    <row r="1525" spans="1:44" ht="21.75" customHeight="1" thickTop="1">
      <c r="A1525" s="40" t="s">
        <v>23</v>
      </c>
      <c r="B1525" s="41" t="s">
        <v>24</v>
      </c>
      <c r="C1525" s="42" t="s">
        <v>25</v>
      </c>
      <c r="D1525" s="43"/>
      <c r="E1525" s="44"/>
      <c r="F1525" s="45" t="s">
        <v>26</v>
      </c>
      <c r="G1525" s="42"/>
      <c r="H1525" s="43" t="s">
        <v>27</v>
      </c>
      <c r="I1525" s="44"/>
      <c r="J1525" s="44"/>
      <c r="K1525" s="44"/>
      <c r="L1525" s="46" t="s">
        <v>28</v>
      </c>
      <c r="M1525" s="47"/>
      <c r="N1525" s="48" t="s">
        <v>29</v>
      </c>
      <c r="O1525" s="49"/>
      <c r="P1525" s="49"/>
      <c r="Q1525" s="49"/>
      <c r="R1525" s="49"/>
      <c r="S1525" s="49"/>
      <c r="T1525" s="50"/>
      <c r="AA1525" s="44"/>
      <c r="AB1525" s="44"/>
      <c r="AC1525" s="44"/>
      <c r="AD1525" s="46" t="s">
        <v>28</v>
      </c>
      <c r="AN1525" s="43" t="s">
        <v>27</v>
      </c>
      <c r="AO1525" s="44"/>
      <c r="AP1525" s="44"/>
      <c r="AQ1525" s="44"/>
      <c r="AR1525" s="46" t="s">
        <v>28</v>
      </c>
    </row>
    <row r="1526" spans="1:44" ht="18.75" customHeight="1">
      <c r="A1526" s="51" t="s">
        <v>31</v>
      </c>
      <c r="B1526" s="52" t="s">
        <v>32</v>
      </c>
      <c r="C1526" s="53">
        <v>1</v>
      </c>
      <c r="D1526" s="53">
        <v>1.25</v>
      </c>
      <c r="E1526" s="53">
        <v>1.7</v>
      </c>
      <c r="F1526" s="53">
        <v>2</v>
      </c>
      <c r="G1526" s="54" t="s">
        <v>33</v>
      </c>
      <c r="H1526" s="54" t="s">
        <v>34</v>
      </c>
      <c r="I1526" s="55" t="s">
        <v>35</v>
      </c>
      <c r="J1526" s="56"/>
      <c r="K1526" s="55" t="s">
        <v>36</v>
      </c>
      <c r="L1526" s="56"/>
      <c r="M1526" s="54" t="s">
        <v>37</v>
      </c>
      <c r="N1526" s="57"/>
      <c r="O1526" s="58"/>
      <c r="P1526" s="58"/>
      <c r="Q1526" s="58"/>
      <c r="R1526" s="58"/>
      <c r="S1526" s="58"/>
      <c r="T1526" s="59"/>
      <c r="AA1526" s="55" t="s">
        <v>35</v>
      </c>
      <c r="AB1526" s="56"/>
      <c r="AC1526" s="55" t="s">
        <v>36</v>
      </c>
      <c r="AD1526" s="56"/>
      <c r="AN1526" s="54" t="s">
        <v>34</v>
      </c>
      <c r="AO1526" s="55" t="s">
        <v>35</v>
      </c>
      <c r="AP1526" s="56"/>
      <c r="AQ1526" s="55" t="s">
        <v>36</v>
      </c>
      <c r="AR1526" s="56"/>
    </row>
    <row r="1527" spans="1:44" ht="18.75" customHeight="1" thickBot="1">
      <c r="A1527" s="60"/>
      <c r="B1527" s="61"/>
      <c r="C1527" s="62"/>
      <c r="D1527" s="62"/>
      <c r="E1527" s="62"/>
      <c r="F1527" s="62"/>
      <c r="G1527" s="63" t="s">
        <v>39</v>
      </c>
      <c r="H1527" s="63" t="s">
        <v>40</v>
      </c>
      <c r="I1527" s="64" t="s">
        <v>41</v>
      </c>
      <c r="J1527" s="65"/>
      <c r="K1527" s="64" t="s">
        <v>42</v>
      </c>
      <c r="L1527" s="65"/>
      <c r="M1527" s="63" t="s">
        <v>43</v>
      </c>
      <c r="N1527" s="66"/>
      <c r="O1527" s="67"/>
      <c r="P1527" s="67"/>
      <c r="Q1527" s="67"/>
      <c r="R1527" s="67"/>
      <c r="S1527" s="67"/>
      <c r="T1527" s="68"/>
      <c r="U1527" s="69"/>
      <c r="AA1527" s="64" t="s">
        <v>41</v>
      </c>
      <c r="AB1527" s="65"/>
      <c r="AC1527" s="64" t="s">
        <v>42</v>
      </c>
      <c r="AD1527" s="65"/>
      <c r="AN1527" s="63" t="s">
        <v>40</v>
      </c>
      <c r="AO1527" s="64" t="s">
        <v>41</v>
      </c>
      <c r="AP1527" s="65"/>
      <c r="AQ1527" s="64" t="s">
        <v>42</v>
      </c>
      <c r="AR1527" s="65"/>
    </row>
    <row r="1528" spans="1:44" ht="18.75" customHeight="1" thickTop="1">
      <c r="A1528" s="70">
        <v>1</v>
      </c>
      <c r="B1528" s="71" t="s">
        <v>49</v>
      </c>
      <c r="C1528" s="72"/>
      <c r="D1528" s="73"/>
      <c r="E1528" s="74">
        <v>0.125</v>
      </c>
      <c r="F1528" s="75"/>
      <c r="G1528" s="76" t="s">
        <v>46</v>
      </c>
      <c r="H1528" s="77" t="s">
        <v>46</v>
      </c>
      <c r="I1528" s="76" t="s">
        <v>47</v>
      </c>
      <c r="J1528" s="76" t="s">
        <v>47</v>
      </c>
      <c r="K1528" s="78" t="s">
        <v>47</v>
      </c>
      <c r="L1528" s="78" t="s">
        <v>47</v>
      </c>
      <c r="M1528" s="79"/>
      <c r="N1528" s="80" t="s">
        <v>48</v>
      </c>
      <c r="O1528" s="81"/>
      <c r="P1528" s="82"/>
      <c r="Q1528" s="83" t="s">
        <v>49</v>
      </c>
      <c r="R1528" s="84" t="s">
        <v>50</v>
      </c>
      <c r="S1528" s="85"/>
      <c r="T1528" s="86"/>
      <c r="U1528" s="69"/>
      <c r="AA1528" s="76" t="s">
        <v>47</v>
      </c>
      <c r="AB1528" s="76" t="s">
        <v>47</v>
      </c>
      <c r="AC1528" s="78" t="s">
        <v>47</v>
      </c>
      <c r="AD1528" s="78" t="s">
        <v>47</v>
      </c>
      <c r="AN1528" s="77" t="s">
        <v>47</v>
      </c>
      <c r="AO1528" s="76" t="s">
        <v>47</v>
      </c>
      <c r="AP1528" s="76" t="s">
        <v>47</v>
      </c>
      <c r="AQ1528" s="78" t="s">
        <v>47</v>
      </c>
      <c r="AR1528" s="78" t="s">
        <v>47</v>
      </c>
    </row>
    <row r="1529" spans="1:44" ht="18.95" customHeight="1">
      <c r="A1529" s="70">
        <v>2</v>
      </c>
      <c r="B1529" s="87" t="s">
        <v>49</v>
      </c>
      <c r="C1529" s="88"/>
      <c r="D1529" s="89"/>
      <c r="E1529" s="90">
        <v>0.125</v>
      </c>
      <c r="F1529" s="91"/>
      <c r="G1529" s="76" t="s">
        <v>46</v>
      </c>
      <c r="H1529" s="77" t="s">
        <v>46</v>
      </c>
      <c r="I1529" s="76" t="s">
        <v>47</v>
      </c>
      <c r="J1529" s="76" t="s">
        <v>47</v>
      </c>
      <c r="K1529" s="78" t="s">
        <v>47</v>
      </c>
      <c r="L1529" s="78" t="s">
        <v>47</v>
      </c>
      <c r="M1529" s="92"/>
      <c r="N1529" s="93" t="s">
        <v>52</v>
      </c>
      <c r="O1529" s="94"/>
      <c r="P1529" s="95"/>
      <c r="Q1529" s="96" t="s">
        <v>53</v>
      </c>
      <c r="R1529" s="84" t="s">
        <v>54</v>
      </c>
      <c r="S1529" s="85"/>
      <c r="T1529" s="86"/>
      <c r="U1529" s="69"/>
      <c r="AA1529" s="76" t="s">
        <v>47</v>
      </c>
      <c r="AB1529" s="76" t="s">
        <v>47</v>
      </c>
      <c r="AC1529" s="78" t="s">
        <v>47</v>
      </c>
      <c r="AD1529" s="78" t="s">
        <v>47</v>
      </c>
      <c r="AN1529" s="77" t="s">
        <v>47</v>
      </c>
      <c r="AO1529" s="76" t="s">
        <v>47</v>
      </c>
      <c r="AP1529" s="76" t="s">
        <v>47</v>
      </c>
      <c r="AQ1529" s="78" t="s">
        <v>47</v>
      </c>
      <c r="AR1529" s="78" t="s">
        <v>47</v>
      </c>
    </row>
    <row r="1530" spans="1:44" ht="18.95" customHeight="1">
      <c r="A1530" s="70">
        <v>3</v>
      </c>
      <c r="B1530" s="87" t="s">
        <v>49</v>
      </c>
      <c r="C1530" s="88"/>
      <c r="D1530" s="89"/>
      <c r="E1530" s="90">
        <v>0.125</v>
      </c>
      <c r="F1530" s="91"/>
      <c r="G1530" s="76" t="s">
        <v>46</v>
      </c>
      <c r="H1530" s="77" t="s">
        <v>46</v>
      </c>
      <c r="I1530" s="76" t="s">
        <v>47</v>
      </c>
      <c r="J1530" s="76" t="s">
        <v>47</v>
      </c>
      <c r="K1530" s="78" t="s">
        <v>47</v>
      </c>
      <c r="L1530" s="78" t="s">
        <v>47</v>
      </c>
      <c r="M1530" s="92"/>
      <c r="N1530" s="93" t="s">
        <v>56</v>
      </c>
      <c r="O1530" s="94"/>
      <c r="P1530" s="95"/>
      <c r="Q1530" s="96" t="s">
        <v>57</v>
      </c>
      <c r="R1530" s="84" t="s">
        <v>58</v>
      </c>
      <c r="S1530" s="85"/>
      <c r="T1530" s="86"/>
      <c r="U1530" s="69"/>
      <c r="AA1530" s="76" t="s">
        <v>47</v>
      </c>
      <c r="AB1530" s="76" t="s">
        <v>47</v>
      </c>
      <c r="AC1530" s="78" t="s">
        <v>47</v>
      </c>
      <c r="AD1530" s="78" t="s">
        <v>47</v>
      </c>
      <c r="AN1530" s="77" t="s">
        <v>47</v>
      </c>
      <c r="AO1530" s="76" t="s">
        <v>47</v>
      </c>
      <c r="AP1530" s="76" t="s">
        <v>47</v>
      </c>
      <c r="AQ1530" s="78" t="s">
        <v>47</v>
      </c>
      <c r="AR1530" s="78" t="s">
        <v>47</v>
      </c>
    </row>
    <row r="1531" spans="1:44" ht="18.95" customHeight="1">
      <c r="A1531" s="70">
        <v>4</v>
      </c>
      <c r="B1531" s="87" t="s">
        <v>49</v>
      </c>
      <c r="C1531" s="88"/>
      <c r="D1531" s="89"/>
      <c r="E1531" s="90">
        <v>0.125</v>
      </c>
      <c r="F1531" s="91"/>
      <c r="G1531" s="76" t="s">
        <v>46</v>
      </c>
      <c r="H1531" s="77" t="s">
        <v>46</v>
      </c>
      <c r="I1531" s="76" t="s">
        <v>47</v>
      </c>
      <c r="J1531" s="76" t="s">
        <v>47</v>
      </c>
      <c r="K1531" s="78" t="s">
        <v>47</v>
      </c>
      <c r="L1531" s="78" t="s">
        <v>47</v>
      </c>
      <c r="M1531" s="92"/>
      <c r="N1531" s="93" t="s">
        <v>60</v>
      </c>
      <c r="O1531" s="94"/>
      <c r="P1531" s="95"/>
      <c r="Q1531" s="96" t="s">
        <v>61</v>
      </c>
      <c r="R1531" s="84" t="s">
        <v>62</v>
      </c>
      <c r="S1531" s="85"/>
      <c r="T1531" s="86"/>
      <c r="U1531" s="69"/>
      <c r="AA1531" s="76" t="s">
        <v>47</v>
      </c>
      <c r="AB1531" s="76" t="s">
        <v>47</v>
      </c>
      <c r="AC1531" s="78" t="s">
        <v>47</v>
      </c>
      <c r="AD1531" s="78" t="s">
        <v>47</v>
      </c>
      <c r="AN1531" s="77" t="s">
        <v>47</v>
      </c>
      <c r="AO1531" s="76" t="s">
        <v>47</v>
      </c>
      <c r="AP1531" s="76" t="s">
        <v>47</v>
      </c>
      <c r="AQ1531" s="78" t="s">
        <v>47</v>
      </c>
      <c r="AR1531" s="78" t="s">
        <v>47</v>
      </c>
    </row>
    <row r="1532" spans="1:44" ht="18.95" customHeight="1">
      <c r="A1532" s="70">
        <v>5</v>
      </c>
      <c r="B1532" s="87" t="s">
        <v>49</v>
      </c>
      <c r="C1532" s="88"/>
      <c r="D1532" s="89"/>
      <c r="E1532" s="90">
        <v>8.3333333333333329E-2</v>
      </c>
      <c r="F1532" s="91"/>
      <c r="G1532" s="76" t="s">
        <v>46</v>
      </c>
      <c r="H1532" s="77" t="s">
        <v>46</v>
      </c>
      <c r="I1532" s="76" t="s">
        <v>47</v>
      </c>
      <c r="J1532" s="76" t="s">
        <v>47</v>
      </c>
      <c r="K1532" s="78" t="s">
        <v>47</v>
      </c>
      <c r="L1532" s="78" t="s">
        <v>47</v>
      </c>
      <c r="M1532" s="92"/>
      <c r="N1532" s="97" t="s">
        <v>64</v>
      </c>
      <c r="O1532" s="98"/>
      <c r="P1532" s="99"/>
      <c r="Q1532" s="100" t="s">
        <v>45</v>
      </c>
      <c r="R1532" s="101" t="s">
        <v>65</v>
      </c>
      <c r="S1532" s="102"/>
      <c r="T1532" s="103"/>
      <c r="U1532" s="69"/>
      <c r="AA1532" s="76" t="s">
        <v>47</v>
      </c>
      <c r="AB1532" s="76" t="s">
        <v>47</v>
      </c>
      <c r="AC1532" s="78" t="s">
        <v>47</v>
      </c>
      <c r="AD1532" s="78" t="s">
        <v>47</v>
      </c>
      <c r="AN1532" s="77" t="s">
        <v>47</v>
      </c>
      <c r="AO1532" s="76" t="s">
        <v>47</v>
      </c>
      <c r="AP1532" s="76" t="s">
        <v>47</v>
      </c>
      <c r="AQ1532" s="78" t="s">
        <v>47</v>
      </c>
      <c r="AR1532" s="78" t="s">
        <v>47</v>
      </c>
    </row>
    <row r="1533" spans="1:44" ht="18.95" customHeight="1">
      <c r="A1533" s="70">
        <v>6</v>
      </c>
      <c r="B1533" s="87" t="s">
        <v>49</v>
      </c>
      <c r="C1533" s="88"/>
      <c r="D1533" s="89"/>
      <c r="E1533" s="90"/>
      <c r="F1533" s="91"/>
      <c r="G1533" s="76" t="s">
        <v>46</v>
      </c>
      <c r="H1533" s="77" t="s">
        <v>47</v>
      </c>
      <c r="I1533" s="76" t="s">
        <v>46</v>
      </c>
      <c r="J1533" s="76" t="s">
        <v>47</v>
      </c>
      <c r="K1533" s="78" t="s">
        <v>47</v>
      </c>
      <c r="L1533" s="78" t="s">
        <v>47</v>
      </c>
      <c r="M1533" s="92"/>
      <c r="N1533" s="97" t="s">
        <v>67</v>
      </c>
      <c r="O1533" s="98"/>
      <c r="P1533" s="99"/>
      <c r="Q1533" s="100" t="s">
        <v>68</v>
      </c>
      <c r="R1533" s="101" t="s">
        <v>69</v>
      </c>
      <c r="S1533" s="102"/>
      <c r="T1533" s="103"/>
      <c r="U1533" s="69"/>
      <c r="AA1533" s="76" t="s">
        <v>47</v>
      </c>
      <c r="AB1533" s="76" t="s">
        <v>47</v>
      </c>
      <c r="AC1533" s="78" t="s">
        <v>47</v>
      </c>
      <c r="AD1533" s="78" t="s">
        <v>47</v>
      </c>
      <c r="AN1533" s="77" t="s">
        <v>47</v>
      </c>
      <c r="AO1533" s="76" t="s">
        <v>47</v>
      </c>
      <c r="AP1533" s="76" t="s">
        <v>47</v>
      </c>
      <c r="AQ1533" s="78" t="s">
        <v>47</v>
      </c>
      <c r="AR1533" s="78" t="s">
        <v>47</v>
      </c>
    </row>
    <row r="1534" spans="1:44" ht="18.95" customHeight="1">
      <c r="A1534" s="70">
        <v>7</v>
      </c>
      <c r="B1534" s="87" t="s">
        <v>45</v>
      </c>
      <c r="C1534" s="88"/>
      <c r="D1534" s="89"/>
      <c r="E1534" s="90"/>
      <c r="F1534" s="91"/>
      <c r="G1534" s="76" t="s">
        <v>46</v>
      </c>
      <c r="H1534" s="77" t="s">
        <v>47</v>
      </c>
      <c r="I1534" s="76" t="s">
        <v>47</v>
      </c>
      <c r="J1534" s="76" t="s">
        <v>47</v>
      </c>
      <c r="K1534" s="78" t="s">
        <v>47</v>
      </c>
      <c r="L1534" s="78" t="s">
        <v>47</v>
      </c>
      <c r="M1534" s="92"/>
      <c r="N1534" s="93" t="s">
        <v>71</v>
      </c>
      <c r="O1534" s="94"/>
      <c r="P1534" s="95"/>
      <c r="Q1534" s="96" t="s">
        <v>72</v>
      </c>
      <c r="R1534" s="84" t="s">
        <v>73</v>
      </c>
      <c r="S1534" s="85"/>
      <c r="T1534" s="86"/>
      <c r="U1534" s="69"/>
      <c r="AA1534" s="76" t="s">
        <v>47</v>
      </c>
      <c r="AB1534" s="76" t="s">
        <v>47</v>
      </c>
      <c r="AC1534" s="78" t="s">
        <v>47</v>
      </c>
      <c r="AD1534" s="78" t="s">
        <v>47</v>
      </c>
      <c r="AN1534" s="77" t="s">
        <v>47</v>
      </c>
      <c r="AO1534" s="76" t="s">
        <v>47</v>
      </c>
      <c r="AP1534" s="76" t="s">
        <v>47</v>
      </c>
      <c r="AQ1534" s="78" t="s">
        <v>47</v>
      </c>
      <c r="AR1534" s="78" t="s">
        <v>47</v>
      </c>
    </row>
    <row r="1535" spans="1:44" ht="18.95" customHeight="1">
      <c r="A1535" s="70">
        <v>8</v>
      </c>
      <c r="B1535" s="87" t="s">
        <v>45</v>
      </c>
      <c r="C1535" s="88"/>
      <c r="D1535" s="89"/>
      <c r="E1535" s="90"/>
      <c r="F1535" s="91"/>
      <c r="G1535" s="76" t="s">
        <v>46</v>
      </c>
      <c r="H1535" s="77" t="s">
        <v>47</v>
      </c>
      <c r="I1535" s="76" t="s">
        <v>47</v>
      </c>
      <c r="J1535" s="76" t="s">
        <v>47</v>
      </c>
      <c r="K1535" s="78" t="s">
        <v>47</v>
      </c>
      <c r="L1535" s="78" t="s">
        <v>47</v>
      </c>
      <c r="M1535" s="92"/>
      <c r="N1535" s="93" t="s">
        <v>74</v>
      </c>
      <c r="O1535" s="94"/>
      <c r="P1535" s="95"/>
      <c r="Q1535" s="96" t="s">
        <v>75</v>
      </c>
      <c r="R1535" s="84" t="s">
        <v>76</v>
      </c>
      <c r="S1535" s="85"/>
      <c r="T1535" s="86"/>
      <c r="U1535" s="69"/>
      <c r="AA1535" s="76" t="s">
        <v>47</v>
      </c>
      <c r="AB1535" s="76" t="s">
        <v>47</v>
      </c>
      <c r="AC1535" s="78" t="s">
        <v>47</v>
      </c>
      <c r="AD1535" s="78" t="s">
        <v>47</v>
      </c>
      <c r="AN1535" s="77" t="s">
        <v>47</v>
      </c>
      <c r="AO1535" s="76" t="s">
        <v>47</v>
      </c>
      <c r="AP1535" s="76" t="s">
        <v>47</v>
      </c>
      <c r="AQ1535" s="78" t="s">
        <v>47</v>
      </c>
      <c r="AR1535" s="78" t="s">
        <v>47</v>
      </c>
    </row>
    <row r="1536" spans="1:44" ht="18.95" customHeight="1">
      <c r="A1536" s="70">
        <v>9</v>
      </c>
      <c r="B1536" s="87" t="s">
        <v>45</v>
      </c>
      <c r="C1536" s="88"/>
      <c r="D1536" s="89"/>
      <c r="E1536" s="90"/>
      <c r="F1536" s="91"/>
      <c r="G1536" s="76" t="s">
        <v>46</v>
      </c>
      <c r="H1536" s="77" t="s">
        <v>47</v>
      </c>
      <c r="I1536" s="76" t="s">
        <v>47</v>
      </c>
      <c r="J1536" s="76" t="s">
        <v>47</v>
      </c>
      <c r="K1536" s="78" t="s">
        <v>47</v>
      </c>
      <c r="L1536" s="78" t="s">
        <v>47</v>
      </c>
      <c r="M1536" s="92"/>
      <c r="N1536" s="93" t="s">
        <v>77</v>
      </c>
      <c r="O1536" s="94"/>
      <c r="P1536" s="95"/>
      <c r="Q1536" s="96" t="s">
        <v>78</v>
      </c>
      <c r="R1536" s="84" t="s">
        <v>79</v>
      </c>
      <c r="S1536" s="85"/>
      <c r="T1536" s="86"/>
      <c r="U1536" s="69"/>
      <c r="AA1536" s="76" t="s">
        <v>47</v>
      </c>
      <c r="AB1536" s="76" t="s">
        <v>47</v>
      </c>
      <c r="AC1536" s="78" t="s">
        <v>47</v>
      </c>
      <c r="AD1536" s="78" t="s">
        <v>47</v>
      </c>
      <c r="AN1536" s="77" t="s">
        <v>47</v>
      </c>
      <c r="AO1536" s="76" t="s">
        <v>47</v>
      </c>
      <c r="AP1536" s="76" t="s">
        <v>47</v>
      </c>
      <c r="AQ1536" s="78" t="s">
        <v>47</v>
      </c>
      <c r="AR1536" s="78" t="s">
        <v>47</v>
      </c>
    </row>
    <row r="1537" spans="1:44" ht="18.95" customHeight="1">
      <c r="A1537" s="70">
        <v>10</v>
      </c>
      <c r="B1537" s="87" t="s">
        <v>45</v>
      </c>
      <c r="C1537" s="88"/>
      <c r="D1537" s="89"/>
      <c r="E1537" s="90"/>
      <c r="F1537" s="91"/>
      <c r="G1537" s="76" t="s">
        <v>46</v>
      </c>
      <c r="H1537" s="77" t="s">
        <v>47</v>
      </c>
      <c r="I1537" s="76" t="s">
        <v>47</v>
      </c>
      <c r="J1537" s="76" t="s">
        <v>47</v>
      </c>
      <c r="K1537" s="78" t="s">
        <v>47</v>
      </c>
      <c r="L1537" s="78" t="s">
        <v>47</v>
      </c>
      <c r="M1537" s="92"/>
      <c r="N1537" s="93" t="s">
        <v>80</v>
      </c>
      <c r="O1537" s="94"/>
      <c r="P1537" s="95"/>
      <c r="Q1537" s="96" t="s">
        <v>81</v>
      </c>
      <c r="R1537" s="84" t="s">
        <v>82</v>
      </c>
      <c r="S1537" s="85"/>
      <c r="T1537" s="86"/>
      <c r="U1537" s="69"/>
      <c r="AA1537" s="76" t="s">
        <v>47</v>
      </c>
      <c r="AB1537" s="76" t="s">
        <v>47</v>
      </c>
      <c r="AC1537" s="78" t="s">
        <v>47</v>
      </c>
      <c r="AD1537" s="78" t="s">
        <v>47</v>
      </c>
      <c r="AN1537" s="77" t="s">
        <v>47</v>
      </c>
      <c r="AO1537" s="76" t="s">
        <v>47</v>
      </c>
      <c r="AP1537" s="76" t="s">
        <v>47</v>
      </c>
      <c r="AQ1537" s="78" t="s">
        <v>47</v>
      </c>
      <c r="AR1537" s="78" t="s">
        <v>47</v>
      </c>
    </row>
    <row r="1538" spans="1:44" ht="18.95" customHeight="1">
      <c r="A1538" s="70">
        <v>11</v>
      </c>
      <c r="B1538" s="87" t="s">
        <v>45</v>
      </c>
      <c r="C1538" s="88"/>
      <c r="D1538" s="89"/>
      <c r="E1538" s="90"/>
      <c r="F1538" s="91"/>
      <c r="G1538" s="76" t="s">
        <v>46</v>
      </c>
      <c r="H1538" s="77" t="s">
        <v>47</v>
      </c>
      <c r="I1538" s="76" t="s">
        <v>47</v>
      </c>
      <c r="J1538" s="76" t="s">
        <v>47</v>
      </c>
      <c r="K1538" s="78" t="s">
        <v>47</v>
      </c>
      <c r="L1538" s="78" t="s">
        <v>47</v>
      </c>
      <c r="M1538" s="92"/>
      <c r="N1538" s="93" t="s">
        <v>83</v>
      </c>
      <c r="O1538" s="94"/>
      <c r="P1538" s="95"/>
      <c r="Q1538" s="96" t="s">
        <v>84</v>
      </c>
      <c r="R1538" s="84" t="s">
        <v>85</v>
      </c>
      <c r="S1538" s="85"/>
      <c r="T1538" s="86"/>
      <c r="U1538" s="69"/>
      <c r="AA1538" s="76" t="s">
        <v>47</v>
      </c>
      <c r="AB1538" s="76" t="s">
        <v>47</v>
      </c>
      <c r="AC1538" s="78" t="s">
        <v>47</v>
      </c>
      <c r="AD1538" s="78" t="s">
        <v>47</v>
      </c>
      <c r="AN1538" s="77" t="s">
        <v>47</v>
      </c>
      <c r="AO1538" s="76" t="s">
        <v>47</v>
      </c>
      <c r="AP1538" s="76" t="s">
        <v>47</v>
      </c>
      <c r="AQ1538" s="78" t="s">
        <v>47</v>
      </c>
      <c r="AR1538" s="78" t="s">
        <v>47</v>
      </c>
    </row>
    <row r="1539" spans="1:44" ht="18.95" customHeight="1">
      <c r="A1539" s="70">
        <v>12</v>
      </c>
      <c r="B1539" s="87" t="s">
        <v>45</v>
      </c>
      <c r="C1539" s="88"/>
      <c r="D1539" s="89"/>
      <c r="E1539" s="90"/>
      <c r="F1539" s="91"/>
      <c r="G1539" s="76" t="s">
        <v>46</v>
      </c>
      <c r="H1539" s="77" t="s">
        <v>47</v>
      </c>
      <c r="I1539" s="76" t="s">
        <v>47</v>
      </c>
      <c r="J1539" s="76" t="s">
        <v>47</v>
      </c>
      <c r="K1539" s="78" t="s">
        <v>47</v>
      </c>
      <c r="L1539" s="78" t="s">
        <v>47</v>
      </c>
      <c r="M1539" s="92"/>
      <c r="N1539" s="93" t="s">
        <v>86</v>
      </c>
      <c r="O1539" s="94"/>
      <c r="P1539" s="95"/>
      <c r="Q1539" s="96" t="s">
        <v>87</v>
      </c>
      <c r="R1539" s="84" t="s">
        <v>88</v>
      </c>
      <c r="S1539" s="85"/>
      <c r="T1539" s="86"/>
      <c r="U1539" s="69"/>
      <c r="AA1539" s="76" t="s">
        <v>47</v>
      </c>
      <c r="AB1539" s="76" t="s">
        <v>47</v>
      </c>
      <c r="AC1539" s="78" t="s">
        <v>47</v>
      </c>
      <c r="AD1539" s="78" t="s">
        <v>47</v>
      </c>
      <c r="AN1539" s="77" t="s">
        <v>47</v>
      </c>
      <c r="AO1539" s="76" t="s">
        <v>47</v>
      </c>
      <c r="AP1539" s="76" t="s">
        <v>47</v>
      </c>
      <c r="AQ1539" s="78" t="s">
        <v>47</v>
      </c>
      <c r="AR1539" s="78" t="s">
        <v>47</v>
      </c>
    </row>
    <row r="1540" spans="1:44" ht="18.95" customHeight="1">
      <c r="A1540" s="70">
        <v>13</v>
      </c>
      <c r="B1540" s="87" t="s">
        <v>45</v>
      </c>
      <c r="C1540" s="88"/>
      <c r="D1540" s="89"/>
      <c r="E1540" s="90"/>
      <c r="F1540" s="91"/>
      <c r="G1540" s="76" t="s">
        <v>46</v>
      </c>
      <c r="H1540" s="77" t="s">
        <v>47</v>
      </c>
      <c r="I1540" s="76" t="s">
        <v>47</v>
      </c>
      <c r="J1540" s="76" t="s">
        <v>46</v>
      </c>
      <c r="K1540" s="78" t="s">
        <v>47</v>
      </c>
      <c r="L1540" s="78" t="s">
        <v>47</v>
      </c>
      <c r="M1540" s="92"/>
      <c r="N1540" s="93" t="s">
        <v>89</v>
      </c>
      <c r="O1540" s="94"/>
      <c r="P1540" s="95"/>
      <c r="Q1540" s="96" t="s">
        <v>4</v>
      </c>
      <c r="R1540" s="84" t="s">
        <v>90</v>
      </c>
      <c r="S1540" s="85"/>
      <c r="T1540" s="86"/>
      <c r="U1540" s="69"/>
      <c r="AA1540" s="76" t="s">
        <v>47</v>
      </c>
      <c r="AB1540" s="76" t="s">
        <v>47</v>
      </c>
      <c r="AC1540" s="78" t="s">
        <v>47</v>
      </c>
      <c r="AD1540" s="78" t="s">
        <v>47</v>
      </c>
      <c r="AN1540" s="77" t="s">
        <v>47</v>
      </c>
      <c r="AO1540" s="76" t="s">
        <v>47</v>
      </c>
      <c r="AP1540" s="76" t="s">
        <v>47</v>
      </c>
      <c r="AQ1540" s="78" t="s">
        <v>47</v>
      </c>
      <c r="AR1540" s="78" t="s">
        <v>47</v>
      </c>
    </row>
    <row r="1541" spans="1:44" ht="18.95" customHeight="1">
      <c r="A1541" s="70">
        <v>14</v>
      </c>
      <c r="B1541" s="87" t="s">
        <v>49</v>
      </c>
      <c r="C1541" s="88"/>
      <c r="D1541" s="89"/>
      <c r="E1541" s="90">
        <v>8.3333333333333329E-2</v>
      </c>
      <c r="F1541" s="91"/>
      <c r="G1541" s="76" t="s">
        <v>46</v>
      </c>
      <c r="H1541" s="77" t="s">
        <v>46</v>
      </c>
      <c r="I1541" s="76" t="s">
        <v>47</v>
      </c>
      <c r="J1541" s="76" t="s">
        <v>47</v>
      </c>
      <c r="K1541" s="78" t="s">
        <v>47</v>
      </c>
      <c r="L1541" s="78" t="s">
        <v>47</v>
      </c>
      <c r="M1541" s="92"/>
      <c r="N1541" s="93" t="s">
        <v>91</v>
      </c>
      <c r="O1541" s="94"/>
      <c r="P1541" s="95"/>
      <c r="Q1541" s="96" t="s">
        <v>92</v>
      </c>
      <c r="R1541" s="84" t="s">
        <v>93</v>
      </c>
      <c r="S1541" s="85"/>
      <c r="T1541" s="86"/>
      <c r="U1541" s="69"/>
      <c r="AA1541" s="76" t="s">
        <v>47</v>
      </c>
      <c r="AB1541" s="76" t="s">
        <v>47</v>
      </c>
      <c r="AC1541" s="78" t="s">
        <v>47</v>
      </c>
      <c r="AD1541" s="78" t="s">
        <v>47</v>
      </c>
      <c r="AN1541" s="77" t="s">
        <v>47</v>
      </c>
      <c r="AO1541" s="76" t="s">
        <v>47</v>
      </c>
      <c r="AP1541" s="76" t="s">
        <v>47</v>
      </c>
      <c r="AQ1541" s="78" t="s">
        <v>47</v>
      </c>
      <c r="AR1541" s="78" t="s">
        <v>47</v>
      </c>
    </row>
    <row r="1542" spans="1:44" ht="18.95" customHeight="1">
      <c r="A1542" s="70">
        <v>15</v>
      </c>
      <c r="B1542" s="87" t="s">
        <v>49</v>
      </c>
      <c r="C1542" s="88"/>
      <c r="D1542" s="89"/>
      <c r="E1542" s="90">
        <v>8.3333333333333329E-2</v>
      </c>
      <c r="F1542" s="91"/>
      <c r="G1542" s="76" t="s">
        <v>46</v>
      </c>
      <c r="H1542" s="77" t="s">
        <v>46</v>
      </c>
      <c r="I1542" s="76" t="s">
        <v>47</v>
      </c>
      <c r="J1542" s="76" t="s">
        <v>47</v>
      </c>
      <c r="K1542" s="78" t="s">
        <v>47</v>
      </c>
      <c r="L1542" s="78" t="s">
        <v>47</v>
      </c>
      <c r="M1542" s="92"/>
      <c r="N1542" s="93" t="s">
        <v>94</v>
      </c>
      <c r="O1542" s="94"/>
      <c r="P1542" s="95"/>
      <c r="Q1542" s="96" t="s">
        <v>95</v>
      </c>
      <c r="R1542" s="84" t="s">
        <v>96</v>
      </c>
      <c r="S1542" s="85"/>
      <c r="T1542" s="86"/>
      <c r="U1542" s="69"/>
      <c r="AA1542" s="76" t="s">
        <v>47</v>
      </c>
      <c r="AB1542" s="76" t="s">
        <v>47</v>
      </c>
      <c r="AC1542" s="78" t="s">
        <v>47</v>
      </c>
      <c r="AD1542" s="78" t="s">
        <v>47</v>
      </c>
      <c r="AN1542" s="77" t="s">
        <v>47</v>
      </c>
      <c r="AO1542" s="76" t="s">
        <v>47</v>
      </c>
      <c r="AP1542" s="76" t="s">
        <v>47</v>
      </c>
      <c r="AQ1542" s="78" t="s">
        <v>47</v>
      </c>
      <c r="AR1542" s="78" t="s">
        <v>47</v>
      </c>
    </row>
    <row r="1543" spans="1:44" ht="18.95" customHeight="1">
      <c r="A1543" s="70">
        <v>16</v>
      </c>
      <c r="B1543" s="87" t="s">
        <v>49</v>
      </c>
      <c r="C1543" s="104"/>
      <c r="D1543" s="105"/>
      <c r="E1543" s="90"/>
      <c r="F1543" s="91"/>
      <c r="G1543" s="76" t="s">
        <v>46</v>
      </c>
      <c r="H1543" s="77" t="s">
        <v>47</v>
      </c>
      <c r="I1543" s="76" t="s">
        <v>46</v>
      </c>
      <c r="J1543" s="76" t="s">
        <v>47</v>
      </c>
      <c r="K1543" s="78" t="s">
        <v>47</v>
      </c>
      <c r="L1543" s="78" t="s">
        <v>47</v>
      </c>
      <c r="M1543" s="92"/>
      <c r="N1543" s="93" t="s">
        <v>97</v>
      </c>
      <c r="O1543" s="94"/>
      <c r="P1543" s="95"/>
      <c r="Q1543" s="96" t="s">
        <v>98</v>
      </c>
      <c r="R1543" s="84" t="s">
        <v>99</v>
      </c>
      <c r="S1543" s="85"/>
      <c r="T1543" s="86"/>
      <c r="U1543" s="69"/>
      <c r="AA1543" s="76" t="s">
        <v>47</v>
      </c>
      <c r="AB1543" s="76" t="s">
        <v>47</v>
      </c>
      <c r="AC1543" s="78" t="s">
        <v>47</v>
      </c>
      <c r="AD1543" s="78" t="s">
        <v>47</v>
      </c>
      <c r="AN1543" s="77" t="s">
        <v>47</v>
      </c>
      <c r="AO1543" s="76" t="s">
        <v>47</v>
      </c>
      <c r="AP1543" s="76" t="s">
        <v>47</v>
      </c>
      <c r="AQ1543" s="78" t="s">
        <v>47</v>
      </c>
      <c r="AR1543" s="78" t="s">
        <v>47</v>
      </c>
    </row>
    <row r="1544" spans="1:44" ht="18.95" customHeight="1">
      <c r="A1544" s="70">
        <v>17</v>
      </c>
      <c r="B1544" s="87" t="s">
        <v>45</v>
      </c>
      <c r="C1544" s="88"/>
      <c r="D1544" s="89"/>
      <c r="E1544" s="90"/>
      <c r="F1544" s="91"/>
      <c r="G1544" s="76" t="s">
        <v>46</v>
      </c>
      <c r="H1544" s="77" t="s">
        <v>47</v>
      </c>
      <c r="I1544" s="76" t="s">
        <v>47</v>
      </c>
      <c r="J1544" s="76" t="s">
        <v>47</v>
      </c>
      <c r="K1544" s="78" t="s">
        <v>47</v>
      </c>
      <c r="L1544" s="78" t="s">
        <v>47</v>
      </c>
      <c r="M1544" s="92"/>
      <c r="N1544" s="93" t="s">
        <v>100</v>
      </c>
      <c r="O1544" s="94"/>
      <c r="P1544" s="95"/>
      <c r="Q1544" s="96" t="s">
        <v>101</v>
      </c>
      <c r="R1544" s="84" t="s">
        <v>102</v>
      </c>
      <c r="S1544" s="85"/>
      <c r="T1544" s="86"/>
      <c r="U1544" s="69"/>
      <c r="AA1544" s="76" t="s">
        <v>47</v>
      </c>
      <c r="AB1544" s="76" t="s">
        <v>47</v>
      </c>
      <c r="AC1544" s="78" t="s">
        <v>47</v>
      </c>
      <c r="AD1544" s="78" t="s">
        <v>47</v>
      </c>
      <c r="AN1544" s="77" t="s">
        <v>47</v>
      </c>
      <c r="AO1544" s="76" t="s">
        <v>47</v>
      </c>
      <c r="AP1544" s="76" t="s">
        <v>47</v>
      </c>
      <c r="AQ1544" s="78" t="s">
        <v>47</v>
      </c>
      <c r="AR1544" s="78" t="s">
        <v>47</v>
      </c>
    </row>
    <row r="1545" spans="1:44" ht="18.95" customHeight="1">
      <c r="A1545" s="70">
        <v>18</v>
      </c>
      <c r="B1545" s="87" t="s">
        <v>45</v>
      </c>
      <c r="C1545" s="88"/>
      <c r="D1545" s="89"/>
      <c r="E1545" s="90"/>
      <c r="F1545" s="91"/>
      <c r="G1545" s="76" t="s">
        <v>46</v>
      </c>
      <c r="H1545" s="77" t="s">
        <v>47</v>
      </c>
      <c r="I1545" s="76" t="s">
        <v>47</v>
      </c>
      <c r="J1545" s="76" t="s">
        <v>47</v>
      </c>
      <c r="K1545" s="78" t="s">
        <v>47</v>
      </c>
      <c r="L1545" s="78" t="s">
        <v>47</v>
      </c>
      <c r="M1545" s="92"/>
      <c r="N1545" s="93" t="s">
        <v>103</v>
      </c>
      <c r="O1545" s="94"/>
      <c r="P1545" s="95"/>
      <c r="Q1545" s="96" t="s">
        <v>104</v>
      </c>
      <c r="R1545" s="84" t="s">
        <v>105</v>
      </c>
      <c r="S1545" s="85"/>
      <c r="T1545" s="86"/>
      <c r="U1545" s="69"/>
      <c r="AA1545" s="76" t="s">
        <v>47</v>
      </c>
      <c r="AB1545" s="76" t="s">
        <v>47</v>
      </c>
      <c r="AC1545" s="78" t="s">
        <v>47</v>
      </c>
      <c r="AD1545" s="78" t="s">
        <v>47</v>
      </c>
      <c r="AN1545" s="77" t="s">
        <v>47</v>
      </c>
      <c r="AO1545" s="76" t="s">
        <v>47</v>
      </c>
      <c r="AP1545" s="76" t="s">
        <v>47</v>
      </c>
      <c r="AQ1545" s="78" t="s">
        <v>47</v>
      </c>
      <c r="AR1545" s="78" t="s">
        <v>47</v>
      </c>
    </row>
    <row r="1546" spans="1:44" ht="18.95" customHeight="1">
      <c r="A1546" s="70">
        <v>19</v>
      </c>
      <c r="B1546" s="87" t="s">
        <v>45</v>
      </c>
      <c r="C1546" s="88"/>
      <c r="D1546" s="89"/>
      <c r="E1546" s="90"/>
      <c r="F1546" s="91"/>
      <c r="G1546" s="76" t="s">
        <v>46</v>
      </c>
      <c r="H1546" s="77" t="s">
        <v>47</v>
      </c>
      <c r="I1546" s="76" t="s">
        <v>47</v>
      </c>
      <c r="J1546" s="76" t="s">
        <v>47</v>
      </c>
      <c r="K1546" s="78" t="s">
        <v>47</v>
      </c>
      <c r="L1546" s="78" t="s">
        <v>47</v>
      </c>
      <c r="M1546" s="92"/>
      <c r="N1546" s="93" t="s">
        <v>106</v>
      </c>
      <c r="O1546" s="94"/>
      <c r="P1546" s="95"/>
      <c r="Q1546" s="96" t="s">
        <v>107</v>
      </c>
      <c r="R1546" s="84" t="s">
        <v>108</v>
      </c>
      <c r="S1546" s="85"/>
      <c r="T1546" s="86"/>
      <c r="U1546" s="69"/>
      <c r="AA1546" s="76" t="s">
        <v>47</v>
      </c>
      <c r="AB1546" s="76" t="s">
        <v>47</v>
      </c>
      <c r="AC1546" s="78" t="s">
        <v>47</v>
      </c>
      <c r="AD1546" s="78" t="s">
        <v>47</v>
      </c>
      <c r="AN1546" s="77" t="s">
        <v>47</v>
      </c>
      <c r="AO1546" s="76" t="s">
        <v>47</v>
      </c>
      <c r="AP1546" s="76" t="s">
        <v>47</v>
      </c>
      <c r="AQ1546" s="78" t="s">
        <v>47</v>
      </c>
      <c r="AR1546" s="78" t="s">
        <v>47</v>
      </c>
    </row>
    <row r="1547" spans="1:44" ht="18.95" customHeight="1">
      <c r="A1547" s="70">
        <v>20</v>
      </c>
      <c r="B1547" s="87" t="s">
        <v>45</v>
      </c>
      <c r="C1547" s="88"/>
      <c r="D1547" s="89"/>
      <c r="E1547" s="90"/>
      <c r="F1547" s="91"/>
      <c r="G1547" s="76" t="s">
        <v>46</v>
      </c>
      <c r="H1547" s="77" t="s">
        <v>47</v>
      </c>
      <c r="I1547" s="76" t="s">
        <v>47</v>
      </c>
      <c r="J1547" s="76" t="s">
        <v>47</v>
      </c>
      <c r="K1547" s="78" t="s">
        <v>47</v>
      </c>
      <c r="L1547" s="78" t="s">
        <v>47</v>
      </c>
      <c r="M1547" s="92"/>
      <c r="N1547" s="93" t="s">
        <v>109</v>
      </c>
      <c r="O1547" s="94"/>
      <c r="P1547" s="95"/>
      <c r="Q1547" s="96" t="s">
        <v>110</v>
      </c>
      <c r="R1547" s="84" t="s">
        <v>111</v>
      </c>
      <c r="S1547" s="85"/>
      <c r="T1547" s="86"/>
      <c r="U1547" s="69"/>
      <c r="AA1547" s="76" t="s">
        <v>47</v>
      </c>
      <c r="AB1547" s="76" t="s">
        <v>47</v>
      </c>
      <c r="AC1547" s="78" t="s">
        <v>47</v>
      </c>
      <c r="AD1547" s="78" t="s">
        <v>47</v>
      </c>
      <c r="AN1547" s="77" t="s">
        <v>47</v>
      </c>
      <c r="AO1547" s="76" t="s">
        <v>47</v>
      </c>
      <c r="AP1547" s="76" t="s">
        <v>47</v>
      </c>
      <c r="AQ1547" s="78" t="s">
        <v>47</v>
      </c>
      <c r="AR1547" s="78" t="s">
        <v>47</v>
      </c>
    </row>
    <row r="1548" spans="1:44" ht="18.95" customHeight="1" thickBot="1">
      <c r="A1548" s="70">
        <v>21</v>
      </c>
      <c r="B1548" s="87" t="s">
        <v>45</v>
      </c>
      <c r="C1548" s="88"/>
      <c r="D1548" s="89"/>
      <c r="E1548" s="90"/>
      <c r="F1548" s="91"/>
      <c r="G1548" s="76" t="s">
        <v>46</v>
      </c>
      <c r="H1548" s="77" t="s">
        <v>47</v>
      </c>
      <c r="I1548" s="76" t="s">
        <v>47</v>
      </c>
      <c r="J1548" s="76" t="s">
        <v>46</v>
      </c>
      <c r="K1548" s="78" t="s">
        <v>47</v>
      </c>
      <c r="L1548" s="78" t="s">
        <v>47</v>
      </c>
      <c r="M1548" s="92"/>
      <c r="N1548" s="106" t="s">
        <v>112</v>
      </c>
      <c r="O1548" s="107"/>
      <c r="P1548" s="108"/>
      <c r="Q1548" s="109" t="s">
        <v>113</v>
      </c>
      <c r="R1548" s="110" t="s">
        <v>114</v>
      </c>
      <c r="S1548" s="111"/>
      <c r="T1548" s="112"/>
      <c r="U1548" s="69"/>
      <c r="AA1548" s="76" t="s">
        <v>47</v>
      </c>
      <c r="AB1548" s="76" t="s">
        <v>47</v>
      </c>
      <c r="AC1548" s="78" t="s">
        <v>47</v>
      </c>
      <c r="AD1548" s="78" t="s">
        <v>47</v>
      </c>
      <c r="AN1548" s="77" t="s">
        <v>47</v>
      </c>
      <c r="AO1548" s="76" t="s">
        <v>47</v>
      </c>
      <c r="AP1548" s="76" t="s">
        <v>47</v>
      </c>
      <c r="AQ1548" s="78" t="s">
        <v>47</v>
      </c>
      <c r="AR1548" s="78" t="s">
        <v>47</v>
      </c>
    </row>
    <row r="1549" spans="1:44" ht="18.95" customHeight="1" thickBot="1">
      <c r="A1549" s="70">
        <v>22</v>
      </c>
      <c r="B1549" s="87" t="s">
        <v>49</v>
      </c>
      <c r="C1549" s="88"/>
      <c r="D1549" s="89"/>
      <c r="E1549" s="90">
        <v>8.3333333333333329E-2</v>
      </c>
      <c r="F1549" s="91"/>
      <c r="G1549" s="76" t="s">
        <v>46</v>
      </c>
      <c r="H1549" s="77" t="s">
        <v>46</v>
      </c>
      <c r="I1549" s="76" t="s">
        <v>47</v>
      </c>
      <c r="J1549" s="76" t="s">
        <v>47</v>
      </c>
      <c r="K1549" s="78" t="s">
        <v>47</v>
      </c>
      <c r="L1549" s="78" t="s">
        <v>47</v>
      </c>
      <c r="M1549" s="92"/>
      <c r="N1549" s="113" t="s">
        <v>49</v>
      </c>
      <c r="O1549" s="114" t="s">
        <v>53</v>
      </c>
      <c r="P1549" s="114" t="s">
        <v>57</v>
      </c>
      <c r="Q1549" s="115" t="s">
        <v>61</v>
      </c>
      <c r="R1549" s="116" t="s">
        <v>45</v>
      </c>
      <c r="S1549" s="116" t="s">
        <v>68</v>
      </c>
      <c r="T1549" s="117" t="s">
        <v>75</v>
      </c>
      <c r="U1549" s="69"/>
      <c r="AA1549" s="76" t="s">
        <v>47</v>
      </c>
      <c r="AB1549" s="76" t="s">
        <v>47</v>
      </c>
      <c r="AC1549" s="78" t="s">
        <v>47</v>
      </c>
      <c r="AD1549" s="78" t="s">
        <v>47</v>
      </c>
      <c r="AN1549" s="77" t="s">
        <v>47</v>
      </c>
      <c r="AO1549" s="76" t="s">
        <v>47</v>
      </c>
      <c r="AP1549" s="76" t="s">
        <v>47</v>
      </c>
      <c r="AQ1549" s="78" t="s">
        <v>47</v>
      </c>
      <c r="AR1549" s="78" t="s">
        <v>47</v>
      </c>
    </row>
    <row r="1550" spans="1:44" ht="18.95" customHeight="1">
      <c r="A1550" s="70">
        <v>23</v>
      </c>
      <c r="B1550" s="87" t="s">
        <v>49</v>
      </c>
      <c r="C1550" s="88"/>
      <c r="D1550" s="89"/>
      <c r="E1550" s="90">
        <v>8.3333333333333329E-2</v>
      </c>
      <c r="F1550" s="91"/>
      <c r="G1550" s="76" t="s">
        <v>46</v>
      </c>
      <c r="H1550" s="77" t="s">
        <v>46</v>
      </c>
      <c r="I1550" s="76" t="s">
        <v>47</v>
      </c>
      <c r="J1550" s="76" t="s">
        <v>47</v>
      </c>
      <c r="K1550" s="78" t="s">
        <v>47</v>
      </c>
      <c r="L1550" s="78" t="s">
        <v>47</v>
      </c>
      <c r="M1550" s="92"/>
      <c r="N1550" s="118">
        <f>COUNTIF(B1528:B1558,"X")</f>
        <v>15</v>
      </c>
      <c r="O1550" s="119">
        <f>COUNTIF(B1528:B1558,"F")</f>
        <v>0</v>
      </c>
      <c r="P1550" s="119">
        <f>COUNTIF(B1528:B1558,"O")</f>
        <v>0</v>
      </c>
      <c r="Q1550" s="119">
        <f>COUNTIF(B1528:B1558,"H")</f>
        <v>0</v>
      </c>
      <c r="R1550" s="119">
        <f>COUNTIF(B1528:B1558,"E")</f>
        <v>16</v>
      </c>
      <c r="S1550" s="119">
        <f>COUNTIF(B1528:B1558,"A")</f>
        <v>0</v>
      </c>
      <c r="T1550" s="120">
        <f>COUNTIF(B1528:B1558,"W")</f>
        <v>0</v>
      </c>
      <c r="U1550" s="69"/>
      <c r="AA1550" s="76" t="s">
        <v>47</v>
      </c>
      <c r="AB1550" s="76" t="s">
        <v>47</v>
      </c>
      <c r="AC1550" s="78" t="s">
        <v>47</v>
      </c>
      <c r="AD1550" s="78" t="s">
        <v>47</v>
      </c>
      <c r="AN1550" s="77" t="s">
        <v>47</v>
      </c>
      <c r="AO1550" s="76" t="s">
        <v>47</v>
      </c>
      <c r="AP1550" s="76" t="s">
        <v>47</v>
      </c>
      <c r="AQ1550" s="78" t="s">
        <v>47</v>
      </c>
      <c r="AR1550" s="78" t="s">
        <v>47</v>
      </c>
    </row>
    <row r="1551" spans="1:44" ht="18.95" customHeight="1" thickBot="1">
      <c r="A1551" s="70">
        <v>24</v>
      </c>
      <c r="B1551" s="87" t="s">
        <v>49</v>
      </c>
      <c r="C1551" s="88"/>
      <c r="D1551" s="89"/>
      <c r="E1551" s="90">
        <v>8.3333333333333329E-2</v>
      </c>
      <c r="F1551" s="91"/>
      <c r="G1551" s="76" t="s">
        <v>46</v>
      </c>
      <c r="H1551" s="77" t="s">
        <v>46</v>
      </c>
      <c r="I1551" s="76" t="s">
        <v>47</v>
      </c>
      <c r="J1551" s="76" t="s">
        <v>47</v>
      </c>
      <c r="K1551" s="78" t="s">
        <v>47</v>
      </c>
      <c r="L1551" s="78" t="s">
        <v>47</v>
      </c>
      <c r="M1551" s="92"/>
      <c r="N1551" s="121"/>
      <c r="O1551" s="122"/>
      <c r="P1551" s="122"/>
      <c r="Q1551" s="122"/>
      <c r="R1551" s="122"/>
      <c r="S1551" s="122"/>
      <c r="T1551" s="123"/>
      <c r="U1551" s="69"/>
      <c r="AA1551" s="76" t="s">
        <v>47</v>
      </c>
      <c r="AB1551" s="76" t="s">
        <v>47</v>
      </c>
      <c r="AC1551" s="78" t="s">
        <v>47</v>
      </c>
      <c r="AD1551" s="78" t="s">
        <v>47</v>
      </c>
      <c r="AN1551" s="77" t="s">
        <v>47</v>
      </c>
      <c r="AO1551" s="76" t="s">
        <v>47</v>
      </c>
      <c r="AP1551" s="76" t="s">
        <v>47</v>
      </c>
      <c r="AQ1551" s="78" t="s">
        <v>47</v>
      </c>
      <c r="AR1551" s="78" t="s">
        <v>47</v>
      </c>
    </row>
    <row r="1552" spans="1:44" ht="18.95" customHeight="1" thickBot="1">
      <c r="A1552" s="70">
        <v>25</v>
      </c>
      <c r="B1552" s="87" t="s">
        <v>49</v>
      </c>
      <c r="C1552" s="88"/>
      <c r="D1552" s="89"/>
      <c r="E1552" s="90">
        <v>8.3333333333333329E-2</v>
      </c>
      <c r="F1552" s="91"/>
      <c r="G1552" s="76" t="s">
        <v>46</v>
      </c>
      <c r="H1552" s="77" t="s">
        <v>46</v>
      </c>
      <c r="I1552" s="76" t="s">
        <v>47</v>
      </c>
      <c r="J1552" s="76" t="s">
        <v>47</v>
      </c>
      <c r="K1552" s="78" t="s">
        <v>47</v>
      </c>
      <c r="L1552" s="78" t="s">
        <v>47</v>
      </c>
      <c r="M1552" s="92"/>
      <c r="N1552" s="124" t="s">
        <v>115</v>
      </c>
      <c r="O1552" s="114" t="s">
        <v>78</v>
      </c>
      <c r="P1552" s="114" t="s">
        <v>81</v>
      </c>
      <c r="Q1552" s="125" t="s">
        <v>84</v>
      </c>
      <c r="R1552" s="114" t="s">
        <v>87</v>
      </c>
      <c r="S1552" s="114" t="s">
        <v>4</v>
      </c>
      <c r="T1552" s="117" t="s">
        <v>92</v>
      </c>
      <c r="U1552" s="69"/>
      <c r="AA1552" s="76" t="s">
        <v>47</v>
      </c>
      <c r="AB1552" s="76" t="s">
        <v>47</v>
      </c>
      <c r="AC1552" s="78" t="s">
        <v>47</v>
      </c>
      <c r="AD1552" s="78" t="s">
        <v>47</v>
      </c>
      <c r="AN1552" s="77" t="s">
        <v>47</v>
      </c>
      <c r="AO1552" s="76" t="s">
        <v>47</v>
      </c>
      <c r="AP1552" s="76" t="s">
        <v>47</v>
      </c>
      <c r="AQ1552" s="78" t="s">
        <v>47</v>
      </c>
      <c r="AR1552" s="78" t="s">
        <v>47</v>
      </c>
    </row>
    <row r="1553" spans="1:44" ht="18.95" customHeight="1">
      <c r="A1553" s="70">
        <v>26</v>
      </c>
      <c r="B1553" s="87" t="s">
        <v>49</v>
      </c>
      <c r="C1553" s="88"/>
      <c r="D1553" s="89"/>
      <c r="E1553" s="90">
        <v>8.3333333333333329E-2</v>
      </c>
      <c r="F1553" s="91"/>
      <c r="G1553" s="76" t="s">
        <v>46</v>
      </c>
      <c r="H1553" s="77" t="s">
        <v>46</v>
      </c>
      <c r="I1553" s="76" t="s">
        <v>47</v>
      </c>
      <c r="J1553" s="76" t="s">
        <v>47</v>
      </c>
      <c r="K1553" s="78" t="s">
        <v>47</v>
      </c>
      <c r="L1553" s="78" t="s">
        <v>47</v>
      </c>
      <c r="M1553" s="92"/>
      <c r="N1553" s="126">
        <f>COUNTIF(B1528:B1558,"P")</f>
        <v>0</v>
      </c>
      <c r="O1553" s="127">
        <f>COUNTIF(B1528:B1558,"N")</f>
        <v>0</v>
      </c>
      <c r="P1553" s="127">
        <f>COUNTIF(B1528:B1558,"S")</f>
        <v>0</v>
      </c>
      <c r="Q1553" s="119">
        <f>COUNTIF(B1528:B1558,"I")</f>
        <v>0</v>
      </c>
      <c r="R1553" s="127">
        <f>COUNTIF(B1528:B1558,"T")</f>
        <v>0</v>
      </c>
      <c r="S1553" s="127">
        <f>COUNTIF(B1528:B1558,"U")</f>
        <v>0</v>
      </c>
      <c r="T1553" s="128">
        <f>COUNTIF(B1528:B1558,"B")</f>
        <v>0</v>
      </c>
      <c r="U1553" s="129"/>
      <c r="AA1553" s="76" t="s">
        <v>47</v>
      </c>
      <c r="AB1553" s="76" t="s">
        <v>47</v>
      </c>
      <c r="AC1553" s="78" t="s">
        <v>47</v>
      </c>
      <c r="AD1553" s="78" t="s">
        <v>47</v>
      </c>
      <c r="AN1553" s="77" t="s">
        <v>47</v>
      </c>
      <c r="AO1553" s="76" t="s">
        <v>47</v>
      </c>
      <c r="AP1553" s="76" t="s">
        <v>47</v>
      </c>
      <c r="AQ1553" s="78" t="s">
        <v>47</v>
      </c>
      <c r="AR1553" s="78" t="s">
        <v>47</v>
      </c>
    </row>
    <row r="1554" spans="1:44" ht="18.95" customHeight="1" thickBot="1">
      <c r="A1554" s="70">
        <v>27</v>
      </c>
      <c r="B1554" s="87" t="s">
        <v>49</v>
      </c>
      <c r="C1554" s="88"/>
      <c r="D1554" s="89"/>
      <c r="E1554" s="90"/>
      <c r="F1554" s="91"/>
      <c r="G1554" s="76" t="s">
        <v>46</v>
      </c>
      <c r="H1554" s="77" t="s">
        <v>47</v>
      </c>
      <c r="I1554" s="76" t="s">
        <v>46</v>
      </c>
      <c r="J1554" s="76" t="s">
        <v>47</v>
      </c>
      <c r="K1554" s="78" t="s">
        <v>47</v>
      </c>
      <c r="L1554" s="78" t="s">
        <v>47</v>
      </c>
      <c r="M1554" s="92"/>
      <c r="N1554" s="130"/>
      <c r="O1554" s="131"/>
      <c r="P1554" s="131"/>
      <c r="Q1554" s="122"/>
      <c r="R1554" s="131"/>
      <c r="S1554" s="131"/>
      <c r="T1554" s="132"/>
      <c r="U1554" s="69"/>
      <c r="AA1554" s="76" t="s">
        <v>47</v>
      </c>
      <c r="AB1554" s="76" t="s">
        <v>47</v>
      </c>
      <c r="AC1554" s="78" t="s">
        <v>47</v>
      </c>
      <c r="AD1554" s="78" t="s">
        <v>47</v>
      </c>
      <c r="AN1554" s="77" t="s">
        <v>47</v>
      </c>
      <c r="AO1554" s="76" t="s">
        <v>47</v>
      </c>
      <c r="AP1554" s="76" t="s">
        <v>47</v>
      </c>
      <c r="AQ1554" s="78" t="s">
        <v>47</v>
      </c>
      <c r="AR1554" s="78" t="s">
        <v>47</v>
      </c>
    </row>
    <row r="1555" spans="1:44" ht="18.95" customHeight="1" thickBot="1">
      <c r="A1555" s="70">
        <v>28</v>
      </c>
      <c r="B1555" s="87" t="s">
        <v>45</v>
      </c>
      <c r="C1555" s="88"/>
      <c r="D1555" s="89"/>
      <c r="E1555" s="90"/>
      <c r="F1555" s="91"/>
      <c r="G1555" s="76" t="s">
        <v>46</v>
      </c>
      <c r="H1555" s="77" t="s">
        <v>47</v>
      </c>
      <c r="I1555" s="76" t="s">
        <v>47</v>
      </c>
      <c r="J1555" s="76" t="s">
        <v>47</v>
      </c>
      <c r="K1555" s="78" t="s">
        <v>47</v>
      </c>
      <c r="L1555" s="78" t="s">
        <v>47</v>
      </c>
      <c r="M1555" s="92"/>
      <c r="N1555" s="124" t="s">
        <v>95</v>
      </c>
      <c r="O1555" s="114" t="s">
        <v>98</v>
      </c>
      <c r="P1555" s="114" t="s">
        <v>101</v>
      </c>
      <c r="Q1555" s="125" t="s">
        <v>104</v>
      </c>
      <c r="R1555" s="114" t="s">
        <v>107</v>
      </c>
      <c r="S1555" s="114" t="s">
        <v>72</v>
      </c>
      <c r="T1555" s="133" t="s">
        <v>116</v>
      </c>
      <c r="U1555" s="69"/>
      <c r="AA1555" s="76" t="s">
        <v>47</v>
      </c>
      <c r="AB1555" s="76" t="s">
        <v>47</v>
      </c>
      <c r="AC1555" s="78" t="s">
        <v>47</v>
      </c>
      <c r="AD1555" s="78" t="s">
        <v>47</v>
      </c>
      <c r="AN1555" s="77" t="s">
        <v>47</v>
      </c>
      <c r="AO1555" s="76" t="s">
        <v>47</v>
      </c>
      <c r="AP1555" s="76" t="s">
        <v>47</v>
      </c>
      <c r="AQ1555" s="78" t="s">
        <v>47</v>
      </c>
      <c r="AR1555" s="78" t="s">
        <v>47</v>
      </c>
    </row>
    <row r="1556" spans="1:44" ht="18.95" customHeight="1">
      <c r="A1556" s="70">
        <v>29</v>
      </c>
      <c r="B1556" s="87" t="s">
        <v>45</v>
      </c>
      <c r="C1556" s="88"/>
      <c r="D1556" s="89"/>
      <c r="E1556" s="90"/>
      <c r="F1556" s="91"/>
      <c r="G1556" s="76" t="s">
        <v>46</v>
      </c>
      <c r="H1556" s="77" t="s">
        <v>47</v>
      </c>
      <c r="I1556" s="76" t="s">
        <v>47</v>
      </c>
      <c r="J1556" s="76" t="s">
        <v>47</v>
      </c>
      <c r="K1556" s="78" t="s">
        <v>47</v>
      </c>
      <c r="L1556" s="78" t="s">
        <v>47</v>
      </c>
      <c r="M1556" s="92"/>
      <c r="N1556" s="118">
        <f>COUNTIF(B1528:B1558,"Q")</f>
        <v>0</v>
      </c>
      <c r="O1556" s="119">
        <f>COUNTIF(B1528:B1558,"D")</f>
        <v>0</v>
      </c>
      <c r="P1556" s="119">
        <f>COUNTIF(B1528:B1558,"R")</f>
        <v>0</v>
      </c>
      <c r="Q1556" s="119">
        <f>COUNTIF(B1528:B1558,"J")</f>
        <v>0</v>
      </c>
      <c r="R1556" s="119">
        <f>COUNTIF(B1528:B1558,"L")</f>
        <v>0</v>
      </c>
      <c r="S1556" s="119">
        <f>COUNTIF(B1528:B1558,"K")</f>
        <v>0</v>
      </c>
      <c r="T1556" s="134">
        <f>SUM(N1550:T1551,N1553:T1554,N1556:S1557)</f>
        <v>31</v>
      </c>
      <c r="U1556" s="69"/>
      <c r="Z1556" s="221">
        <f>$T$1556</f>
        <v>31</v>
      </c>
      <c r="AA1556" s="76" t="s">
        <v>47</v>
      </c>
      <c r="AB1556" s="76" t="s">
        <v>47</v>
      </c>
      <c r="AC1556" s="78" t="s">
        <v>47</v>
      </c>
      <c r="AD1556" s="78" t="s">
        <v>47</v>
      </c>
      <c r="AN1556" s="77" t="s">
        <v>47</v>
      </c>
      <c r="AO1556" s="76" t="s">
        <v>47</v>
      </c>
      <c r="AP1556" s="76" t="s">
        <v>47</v>
      </c>
      <c r="AQ1556" s="78" t="s">
        <v>47</v>
      </c>
      <c r="AR1556" s="78" t="s">
        <v>47</v>
      </c>
    </row>
    <row r="1557" spans="1:44" ht="18.95" customHeight="1" thickBot="1">
      <c r="A1557" s="70">
        <v>30</v>
      </c>
      <c r="B1557" s="87" t="s">
        <v>45</v>
      </c>
      <c r="C1557" s="88"/>
      <c r="D1557" s="89"/>
      <c r="E1557" s="90"/>
      <c r="F1557" s="91"/>
      <c r="G1557" s="76" t="s">
        <v>46</v>
      </c>
      <c r="H1557" s="77" t="s">
        <v>47</v>
      </c>
      <c r="I1557" s="76" t="s">
        <v>47</v>
      </c>
      <c r="J1557" s="76" t="s">
        <v>47</v>
      </c>
      <c r="K1557" s="78" t="s">
        <v>47</v>
      </c>
      <c r="L1557" s="78" t="s">
        <v>47</v>
      </c>
      <c r="M1557" s="92"/>
      <c r="N1557" s="121"/>
      <c r="O1557" s="122"/>
      <c r="P1557" s="122"/>
      <c r="Q1557" s="122"/>
      <c r="R1557" s="122"/>
      <c r="S1557" s="122"/>
      <c r="T1557" s="135"/>
      <c r="U1557" s="69"/>
      <c r="AA1557" s="76" t="s">
        <v>47</v>
      </c>
      <c r="AB1557" s="76" t="s">
        <v>47</v>
      </c>
      <c r="AC1557" s="78" t="s">
        <v>47</v>
      </c>
      <c r="AD1557" s="78" t="s">
        <v>47</v>
      </c>
      <c r="AN1557" s="77" t="s">
        <v>47</v>
      </c>
      <c r="AO1557" s="76" t="s">
        <v>47</v>
      </c>
      <c r="AP1557" s="76" t="s">
        <v>47</v>
      </c>
      <c r="AQ1557" s="78" t="s">
        <v>47</v>
      </c>
      <c r="AR1557" s="78" t="s">
        <v>47</v>
      </c>
    </row>
    <row r="1558" spans="1:44" ht="18.95" customHeight="1" thickBot="1">
      <c r="A1558" s="70">
        <v>31</v>
      </c>
      <c r="B1558" s="136" t="s">
        <v>45</v>
      </c>
      <c r="C1558" s="104"/>
      <c r="D1558" s="105"/>
      <c r="E1558" s="90"/>
      <c r="F1558" s="137"/>
      <c r="G1558" s="138" t="s">
        <v>46</v>
      </c>
      <c r="H1558" s="77" t="s">
        <v>47</v>
      </c>
      <c r="I1558" s="76" t="s">
        <v>47</v>
      </c>
      <c r="J1558" s="76" t="s">
        <v>47</v>
      </c>
      <c r="K1558" s="78" t="s">
        <v>47</v>
      </c>
      <c r="L1558" s="78" t="s">
        <v>47</v>
      </c>
      <c r="M1558" s="92"/>
      <c r="N1558" s="139"/>
      <c r="O1558" s="140"/>
      <c r="P1558" s="140"/>
      <c r="Q1558" s="140"/>
      <c r="R1558" s="140"/>
      <c r="S1558" s="140"/>
      <c r="T1558" s="141"/>
      <c r="U1558" s="69"/>
      <c r="AA1558" s="76" t="s">
        <v>47</v>
      </c>
      <c r="AB1558" s="76" t="s">
        <v>47</v>
      </c>
      <c r="AC1558" s="78" t="s">
        <v>47</v>
      </c>
      <c r="AD1558" s="78" t="s">
        <v>47</v>
      </c>
      <c r="AN1558" s="77" t="s">
        <v>47</v>
      </c>
      <c r="AO1558" s="76" t="s">
        <v>47</v>
      </c>
      <c r="AP1558" s="76" t="s">
        <v>47</v>
      </c>
      <c r="AQ1558" s="78" t="s">
        <v>47</v>
      </c>
      <c r="AR1558" s="78" t="s">
        <v>47</v>
      </c>
    </row>
    <row r="1559" spans="1:44" ht="24" customHeight="1" thickBot="1">
      <c r="A1559" s="142" t="s">
        <v>116</v>
      </c>
      <c r="B1559" s="143">
        <v>15</v>
      </c>
      <c r="C1559" s="144"/>
      <c r="D1559" s="144"/>
      <c r="E1559" s="145">
        <v>1.1666666666666667</v>
      </c>
      <c r="F1559" s="146"/>
      <c r="G1559" s="143">
        <v>31</v>
      </c>
      <c r="H1559" s="147">
        <v>12</v>
      </c>
      <c r="I1559" s="148">
        <v>5</v>
      </c>
      <c r="J1559" s="149"/>
      <c r="K1559" s="148">
        <v>0</v>
      </c>
      <c r="L1559" s="149"/>
      <c r="M1559" s="150"/>
      <c r="N1559" s="151" t="s">
        <v>45</v>
      </c>
      <c r="O1559" s="152"/>
      <c r="P1559" s="152"/>
      <c r="Q1559" s="153"/>
      <c r="R1559" s="152"/>
      <c r="S1559" s="152"/>
      <c r="T1559" s="154"/>
      <c r="U1559" s="69"/>
      <c r="AA1559" s="155">
        <v>0</v>
      </c>
      <c r="AB1559" s="156"/>
      <c r="AC1559" s="155">
        <v>0</v>
      </c>
      <c r="AD1559" s="156"/>
      <c r="AN1559" s="147">
        <v>0</v>
      </c>
      <c r="AO1559" s="148">
        <v>0</v>
      </c>
      <c r="AP1559" s="149"/>
      <c r="AQ1559" s="148">
        <v>0</v>
      </c>
      <c r="AR1559" s="149"/>
    </row>
    <row r="1560" spans="1:44" ht="41.25" customHeight="1" thickTop="1" thickBot="1">
      <c r="A1560" s="157" t="s">
        <v>117</v>
      </c>
      <c r="B1560" s="158"/>
      <c r="C1560" s="158"/>
      <c r="D1560" s="158"/>
      <c r="E1560" s="159"/>
      <c r="F1560" s="160"/>
      <c r="G1560" s="160"/>
      <c r="H1560" s="160"/>
      <c r="I1560" s="160"/>
      <c r="J1560" s="160"/>
      <c r="K1560" s="161"/>
      <c r="L1560" s="161"/>
      <c r="M1560" s="161"/>
      <c r="N1560" s="161"/>
      <c r="O1560" s="161"/>
      <c r="P1560" s="161"/>
      <c r="Q1560" s="162" t="s">
        <v>118</v>
      </c>
      <c r="R1560" s="158"/>
      <c r="S1560" s="158"/>
      <c r="T1560" s="160"/>
      <c r="U1560" s="163"/>
      <c r="AA1560" s="164"/>
      <c r="AB1560" s="164"/>
      <c r="AC1560" s="165"/>
      <c r="AD1560" s="165"/>
      <c r="AN1560" s="160"/>
      <c r="AO1560" s="160"/>
      <c r="AP1560" s="160"/>
      <c r="AQ1560" s="161"/>
      <c r="AR1560" s="161"/>
    </row>
    <row r="1561" spans="1:44" ht="39.75" customHeight="1" thickTop="1" thickBot="1">
      <c r="A1561" s="1" t="s">
        <v>0</v>
      </c>
      <c r="B1561" s="2"/>
      <c r="C1561" s="2"/>
      <c r="D1561" s="2"/>
      <c r="E1561" s="2"/>
      <c r="F1561" s="2"/>
      <c r="G1561" s="2"/>
      <c r="H1561" s="2"/>
      <c r="I1561" s="3"/>
      <c r="J1561" s="3"/>
      <c r="K1561" s="3"/>
      <c r="L1561" s="3"/>
      <c r="M1561" s="4" t="s">
        <v>1</v>
      </c>
      <c r="N1561" s="4"/>
      <c r="O1561" s="4"/>
      <c r="P1561" s="4"/>
      <c r="Q1561" s="5"/>
      <c r="R1561" s="4"/>
      <c r="S1561" s="4"/>
      <c r="T1561" s="6" t="s">
        <v>2</v>
      </c>
      <c r="U1561" s="7"/>
      <c r="AA1561" s="3"/>
      <c r="AB1561" s="3"/>
      <c r="AC1561" s="3"/>
      <c r="AD1561" s="3"/>
      <c r="AN1561" s="2"/>
      <c r="AO1561" s="3"/>
      <c r="AP1561" s="3"/>
      <c r="AQ1561" s="3"/>
      <c r="AR1561" s="3"/>
    </row>
    <row r="1562" spans="1:44" ht="27" customHeight="1">
      <c r="A1562" s="9" t="s">
        <v>3</v>
      </c>
      <c r="B1562" s="10"/>
      <c r="C1562" s="11"/>
      <c r="D1562" s="12">
        <v>0.45833333333333331</v>
      </c>
      <c r="E1562" s="13" t="s">
        <v>4</v>
      </c>
      <c r="F1562" s="14"/>
      <c r="G1562" s="14"/>
      <c r="H1562" s="14"/>
      <c r="I1562" s="14"/>
      <c r="J1562" s="14"/>
      <c r="K1562" s="14"/>
      <c r="L1562" s="14"/>
      <c r="M1562" s="15" t="s">
        <v>5</v>
      </c>
      <c r="N1562" s="220" t="str">
        <f ca="1">OFFSET(name!$B$1,MATCH(C1564,Lab_NO,0),0)</f>
        <v>MOHAMED AHMED HASSANEN</v>
      </c>
      <c r="O1562" s="220"/>
      <c r="P1562" s="220"/>
      <c r="Q1562" s="220"/>
      <c r="R1562" s="220"/>
      <c r="S1562" s="16" t="s">
        <v>7</v>
      </c>
      <c r="T1562" s="17"/>
      <c r="AA1562" s="14"/>
      <c r="AB1562" s="14"/>
      <c r="AC1562" s="14"/>
      <c r="AD1562" s="14"/>
      <c r="AN1562" s="14"/>
      <c r="AO1562" s="14"/>
      <c r="AP1562" s="14"/>
      <c r="AQ1562" s="14"/>
      <c r="AR1562" s="14"/>
    </row>
    <row r="1563" spans="1:44" ht="33" customHeight="1">
      <c r="A1563" s="19" t="s">
        <v>9</v>
      </c>
      <c r="B1563" s="20"/>
      <c r="C1563" s="20"/>
      <c r="D1563" s="20"/>
      <c r="E1563" s="20"/>
      <c r="F1563" s="20"/>
      <c r="G1563" s="21"/>
      <c r="H1563" s="22"/>
      <c r="I1563" s="22"/>
      <c r="J1563" s="22"/>
      <c r="K1563" s="22"/>
      <c r="L1563" s="23" t="s">
        <v>10</v>
      </c>
      <c r="M1563" s="15" t="s">
        <v>11</v>
      </c>
      <c r="N1563" s="24" t="str">
        <f ca="1">OFFSET(name!$B$1,MATCH(C1564,Lab_NO,0),2)</f>
        <v>MAINT.</v>
      </c>
      <c r="O1563" s="24"/>
      <c r="P1563" s="24"/>
      <c r="Q1563" s="24"/>
      <c r="R1563" s="24"/>
      <c r="S1563" s="16" t="s">
        <v>13</v>
      </c>
      <c r="T1563" s="17"/>
      <c r="U1563" s="25"/>
      <c r="V1563" s="26"/>
      <c r="W1563" s="26"/>
      <c r="X1563" s="25"/>
      <c r="Y1563" s="25"/>
      <c r="AA1563" s="22"/>
      <c r="AB1563" s="22"/>
      <c r="AC1563" s="22"/>
      <c r="AD1563" s="27" t="s">
        <v>14</v>
      </c>
      <c r="AN1563" s="22"/>
      <c r="AO1563" s="22"/>
      <c r="AP1563" s="22"/>
      <c r="AQ1563" s="22"/>
      <c r="AR1563" s="23" t="s">
        <v>10</v>
      </c>
    </row>
    <row r="1564" spans="1:44" ht="30" customHeight="1" thickBot="1">
      <c r="A1564" s="28" t="s">
        <v>16</v>
      </c>
      <c r="B1564" s="29"/>
      <c r="C1564" s="30">
        <f>INDEX(Lab_NO,INT(ROW()/40)+1)</f>
        <v>1643</v>
      </c>
      <c r="D1564" s="30"/>
      <c r="E1564" s="31"/>
      <c r="F1564" s="32" t="s">
        <v>18</v>
      </c>
      <c r="G1564" s="33"/>
      <c r="H1564" s="34"/>
      <c r="I1564" s="34"/>
      <c r="J1564" s="34"/>
      <c r="K1564" s="34"/>
      <c r="L1564" s="34"/>
      <c r="M1564" s="35" t="s">
        <v>19</v>
      </c>
      <c r="N1564" s="219" t="s">
        <v>20</v>
      </c>
      <c r="O1564" s="219"/>
      <c r="P1564" s="219"/>
      <c r="Q1564" s="219"/>
      <c r="R1564" s="219"/>
      <c r="S1564" s="36" t="s">
        <v>21</v>
      </c>
      <c r="T1564" s="37"/>
      <c r="U1564" s="38"/>
      <c r="V1564" s="38"/>
      <c r="X1564" s="25"/>
      <c r="AA1564" s="39"/>
      <c r="AB1564" s="39"/>
      <c r="AC1564" s="39"/>
      <c r="AD1564" s="39"/>
      <c r="AN1564" s="34"/>
      <c r="AO1564" s="34"/>
      <c r="AP1564" s="34"/>
      <c r="AQ1564" s="34"/>
      <c r="AR1564" s="34"/>
    </row>
    <row r="1565" spans="1:44" ht="21.75" customHeight="1" thickTop="1">
      <c r="A1565" s="40" t="s">
        <v>23</v>
      </c>
      <c r="B1565" s="41" t="s">
        <v>24</v>
      </c>
      <c r="C1565" s="42" t="s">
        <v>25</v>
      </c>
      <c r="D1565" s="43"/>
      <c r="E1565" s="44"/>
      <c r="F1565" s="45" t="s">
        <v>26</v>
      </c>
      <c r="G1565" s="42"/>
      <c r="H1565" s="43" t="s">
        <v>27</v>
      </c>
      <c r="I1565" s="44"/>
      <c r="J1565" s="44"/>
      <c r="K1565" s="44"/>
      <c r="L1565" s="46" t="s">
        <v>28</v>
      </c>
      <c r="M1565" s="47"/>
      <c r="N1565" s="48" t="s">
        <v>29</v>
      </c>
      <c r="O1565" s="49"/>
      <c r="P1565" s="49"/>
      <c r="Q1565" s="49"/>
      <c r="R1565" s="49"/>
      <c r="S1565" s="49"/>
      <c r="T1565" s="50"/>
      <c r="AA1565" s="44"/>
      <c r="AB1565" s="44"/>
      <c r="AC1565" s="44"/>
      <c r="AD1565" s="46" t="s">
        <v>28</v>
      </c>
      <c r="AN1565" s="43" t="s">
        <v>27</v>
      </c>
      <c r="AO1565" s="44"/>
      <c r="AP1565" s="44"/>
      <c r="AQ1565" s="44"/>
      <c r="AR1565" s="46" t="s">
        <v>28</v>
      </c>
    </row>
    <row r="1566" spans="1:44" ht="18.75" customHeight="1">
      <c r="A1566" s="51" t="s">
        <v>31</v>
      </c>
      <c r="B1566" s="52" t="s">
        <v>32</v>
      </c>
      <c r="C1566" s="53">
        <v>1</v>
      </c>
      <c r="D1566" s="53">
        <v>1.25</v>
      </c>
      <c r="E1566" s="53">
        <v>1.7</v>
      </c>
      <c r="F1566" s="53">
        <v>2</v>
      </c>
      <c r="G1566" s="54" t="s">
        <v>33</v>
      </c>
      <c r="H1566" s="54" t="s">
        <v>34</v>
      </c>
      <c r="I1566" s="55" t="s">
        <v>35</v>
      </c>
      <c r="J1566" s="56"/>
      <c r="K1566" s="55" t="s">
        <v>36</v>
      </c>
      <c r="L1566" s="56"/>
      <c r="M1566" s="54" t="s">
        <v>37</v>
      </c>
      <c r="N1566" s="57"/>
      <c r="O1566" s="58"/>
      <c r="P1566" s="58"/>
      <c r="Q1566" s="58"/>
      <c r="R1566" s="58"/>
      <c r="S1566" s="58"/>
      <c r="T1566" s="59"/>
      <c r="AA1566" s="55" t="s">
        <v>35</v>
      </c>
      <c r="AB1566" s="56"/>
      <c r="AC1566" s="55" t="s">
        <v>36</v>
      </c>
      <c r="AD1566" s="56"/>
      <c r="AN1566" s="54" t="s">
        <v>34</v>
      </c>
      <c r="AO1566" s="55" t="s">
        <v>35</v>
      </c>
      <c r="AP1566" s="56"/>
      <c r="AQ1566" s="55" t="s">
        <v>36</v>
      </c>
      <c r="AR1566" s="56"/>
    </row>
    <row r="1567" spans="1:44" ht="18.75" customHeight="1" thickBot="1">
      <c r="A1567" s="60"/>
      <c r="B1567" s="61"/>
      <c r="C1567" s="62"/>
      <c r="D1567" s="62"/>
      <c r="E1567" s="62"/>
      <c r="F1567" s="62"/>
      <c r="G1567" s="63" t="s">
        <v>39</v>
      </c>
      <c r="H1567" s="63" t="s">
        <v>40</v>
      </c>
      <c r="I1567" s="64" t="s">
        <v>41</v>
      </c>
      <c r="J1567" s="65"/>
      <c r="K1567" s="64" t="s">
        <v>42</v>
      </c>
      <c r="L1567" s="65"/>
      <c r="M1567" s="63" t="s">
        <v>43</v>
      </c>
      <c r="N1567" s="66"/>
      <c r="O1567" s="67"/>
      <c r="P1567" s="67"/>
      <c r="Q1567" s="67"/>
      <c r="R1567" s="67"/>
      <c r="S1567" s="67"/>
      <c r="T1567" s="68"/>
      <c r="U1567" s="69"/>
      <c r="AA1567" s="64" t="s">
        <v>41</v>
      </c>
      <c r="AB1567" s="65"/>
      <c r="AC1567" s="64" t="s">
        <v>42</v>
      </c>
      <c r="AD1567" s="65"/>
      <c r="AN1567" s="63" t="s">
        <v>40</v>
      </c>
      <c r="AO1567" s="64" t="s">
        <v>41</v>
      </c>
      <c r="AP1567" s="65"/>
      <c r="AQ1567" s="64" t="s">
        <v>42</v>
      </c>
      <c r="AR1567" s="65"/>
    </row>
    <row r="1568" spans="1:44" ht="18.75" customHeight="1" thickTop="1">
      <c r="A1568" s="70">
        <v>1</v>
      </c>
      <c r="B1568" s="71" t="s">
        <v>45</v>
      </c>
      <c r="C1568" s="72"/>
      <c r="D1568" s="73"/>
      <c r="E1568" s="74"/>
      <c r="F1568" s="75"/>
      <c r="G1568" s="76" t="s">
        <v>46</v>
      </c>
      <c r="H1568" s="77" t="s">
        <v>47</v>
      </c>
      <c r="I1568" s="76" t="s">
        <v>47</v>
      </c>
      <c r="J1568" s="76" t="s">
        <v>47</v>
      </c>
      <c r="K1568" s="78" t="s">
        <v>47</v>
      </c>
      <c r="L1568" s="78" t="s">
        <v>47</v>
      </c>
      <c r="M1568" s="79"/>
      <c r="N1568" s="80" t="s">
        <v>48</v>
      </c>
      <c r="O1568" s="81"/>
      <c r="P1568" s="82"/>
      <c r="Q1568" s="83" t="s">
        <v>49</v>
      </c>
      <c r="R1568" s="84" t="s">
        <v>50</v>
      </c>
      <c r="S1568" s="85"/>
      <c r="T1568" s="86"/>
      <c r="U1568" s="69"/>
      <c r="AA1568" s="76" t="s">
        <v>47</v>
      </c>
      <c r="AB1568" s="76" t="s">
        <v>47</v>
      </c>
      <c r="AC1568" s="78" t="s">
        <v>47</v>
      </c>
      <c r="AD1568" s="78" t="s">
        <v>47</v>
      </c>
      <c r="AN1568" s="77" t="s">
        <v>47</v>
      </c>
      <c r="AO1568" s="76" t="s">
        <v>47</v>
      </c>
      <c r="AP1568" s="76" t="s">
        <v>47</v>
      </c>
      <c r="AQ1568" s="78" t="s">
        <v>47</v>
      </c>
      <c r="AR1568" s="78" t="s">
        <v>47</v>
      </c>
    </row>
    <row r="1569" spans="1:44" ht="18.95" customHeight="1">
      <c r="A1569" s="70">
        <v>2</v>
      </c>
      <c r="B1569" s="87" t="s">
        <v>45</v>
      </c>
      <c r="C1569" s="88"/>
      <c r="D1569" s="89"/>
      <c r="E1569" s="90"/>
      <c r="F1569" s="91"/>
      <c r="G1569" s="76" t="s">
        <v>46</v>
      </c>
      <c r="H1569" s="77" t="s">
        <v>47</v>
      </c>
      <c r="I1569" s="76" t="s">
        <v>47</v>
      </c>
      <c r="J1569" s="76" t="s">
        <v>47</v>
      </c>
      <c r="K1569" s="78" t="s">
        <v>47</v>
      </c>
      <c r="L1569" s="78" t="s">
        <v>47</v>
      </c>
      <c r="M1569" s="92"/>
      <c r="N1569" s="93" t="s">
        <v>52</v>
      </c>
      <c r="O1569" s="94"/>
      <c r="P1569" s="95"/>
      <c r="Q1569" s="96" t="s">
        <v>53</v>
      </c>
      <c r="R1569" s="84" t="s">
        <v>54</v>
      </c>
      <c r="S1569" s="85"/>
      <c r="T1569" s="86"/>
      <c r="U1569" s="69"/>
      <c r="AA1569" s="76" t="s">
        <v>47</v>
      </c>
      <c r="AB1569" s="76" t="s">
        <v>47</v>
      </c>
      <c r="AC1569" s="78" t="s">
        <v>47</v>
      </c>
      <c r="AD1569" s="78" t="s">
        <v>47</v>
      </c>
      <c r="AN1569" s="77" t="s">
        <v>47</v>
      </c>
      <c r="AO1569" s="76" t="s">
        <v>47</v>
      </c>
      <c r="AP1569" s="76" t="s">
        <v>47</v>
      </c>
      <c r="AQ1569" s="78" t="s">
        <v>47</v>
      </c>
      <c r="AR1569" s="78" t="s">
        <v>47</v>
      </c>
    </row>
    <row r="1570" spans="1:44" ht="18.95" customHeight="1">
      <c r="A1570" s="70">
        <v>3</v>
      </c>
      <c r="B1570" s="87" t="s">
        <v>45</v>
      </c>
      <c r="C1570" s="88"/>
      <c r="D1570" s="89"/>
      <c r="E1570" s="90"/>
      <c r="F1570" s="91"/>
      <c r="G1570" s="76" t="s">
        <v>46</v>
      </c>
      <c r="H1570" s="77" t="s">
        <v>47</v>
      </c>
      <c r="I1570" s="76" t="s">
        <v>47</v>
      </c>
      <c r="J1570" s="76" t="s">
        <v>47</v>
      </c>
      <c r="K1570" s="78" t="s">
        <v>47</v>
      </c>
      <c r="L1570" s="78" t="s">
        <v>47</v>
      </c>
      <c r="M1570" s="92"/>
      <c r="N1570" s="93" t="s">
        <v>56</v>
      </c>
      <c r="O1570" s="94"/>
      <c r="P1570" s="95"/>
      <c r="Q1570" s="96" t="s">
        <v>57</v>
      </c>
      <c r="R1570" s="84" t="s">
        <v>58</v>
      </c>
      <c r="S1570" s="85"/>
      <c r="T1570" s="86"/>
      <c r="U1570" s="69"/>
      <c r="AA1570" s="76" t="s">
        <v>47</v>
      </c>
      <c r="AB1570" s="76" t="s">
        <v>47</v>
      </c>
      <c r="AC1570" s="78" t="s">
        <v>47</v>
      </c>
      <c r="AD1570" s="78" t="s">
        <v>47</v>
      </c>
      <c r="AN1570" s="77" t="s">
        <v>47</v>
      </c>
      <c r="AO1570" s="76" t="s">
        <v>47</v>
      </c>
      <c r="AP1570" s="76" t="s">
        <v>47</v>
      </c>
      <c r="AQ1570" s="78" t="s">
        <v>47</v>
      </c>
      <c r="AR1570" s="78" t="s">
        <v>47</v>
      </c>
    </row>
    <row r="1571" spans="1:44" ht="18.95" customHeight="1">
      <c r="A1571" s="70">
        <v>4</v>
      </c>
      <c r="B1571" s="87" t="s">
        <v>45</v>
      </c>
      <c r="C1571" s="88"/>
      <c r="D1571" s="89"/>
      <c r="E1571" s="90"/>
      <c r="F1571" s="91"/>
      <c r="G1571" s="76" t="s">
        <v>46</v>
      </c>
      <c r="H1571" s="77" t="s">
        <v>47</v>
      </c>
      <c r="I1571" s="76" t="s">
        <v>47</v>
      </c>
      <c r="J1571" s="76" t="s">
        <v>47</v>
      </c>
      <c r="K1571" s="78" t="s">
        <v>47</v>
      </c>
      <c r="L1571" s="78" t="s">
        <v>47</v>
      </c>
      <c r="M1571" s="92"/>
      <c r="N1571" s="93" t="s">
        <v>60</v>
      </c>
      <c r="O1571" s="94"/>
      <c r="P1571" s="95"/>
      <c r="Q1571" s="96" t="s">
        <v>61</v>
      </c>
      <c r="R1571" s="84" t="s">
        <v>62</v>
      </c>
      <c r="S1571" s="85"/>
      <c r="T1571" s="86"/>
      <c r="U1571" s="69"/>
      <c r="AA1571" s="76" t="s">
        <v>47</v>
      </c>
      <c r="AB1571" s="76" t="s">
        <v>47</v>
      </c>
      <c r="AC1571" s="78" t="s">
        <v>47</v>
      </c>
      <c r="AD1571" s="78" t="s">
        <v>47</v>
      </c>
      <c r="AN1571" s="77" t="s">
        <v>47</v>
      </c>
      <c r="AO1571" s="76" t="s">
        <v>47</v>
      </c>
      <c r="AP1571" s="76" t="s">
        <v>47</v>
      </c>
      <c r="AQ1571" s="78" t="s">
        <v>47</v>
      </c>
      <c r="AR1571" s="78" t="s">
        <v>47</v>
      </c>
    </row>
    <row r="1572" spans="1:44" ht="18.95" customHeight="1">
      <c r="A1572" s="70">
        <v>5</v>
      </c>
      <c r="B1572" s="87" t="s">
        <v>45</v>
      </c>
      <c r="C1572" s="88"/>
      <c r="D1572" s="89"/>
      <c r="E1572" s="90"/>
      <c r="F1572" s="91"/>
      <c r="G1572" s="76" t="s">
        <v>46</v>
      </c>
      <c r="H1572" s="77" t="s">
        <v>47</v>
      </c>
      <c r="I1572" s="76" t="s">
        <v>47</v>
      </c>
      <c r="J1572" s="76" t="s">
        <v>47</v>
      </c>
      <c r="K1572" s="78" t="s">
        <v>47</v>
      </c>
      <c r="L1572" s="78" t="s">
        <v>47</v>
      </c>
      <c r="M1572" s="92"/>
      <c r="N1572" s="97" t="s">
        <v>64</v>
      </c>
      <c r="O1572" s="98"/>
      <c r="P1572" s="99"/>
      <c r="Q1572" s="100" t="s">
        <v>45</v>
      </c>
      <c r="R1572" s="101" t="s">
        <v>65</v>
      </c>
      <c r="S1572" s="102"/>
      <c r="T1572" s="103"/>
      <c r="U1572" s="69"/>
      <c r="AA1572" s="76" t="s">
        <v>47</v>
      </c>
      <c r="AB1572" s="76" t="s">
        <v>47</v>
      </c>
      <c r="AC1572" s="78" t="s">
        <v>47</v>
      </c>
      <c r="AD1572" s="78" t="s">
        <v>47</v>
      </c>
      <c r="AN1572" s="77" t="s">
        <v>47</v>
      </c>
      <c r="AO1572" s="76" t="s">
        <v>47</v>
      </c>
      <c r="AP1572" s="76" t="s">
        <v>47</v>
      </c>
      <c r="AQ1572" s="78" t="s">
        <v>47</v>
      </c>
      <c r="AR1572" s="78" t="s">
        <v>47</v>
      </c>
    </row>
    <row r="1573" spans="1:44" ht="18.95" customHeight="1">
      <c r="A1573" s="70">
        <v>6</v>
      </c>
      <c r="B1573" s="87" t="s">
        <v>45</v>
      </c>
      <c r="C1573" s="88"/>
      <c r="D1573" s="89"/>
      <c r="E1573" s="90"/>
      <c r="F1573" s="91"/>
      <c r="G1573" s="76" t="s">
        <v>46</v>
      </c>
      <c r="H1573" s="77" t="s">
        <v>47</v>
      </c>
      <c r="I1573" s="76" t="s">
        <v>47</v>
      </c>
      <c r="J1573" s="76" t="s">
        <v>47</v>
      </c>
      <c r="K1573" s="78" t="s">
        <v>47</v>
      </c>
      <c r="L1573" s="78" t="s">
        <v>47</v>
      </c>
      <c r="M1573" s="92"/>
      <c r="N1573" s="97" t="s">
        <v>67</v>
      </c>
      <c r="O1573" s="98"/>
      <c r="P1573" s="99"/>
      <c r="Q1573" s="100" t="s">
        <v>68</v>
      </c>
      <c r="R1573" s="101" t="s">
        <v>69</v>
      </c>
      <c r="S1573" s="102"/>
      <c r="T1573" s="103"/>
      <c r="U1573" s="69"/>
      <c r="AA1573" s="76" t="s">
        <v>47</v>
      </c>
      <c r="AB1573" s="76" t="s">
        <v>47</v>
      </c>
      <c r="AC1573" s="78" t="s">
        <v>47</v>
      </c>
      <c r="AD1573" s="78" t="s">
        <v>47</v>
      </c>
      <c r="AN1573" s="77" t="s">
        <v>47</v>
      </c>
      <c r="AO1573" s="76" t="s">
        <v>47</v>
      </c>
      <c r="AP1573" s="76" t="s">
        <v>47</v>
      </c>
      <c r="AQ1573" s="78" t="s">
        <v>47</v>
      </c>
      <c r="AR1573" s="78" t="s">
        <v>47</v>
      </c>
    </row>
    <row r="1574" spans="1:44" ht="18.95" customHeight="1">
      <c r="A1574" s="70">
        <v>7</v>
      </c>
      <c r="B1574" s="87" t="s">
        <v>45</v>
      </c>
      <c r="C1574" s="88"/>
      <c r="D1574" s="89"/>
      <c r="E1574" s="90"/>
      <c r="F1574" s="91"/>
      <c r="G1574" s="76" t="s">
        <v>46</v>
      </c>
      <c r="H1574" s="77" t="s">
        <v>47</v>
      </c>
      <c r="I1574" s="76" t="s">
        <v>47</v>
      </c>
      <c r="J1574" s="76" t="s">
        <v>47</v>
      </c>
      <c r="K1574" s="78" t="s">
        <v>47</v>
      </c>
      <c r="L1574" s="78" t="s">
        <v>47</v>
      </c>
      <c r="M1574" s="92"/>
      <c r="N1574" s="93" t="s">
        <v>71</v>
      </c>
      <c r="O1574" s="94"/>
      <c r="P1574" s="95"/>
      <c r="Q1574" s="96" t="s">
        <v>72</v>
      </c>
      <c r="R1574" s="84" t="s">
        <v>73</v>
      </c>
      <c r="S1574" s="85"/>
      <c r="T1574" s="86"/>
      <c r="U1574" s="69"/>
      <c r="AA1574" s="76" t="s">
        <v>47</v>
      </c>
      <c r="AB1574" s="76" t="s">
        <v>47</v>
      </c>
      <c r="AC1574" s="78" t="s">
        <v>47</v>
      </c>
      <c r="AD1574" s="78" t="s">
        <v>47</v>
      </c>
      <c r="AN1574" s="77" t="s">
        <v>47</v>
      </c>
      <c r="AO1574" s="76" t="s">
        <v>47</v>
      </c>
      <c r="AP1574" s="76" t="s">
        <v>47</v>
      </c>
      <c r="AQ1574" s="78" t="s">
        <v>47</v>
      </c>
      <c r="AR1574" s="78" t="s">
        <v>47</v>
      </c>
    </row>
    <row r="1575" spans="1:44" ht="18.95" customHeight="1">
      <c r="A1575" s="70">
        <v>8</v>
      </c>
      <c r="B1575" s="87" t="s">
        <v>45</v>
      </c>
      <c r="C1575" s="88"/>
      <c r="D1575" s="89"/>
      <c r="E1575" s="90"/>
      <c r="F1575" s="91"/>
      <c r="G1575" s="76" t="s">
        <v>46</v>
      </c>
      <c r="H1575" s="77" t="s">
        <v>47</v>
      </c>
      <c r="I1575" s="76" t="s">
        <v>47</v>
      </c>
      <c r="J1575" s="76" t="s">
        <v>47</v>
      </c>
      <c r="K1575" s="78" t="s">
        <v>47</v>
      </c>
      <c r="L1575" s="78" t="s">
        <v>47</v>
      </c>
      <c r="M1575" s="92"/>
      <c r="N1575" s="93" t="s">
        <v>74</v>
      </c>
      <c r="O1575" s="94"/>
      <c r="P1575" s="95"/>
      <c r="Q1575" s="96" t="s">
        <v>75</v>
      </c>
      <c r="R1575" s="84" t="s">
        <v>76</v>
      </c>
      <c r="S1575" s="85"/>
      <c r="T1575" s="86"/>
      <c r="U1575" s="69"/>
      <c r="AA1575" s="76" t="s">
        <v>47</v>
      </c>
      <c r="AB1575" s="76" t="s">
        <v>47</v>
      </c>
      <c r="AC1575" s="78" t="s">
        <v>47</v>
      </c>
      <c r="AD1575" s="78" t="s">
        <v>47</v>
      </c>
      <c r="AN1575" s="77" t="s">
        <v>47</v>
      </c>
      <c r="AO1575" s="76" t="s">
        <v>47</v>
      </c>
      <c r="AP1575" s="76" t="s">
        <v>47</v>
      </c>
      <c r="AQ1575" s="78" t="s">
        <v>47</v>
      </c>
      <c r="AR1575" s="78" t="s">
        <v>47</v>
      </c>
    </row>
    <row r="1576" spans="1:44" ht="18.95" customHeight="1">
      <c r="A1576" s="70">
        <v>9</v>
      </c>
      <c r="B1576" s="87" t="s">
        <v>45</v>
      </c>
      <c r="C1576" s="88"/>
      <c r="D1576" s="89"/>
      <c r="E1576" s="90"/>
      <c r="F1576" s="91"/>
      <c r="G1576" s="76" t="s">
        <v>46</v>
      </c>
      <c r="H1576" s="77" t="s">
        <v>47</v>
      </c>
      <c r="I1576" s="76" t="s">
        <v>47</v>
      </c>
      <c r="J1576" s="76" t="s">
        <v>46</v>
      </c>
      <c r="K1576" s="78" t="s">
        <v>47</v>
      </c>
      <c r="L1576" s="78" t="s">
        <v>46</v>
      </c>
      <c r="M1576" s="92"/>
      <c r="N1576" s="93" t="s">
        <v>77</v>
      </c>
      <c r="O1576" s="94"/>
      <c r="P1576" s="95"/>
      <c r="Q1576" s="96" t="s">
        <v>78</v>
      </c>
      <c r="R1576" s="84" t="s">
        <v>79</v>
      </c>
      <c r="S1576" s="85"/>
      <c r="T1576" s="86"/>
      <c r="U1576" s="69"/>
      <c r="AA1576" s="76" t="s">
        <v>47</v>
      </c>
      <c r="AB1576" s="76" t="s">
        <v>47</v>
      </c>
      <c r="AC1576" s="78" t="s">
        <v>47</v>
      </c>
      <c r="AD1576" s="78" t="s">
        <v>47</v>
      </c>
      <c r="AN1576" s="77" t="s">
        <v>47</v>
      </c>
      <c r="AO1576" s="76" t="s">
        <v>47</v>
      </c>
      <c r="AP1576" s="76" t="s">
        <v>47</v>
      </c>
      <c r="AQ1576" s="78" t="s">
        <v>47</v>
      </c>
      <c r="AR1576" s="78" t="s">
        <v>47</v>
      </c>
    </row>
    <row r="1577" spans="1:44" ht="18.95" customHeight="1">
      <c r="A1577" s="70">
        <v>10</v>
      </c>
      <c r="B1577" s="87" t="s">
        <v>49</v>
      </c>
      <c r="C1577" s="88"/>
      <c r="D1577" s="89"/>
      <c r="E1577" s="90">
        <v>0.125</v>
      </c>
      <c r="F1577" s="91"/>
      <c r="G1577" s="76" t="s">
        <v>46</v>
      </c>
      <c r="H1577" s="77" t="s">
        <v>46</v>
      </c>
      <c r="I1577" s="76" t="s">
        <v>47</v>
      </c>
      <c r="J1577" s="76" t="s">
        <v>47</v>
      </c>
      <c r="K1577" s="78" t="s">
        <v>47</v>
      </c>
      <c r="L1577" s="78" t="s">
        <v>47</v>
      </c>
      <c r="M1577" s="92"/>
      <c r="N1577" s="93" t="s">
        <v>80</v>
      </c>
      <c r="O1577" s="94"/>
      <c r="P1577" s="95"/>
      <c r="Q1577" s="96" t="s">
        <v>81</v>
      </c>
      <c r="R1577" s="84" t="s">
        <v>82</v>
      </c>
      <c r="S1577" s="85"/>
      <c r="T1577" s="86"/>
      <c r="U1577" s="69"/>
      <c r="AA1577" s="76" t="s">
        <v>47</v>
      </c>
      <c r="AB1577" s="76" t="s">
        <v>47</v>
      </c>
      <c r="AC1577" s="78" t="s">
        <v>47</v>
      </c>
      <c r="AD1577" s="78" t="s">
        <v>47</v>
      </c>
      <c r="AN1577" s="77" t="s">
        <v>47</v>
      </c>
      <c r="AO1577" s="76" t="s">
        <v>47</v>
      </c>
      <c r="AP1577" s="76" t="s">
        <v>47</v>
      </c>
      <c r="AQ1577" s="78" t="s">
        <v>47</v>
      </c>
      <c r="AR1577" s="78" t="s">
        <v>47</v>
      </c>
    </row>
    <row r="1578" spans="1:44" ht="18.95" customHeight="1">
      <c r="A1578" s="70">
        <v>11</v>
      </c>
      <c r="B1578" s="87" t="s">
        <v>49</v>
      </c>
      <c r="C1578" s="88"/>
      <c r="D1578" s="89"/>
      <c r="E1578" s="90">
        <v>0.125</v>
      </c>
      <c r="F1578" s="91"/>
      <c r="G1578" s="76" t="s">
        <v>46</v>
      </c>
      <c r="H1578" s="77" t="s">
        <v>46</v>
      </c>
      <c r="I1578" s="76" t="s">
        <v>47</v>
      </c>
      <c r="J1578" s="76" t="s">
        <v>47</v>
      </c>
      <c r="K1578" s="78" t="s">
        <v>47</v>
      </c>
      <c r="L1578" s="78" t="s">
        <v>47</v>
      </c>
      <c r="M1578" s="92"/>
      <c r="N1578" s="93" t="s">
        <v>83</v>
      </c>
      <c r="O1578" s="94"/>
      <c r="P1578" s="95"/>
      <c r="Q1578" s="96" t="s">
        <v>84</v>
      </c>
      <c r="R1578" s="84" t="s">
        <v>85</v>
      </c>
      <c r="S1578" s="85"/>
      <c r="T1578" s="86"/>
      <c r="U1578" s="69"/>
      <c r="AA1578" s="76" t="s">
        <v>47</v>
      </c>
      <c r="AB1578" s="76" t="s">
        <v>47</v>
      </c>
      <c r="AC1578" s="78" t="s">
        <v>47</v>
      </c>
      <c r="AD1578" s="78" t="s">
        <v>47</v>
      </c>
      <c r="AN1578" s="77" t="s">
        <v>47</v>
      </c>
      <c r="AO1578" s="76" t="s">
        <v>47</v>
      </c>
      <c r="AP1578" s="76" t="s">
        <v>47</v>
      </c>
      <c r="AQ1578" s="78" t="s">
        <v>47</v>
      </c>
      <c r="AR1578" s="78" t="s">
        <v>47</v>
      </c>
    </row>
    <row r="1579" spans="1:44" ht="18.95" customHeight="1">
      <c r="A1579" s="70">
        <v>12</v>
      </c>
      <c r="B1579" s="87" t="s">
        <v>49</v>
      </c>
      <c r="C1579" s="88"/>
      <c r="D1579" s="89"/>
      <c r="E1579" s="90">
        <v>0.125</v>
      </c>
      <c r="F1579" s="91"/>
      <c r="G1579" s="76" t="s">
        <v>46</v>
      </c>
      <c r="H1579" s="77" t="s">
        <v>46</v>
      </c>
      <c r="I1579" s="76" t="s">
        <v>47</v>
      </c>
      <c r="J1579" s="76" t="s">
        <v>47</v>
      </c>
      <c r="K1579" s="78" t="s">
        <v>47</v>
      </c>
      <c r="L1579" s="78" t="s">
        <v>47</v>
      </c>
      <c r="M1579" s="92"/>
      <c r="N1579" s="93" t="s">
        <v>86</v>
      </c>
      <c r="O1579" s="94"/>
      <c r="P1579" s="95"/>
      <c r="Q1579" s="96" t="s">
        <v>87</v>
      </c>
      <c r="R1579" s="84" t="s">
        <v>88</v>
      </c>
      <c r="S1579" s="85"/>
      <c r="T1579" s="86"/>
      <c r="U1579" s="69"/>
      <c r="AA1579" s="76" t="s">
        <v>47</v>
      </c>
      <c r="AB1579" s="76" t="s">
        <v>47</v>
      </c>
      <c r="AC1579" s="78" t="s">
        <v>47</v>
      </c>
      <c r="AD1579" s="78" t="s">
        <v>47</v>
      </c>
      <c r="AN1579" s="77" t="s">
        <v>47</v>
      </c>
      <c r="AO1579" s="76" t="s">
        <v>47</v>
      </c>
      <c r="AP1579" s="76" t="s">
        <v>47</v>
      </c>
      <c r="AQ1579" s="78" t="s">
        <v>47</v>
      </c>
      <c r="AR1579" s="78" t="s">
        <v>47</v>
      </c>
    </row>
    <row r="1580" spans="1:44" ht="18.95" customHeight="1">
      <c r="A1580" s="70">
        <v>13</v>
      </c>
      <c r="B1580" s="87" t="s">
        <v>49</v>
      </c>
      <c r="C1580" s="88"/>
      <c r="D1580" s="89"/>
      <c r="E1580" s="90">
        <v>0.125</v>
      </c>
      <c r="F1580" s="91"/>
      <c r="G1580" s="76" t="s">
        <v>46</v>
      </c>
      <c r="H1580" s="77" t="s">
        <v>46</v>
      </c>
      <c r="I1580" s="76" t="s">
        <v>47</v>
      </c>
      <c r="J1580" s="76" t="s">
        <v>47</v>
      </c>
      <c r="K1580" s="78" t="s">
        <v>47</v>
      </c>
      <c r="L1580" s="78" t="s">
        <v>47</v>
      </c>
      <c r="M1580" s="92"/>
      <c r="N1580" s="93" t="s">
        <v>89</v>
      </c>
      <c r="O1580" s="94"/>
      <c r="P1580" s="95"/>
      <c r="Q1580" s="96" t="s">
        <v>4</v>
      </c>
      <c r="R1580" s="84" t="s">
        <v>90</v>
      </c>
      <c r="S1580" s="85"/>
      <c r="T1580" s="86"/>
      <c r="U1580" s="69"/>
      <c r="AA1580" s="76" t="s">
        <v>47</v>
      </c>
      <c r="AB1580" s="76" t="s">
        <v>47</v>
      </c>
      <c r="AC1580" s="78" t="s">
        <v>47</v>
      </c>
      <c r="AD1580" s="78" t="s">
        <v>47</v>
      </c>
      <c r="AN1580" s="77" t="s">
        <v>47</v>
      </c>
      <c r="AO1580" s="76" t="s">
        <v>47</v>
      </c>
      <c r="AP1580" s="76" t="s">
        <v>47</v>
      </c>
      <c r="AQ1580" s="78" t="s">
        <v>47</v>
      </c>
      <c r="AR1580" s="78" t="s">
        <v>47</v>
      </c>
    </row>
    <row r="1581" spans="1:44" ht="18.95" customHeight="1">
      <c r="A1581" s="70">
        <v>14</v>
      </c>
      <c r="B1581" s="87" t="s">
        <v>49</v>
      </c>
      <c r="C1581" s="88"/>
      <c r="D1581" s="89"/>
      <c r="E1581" s="90"/>
      <c r="F1581" s="91"/>
      <c r="G1581" s="76" t="s">
        <v>46</v>
      </c>
      <c r="H1581" s="77" t="s">
        <v>47</v>
      </c>
      <c r="I1581" s="76" t="s">
        <v>46</v>
      </c>
      <c r="J1581" s="76" t="s">
        <v>47</v>
      </c>
      <c r="K1581" s="78" t="s">
        <v>46</v>
      </c>
      <c r="L1581" s="78" t="s">
        <v>47</v>
      </c>
      <c r="M1581" s="92"/>
      <c r="N1581" s="93" t="s">
        <v>91</v>
      </c>
      <c r="O1581" s="94"/>
      <c r="P1581" s="95"/>
      <c r="Q1581" s="96" t="s">
        <v>92</v>
      </c>
      <c r="R1581" s="84" t="s">
        <v>93</v>
      </c>
      <c r="S1581" s="85"/>
      <c r="T1581" s="86"/>
      <c r="U1581" s="69"/>
      <c r="AA1581" s="76" t="s">
        <v>47</v>
      </c>
      <c r="AB1581" s="76" t="s">
        <v>47</v>
      </c>
      <c r="AC1581" s="78" t="s">
        <v>47</v>
      </c>
      <c r="AD1581" s="78" t="s">
        <v>47</v>
      </c>
      <c r="AN1581" s="77" t="s">
        <v>47</v>
      </c>
      <c r="AO1581" s="76" t="s">
        <v>47</v>
      </c>
      <c r="AP1581" s="76" t="s">
        <v>47</v>
      </c>
      <c r="AQ1581" s="78" t="s">
        <v>47</v>
      </c>
      <c r="AR1581" s="78" t="s">
        <v>47</v>
      </c>
    </row>
    <row r="1582" spans="1:44" ht="18.95" customHeight="1">
      <c r="A1582" s="70">
        <v>15</v>
      </c>
      <c r="B1582" s="87" t="s">
        <v>68</v>
      </c>
      <c r="C1582" s="88"/>
      <c r="D1582" s="89"/>
      <c r="E1582" s="90"/>
      <c r="F1582" s="91"/>
      <c r="G1582" s="76" t="s">
        <v>46</v>
      </c>
      <c r="H1582" s="77" t="s">
        <v>47</v>
      </c>
      <c r="I1582" s="76" t="s">
        <v>47</v>
      </c>
      <c r="J1582" s="76" t="s">
        <v>47</v>
      </c>
      <c r="K1582" s="78" t="s">
        <v>47</v>
      </c>
      <c r="L1582" s="78" t="s">
        <v>47</v>
      </c>
      <c r="M1582" s="92"/>
      <c r="N1582" s="93" t="s">
        <v>94</v>
      </c>
      <c r="O1582" s="94"/>
      <c r="P1582" s="95"/>
      <c r="Q1582" s="96" t="s">
        <v>95</v>
      </c>
      <c r="R1582" s="84" t="s">
        <v>96</v>
      </c>
      <c r="S1582" s="85"/>
      <c r="T1582" s="86"/>
      <c r="U1582" s="69"/>
      <c r="AA1582" s="76" t="s">
        <v>47</v>
      </c>
      <c r="AB1582" s="76" t="s">
        <v>47</v>
      </c>
      <c r="AC1582" s="78" t="s">
        <v>47</v>
      </c>
      <c r="AD1582" s="78" t="s">
        <v>47</v>
      </c>
      <c r="AN1582" s="77" t="s">
        <v>47</v>
      </c>
      <c r="AO1582" s="76" t="s">
        <v>47</v>
      </c>
      <c r="AP1582" s="76" t="s">
        <v>47</v>
      </c>
      <c r="AQ1582" s="78" t="s">
        <v>47</v>
      </c>
      <c r="AR1582" s="78" t="s">
        <v>47</v>
      </c>
    </row>
    <row r="1583" spans="1:44" ht="18.95" customHeight="1">
      <c r="A1583" s="70">
        <v>16</v>
      </c>
      <c r="B1583" s="87" t="s">
        <v>68</v>
      </c>
      <c r="C1583" s="104"/>
      <c r="D1583" s="105"/>
      <c r="E1583" s="90"/>
      <c r="F1583" s="91"/>
      <c r="G1583" s="76" t="s">
        <v>46</v>
      </c>
      <c r="H1583" s="77" t="s">
        <v>47</v>
      </c>
      <c r="I1583" s="76" t="s">
        <v>47</v>
      </c>
      <c r="J1583" s="76" t="s">
        <v>47</v>
      </c>
      <c r="K1583" s="78" t="s">
        <v>47</v>
      </c>
      <c r="L1583" s="78" t="s">
        <v>47</v>
      </c>
      <c r="M1583" s="92"/>
      <c r="N1583" s="93" t="s">
        <v>97</v>
      </c>
      <c r="O1583" s="94"/>
      <c r="P1583" s="95"/>
      <c r="Q1583" s="96" t="s">
        <v>98</v>
      </c>
      <c r="R1583" s="84" t="s">
        <v>99</v>
      </c>
      <c r="S1583" s="85"/>
      <c r="T1583" s="86"/>
      <c r="U1583" s="69"/>
      <c r="AA1583" s="76" t="s">
        <v>47</v>
      </c>
      <c r="AB1583" s="76" t="s">
        <v>47</v>
      </c>
      <c r="AC1583" s="78" t="s">
        <v>47</v>
      </c>
      <c r="AD1583" s="78" t="s">
        <v>47</v>
      </c>
      <c r="AN1583" s="77" t="s">
        <v>47</v>
      </c>
      <c r="AO1583" s="76" t="s">
        <v>47</v>
      </c>
      <c r="AP1583" s="76" t="s">
        <v>47</v>
      </c>
      <c r="AQ1583" s="78" t="s">
        <v>47</v>
      </c>
      <c r="AR1583" s="78" t="s">
        <v>47</v>
      </c>
    </row>
    <row r="1584" spans="1:44" ht="18.95" customHeight="1">
      <c r="A1584" s="70">
        <v>17</v>
      </c>
      <c r="B1584" s="87" t="s">
        <v>68</v>
      </c>
      <c r="C1584" s="88"/>
      <c r="D1584" s="89"/>
      <c r="E1584" s="90"/>
      <c r="F1584" s="91"/>
      <c r="G1584" s="76" t="s">
        <v>46</v>
      </c>
      <c r="H1584" s="77" t="s">
        <v>47</v>
      </c>
      <c r="I1584" s="76" t="s">
        <v>47</v>
      </c>
      <c r="J1584" s="76" t="s">
        <v>47</v>
      </c>
      <c r="K1584" s="78" t="s">
        <v>47</v>
      </c>
      <c r="L1584" s="78" t="s">
        <v>47</v>
      </c>
      <c r="M1584" s="92"/>
      <c r="N1584" s="93" t="s">
        <v>100</v>
      </c>
      <c r="O1584" s="94"/>
      <c r="P1584" s="95"/>
      <c r="Q1584" s="96" t="s">
        <v>101</v>
      </c>
      <c r="R1584" s="84" t="s">
        <v>102</v>
      </c>
      <c r="S1584" s="85"/>
      <c r="T1584" s="86"/>
      <c r="U1584" s="69"/>
      <c r="AA1584" s="76" t="s">
        <v>47</v>
      </c>
      <c r="AB1584" s="76" t="s">
        <v>47</v>
      </c>
      <c r="AC1584" s="78" t="s">
        <v>47</v>
      </c>
      <c r="AD1584" s="78" t="s">
        <v>47</v>
      </c>
      <c r="AN1584" s="77" t="s">
        <v>47</v>
      </c>
      <c r="AO1584" s="76" t="s">
        <v>47</v>
      </c>
      <c r="AP1584" s="76" t="s">
        <v>47</v>
      </c>
      <c r="AQ1584" s="78" t="s">
        <v>47</v>
      </c>
      <c r="AR1584" s="78" t="s">
        <v>47</v>
      </c>
    </row>
    <row r="1585" spans="1:44" ht="18.95" customHeight="1">
      <c r="A1585" s="70">
        <v>18</v>
      </c>
      <c r="B1585" s="87" t="s">
        <v>68</v>
      </c>
      <c r="C1585" s="88"/>
      <c r="D1585" s="89"/>
      <c r="E1585" s="90"/>
      <c r="F1585" s="91"/>
      <c r="G1585" s="76" t="s">
        <v>46</v>
      </c>
      <c r="H1585" s="77" t="s">
        <v>47</v>
      </c>
      <c r="I1585" s="76" t="s">
        <v>47</v>
      </c>
      <c r="J1585" s="76" t="s">
        <v>47</v>
      </c>
      <c r="K1585" s="78" t="s">
        <v>47</v>
      </c>
      <c r="L1585" s="78" t="s">
        <v>47</v>
      </c>
      <c r="M1585" s="92"/>
      <c r="N1585" s="93" t="s">
        <v>103</v>
      </c>
      <c r="O1585" s="94"/>
      <c r="P1585" s="95"/>
      <c r="Q1585" s="96" t="s">
        <v>104</v>
      </c>
      <c r="R1585" s="84" t="s">
        <v>105</v>
      </c>
      <c r="S1585" s="85"/>
      <c r="T1585" s="86"/>
      <c r="U1585" s="69"/>
      <c r="AA1585" s="76" t="s">
        <v>47</v>
      </c>
      <c r="AB1585" s="76" t="s">
        <v>47</v>
      </c>
      <c r="AC1585" s="78" t="s">
        <v>47</v>
      </c>
      <c r="AD1585" s="78" t="s">
        <v>47</v>
      </c>
      <c r="AN1585" s="77" t="s">
        <v>47</v>
      </c>
      <c r="AO1585" s="76" t="s">
        <v>47</v>
      </c>
      <c r="AP1585" s="76" t="s">
        <v>47</v>
      </c>
      <c r="AQ1585" s="78" t="s">
        <v>47</v>
      </c>
      <c r="AR1585" s="78" t="s">
        <v>47</v>
      </c>
    </row>
    <row r="1586" spans="1:44" ht="18.95" customHeight="1">
      <c r="A1586" s="70">
        <v>19</v>
      </c>
      <c r="B1586" s="87" t="s">
        <v>68</v>
      </c>
      <c r="C1586" s="88"/>
      <c r="D1586" s="89"/>
      <c r="E1586" s="90"/>
      <c r="F1586" s="91"/>
      <c r="G1586" s="76" t="s">
        <v>46</v>
      </c>
      <c r="H1586" s="77" t="s">
        <v>47</v>
      </c>
      <c r="I1586" s="76" t="s">
        <v>47</v>
      </c>
      <c r="J1586" s="76" t="s">
        <v>47</v>
      </c>
      <c r="K1586" s="78" t="s">
        <v>47</v>
      </c>
      <c r="L1586" s="78" t="s">
        <v>47</v>
      </c>
      <c r="M1586" s="92"/>
      <c r="N1586" s="93" t="s">
        <v>106</v>
      </c>
      <c r="O1586" s="94"/>
      <c r="P1586" s="95"/>
      <c r="Q1586" s="96" t="s">
        <v>107</v>
      </c>
      <c r="R1586" s="84" t="s">
        <v>108</v>
      </c>
      <c r="S1586" s="85"/>
      <c r="T1586" s="86"/>
      <c r="U1586" s="69"/>
      <c r="AA1586" s="76" t="s">
        <v>47</v>
      </c>
      <c r="AB1586" s="76" t="s">
        <v>47</v>
      </c>
      <c r="AC1586" s="78" t="s">
        <v>47</v>
      </c>
      <c r="AD1586" s="78" t="s">
        <v>47</v>
      </c>
      <c r="AN1586" s="77" t="s">
        <v>47</v>
      </c>
      <c r="AO1586" s="76" t="s">
        <v>47</v>
      </c>
      <c r="AP1586" s="76" t="s">
        <v>47</v>
      </c>
      <c r="AQ1586" s="78" t="s">
        <v>47</v>
      </c>
      <c r="AR1586" s="78" t="s">
        <v>47</v>
      </c>
    </row>
    <row r="1587" spans="1:44" ht="18.95" customHeight="1">
      <c r="A1587" s="70">
        <v>20</v>
      </c>
      <c r="B1587" s="87" t="s">
        <v>68</v>
      </c>
      <c r="C1587" s="88"/>
      <c r="D1587" s="89"/>
      <c r="E1587" s="90"/>
      <c r="F1587" s="91"/>
      <c r="G1587" s="76" t="s">
        <v>46</v>
      </c>
      <c r="H1587" s="77" t="s">
        <v>47</v>
      </c>
      <c r="I1587" s="76" t="s">
        <v>47</v>
      </c>
      <c r="J1587" s="76" t="s">
        <v>47</v>
      </c>
      <c r="K1587" s="78" t="s">
        <v>47</v>
      </c>
      <c r="L1587" s="78" t="s">
        <v>47</v>
      </c>
      <c r="M1587" s="92"/>
      <c r="N1587" s="93" t="s">
        <v>109</v>
      </c>
      <c r="O1587" s="94"/>
      <c r="P1587" s="95"/>
      <c r="Q1587" s="96" t="s">
        <v>110</v>
      </c>
      <c r="R1587" s="84" t="s">
        <v>111</v>
      </c>
      <c r="S1587" s="85"/>
      <c r="T1587" s="86"/>
      <c r="U1587" s="69"/>
      <c r="AA1587" s="76" t="s">
        <v>47</v>
      </c>
      <c r="AB1587" s="76" t="s">
        <v>47</v>
      </c>
      <c r="AC1587" s="78" t="s">
        <v>47</v>
      </c>
      <c r="AD1587" s="78" t="s">
        <v>47</v>
      </c>
      <c r="AN1587" s="77" t="s">
        <v>47</v>
      </c>
      <c r="AO1587" s="76" t="s">
        <v>47</v>
      </c>
      <c r="AP1587" s="76" t="s">
        <v>47</v>
      </c>
      <c r="AQ1587" s="78" t="s">
        <v>47</v>
      </c>
      <c r="AR1587" s="78" t="s">
        <v>47</v>
      </c>
    </row>
    <row r="1588" spans="1:44" ht="18.95" customHeight="1" thickBot="1">
      <c r="A1588" s="70">
        <v>21</v>
      </c>
      <c r="B1588" s="87" t="s">
        <v>68</v>
      </c>
      <c r="C1588" s="88"/>
      <c r="D1588" s="89"/>
      <c r="E1588" s="90"/>
      <c r="F1588" s="91"/>
      <c r="G1588" s="76" t="s">
        <v>46</v>
      </c>
      <c r="H1588" s="77" t="s">
        <v>47</v>
      </c>
      <c r="I1588" s="76" t="s">
        <v>47</v>
      </c>
      <c r="J1588" s="76" t="s">
        <v>46</v>
      </c>
      <c r="K1588" s="78" t="s">
        <v>47</v>
      </c>
      <c r="L1588" s="78" t="s">
        <v>46</v>
      </c>
      <c r="M1588" s="92"/>
      <c r="N1588" s="106" t="s">
        <v>112</v>
      </c>
      <c r="O1588" s="107"/>
      <c r="P1588" s="108"/>
      <c r="Q1588" s="109" t="s">
        <v>113</v>
      </c>
      <c r="R1588" s="110" t="s">
        <v>114</v>
      </c>
      <c r="S1588" s="111"/>
      <c r="T1588" s="112"/>
      <c r="U1588" s="69"/>
      <c r="AA1588" s="76" t="s">
        <v>47</v>
      </c>
      <c r="AB1588" s="76" t="s">
        <v>47</v>
      </c>
      <c r="AC1588" s="78" t="s">
        <v>47</v>
      </c>
      <c r="AD1588" s="78" t="s">
        <v>47</v>
      </c>
      <c r="AN1588" s="77" t="s">
        <v>47</v>
      </c>
      <c r="AO1588" s="76" t="s">
        <v>47</v>
      </c>
      <c r="AP1588" s="76" t="s">
        <v>47</v>
      </c>
      <c r="AQ1588" s="78" t="s">
        <v>47</v>
      </c>
      <c r="AR1588" s="78" t="s">
        <v>47</v>
      </c>
    </row>
    <row r="1589" spans="1:44" ht="18.95" customHeight="1" thickBot="1">
      <c r="A1589" s="70">
        <v>22</v>
      </c>
      <c r="B1589" s="87" t="s">
        <v>49</v>
      </c>
      <c r="C1589" s="88"/>
      <c r="D1589" s="89"/>
      <c r="E1589" s="90">
        <v>0.125</v>
      </c>
      <c r="F1589" s="91"/>
      <c r="G1589" s="76" t="s">
        <v>46</v>
      </c>
      <c r="H1589" s="77" t="s">
        <v>46</v>
      </c>
      <c r="I1589" s="76" t="s">
        <v>47</v>
      </c>
      <c r="J1589" s="76" t="s">
        <v>47</v>
      </c>
      <c r="K1589" s="78" t="s">
        <v>47</v>
      </c>
      <c r="L1589" s="78" t="s">
        <v>47</v>
      </c>
      <c r="M1589" s="92"/>
      <c r="N1589" s="113" t="s">
        <v>49</v>
      </c>
      <c r="O1589" s="114" t="s">
        <v>53</v>
      </c>
      <c r="P1589" s="114" t="s">
        <v>57</v>
      </c>
      <c r="Q1589" s="115" t="s">
        <v>61</v>
      </c>
      <c r="R1589" s="116" t="s">
        <v>45</v>
      </c>
      <c r="S1589" s="116" t="s">
        <v>68</v>
      </c>
      <c r="T1589" s="117" t="s">
        <v>75</v>
      </c>
      <c r="U1589" s="69"/>
      <c r="AA1589" s="76" t="s">
        <v>47</v>
      </c>
      <c r="AB1589" s="76" t="s">
        <v>47</v>
      </c>
      <c r="AC1589" s="78" t="s">
        <v>47</v>
      </c>
      <c r="AD1589" s="78" t="s">
        <v>47</v>
      </c>
      <c r="AN1589" s="77" t="s">
        <v>47</v>
      </c>
      <c r="AO1589" s="76" t="s">
        <v>47</v>
      </c>
      <c r="AP1589" s="76" t="s">
        <v>47</v>
      </c>
      <c r="AQ1589" s="78" t="s">
        <v>47</v>
      </c>
      <c r="AR1589" s="78" t="s">
        <v>47</v>
      </c>
    </row>
    <row r="1590" spans="1:44" ht="18.95" customHeight="1">
      <c r="A1590" s="70">
        <v>23</v>
      </c>
      <c r="B1590" s="87" t="s">
        <v>49</v>
      </c>
      <c r="C1590" s="88"/>
      <c r="D1590" s="89"/>
      <c r="E1590" s="90">
        <v>0.125</v>
      </c>
      <c r="F1590" s="91"/>
      <c r="G1590" s="76" t="s">
        <v>46</v>
      </c>
      <c r="H1590" s="77" t="s">
        <v>46</v>
      </c>
      <c r="I1590" s="76" t="s">
        <v>47</v>
      </c>
      <c r="J1590" s="76" t="s">
        <v>47</v>
      </c>
      <c r="K1590" s="78" t="s">
        <v>47</v>
      </c>
      <c r="L1590" s="78" t="s">
        <v>47</v>
      </c>
      <c r="M1590" s="92"/>
      <c r="N1590" s="118">
        <f>COUNTIF(B1568:B1598,"X")</f>
        <v>10</v>
      </c>
      <c r="O1590" s="119">
        <f>COUNTIF(B1568:B1598,"F")</f>
        <v>0</v>
      </c>
      <c r="P1590" s="119">
        <f>COUNTIF(B1568:B1598,"O")</f>
        <v>0</v>
      </c>
      <c r="Q1590" s="119">
        <f>COUNTIF(B1568:B1598,"H")</f>
        <v>0</v>
      </c>
      <c r="R1590" s="119">
        <f>COUNTIF(B1568:B1598,"E")</f>
        <v>14</v>
      </c>
      <c r="S1590" s="119">
        <f>COUNTIF(B1568:B1598,"A")</f>
        <v>7</v>
      </c>
      <c r="T1590" s="120">
        <f>COUNTIF(B1568:B1598,"W")</f>
        <v>0</v>
      </c>
      <c r="U1590" s="69"/>
      <c r="AA1590" s="76" t="s">
        <v>47</v>
      </c>
      <c r="AB1590" s="76" t="s">
        <v>47</v>
      </c>
      <c r="AC1590" s="78" t="s">
        <v>47</v>
      </c>
      <c r="AD1590" s="78" t="s">
        <v>47</v>
      </c>
      <c r="AN1590" s="77" t="s">
        <v>47</v>
      </c>
      <c r="AO1590" s="76" t="s">
        <v>47</v>
      </c>
      <c r="AP1590" s="76" t="s">
        <v>47</v>
      </c>
      <c r="AQ1590" s="78" t="s">
        <v>47</v>
      </c>
      <c r="AR1590" s="78" t="s">
        <v>47</v>
      </c>
    </row>
    <row r="1591" spans="1:44" ht="18.95" customHeight="1" thickBot="1">
      <c r="A1591" s="70">
        <v>24</v>
      </c>
      <c r="B1591" s="87" t="s">
        <v>49</v>
      </c>
      <c r="C1591" s="88"/>
      <c r="D1591" s="89"/>
      <c r="E1591" s="90">
        <v>0.125</v>
      </c>
      <c r="F1591" s="91"/>
      <c r="G1591" s="76" t="s">
        <v>46</v>
      </c>
      <c r="H1591" s="77" t="s">
        <v>46</v>
      </c>
      <c r="I1591" s="76" t="s">
        <v>47</v>
      </c>
      <c r="J1591" s="76" t="s">
        <v>47</v>
      </c>
      <c r="K1591" s="78" t="s">
        <v>47</v>
      </c>
      <c r="L1591" s="78" t="s">
        <v>47</v>
      </c>
      <c r="M1591" s="92"/>
      <c r="N1591" s="121"/>
      <c r="O1591" s="122"/>
      <c r="P1591" s="122"/>
      <c r="Q1591" s="122"/>
      <c r="R1591" s="122"/>
      <c r="S1591" s="122"/>
      <c r="T1591" s="123"/>
      <c r="U1591" s="69"/>
      <c r="AA1591" s="76" t="s">
        <v>47</v>
      </c>
      <c r="AB1591" s="76" t="s">
        <v>47</v>
      </c>
      <c r="AC1591" s="78" t="s">
        <v>47</v>
      </c>
      <c r="AD1591" s="78" t="s">
        <v>47</v>
      </c>
      <c r="AN1591" s="77" t="s">
        <v>47</v>
      </c>
      <c r="AO1591" s="76" t="s">
        <v>47</v>
      </c>
      <c r="AP1591" s="76" t="s">
        <v>47</v>
      </c>
      <c r="AQ1591" s="78" t="s">
        <v>47</v>
      </c>
      <c r="AR1591" s="78" t="s">
        <v>47</v>
      </c>
    </row>
    <row r="1592" spans="1:44" ht="18.95" customHeight="1" thickBot="1">
      <c r="A1592" s="70">
        <v>25</v>
      </c>
      <c r="B1592" s="87" t="s">
        <v>49</v>
      </c>
      <c r="C1592" s="88"/>
      <c r="D1592" s="89"/>
      <c r="E1592" s="90">
        <v>0.125</v>
      </c>
      <c r="F1592" s="91"/>
      <c r="G1592" s="76" t="s">
        <v>46</v>
      </c>
      <c r="H1592" s="77" t="s">
        <v>46</v>
      </c>
      <c r="I1592" s="76" t="s">
        <v>47</v>
      </c>
      <c r="J1592" s="76" t="s">
        <v>47</v>
      </c>
      <c r="K1592" s="78" t="s">
        <v>47</v>
      </c>
      <c r="L1592" s="78" t="s">
        <v>47</v>
      </c>
      <c r="M1592" s="92"/>
      <c r="N1592" s="124" t="s">
        <v>115</v>
      </c>
      <c r="O1592" s="114" t="s">
        <v>78</v>
      </c>
      <c r="P1592" s="114" t="s">
        <v>81</v>
      </c>
      <c r="Q1592" s="125" t="s">
        <v>84</v>
      </c>
      <c r="R1592" s="114" t="s">
        <v>87</v>
      </c>
      <c r="S1592" s="114" t="s">
        <v>4</v>
      </c>
      <c r="T1592" s="117" t="s">
        <v>92</v>
      </c>
      <c r="U1592" s="69"/>
      <c r="AA1592" s="76" t="s">
        <v>47</v>
      </c>
      <c r="AB1592" s="76" t="s">
        <v>47</v>
      </c>
      <c r="AC1592" s="78" t="s">
        <v>47</v>
      </c>
      <c r="AD1592" s="78" t="s">
        <v>47</v>
      </c>
      <c r="AN1592" s="77" t="s">
        <v>47</v>
      </c>
      <c r="AO1592" s="76" t="s">
        <v>47</v>
      </c>
      <c r="AP1592" s="76" t="s">
        <v>47</v>
      </c>
      <c r="AQ1592" s="78" t="s">
        <v>47</v>
      </c>
      <c r="AR1592" s="78" t="s">
        <v>47</v>
      </c>
    </row>
    <row r="1593" spans="1:44" ht="18.95" customHeight="1">
      <c r="A1593" s="70">
        <v>26</v>
      </c>
      <c r="B1593" s="87" t="s">
        <v>49</v>
      </c>
      <c r="C1593" s="88"/>
      <c r="D1593" s="89"/>
      <c r="E1593" s="90"/>
      <c r="F1593" s="91"/>
      <c r="G1593" s="76" t="s">
        <v>46</v>
      </c>
      <c r="H1593" s="77" t="s">
        <v>47</v>
      </c>
      <c r="I1593" s="76" t="s">
        <v>46</v>
      </c>
      <c r="J1593" s="76" t="s">
        <v>47</v>
      </c>
      <c r="K1593" s="78" t="s">
        <v>46</v>
      </c>
      <c r="L1593" s="78" t="s">
        <v>47</v>
      </c>
      <c r="M1593" s="92"/>
      <c r="N1593" s="126">
        <f>COUNTIF(B1568:B1598,"P")</f>
        <v>0</v>
      </c>
      <c r="O1593" s="127">
        <f>COUNTIF(B1568:B1598,"N")</f>
        <v>0</v>
      </c>
      <c r="P1593" s="127">
        <f>COUNTIF(B1568:B1598,"S")</f>
        <v>0</v>
      </c>
      <c r="Q1593" s="119">
        <f>COUNTIF(B1568:B1598,"I")</f>
        <v>0</v>
      </c>
      <c r="R1593" s="127">
        <f>COUNTIF(B1568:B1598,"T")</f>
        <v>0</v>
      </c>
      <c r="S1593" s="127">
        <f>COUNTIF(B1568:B1598,"U")</f>
        <v>0</v>
      </c>
      <c r="T1593" s="128">
        <f>COUNTIF(B1568:B1598,"B")</f>
        <v>0</v>
      </c>
      <c r="U1593" s="129"/>
      <c r="AA1593" s="76" t="s">
        <v>47</v>
      </c>
      <c r="AB1593" s="76" t="s">
        <v>47</v>
      </c>
      <c r="AC1593" s="78" t="s">
        <v>47</v>
      </c>
      <c r="AD1593" s="78" t="s">
        <v>47</v>
      </c>
      <c r="AN1593" s="77" t="s">
        <v>47</v>
      </c>
      <c r="AO1593" s="76" t="s">
        <v>47</v>
      </c>
      <c r="AP1593" s="76" t="s">
        <v>47</v>
      </c>
      <c r="AQ1593" s="78" t="s">
        <v>47</v>
      </c>
      <c r="AR1593" s="78" t="s">
        <v>47</v>
      </c>
    </row>
    <row r="1594" spans="1:44" ht="18.95" customHeight="1" thickBot="1">
      <c r="A1594" s="70">
        <v>27</v>
      </c>
      <c r="B1594" s="87" t="s">
        <v>45</v>
      </c>
      <c r="C1594" s="88"/>
      <c r="D1594" s="89"/>
      <c r="E1594" s="90"/>
      <c r="F1594" s="91"/>
      <c r="G1594" s="76" t="s">
        <v>46</v>
      </c>
      <c r="H1594" s="77" t="s">
        <v>47</v>
      </c>
      <c r="I1594" s="76" t="s">
        <v>47</v>
      </c>
      <c r="J1594" s="76" t="s">
        <v>47</v>
      </c>
      <c r="K1594" s="78" t="s">
        <v>47</v>
      </c>
      <c r="L1594" s="78" t="s">
        <v>47</v>
      </c>
      <c r="M1594" s="92"/>
      <c r="N1594" s="130"/>
      <c r="O1594" s="131"/>
      <c r="P1594" s="131"/>
      <c r="Q1594" s="122"/>
      <c r="R1594" s="131"/>
      <c r="S1594" s="131"/>
      <c r="T1594" s="132"/>
      <c r="U1594" s="69"/>
      <c r="AA1594" s="76" t="s">
        <v>47</v>
      </c>
      <c r="AB1594" s="76" t="s">
        <v>47</v>
      </c>
      <c r="AC1594" s="78" t="s">
        <v>47</v>
      </c>
      <c r="AD1594" s="78" t="s">
        <v>47</v>
      </c>
      <c r="AN1594" s="77" t="s">
        <v>47</v>
      </c>
      <c r="AO1594" s="76" t="s">
        <v>47</v>
      </c>
      <c r="AP1594" s="76" t="s">
        <v>47</v>
      </c>
      <c r="AQ1594" s="78" t="s">
        <v>47</v>
      </c>
      <c r="AR1594" s="78" t="s">
        <v>47</v>
      </c>
    </row>
    <row r="1595" spans="1:44" ht="18.95" customHeight="1" thickBot="1">
      <c r="A1595" s="70">
        <v>28</v>
      </c>
      <c r="B1595" s="87" t="s">
        <v>45</v>
      </c>
      <c r="C1595" s="88"/>
      <c r="D1595" s="89"/>
      <c r="E1595" s="90"/>
      <c r="F1595" s="91"/>
      <c r="G1595" s="76" t="s">
        <v>46</v>
      </c>
      <c r="H1595" s="77" t="s">
        <v>47</v>
      </c>
      <c r="I1595" s="76" t="s">
        <v>47</v>
      </c>
      <c r="J1595" s="76" t="s">
        <v>47</v>
      </c>
      <c r="K1595" s="78" t="s">
        <v>47</v>
      </c>
      <c r="L1595" s="78" t="s">
        <v>47</v>
      </c>
      <c r="M1595" s="92"/>
      <c r="N1595" s="124" t="s">
        <v>95</v>
      </c>
      <c r="O1595" s="114" t="s">
        <v>98</v>
      </c>
      <c r="P1595" s="114" t="s">
        <v>101</v>
      </c>
      <c r="Q1595" s="125" t="s">
        <v>104</v>
      </c>
      <c r="R1595" s="114" t="s">
        <v>107</v>
      </c>
      <c r="S1595" s="114" t="s">
        <v>72</v>
      </c>
      <c r="T1595" s="133" t="s">
        <v>116</v>
      </c>
      <c r="U1595" s="69"/>
      <c r="AA1595" s="76" t="s">
        <v>47</v>
      </c>
      <c r="AB1595" s="76" t="s">
        <v>47</v>
      </c>
      <c r="AC1595" s="78" t="s">
        <v>47</v>
      </c>
      <c r="AD1595" s="78" t="s">
        <v>47</v>
      </c>
      <c r="AN1595" s="77" t="s">
        <v>47</v>
      </c>
      <c r="AO1595" s="76" t="s">
        <v>47</v>
      </c>
      <c r="AP1595" s="76" t="s">
        <v>47</v>
      </c>
      <c r="AQ1595" s="78" t="s">
        <v>47</v>
      </c>
      <c r="AR1595" s="78" t="s">
        <v>47</v>
      </c>
    </row>
    <row r="1596" spans="1:44" ht="18.95" customHeight="1">
      <c r="A1596" s="70">
        <v>29</v>
      </c>
      <c r="B1596" s="87" t="s">
        <v>45</v>
      </c>
      <c r="C1596" s="88"/>
      <c r="D1596" s="89"/>
      <c r="E1596" s="90"/>
      <c r="F1596" s="91"/>
      <c r="G1596" s="76" t="s">
        <v>46</v>
      </c>
      <c r="H1596" s="77" t="s">
        <v>47</v>
      </c>
      <c r="I1596" s="76" t="s">
        <v>47</v>
      </c>
      <c r="J1596" s="76" t="s">
        <v>47</v>
      </c>
      <c r="K1596" s="78" t="s">
        <v>47</v>
      </c>
      <c r="L1596" s="78" t="s">
        <v>47</v>
      </c>
      <c r="M1596" s="92"/>
      <c r="N1596" s="118">
        <f>COUNTIF(B1568:B1598,"Q")</f>
        <v>0</v>
      </c>
      <c r="O1596" s="119">
        <f>COUNTIF(B1568:B1598,"D")</f>
        <v>0</v>
      </c>
      <c r="P1596" s="119">
        <f>COUNTIF(B1568:B1598,"R")</f>
        <v>0</v>
      </c>
      <c r="Q1596" s="119">
        <f>COUNTIF(B1568:B1598,"J")</f>
        <v>0</v>
      </c>
      <c r="R1596" s="119">
        <f>COUNTIF(B1568:B1598,"L")</f>
        <v>0</v>
      </c>
      <c r="S1596" s="119">
        <f>COUNTIF(B1568:B1598,"K")</f>
        <v>0</v>
      </c>
      <c r="T1596" s="134">
        <f>SUM(N1590:T1591,N1593:T1594,N1596:S1597)</f>
        <v>31</v>
      </c>
      <c r="U1596" s="69"/>
      <c r="Z1596" s="221">
        <f>$T$1596</f>
        <v>31</v>
      </c>
      <c r="AA1596" s="76" t="s">
        <v>47</v>
      </c>
      <c r="AB1596" s="76" t="s">
        <v>47</v>
      </c>
      <c r="AC1596" s="78" t="s">
        <v>47</v>
      </c>
      <c r="AD1596" s="78" t="s">
        <v>47</v>
      </c>
      <c r="AN1596" s="77" t="s">
        <v>47</v>
      </c>
      <c r="AO1596" s="76" t="s">
        <v>47</v>
      </c>
      <c r="AP1596" s="76" t="s">
        <v>47</v>
      </c>
      <c r="AQ1596" s="78" t="s">
        <v>47</v>
      </c>
      <c r="AR1596" s="78" t="s">
        <v>47</v>
      </c>
    </row>
    <row r="1597" spans="1:44" ht="18.95" customHeight="1" thickBot="1">
      <c r="A1597" s="70">
        <v>30</v>
      </c>
      <c r="B1597" s="87" t="s">
        <v>45</v>
      </c>
      <c r="C1597" s="88"/>
      <c r="D1597" s="89"/>
      <c r="E1597" s="90"/>
      <c r="F1597" s="91"/>
      <c r="G1597" s="76" t="s">
        <v>46</v>
      </c>
      <c r="H1597" s="77" t="s">
        <v>47</v>
      </c>
      <c r="I1597" s="76" t="s">
        <v>47</v>
      </c>
      <c r="J1597" s="76" t="s">
        <v>47</v>
      </c>
      <c r="K1597" s="78" t="s">
        <v>47</v>
      </c>
      <c r="L1597" s="78" t="s">
        <v>47</v>
      </c>
      <c r="M1597" s="92"/>
      <c r="N1597" s="121"/>
      <c r="O1597" s="122"/>
      <c r="P1597" s="122"/>
      <c r="Q1597" s="122"/>
      <c r="R1597" s="122"/>
      <c r="S1597" s="122"/>
      <c r="T1597" s="135"/>
      <c r="U1597" s="69"/>
      <c r="AA1597" s="76" t="s">
        <v>47</v>
      </c>
      <c r="AB1597" s="76" t="s">
        <v>47</v>
      </c>
      <c r="AC1597" s="78" t="s">
        <v>47</v>
      </c>
      <c r="AD1597" s="78" t="s">
        <v>47</v>
      </c>
      <c r="AN1597" s="77" t="s">
        <v>47</v>
      </c>
      <c r="AO1597" s="76" t="s">
        <v>47</v>
      </c>
      <c r="AP1597" s="76" t="s">
        <v>47</v>
      </c>
      <c r="AQ1597" s="78" t="s">
        <v>47</v>
      </c>
      <c r="AR1597" s="78" t="s">
        <v>47</v>
      </c>
    </row>
    <row r="1598" spans="1:44" ht="18.95" customHeight="1" thickBot="1">
      <c r="A1598" s="70">
        <v>31</v>
      </c>
      <c r="B1598" s="136" t="s">
        <v>45</v>
      </c>
      <c r="C1598" s="104"/>
      <c r="D1598" s="105"/>
      <c r="E1598" s="90"/>
      <c r="F1598" s="137"/>
      <c r="G1598" s="138" t="s">
        <v>46</v>
      </c>
      <c r="H1598" s="77" t="s">
        <v>47</v>
      </c>
      <c r="I1598" s="76" t="s">
        <v>47</v>
      </c>
      <c r="J1598" s="76" t="s">
        <v>47</v>
      </c>
      <c r="K1598" s="78" t="s">
        <v>47</v>
      </c>
      <c r="L1598" s="78" t="s">
        <v>47</v>
      </c>
      <c r="M1598" s="92"/>
      <c r="N1598" s="139"/>
      <c r="O1598" s="140"/>
      <c r="P1598" s="140"/>
      <c r="Q1598" s="140"/>
      <c r="R1598" s="140"/>
      <c r="S1598" s="140"/>
      <c r="T1598" s="141"/>
      <c r="U1598" s="69"/>
      <c r="AA1598" s="76" t="s">
        <v>47</v>
      </c>
      <c r="AB1598" s="76" t="s">
        <v>47</v>
      </c>
      <c r="AC1598" s="78" t="s">
        <v>47</v>
      </c>
      <c r="AD1598" s="78" t="s">
        <v>47</v>
      </c>
      <c r="AN1598" s="77" t="s">
        <v>47</v>
      </c>
      <c r="AO1598" s="76" t="s">
        <v>47</v>
      </c>
      <c r="AP1598" s="76" t="s">
        <v>47</v>
      </c>
      <c r="AQ1598" s="78" t="s">
        <v>47</v>
      </c>
      <c r="AR1598" s="78" t="s">
        <v>47</v>
      </c>
    </row>
    <row r="1599" spans="1:44" ht="24" customHeight="1" thickBot="1">
      <c r="A1599" s="142" t="s">
        <v>116</v>
      </c>
      <c r="B1599" s="143">
        <v>10</v>
      </c>
      <c r="C1599" s="144"/>
      <c r="D1599" s="144"/>
      <c r="E1599" s="145">
        <v>1</v>
      </c>
      <c r="F1599" s="146"/>
      <c r="G1599" s="143">
        <v>31</v>
      </c>
      <c r="H1599" s="147">
        <v>8</v>
      </c>
      <c r="I1599" s="148">
        <v>4</v>
      </c>
      <c r="J1599" s="149"/>
      <c r="K1599" s="148">
        <v>4</v>
      </c>
      <c r="L1599" s="149"/>
      <c r="M1599" s="150"/>
      <c r="N1599" s="151" t="s">
        <v>45</v>
      </c>
      <c r="O1599" s="152"/>
      <c r="P1599" s="152"/>
      <c r="Q1599" s="153"/>
      <c r="R1599" s="152"/>
      <c r="S1599" s="152"/>
      <c r="T1599" s="154"/>
      <c r="U1599" s="69"/>
      <c r="AA1599" s="155">
        <v>0</v>
      </c>
      <c r="AB1599" s="156"/>
      <c r="AC1599" s="155">
        <v>0</v>
      </c>
      <c r="AD1599" s="156"/>
      <c r="AN1599" s="147">
        <v>0</v>
      </c>
      <c r="AO1599" s="148">
        <v>0</v>
      </c>
      <c r="AP1599" s="149"/>
      <c r="AQ1599" s="148">
        <v>0</v>
      </c>
      <c r="AR1599" s="149"/>
    </row>
    <row r="1600" spans="1:44" ht="41.25" customHeight="1" thickTop="1" thickBot="1">
      <c r="A1600" s="157" t="s">
        <v>117</v>
      </c>
      <c r="B1600" s="158"/>
      <c r="C1600" s="158"/>
      <c r="D1600" s="158"/>
      <c r="E1600" s="159"/>
      <c r="F1600" s="160"/>
      <c r="G1600" s="160"/>
      <c r="H1600" s="160"/>
      <c r="I1600" s="160"/>
      <c r="J1600" s="160"/>
      <c r="K1600" s="161"/>
      <c r="L1600" s="161"/>
      <c r="M1600" s="161"/>
      <c r="N1600" s="161"/>
      <c r="O1600" s="161"/>
      <c r="P1600" s="161"/>
      <c r="Q1600" s="162" t="s">
        <v>118</v>
      </c>
      <c r="R1600" s="158"/>
      <c r="S1600" s="158"/>
      <c r="T1600" s="160"/>
      <c r="U1600" s="163"/>
      <c r="AA1600" s="164"/>
      <c r="AB1600" s="164"/>
      <c r="AC1600" s="165"/>
      <c r="AD1600" s="165"/>
      <c r="AN1600" s="160"/>
      <c r="AO1600" s="160"/>
      <c r="AP1600" s="160"/>
      <c r="AQ1600" s="161"/>
      <c r="AR1600" s="161"/>
    </row>
    <row r="1601" spans="1:44" ht="39.75" customHeight="1" thickTop="1" thickBot="1">
      <c r="A1601" s="1" t="s">
        <v>0</v>
      </c>
      <c r="B1601" s="2"/>
      <c r="C1601" s="2"/>
      <c r="D1601" s="2"/>
      <c r="E1601" s="2"/>
      <c r="F1601" s="2"/>
      <c r="G1601" s="2"/>
      <c r="H1601" s="2"/>
      <c r="I1601" s="3"/>
      <c r="J1601" s="3"/>
      <c r="K1601" s="3"/>
      <c r="L1601" s="3"/>
      <c r="M1601" s="4" t="s">
        <v>1</v>
      </c>
      <c r="N1601" s="4"/>
      <c r="O1601" s="4"/>
      <c r="P1601" s="4"/>
      <c r="Q1601" s="5"/>
      <c r="R1601" s="4"/>
      <c r="S1601" s="4"/>
      <c r="T1601" s="6" t="s">
        <v>2</v>
      </c>
      <c r="U1601" s="7"/>
      <c r="AA1601" s="3"/>
      <c r="AB1601" s="3"/>
      <c r="AC1601" s="3"/>
      <c r="AD1601" s="3"/>
      <c r="AN1601" s="2"/>
      <c r="AO1601" s="3"/>
      <c r="AP1601" s="3"/>
      <c r="AQ1601" s="3"/>
      <c r="AR1601" s="3"/>
    </row>
    <row r="1602" spans="1:44" ht="27" customHeight="1">
      <c r="A1602" s="9" t="s">
        <v>3</v>
      </c>
      <c r="B1602" s="10"/>
      <c r="C1602" s="11"/>
      <c r="D1602" s="12">
        <v>0.45833333333333331</v>
      </c>
      <c r="E1602" s="13" t="s">
        <v>4</v>
      </c>
      <c r="F1602" s="14"/>
      <c r="G1602" s="14"/>
      <c r="H1602" s="14"/>
      <c r="I1602" s="14"/>
      <c r="J1602" s="14"/>
      <c r="K1602" s="14"/>
      <c r="L1602" s="14"/>
      <c r="M1602" s="15" t="s">
        <v>5</v>
      </c>
      <c r="N1602" s="220" t="str">
        <f ca="1">OFFSET(name!$B$1,MATCH(C1604,Lab_NO,0),0)</f>
        <v>HAYTHAM HASSAN ABD EL FATAH</v>
      </c>
      <c r="O1602" s="220"/>
      <c r="P1602" s="220"/>
      <c r="Q1602" s="220"/>
      <c r="R1602" s="220"/>
      <c r="S1602" s="16" t="s">
        <v>7</v>
      </c>
      <c r="T1602" s="17"/>
      <c r="AA1602" s="14"/>
      <c r="AB1602" s="14"/>
      <c r="AC1602" s="14"/>
      <c r="AD1602" s="14"/>
      <c r="AN1602" s="14"/>
      <c r="AO1602" s="14"/>
      <c r="AP1602" s="14"/>
      <c r="AQ1602" s="14"/>
      <c r="AR1602" s="14"/>
    </row>
    <row r="1603" spans="1:44" ht="33" customHeight="1">
      <c r="A1603" s="19" t="s">
        <v>9</v>
      </c>
      <c r="B1603" s="20"/>
      <c r="C1603" s="20"/>
      <c r="D1603" s="20"/>
      <c r="E1603" s="20"/>
      <c r="F1603" s="20"/>
      <c r="G1603" s="21"/>
      <c r="H1603" s="22"/>
      <c r="I1603" s="22"/>
      <c r="J1603" s="22"/>
      <c r="K1603" s="22"/>
      <c r="L1603" s="23" t="s">
        <v>10</v>
      </c>
      <c r="M1603" s="15" t="s">
        <v>11</v>
      </c>
      <c r="N1603" s="24" t="str">
        <f ca="1">OFFSET(name!$B$1,MATCH(C1604,Lab_NO,0),2)</f>
        <v>MAINT.</v>
      </c>
      <c r="O1603" s="24"/>
      <c r="P1603" s="24"/>
      <c r="Q1603" s="24"/>
      <c r="R1603" s="24"/>
      <c r="S1603" s="16" t="s">
        <v>13</v>
      </c>
      <c r="T1603" s="17"/>
      <c r="U1603" s="25"/>
      <c r="V1603" s="26"/>
      <c r="W1603" s="26"/>
      <c r="X1603" s="25"/>
      <c r="Y1603" s="25"/>
      <c r="AA1603" s="22"/>
      <c r="AB1603" s="22"/>
      <c r="AC1603" s="22"/>
      <c r="AD1603" s="27" t="s">
        <v>14</v>
      </c>
      <c r="AN1603" s="22"/>
      <c r="AO1603" s="22"/>
      <c r="AP1603" s="22"/>
      <c r="AQ1603" s="22"/>
      <c r="AR1603" s="23" t="s">
        <v>10</v>
      </c>
    </row>
    <row r="1604" spans="1:44" ht="30" customHeight="1" thickBot="1">
      <c r="A1604" s="28" t="s">
        <v>16</v>
      </c>
      <c r="B1604" s="29"/>
      <c r="C1604" s="30">
        <f>INDEX(Lab_NO,INT(ROW()/40)+1)</f>
        <v>1738</v>
      </c>
      <c r="D1604" s="30"/>
      <c r="E1604" s="31"/>
      <c r="F1604" s="32" t="s">
        <v>18</v>
      </c>
      <c r="G1604" s="33"/>
      <c r="H1604" s="34"/>
      <c r="I1604" s="34"/>
      <c r="J1604" s="34"/>
      <c r="K1604" s="34"/>
      <c r="L1604" s="34"/>
      <c r="M1604" s="35" t="s">
        <v>19</v>
      </c>
      <c r="N1604" s="219" t="s">
        <v>20</v>
      </c>
      <c r="O1604" s="219"/>
      <c r="P1604" s="219"/>
      <c r="Q1604" s="219"/>
      <c r="R1604" s="219"/>
      <c r="S1604" s="36" t="s">
        <v>21</v>
      </c>
      <c r="T1604" s="37"/>
      <c r="U1604" s="38"/>
      <c r="V1604" s="38"/>
      <c r="X1604" s="25"/>
      <c r="AA1604" s="39"/>
      <c r="AB1604" s="39"/>
      <c r="AC1604" s="39"/>
      <c r="AD1604" s="39"/>
      <c r="AN1604" s="34"/>
      <c r="AO1604" s="34"/>
      <c r="AP1604" s="34"/>
      <c r="AQ1604" s="34"/>
      <c r="AR1604" s="34"/>
    </row>
    <row r="1605" spans="1:44" ht="21.75" customHeight="1" thickTop="1">
      <c r="A1605" s="40" t="s">
        <v>23</v>
      </c>
      <c r="B1605" s="41" t="s">
        <v>24</v>
      </c>
      <c r="C1605" s="42" t="s">
        <v>25</v>
      </c>
      <c r="D1605" s="43"/>
      <c r="E1605" s="44"/>
      <c r="F1605" s="45" t="s">
        <v>26</v>
      </c>
      <c r="G1605" s="42"/>
      <c r="H1605" s="43" t="s">
        <v>27</v>
      </c>
      <c r="I1605" s="44"/>
      <c r="J1605" s="44"/>
      <c r="K1605" s="44"/>
      <c r="L1605" s="46" t="s">
        <v>28</v>
      </c>
      <c r="M1605" s="47"/>
      <c r="N1605" s="48" t="s">
        <v>29</v>
      </c>
      <c r="O1605" s="49"/>
      <c r="P1605" s="49"/>
      <c r="Q1605" s="49"/>
      <c r="R1605" s="49"/>
      <c r="S1605" s="49"/>
      <c r="T1605" s="50"/>
      <c r="AA1605" s="44"/>
      <c r="AB1605" s="44"/>
      <c r="AC1605" s="44"/>
      <c r="AD1605" s="46" t="s">
        <v>28</v>
      </c>
      <c r="AN1605" s="43" t="s">
        <v>27</v>
      </c>
      <c r="AO1605" s="44"/>
      <c r="AP1605" s="44"/>
      <c r="AQ1605" s="44"/>
      <c r="AR1605" s="46" t="s">
        <v>28</v>
      </c>
    </row>
    <row r="1606" spans="1:44" ht="18.75" customHeight="1">
      <c r="A1606" s="51" t="s">
        <v>31</v>
      </c>
      <c r="B1606" s="52" t="s">
        <v>32</v>
      </c>
      <c r="C1606" s="53">
        <v>1</v>
      </c>
      <c r="D1606" s="53">
        <v>1.25</v>
      </c>
      <c r="E1606" s="53">
        <v>1.7</v>
      </c>
      <c r="F1606" s="53">
        <v>2</v>
      </c>
      <c r="G1606" s="54" t="s">
        <v>33</v>
      </c>
      <c r="H1606" s="54" t="s">
        <v>34</v>
      </c>
      <c r="I1606" s="55" t="s">
        <v>35</v>
      </c>
      <c r="J1606" s="56"/>
      <c r="K1606" s="55" t="s">
        <v>36</v>
      </c>
      <c r="L1606" s="56"/>
      <c r="M1606" s="54" t="s">
        <v>37</v>
      </c>
      <c r="N1606" s="57"/>
      <c r="O1606" s="58"/>
      <c r="P1606" s="58"/>
      <c r="Q1606" s="58"/>
      <c r="R1606" s="58"/>
      <c r="S1606" s="58"/>
      <c r="T1606" s="59"/>
      <c r="AA1606" s="55" t="s">
        <v>35</v>
      </c>
      <c r="AB1606" s="56"/>
      <c r="AC1606" s="55" t="s">
        <v>36</v>
      </c>
      <c r="AD1606" s="56"/>
      <c r="AN1606" s="54" t="s">
        <v>34</v>
      </c>
      <c r="AO1606" s="55" t="s">
        <v>35</v>
      </c>
      <c r="AP1606" s="56"/>
      <c r="AQ1606" s="55" t="s">
        <v>36</v>
      </c>
      <c r="AR1606" s="56"/>
    </row>
    <row r="1607" spans="1:44" ht="18.75" customHeight="1" thickBot="1">
      <c r="A1607" s="60"/>
      <c r="B1607" s="61"/>
      <c r="C1607" s="62"/>
      <c r="D1607" s="62"/>
      <c r="E1607" s="62"/>
      <c r="F1607" s="62"/>
      <c r="G1607" s="63" t="s">
        <v>39</v>
      </c>
      <c r="H1607" s="63" t="s">
        <v>40</v>
      </c>
      <c r="I1607" s="64" t="s">
        <v>41</v>
      </c>
      <c r="J1607" s="65"/>
      <c r="K1607" s="64" t="s">
        <v>42</v>
      </c>
      <c r="L1607" s="65"/>
      <c r="M1607" s="63" t="s">
        <v>43</v>
      </c>
      <c r="N1607" s="66"/>
      <c r="O1607" s="67"/>
      <c r="P1607" s="67"/>
      <c r="Q1607" s="67"/>
      <c r="R1607" s="67"/>
      <c r="S1607" s="67"/>
      <c r="T1607" s="68"/>
      <c r="U1607" s="69"/>
      <c r="AA1607" s="64" t="s">
        <v>41</v>
      </c>
      <c r="AB1607" s="65"/>
      <c r="AC1607" s="64" t="s">
        <v>42</v>
      </c>
      <c r="AD1607" s="65"/>
      <c r="AN1607" s="63" t="s">
        <v>40</v>
      </c>
      <c r="AO1607" s="64" t="s">
        <v>41</v>
      </c>
      <c r="AP1607" s="65"/>
      <c r="AQ1607" s="64" t="s">
        <v>42</v>
      </c>
      <c r="AR1607" s="65"/>
    </row>
    <row r="1608" spans="1:44" ht="18.75" customHeight="1" thickTop="1">
      <c r="A1608" s="70">
        <v>1</v>
      </c>
      <c r="B1608" s="71" t="s">
        <v>49</v>
      </c>
      <c r="C1608" s="72"/>
      <c r="D1608" s="73"/>
      <c r="E1608" s="74">
        <v>0.125</v>
      </c>
      <c r="F1608" s="75"/>
      <c r="G1608" s="76" t="s">
        <v>46</v>
      </c>
      <c r="H1608" s="77" t="s">
        <v>46</v>
      </c>
      <c r="I1608" s="76" t="s">
        <v>47</v>
      </c>
      <c r="J1608" s="76" t="s">
        <v>47</v>
      </c>
      <c r="K1608" s="78" t="s">
        <v>47</v>
      </c>
      <c r="L1608" s="78" t="s">
        <v>47</v>
      </c>
      <c r="M1608" s="79"/>
      <c r="N1608" s="80" t="s">
        <v>48</v>
      </c>
      <c r="O1608" s="81"/>
      <c r="P1608" s="82"/>
      <c r="Q1608" s="83" t="s">
        <v>49</v>
      </c>
      <c r="R1608" s="84" t="s">
        <v>50</v>
      </c>
      <c r="S1608" s="85"/>
      <c r="T1608" s="86"/>
      <c r="U1608" s="69"/>
      <c r="AA1608" s="76" t="s">
        <v>47</v>
      </c>
      <c r="AB1608" s="76" t="s">
        <v>47</v>
      </c>
      <c r="AC1608" s="78" t="s">
        <v>47</v>
      </c>
      <c r="AD1608" s="78" t="s">
        <v>47</v>
      </c>
      <c r="AN1608" s="77" t="s">
        <v>47</v>
      </c>
      <c r="AO1608" s="76" t="s">
        <v>47</v>
      </c>
      <c r="AP1608" s="76" t="s">
        <v>47</v>
      </c>
      <c r="AQ1608" s="78" t="s">
        <v>47</v>
      </c>
      <c r="AR1608" s="78" t="s">
        <v>47</v>
      </c>
    </row>
    <row r="1609" spans="1:44" ht="18.95" customHeight="1">
      <c r="A1609" s="70">
        <v>2</v>
      </c>
      <c r="B1609" s="87" t="s">
        <v>49</v>
      </c>
      <c r="C1609" s="88"/>
      <c r="D1609" s="89"/>
      <c r="E1609" s="90"/>
      <c r="F1609" s="91"/>
      <c r="G1609" s="76" t="s">
        <v>46</v>
      </c>
      <c r="H1609" s="77" t="s">
        <v>47</v>
      </c>
      <c r="I1609" s="76" t="s">
        <v>46</v>
      </c>
      <c r="J1609" s="76" t="s">
        <v>47</v>
      </c>
      <c r="K1609" s="78" t="s">
        <v>46</v>
      </c>
      <c r="L1609" s="78" t="s">
        <v>47</v>
      </c>
      <c r="M1609" s="92"/>
      <c r="N1609" s="93" t="s">
        <v>52</v>
      </c>
      <c r="O1609" s="94"/>
      <c r="P1609" s="95"/>
      <c r="Q1609" s="96" t="s">
        <v>53</v>
      </c>
      <c r="R1609" s="84" t="s">
        <v>54</v>
      </c>
      <c r="S1609" s="85"/>
      <c r="T1609" s="86"/>
      <c r="U1609" s="69"/>
      <c r="AA1609" s="76" t="s">
        <v>47</v>
      </c>
      <c r="AB1609" s="76" t="s">
        <v>47</v>
      </c>
      <c r="AC1609" s="78" t="s">
        <v>47</v>
      </c>
      <c r="AD1609" s="78" t="s">
        <v>47</v>
      </c>
      <c r="AN1609" s="77" t="s">
        <v>47</v>
      </c>
      <c r="AO1609" s="76" t="s">
        <v>47</v>
      </c>
      <c r="AP1609" s="76" t="s">
        <v>47</v>
      </c>
      <c r="AQ1609" s="78" t="s">
        <v>47</v>
      </c>
      <c r="AR1609" s="78" t="s">
        <v>47</v>
      </c>
    </row>
    <row r="1610" spans="1:44" ht="18.95" customHeight="1">
      <c r="A1610" s="70">
        <v>3</v>
      </c>
      <c r="B1610" s="87" t="s">
        <v>68</v>
      </c>
      <c r="C1610" s="88"/>
      <c r="D1610" s="89"/>
      <c r="E1610" s="90"/>
      <c r="F1610" s="91"/>
      <c r="G1610" s="76" t="s">
        <v>46</v>
      </c>
      <c r="H1610" s="77" t="s">
        <v>47</v>
      </c>
      <c r="I1610" s="76" t="s">
        <v>47</v>
      </c>
      <c r="J1610" s="76" t="s">
        <v>47</v>
      </c>
      <c r="K1610" s="78" t="s">
        <v>47</v>
      </c>
      <c r="L1610" s="78" t="s">
        <v>47</v>
      </c>
      <c r="M1610" s="92"/>
      <c r="N1610" s="93" t="s">
        <v>56</v>
      </c>
      <c r="O1610" s="94"/>
      <c r="P1610" s="95"/>
      <c r="Q1610" s="96" t="s">
        <v>57</v>
      </c>
      <c r="R1610" s="84" t="s">
        <v>58</v>
      </c>
      <c r="S1610" s="85"/>
      <c r="T1610" s="86"/>
      <c r="U1610" s="69"/>
      <c r="AA1610" s="76" t="s">
        <v>47</v>
      </c>
      <c r="AB1610" s="76" t="s">
        <v>47</v>
      </c>
      <c r="AC1610" s="78" t="s">
        <v>47</v>
      </c>
      <c r="AD1610" s="78" t="s">
        <v>47</v>
      </c>
      <c r="AN1610" s="77" t="s">
        <v>47</v>
      </c>
      <c r="AO1610" s="76" t="s">
        <v>47</v>
      </c>
      <c r="AP1610" s="76" t="s">
        <v>47</v>
      </c>
      <c r="AQ1610" s="78" t="s">
        <v>47</v>
      </c>
      <c r="AR1610" s="78" t="s">
        <v>47</v>
      </c>
    </row>
    <row r="1611" spans="1:44" ht="18.95" customHeight="1">
      <c r="A1611" s="70">
        <v>4</v>
      </c>
      <c r="B1611" s="87" t="s">
        <v>68</v>
      </c>
      <c r="C1611" s="88"/>
      <c r="D1611" s="89"/>
      <c r="E1611" s="90"/>
      <c r="F1611" s="91"/>
      <c r="G1611" s="76" t="s">
        <v>46</v>
      </c>
      <c r="H1611" s="77" t="s">
        <v>47</v>
      </c>
      <c r="I1611" s="76" t="s">
        <v>47</v>
      </c>
      <c r="J1611" s="76" t="s">
        <v>47</v>
      </c>
      <c r="K1611" s="78" t="s">
        <v>47</v>
      </c>
      <c r="L1611" s="78" t="s">
        <v>47</v>
      </c>
      <c r="M1611" s="92"/>
      <c r="N1611" s="93" t="s">
        <v>60</v>
      </c>
      <c r="O1611" s="94"/>
      <c r="P1611" s="95"/>
      <c r="Q1611" s="96" t="s">
        <v>61</v>
      </c>
      <c r="R1611" s="84" t="s">
        <v>62</v>
      </c>
      <c r="S1611" s="85"/>
      <c r="T1611" s="86"/>
      <c r="U1611" s="69"/>
      <c r="AA1611" s="76" t="s">
        <v>47</v>
      </c>
      <c r="AB1611" s="76" t="s">
        <v>47</v>
      </c>
      <c r="AC1611" s="78" t="s">
        <v>47</v>
      </c>
      <c r="AD1611" s="78" t="s">
        <v>47</v>
      </c>
      <c r="AN1611" s="77" t="s">
        <v>47</v>
      </c>
      <c r="AO1611" s="76" t="s">
        <v>47</v>
      </c>
      <c r="AP1611" s="76" t="s">
        <v>47</v>
      </c>
      <c r="AQ1611" s="78" t="s">
        <v>47</v>
      </c>
      <c r="AR1611" s="78" t="s">
        <v>47</v>
      </c>
    </row>
    <row r="1612" spans="1:44" ht="18.95" customHeight="1">
      <c r="A1612" s="70">
        <v>5</v>
      </c>
      <c r="B1612" s="87" t="s">
        <v>68</v>
      </c>
      <c r="C1612" s="88"/>
      <c r="D1612" s="89"/>
      <c r="E1612" s="90"/>
      <c r="F1612" s="91"/>
      <c r="G1612" s="76" t="s">
        <v>46</v>
      </c>
      <c r="H1612" s="77" t="s">
        <v>47</v>
      </c>
      <c r="I1612" s="76" t="s">
        <v>47</v>
      </c>
      <c r="J1612" s="76" t="s">
        <v>47</v>
      </c>
      <c r="K1612" s="78" t="s">
        <v>47</v>
      </c>
      <c r="L1612" s="78" t="s">
        <v>47</v>
      </c>
      <c r="M1612" s="92"/>
      <c r="N1612" s="97" t="s">
        <v>64</v>
      </c>
      <c r="O1612" s="98"/>
      <c r="P1612" s="99"/>
      <c r="Q1612" s="100" t="s">
        <v>45</v>
      </c>
      <c r="R1612" s="101" t="s">
        <v>65</v>
      </c>
      <c r="S1612" s="102"/>
      <c r="T1612" s="103"/>
      <c r="U1612" s="69"/>
      <c r="AA1612" s="76" t="s">
        <v>47</v>
      </c>
      <c r="AB1612" s="76" t="s">
        <v>47</v>
      </c>
      <c r="AC1612" s="78" t="s">
        <v>47</v>
      </c>
      <c r="AD1612" s="78" t="s">
        <v>47</v>
      </c>
      <c r="AN1612" s="77" t="s">
        <v>47</v>
      </c>
      <c r="AO1612" s="76" t="s">
        <v>47</v>
      </c>
      <c r="AP1612" s="76" t="s">
        <v>47</v>
      </c>
      <c r="AQ1612" s="78" t="s">
        <v>47</v>
      </c>
      <c r="AR1612" s="78" t="s">
        <v>47</v>
      </c>
    </row>
    <row r="1613" spans="1:44" ht="18.95" customHeight="1">
      <c r="A1613" s="70">
        <v>6</v>
      </c>
      <c r="B1613" s="87" t="s">
        <v>68</v>
      </c>
      <c r="C1613" s="88"/>
      <c r="D1613" s="89"/>
      <c r="E1613" s="90"/>
      <c r="F1613" s="91"/>
      <c r="G1613" s="76" t="s">
        <v>46</v>
      </c>
      <c r="H1613" s="77" t="s">
        <v>47</v>
      </c>
      <c r="I1613" s="76" t="s">
        <v>47</v>
      </c>
      <c r="J1613" s="76" t="s">
        <v>47</v>
      </c>
      <c r="K1613" s="78" t="s">
        <v>47</v>
      </c>
      <c r="L1613" s="78" t="s">
        <v>47</v>
      </c>
      <c r="M1613" s="92"/>
      <c r="N1613" s="97" t="s">
        <v>67</v>
      </c>
      <c r="O1613" s="98"/>
      <c r="P1613" s="99"/>
      <c r="Q1613" s="100" t="s">
        <v>68</v>
      </c>
      <c r="R1613" s="101" t="s">
        <v>69</v>
      </c>
      <c r="S1613" s="102"/>
      <c r="T1613" s="103"/>
      <c r="U1613" s="69"/>
      <c r="AA1613" s="76" t="s">
        <v>47</v>
      </c>
      <c r="AB1613" s="76" t="s">
        <v>47</v>
      </c>
      <c r="AC1613" s="78" t="s">
        <v>47</v>
      </c>
      <c r="AD1613" s="78" t="s">
        <v>47</v>
      </c>
      <c r="AN1613" s="77" t="s">
        <v>47</v>
      </c>
      <c r="AO1613" s="76" t="s">
        <v>47</v>
      </c>
      <c r="AP1613" s="76" t="s">
        <v>47</v>
      </c>
      <c r="AQ1613" s="78" t="s">
        <v>47</v>
      </c>
      <c r="AR1613" s="78" t="s">
        <v>47</v>
      </c>
    </row>
    <row r="1614" spans="1:44" ht="18.95" customHeight="1">
      <c r="A1614" s="70">
        <v>7</v>
      </c>
      <c r="B1614" s="87" t="s">
        <v>68</v>
      </c>
      <c r="C1614" s="88"/>
      <c r="D1614" s="89"/>
      <c r="E1614" s="90"/>
      <c r="F1614" s="91"/>
      <c r="G1614" s="76" t="s">
        <v>46</v>
      </c>
      <c r="H1614" s="77" t="s">
        <v>47</v>
      </c>
      <c r="I1614" s="76" t="s">
        <v>47</v>
      </c>
      <c r="J1614" s="76" t="s">
        <v>47</v>
      </c>
      <c r="K1614" s="78" t="s">
        <v>47</v>
      </c>
      <c r="L1614" s="78" t="s">
        <v>47</v>
      </c>
      <c r="M1614" s="92"/>
      <c r="N1614" s="93" t="s">
        <v>71</v>
      </c>
      <c r="O1614" s="94"/>
      <c r="P1614" s="95"/>
      <c r="Q1614" s="96" t="s">
        <v>72</v>
      </c>
      <c r="R1614" s="84" t="s">
        <v>73</v>
      </c>
      <c r="S1614" s="85"/>
      <c r="T1614" s="86"/>
      <c r="U1614" s="69"/>
      <c r="AA1614" s="76" t="s">
        <v>47</v>
      </c>
      <c r="AB1614" s="76" t="s">
        <v>47</v>
      </c>
      <c r="AC1614" s="78" t="s">
        <v>47</v>
      </c>
      <c r="AD1614" s="78" t="s">
        <v>47</v>
      </c>
      <c r="AN1614" s="77" t="s">
        <v>47</v>
      </c>
      <c r="AO1614" s="76" t="s">
        <v>47</v>
      </c>
      <c r="AP1614" s="76" t="s">
        <v>47</v>
      </c>
      <c r="AQ1614" s="78" t="s">
        <v>47</v>
      </c>
      <c r="AR1614" s="78" t="s">
        <v>47</v>
      </c>
    </row>
    <row r="1615" spans="1:44" ht="18.95" customHeight="1">
      <c r="A1615" s="70">
        <v>8</v>
      </c>
      <c r="B1615" s="87" t="s">
        <v>68</v>
      </c>
      <c r="C1615" s="88"/>
      <c r="D1615" s="89"/>
      <c r="E1615" s="90"/>
      <c r="F1615" s="91"/>
      <c r="G1615" s="76" t="s">
        <v>46</v>
      </c>
      <c r="H1615" s="77" t="s">
        <v>47</v>
      </c>
      <c r="I1615" s="76" t="s">
        <v>47</v>
      </c>
      <c r="J1615" s="76" t="s">
        <v>47</v>
      </c>
      <c r="K1615" s="78" t="s">
        <v>47</v>
      </c>
      <c r="L1615" s="78" t="s">
        <v>47</v>
      </c>
      <c r="M1615" s="92"/>
      <c r="N1615" s="93" t="s">
        <v>74</v>
      </c>
      <c r="O1615" s="94"/>
      <c r="P1615" s="95"/>
      <c r="Q1615" s="96" t="s">
        <v>75</v>
      </c>
      <c r="R1615" s="84" t="s">
        <v>76</v>
      </c>
      <c r="S1615" s="85"/>
      <c r="T1615" s="86"/>
      <c r="U1615" s="69"/>
      <c r="AA1615" s="76" t="s">
        <v>47</v>
      </c>
      <c r="AB1615" s="76" t="s">
        <v>47</v>
      </c>
      <c r="AC1615" s="78" t="s">
        <v>47</v>
      </c>
      <c r="AD1615" s="78" t="s">
        <v>47</v>
      </c>
      <c r="AN1615" s="77" t="s">
        <v>47</v>
      </c>
      <c r="AO1615" s="76" t="s">
        <v>47</v>
      </c>
      <c r="AP1615" s="76" t="s">
        <v>47</v>
      </c>
      <c r="AQ1615" s="78" t="s">
        <v>47</v>
      </c>
      <c r="AR1615" s="78" t="s">
        <v>47</v>
      </c>
    </row>
    <row r="1616" spans="1:44" ht="18.95" customHeight="1">
      <c r="A1616" s="70">
        <v>9</v>
      </c>
      <c r="B1616" s="87" t="s">
        <v>68</v>
      </c>
      <c r="C1616" s="88"/>
      <c r="D1616" s="89"/>
      <c r="E1616" s="90"/>
      <c r="F1616" s="91"/>
      <c r="G1616" s="76" t="s">
        <v>46</v>
      </c>
      <c r="H1616" s="77" t="s">
        <v>47</v>
      </c>
      <c r="I1616" s="76" t="s">
        <v>47</v>
      </c>
      <c r="J1616" s="76" t="s">
        <v>47</v>
      </c>
      <c r="K1616" s="78" t="s">
        <v>47</v>
      </c>
      <c r="L1616" s="78" t="s">
        <v>47</v>
      </c>
      <c r="M1616" s="92"/>
      <c r="N1616" s="93" t="s">
        <v>77</v>
      </c>
      <c r="O1616" s="94"/>
      <c r="P1616" s="95"/>
      <c r="Q1616" s="96" t="s">
        <v>78</v>
      </c>
      <c r="R1616" s="84" t="s">
        <v>79</v>
      </c>
      <c r="S1616" s="85"/>
      <c r="T1616" s="86"/>
      <c r="U1616" s="69"/>
      <c r="AA1616" s="76" t="s">
        <v>47</v>
      </c>
      <c r="AB1616" s="76" t="s">
        <v>47</v>
      </c>
      <c r="AC1616" s="78" t="s">
        <v>47</v>
      </c>
      <c r="AD1616" s="78" t="s">
        <v>47</v>
      </c>
      <c r="AN1616" s="77" t="s">
        <v>47</v>
      </c>
      <c r="AO1616" s="76" t="s">
        <v>47</v>
      </c>
      <c r="AP1616" s="76" t="s">
        <v>47</v>
      </c>
      <c r="AQ1616" s="78" t="s">
        <v>47</v>
      </c>
      <c r="AR1616" s="78" t="s">
        <v>47</v>
      </c>
    </row>
    <row r="1617" spans="1:44" ht="18.95" customHeight="1">
      <c r="A1617" s="70">
        <v>10</v>
      </c>
      <c r="B1617" s="87" t="s">
        <v>68</v>
      </c>
      <c r="C1617" s="88"/>
      <c r="D1617" s="89"/>
      <c r="E1617" s="90"/>
      <c r="F1617" s="91"/>
      <c r="G1617" s="76" t="s">
        <v>46</v>
      </c>
      <c r="H1617" s="77" t="s">
        <v>47</v>
      </c>
      <c r="I1617" s="76" t="s">
        <v>47</v>
      </c>
      <c r="J1617" s="76" t="s">
        <v>47</v>
      </c>
      <c r="K1617" s="78" t="s">
        <v>47</v>
      </c>
      <c r="L1617" s="78" t="s">
        <v>47</v>
      </c>
      <c r="M1617" s="92"/>
      <c r="N1617" s="93" t="s">
        <v>80</v>
      </c>
      <c r="O1617" s="94"/>
      <c r="P1617" s="95"/>
      <c r="Q1617" s="96" t="s">
        <v>81</v>
      </c>
      <c r="R1617" s="84" t="s">
        <v>82</v>
      </c>
      <c r="S1617" s="85"/>
      <c r="T1617" s="86"/>
      <c r="U1617" s="69"/>
      <c r="AA1617" s="76" t="s">
        <v>47</v>
      </c>
      <c r="AB1617" s="76" t="s">
        <v>47</v>
      </c>
      <c r="AC1617" s="78" t="s">
        <v>47</v>
      </c>
      <c r="AD1617" s="78" t="s">
        <v>47</v>
      </c>
      <c r="AN1617" s="77" t="s">
        <v>47</v>
      </c>
      <c r="AO1617" s="76" t="s">
        <v>47</v>
      </c>
      <c r="AP1617" s="76" t="s">
        <v>47</v>
      </c>
      <c r="AQ1617" s="78" t="s">
        <v>47</v>
      </c>
      <c r="AR1617" s="78" t="s">
        <v>47</v>
      </c>
    </row>
    <row r="1618" spans="1:44" ht="18.95" customHeight="1">
      <c r="A1618" s="70">
        <v>11</v>
      </c>
      <c r="B1618" s="87" t="s">
        <v>68</v>
      </c>
      <c r="C1618" s="88"/>
      <c r="D1618" s="89"/>
      <c r="E1618" s="90"/>
      <c r="F1618" s="91"/>
      <c r="G1618" s="76" t="s">
        <v>46</v>
      </c>
      <c r="H1618" s="77" t="s">
        <v>47</v>
      </c>
      <c r="I1618" s="76" t="s">
        <v>47</v>
      </c>
      <c r="J1618" s="76" t="s">
        <v>47</v>
      </c>
      <c r="K1618" s="78" t="s">
        <v>47</v>
      </c>
      <c r="L1618" s="78" t="s">
        <v>47</v>
      </c>
      <c r="M1618" s="92"/>
      <c r="N1618" s="93" t="s">
        <v>83</v>
      </c>
      <c r="O1618" s="94"/>
      <c r="P1618" s="95"/>
      <c r="Q1618" s="96" t="s">
        <v>84</v>
      </c>
      <c r="R1618" s="84" t="s">
        <v>85</v>
      </c>
      <c r="S1618" s="85"/>
      <c r="T1618" s="86"/>
      <c r="U1618" s="69"/>
      <c r="AA1618" s="76" t="s">
        <v>47</v>
      </c>
      <c r="AB1618" s="76" t="s">
        <v>47</v>
      </c>
      <c r="AC1618" s="78" t="s">
        <v>47</v>
      </c>
      <c r="AD1618" s="78" t="s">
        <v>47</v>
      </c>
      <c r="AN1618" s="77" t="s">
        <v>47</v>
      </c>
      <c r="AO1618" s="76" t="s">
        <v>47</v>
      </c>
      <c r="AP1618" s="76" t="s">
        <v>47</v>
      </c>
      <c r="AQ1618" s="78" t="s">
        <v>47</v>
      </c>
      <c r="AR1618" s="78" t="s">
        <v>47</v>
      </c>
    </row>
    <row r="1619" spans="1:44" ht="18.95" customHeight="1">
      <c r="A1619" s="70">
        <v>12</v>
      </c>
      <c r="B1619" s="87" t="s">
        <v>68</v>
      </c>
      <c r="C1619" s="88"/>
      <c r="D1619" s="89"/>
      <c r="E1619" s="90"/>
      <c r="F1619" s="91"/>
      <c r="G1619" s="76" t="s">
        <v>46</v>
      </c>
      <c r="H1619" s="77" t="s">
        <v>47</v>
      </c>
      <c r="I1619" s="76" t="s">
        <v>47</v>
      </c>
      <c r="J1619" s="76" t="s">
        <v>47</v>
      </c>
      <c r="K1619" s="78" t="s">
        <v>47</v>
      </c>
      <c r="L1619" s="78" t="s">
        <v>47</v>
      </c>
      <c r="M1619" s="92"/>
      <c r="N1619" s="93" t="s">
        <v>86</v>
      </c>
      <c r="O1619" s="94"/>
      <c r="P1619" s="95"/>
      <c r="Q1619" s="96" t="s">
        <v>87</v>
      </c>
      <c r="R1619" s="84" t="s">
        <v>88</v>
      </c>
      <c r="S1619" s="85"/>
      <c r="T1619" s="86"/>
      <c r="U1619" s="69"/>
      <c r="AA1619" s="76" t="s">
        <v>47</v>
      </c>
      <c r="AB1619" s="76" t="s">
        <v>47</v>
      </c>
      <c r="AC1619" s="78" t="s">
        <v>47</v>
      </c>
      <c r="AD1619" s="78" t="s">
        <v>47</v>
      </c>
      <c r="AN1619" s="77" t="s">
        <v>47</v>
      </c>
      <c r="AO1619" s="76" t="s">
        <v>47</v>
      </c>
      <c r="AP1619" s="76" t="s">
        <v>47</v>
      </c>
      <c r="AQ1619" s="78" t="s">
        <v>47</v>
      </c>
      <c r="AR1619" s="78" t="s">
        <v>47</v>
      </c>
    </row>
    <row r="1620" spans="1:44" ht="18.95" customHeight="1">
      <c r="A1620" s="70">
        <v>13</v>
      </c>
      <c r="B1620" s="87" t="s">
        <v>68</v>
      </c>
      <c r="C1620" s="88"/>
      <c r="D1620" s="89"/>
      <c r="E1620" s="90"/>
      <c r="F1620" s="91"/>
      <c r="G1620" s="76" t="s">
        <v>46</v>
      </c>
      <c r="H1620" s="77" t="s">
        <v>47</v>
      </c>
      <c r="I1620" s="76" t="s">
        <v>47</v>
      </c>
      <c r="J1620" s="76" t="s">
        <v>47</v>
      </c>
      <c r="K1620" s="78" t="s">
        <v>47</v>
      </c>
      <c r="L1620" s="78" t="s">
        <v>47</v>
      </c>
      <c r="M1620" s="92"/>
      <c r="N1620" s="93" t="s">
        <v>89</v>
      </c>
      <c r="O1620" s="94"/>
      <c r="P1620" s="95"/>
      <c r="Q1620" s="96" t="s">
        <v>4</v>
      </c>
      <c r="R1620" s="84" t="s">
        <v>90</v>
      </c>
      <c r="S1620" s="85"/>
      <c r="T1620" s="86"/>
      <c r="U1620" s="69"/>
      <c r="AA1620" s="76" t="s">
        <v>47</v>
      </c>
      <c r="AB1620" s="76" t="s">
        <v>47</v>
      </c>
      <c r="AC1620" s="78" t="s">
        <v>47</v>
      </c>
      <c r="AD1620" s="78" t="s">
        <v>47</v>
      </c>
      <c r="AN1620" s="77" t="s">
        <v>47</v>
      </c>
      <c r="AO1620" s="76" t="s">
        <v>47</v>
      </c>
      <c r="AP1620" s="76" t="s">
        <v>47</v>
      </c>
      <c r="AQ1620" s="78" t="s">
        <v>47</v>
      </c>
      <c r="AR1620" s="78" t="s">
        <v>47</v>
      </c>
    </row>
    <row r="1621" spans="1:44" ht="18.95" customHeight="1">
      <c r="A1621" s="70">
        <v>14</v>
      </c>
      <c r="B1621" s="87" t="s">
        <v>68</v>
      </c>
      <c r="C1621" s="88"/>
      <c r="D1621" s="89"/>
      <c r="E1621" s="90"/>
      <c r="F1621" s="91"/>
      <c r="G1621" s="76" t="s">
        <v>46</v>
      </c>
      <c r="H1621" s="77" t="s">
        <v>47</v>
      </c>
      <c r="I1621" s="76" t="s">
        <v>47</v>
      </c>
      <c r="J1621" s="76" t="s">
        <v>47</v>
      </c>
      <c r="K1621" s="78" t="s">
        <v>47</v>
      </c>
      <c r="L1621" s="78" t="s">
        <v>47</v>
      </c>
      <c r="M1621" s="92"/>
      <c r="N1621" s="93" t="s">
        <v>91</v>
      </c>
      <c r="O1621" s="94"/>
      <c r="P1621" s="95"/>
      <c r="Q1621" s="96" t="s">
        <v>92</v>
      </c>
      <c r="R1621" s="84" t="s">
        <v>93</v>
      </c>
      <c r="S1621" s="85"/>
      <c r="T1621" s="86"/>
      <c r="U1621" s="69"/>
      <c r="AA1621" s="76" t="s">
        <v>47</v>
      </c>
      <c r="AB1621" s="76" t="s">
        <v>47</v>
      </c>
      <c r="AC1621" s="78" t="s">
        <v>47</v>
      </c>
      <c r="AD1621" s="78" t="s">
        <v>47</v>
      </c>
      <c r="AN1621" s="77" t="s">
        <v>47</v>
      </c>
      <c r="AO1621" s="76" t="s">
        <v>47</v>
      </c>
      <c r="AP1621" s="76" t="s">
        <v>47</v>
      </c>
      <c r="AQ1621" s="78" t="s">
        <v>47</v>
      </c>
      <c r="AR1621" s="78" t="s">
        <v>47</v>
      </c>
    </row>
    <row r="1622" spans="1:44" ht="18.95" customHeight="1">
      <c r="A1622" s="70">
        <v>15</v>
      </c>
      <c r="B1622" s="87" t="s">
        <v>68</v>
      </c>
      <c r="C1622" s="88"/>
      <c r="D1622" s="89"/>
      <c r="E1622" s="90"/>
      <c r="F1622" s="91"/>
      <c r="G1622" s="76" t="s">
        <v>46</v>
      </c>
      <c r="H1622" s="77" t="s">
        <v>47</v>
      </c>
      <c r="I1622" s="76" t="s">
        <v>47</v>
      </c>
      <c r="J1622" s="76" t="s">
        <v>47</v>
      </c>
      <c r="K1622" s="78" t="s">
        <v>47</v>
      </c>
      <c r="L1622" s="78" t="s">
        <v>47</v>
      </c>
      <c r="M1622" s="92"/>
      <c r="N1622" s="93" t="s">
        <v>94</v>
      </c>
      <c r="O1622" s="94"/>
      <c r="P1622" s="95"/>
      <c r="Q1622" s="96" t="s">
        <v>95</v>
      </c>
      <c r="R1622" s="84" t="s">
        <v>96</v>
      </c>
      <c r="S1622" s="85"/>
      <c r="T1622" s="86"/>
      <c r="U1622" s="69"/>
      <c r="AA1622" s="76" t="s">
        <v>47</v>
      </c>
      <c r="AB1622" s="76" t="s">
        <v>47</v>
      </c>
      <c r="AC1622" s="78" t="s">
        <v>47</v>
      </c>
      <c r="AD1622" s="78" t="s">
        <v>47</v>
      </c>
      <c r="AN1622" s="77" t="s">
        <v>47</v>
      </c>
      <c r="AO1622" s="76" t="s">
        <v>47</v>
      </c>
      <c r="AP1622" s="76" t="s">
        <v>47</v>
      </c>
      <c r="AQ1622" s="78" t="s">
        <v>47</v>
      </c>
      <c r="AR1622" s="78" t="s">
        <v>47</v>
      </c>
    </row>
    <row r="1623" spans="1:44" ht="18.95" customHeight="1">
      <c r="A1623" s="70">
        <v>16</v>
      </c>
      <c r="B1623" s="87" t="s">
        <v>68</v>
      </c>
      <c r="C1623" s="104"/>
      <c r="D1623" s="105"/>
      <c r="E1623" s="90"/>
      <c r="F1623" s="91"/>
      <c r="G1623" s="76" t="s">
        <v>46</v>
      </c>
      <c r="H1623" s="77" t="s">
        <v>47</v>
      </c>
      <c r="I1623" s="76" t="s">
        <v>47</v>
      </c>
      <c r="J1623" s="76" t="s">
        <v>47</v>
      </c>
      <c r="K1623" s="78" t="s">
        <v>47</v>
      </c>
      <c r="L1623" s="78" t="s">
        <v>47</v>
      </c>
      <c r="M1623" s="92"/>
      <c r="N1623" s="93" t="s">
        <v>97</v>
      </c>
      <c r="O1623" s="94"/>
      <c r="P1623" s="95"/>
      <c r="Q1623" s="96" t="s">
        <v>98</v>
      </c>
      <c r="R1623" s="84" t="s">
        <v>99</v>
      </c>
      <c r="S1623" s="85"/>
      <c r="T1623" s="86"/>
      <c r="U1623" s="69"/>
      <c r="AA1623" s="76" t="s">
        <v>47</v>
      </c>
      <c r="AB1623" s="76" t="s">
        <v>47</v>
      </c>
      <c r="AC1623" s="78" t="s">
        <v>47</v>
      </c>
      <c r="AD1623" s="78" t="s">
        <v>47</v>
      </c>
      <c r="AN1623" s="77" t="s">
        <v>47</v>
      </c>
      <c r="AO1623" s="76" t="s">
        <v>47</v>
      </c>
      <c r="AP1623" s="76" t="s">
        <v>47</v>
      </c>
      <c r="AQ1623" s="78" t="s">
        <v>47</v>
      </c>
      <c r="AR1623" s="78" t="s">
        <v>47</v>
      </c>
    </row>
    <row r="1624" spans="1:44" ht="18.95" customHeight="1">
      <c r="A1624" s="70">
        <v>17</v>
      </c>
      <c r="B1624" s="87" t="s">
        <v>68</v>
      </c>
      <c r="C1624" s="88"/>
      <c r="D1624" s="89"/>
      <c r="E1624" s="90"/>
      <c r="F1624" s="91"/>
      <c r="G1624" s="76" t="s">
        <v>46</v>
      </c>
      <c r="H1624" s="77" t="s">
        <v>47</v>
      </c>
      <c r="I1624" s="76" t="s">
        <v>47</v>
      </c>
      <c r="J1624" s="76" t="s">
        <v>47</v>
      </c>
      <c r="K1624" s="78" t="s">
        <v>47</v>
      </c>
      <c r="L1624" s="78" t="s">
        <v>47</v>
      </c>
      <c r="M1624" s="92"/>
      <c r="N1624" s="93" t="s">
        <v>100</v>
      </c>
      <c r="O1624" s="94"/>
      <c r="P1624" s="95"/>
      <c r="Q1624" s="96" t="s">
        <v>101</v>
      </c>
      <c r="R1624" s="84" t="s">
        <v>102</v>
      </c>
      <c r="S1624" s="85"/>
      <c r="T1624" s="86"/>
      <c r="U1624" s="69"/>
      <c r="AA1624" s="76" t="s">
        <v>47</v>
      </c>
      <c r="AB1624" s="76" t="s">
        <v>47</v>
      </c>
      <c r="AC1624" s="78" t="s">
        <v>47</v>
      </c>
      <c r="AD1624" s="78" t="s">
        <v>47</v>
      </c>
      <c r="AN1624" s="77" t="s">
        <v>47</v>
      </c>
      <c r="AO1624" s="76" t="s">
        <v>47</v>
      </c>
      <c r="AP1624" s="76" t="s">
        <v>47</v>
      </c>
      <c r="AQ1624" s="78" t="s">
        <v>47</v>
      </c>
      <c r="AR1624" s="78" t="s">
        <v>47</v>
      </c>
    </row>
    <row r="1625" spans="1:44" ht="18.95" customHeight="1">
      <c r="A1625" s="70">
        <v>18</v>
      </c>
      <c r="B1625" s="87" t="s">
        <v>68</v>
      </c>
      <c r="C1625" s="88"/>
      <c r="D1625" s="89"/>
      <c r="E1625" s="90"/>
      <c r="F1625" s="91"/>
      <c r="G1625" s="76" t="s">
        <v>46</v>
      </c>
      <c r="H1625" s="77" t="s">
        <v>47</v>
      </c>
      <c r="I1625" s="76" t="s">
        <v>47</v>
      </c>
      <c r="J1625" s="76" t="s">
        <v>47</v>
      </c>
      <c r="K1625" s="78" t="s">
        <v>47</v>
      </c>
      <c r="L1625" s="78" t="s">
        <v>47</v>
      </c>
      <c r="M1625" s="92"/>
      <c r="N1625" s="93" t="s">
        <v>103</v>
      </c>
      <c r="O1625" s="94"/>
      <c r="P1625" s="95"/>
      <c r="Q1625" s="96" t="s">
        <v>104</v>
      </c>
      <c r="R1625" s="84" t="s">
        <v>105</v>
      </c>
      <c r="S1625" s="85"/>
      <c r="T1625" s="86"/>
      <c r="U1625" s="69"/>
      <c r="AA1625" s="76" t="s">
        <v>47</v>
      </c>
      <c r="AB1625" s="76" t="s">
        <v>47</v>
      </c>
      <c r="AC1625" s="78" t="s">
        <v>47</v>
      </c>
      <c r="AD1625" s="78" t="s">
        <v>47</v>
      </c>
      <c r="AN1625" s="77" t="s">
        <v>47</v>
      </c>
      <c r="AO1625" s="76" t="s">
        <v>47</v>
      </c>
      <c r="AP1625" s="76" t="s">
        <v>47</v>
      </c>
      <c r="AQ1625" s="78" t="s">
        <v>47</v>
      </c>
      <c r="AR1625" s="78" t="s">
        <v>47</v>
      </c>
    </row>
    <row r="1626" spans="1:44" ht="18.95" customHeight="1">
      <c r="A1626" s="70">
        <v>19</v>
      </c>
      <c r="B1626" s="87" t="s">
        <v>68</v>
      </c>
      <c r="C1626" s="88"/>
      <c r="D1626" s="89"/>
      <c r="E1626" s="90"/>
      <c r="F1626" s="91"/>
      <c r="G1626" s="76" t="s">
        <v>46</v>
      </c>
      <c r="H1626" s="77" t="s">
        <v>47</v>
      </c>
      <c r="I1626" s="76" t="s">
        <v>47</v>
      </c>
      <c r="J1626" s="76" t="s">
        <v>47</v>
      </c>
      <c r="K1626" s="78" t="s">
        <v>47</v>
      </c>
      <c r="L1626" s="78" t="s">
        <v>47</v>
      </c>
      <c r="M1626" s="92"/>
      <c r="N1626" s="93" t="s">
        <v>106</v>
      </c>
      <c r="O1626" s="94"/>
      <c r="P1626" s="95"/>
      <c r="Q1626" s="96" t="s">
        <v>107</v>
      </c>
      <c r="R1626" s="84" t="s">
        <v>108</v>
      </c>
      <c r="S1626" s="85"/>
      <c r="T1626" s="86"/>
      <c r="U1626" s="69"/>
      <c r="AA1626" s="76" t="s">
        <v>47</v>
      </c>
      <c r="AB1626" s="76" t="s">
        <v>47</v>
      </c>
      <c r="AC1626" s="78" t="s">
        <v>47</v>
      </c>
      <c r="AD1626" s="78" t="s">
        <v>47</v>
      </c>
      <c r="AN1626" s="77" t="s">
        <v>47</v>
      </c>
      <c r="AO1626" s="76" t="s">
        <v>47</v>
      </c>
      <c r="AP1626" s="76" t="s">
        <v>47</v>
      </c>
      <c r="AQ1626" s="78" t="s">
        <v>47</v>
      </c>
      <c r="AR1626" s="78" t="s">
        <v>47</v>
      </c>
    </row>
    <row r="1627" spans="1:44" ht="18.95" customHeight="1">
      <c r="A1627" s="70">
        <v>20</v>
      </c>
      <c r="B1627" s="87" t="s">
        <v>68</v>
      </c>
      <c r="C1627" s="88"/>
      <c r="D1627" s="89"/>
      <c r="E1627" s="90"/>
      <c r="F1627" s="91"/>
      <c r="G1627" s="76" t="s">
        <v>46</v>
      </c>
      <c r="H1627" s="77" t="s">
        <v>47</v>
      </c>
      <c r="I1627" s="76" t="s">
        <v>47</v>
      </c>
      <c r="J1627" s="76" t="s">
        <v>47</v>
      </c>
      <c r="K1627" s="78" t="s">
        <v>47</v>
      </c>
      <c r="L1627" s="78" t="s">
        <v>47</v>
      </c>
      <c r="M1627" s="92"/>
      <c r="N1627" s="93" t="s">
        <v>109</v>
      </c>
      <c r="O1627" s="94"/>
      <c r="P1627" s="95"/>
      <c r="Q1627" s="96" t="s">
        <v>110</v>
      </c>
      <c r="R1627" s="84" t="s">
        <v>111</v>
      </c>
      <c r="S1627" s="85"/>
      <c r="T1627" s="86"/>
      <c r="U1627" s="69"/>
      <c r="AA1627" s="76" t="s">
        <v>47</v>
      </c>
      <c r="AB1627" s="76" t="s">
        <v>47</v>
      </c>
      <c r="AC1627" s="78" t="s">
        <v>47</v>
      </c>
      <c r="AD1627" s="78" t="s">
        <v>47</v>
      </c>
      <c r="AN1627" s="77" t="s">
        <v>47</v>
      </c>
      <c r="AO1627" s="76" t="s">
        <v>47</v>
      </c>
      <c r="AP1627" s="76" t="s">
        <v>47</v>
      </c>
      <c r="AQ1627" s="78" t="s">
        <v>47</v>
      </c>
      <c r="AR1627" s="78" t="s">
        <v>47</v>
      </c>
    </row>
    <row r="1628" spans="1:44" ht="18.95" customHeight="1" thickBot="1">
      <c r="A1628" s="70">
        <v>21</v>
      </c>
      <c r="B1628" s="87" t="s">
        <v>68</v>
      </c>
      <c r="C1628" s="88"/>
      <c r="D1628" s="89"/>
      <c r="E1628" s="90"/>
      <c r="F1628" s="91"/>
      <c r="G1628" s="76" t="s">
        <v>46</v>
      </c>
      <c r="H1628" s="77" t="s">
        <v>47</v>
      </c>
      <c r="I1628" s="76" t="s">
        <v>47</v>
      </c>
      <c r="J1628" s="76" t="s">
        <v>47</v>
      </c>
      <c r="K1628" s="78" t="s">
        <v>47</v>
      </c>
      <c r="L1628" s="78" t="s">
        <v>47</v>
      </c>
      <c r="M1628" s="92"/>
      <c r="N1628" s="106" t="s">
        <v>112</v>
      </c>
      <c r="O1628" s="107"/>
      <c r="P1628" s="108"/>
      <c r="Q1628" s="109" t="s">
        <v>113</v>
      </c>
      <c r="R1628" s="110" t="s">
        <v>114</v>
      </c>
      <c r="S1628" s="111"/>
      <c r="T1628" s="112"/>
      <c r="U1628" s="69"/>
      <c r="AA1628" s="76" t="s">
        <v>47</v>
      </c>
      <c r="AB1628" s="76" t="s">
        <v>47</v>
      </c>
      <c r="AC1628" s="78" t="s">
        <v>47</v>
      </c>
      <c r="AD1628" s="78" t="s">
        <v>47</v>
      </c>
      <c r="AN1628" s="77" t="s">
        <v>47</v>
      </c>
      <c r="AO1628" s="76" t="s">
        <v>47</v>
      </c>
      <c r="AP1628" s="76" t="s">
        <v>47</v>
      </c>
      <c r="AQ1628" s="78" t="s">
        <v>47</v>
      </c>
      <c r="AR1628" s="78" t="s">
        <v>47</v>
      </c>
    </row>
    <row r="1629" spans="1:44" ht="18.95" customHeight="1" thickBot="1">
      <c r="A1629" s="70">
        <v>22</v>
      </c>
      <c r="B1629" s="87" t="s">
        <v>68</v>
      </c>
      <c r="C1629" s="88"/>
      <c r="D1629" s="89"/>
      <c r="E1629" s="90"/>
      <c r="F1629" s="91"/>
      <c r="G1629" s="76" t="s">
        <v>46</v>
      </c>
      <c r="H1629" s="77" t="s">
        <v>47</v>
      </c>
      <c r="I1629" s="76" t="s">
        <v>47</v>
      </c>
      <c r="J1629" s="76" t="s">
        <v>47</v>
      </c>
      <c r="K1629" s="78" t="s">
        <v>47</v>
      </c>
      <c r="L1629" s="78" t="s">
        <v>47</v>
      </c>
      <c r="M1629" s="92"/>
      <c r="N1629" s="113" t="s">
        <v>49</v>
      </c>
      <c r="O1629" s="114" t="s">
        <v>53</v>
      </c>
      <c r="P1629" s="114" t="s">
        <v>57</v>
      </c>
      <c r="Q1629" s="115" t="s">
        <v>61</v>
      </c>
      <c r="R1629" s="116" t="s">
        <v>45</v>
      </c>
      <c r="S1629" s="116" t="s">
        <v>68</v>
      </c>
      <c r="T1629" s="117" t="s">
        <v>75</v>
      </c>
      <c r="U1629" s="69"/>
      <c r="AA1629" s="76" t="s">
        <v>47</v>
      </c>
      <c r="AB1629" s="76" t="s">
        <v>47</v>
      </c>
      <c r="AC1629" s="78" t="s">
        <v>47</v>
      </c>
      <c r="AD1629" s="78" t="s">
        <v>47</v>
      </c>
      <c r="AN1629" s="77" t="s">
        <v>47</v>
      </c>
      <c r="AO1629" s="76" t="s">
        <v>47</v>
      </c>
      <c r="AP1629" s="76" t="s">
        <v>47</v>
      </c>
      <c r="AQ1629" s="78" t="s">
        <v>47</v>
      </c>
      <c r="AR1629" s="78" t="s">
        <v>47</v>
      </c>
    </row>
    <row r="1630" spans="1:44" ht="18.95" customHeight="1">
      <c r="A1630" s="70">
        <v>23</v>
      </c>
      <c r="B1630" s="87" t="s">
        <v>68</v>
      </c>
      <c r="C1630" s="88"/>
      <c r="D1630" s="89"/>
      <c r="E1630" s="90"/>
      <c r="F1630" s="91"/>
      <c r="G1630" s="76" t="s">
        <v>46</v>
      </c>
      <c r="H1630" s="77" t="s">
        <v>47</v>
      </c>
      <c r="I1630" s="76" t="s">
        <v>47</v>
      </c>
      <c r="J1630" s="76" t="s">
        <v>46</v>
      </c>
      <c r="K1630" s="78" t="s">
        <v>47</v>
      </c>
      <c r="L1630" s="78" t="s">
        <v>46</v>
      </c>
      <c r="M1630" s="92"/>
      <c r="N1630" s="118">
        <f>COUNTIF(B1608:B1638,"X")</f>
        <v>9</v>
      </c>
      <c r="O1630" s="119">
        <f>COUNTIF(B1608:B1638,"F")</f>
        <v>0</v>
      </c>
      <c r="P1630" s="119">
        <f>COUNTIF(B1608:B1638,"O")</f>
        <v>0</v>
      </c>
      <c r="Q1630" s="119">
        <f>COUNTIF(B1608:B1638,"H")</f>
        <v>0</v>
      </c>
      <c r="R1630" s="119">
        <f>COUNTIF(B1608:B1638,"E")</f>
        <v>1</v>
      </c>
      <c r="S1630" s="119">
        <f>COUNTIF(B1608:B1638,"A")</f>
        <v>21</v>
      </c>
      <c r="T1630" s="120">
        <f>COUNTIF(B1608:B1638,"W")</f>
        <v>0</v>
      </c>
      <c r="U1630" s="69"/>
      <c r="AA1630" s="76" t="s">
        <v>47</v>
      </c>
      <c r="AB1630" s="76" t="s">
        <v>47</v>
      </c>
      <c r="AC1630" s="78" t="s">
        <v>47</v>
      </c>
      <c r="AD1630" s="78" t="s">
        <v>47</v>
      </c>
      <c r="AN1630" s="77" t="s">
        <v>47</v>
      </c>
      <c r="AO1630" s="76" t="s">
        <v>47</v>
      </c>
      <c r="AP1630" s="76" t="s">
        <v>47</v>
      </c>
      <c r="AQ1630" s="78" t="s">
        <v>47</v>
      </c>
      <c r="AR1630" s="78" t="s">
        <v>47</v>
      </c>
    </row>
    <row r="1631" spans="1:44" ht="18.95" customHeight="1" thickBot="1">
      <c r="A1631" s="70">
        <v>24</v>
      </c>
      <c r="B1631" s="87" t="s">
        <v>49</v>
      </c>
      <c r="C1631" s="88"/>
      <c r="D1631" s="89"/>
      <c r="E1631" s="90">
        <v>0.125</v>
      </c>
      <c r="F1631" s="91"/>
      <c r="G1631" s="76" t="s">
        <v>46</v>
      </c>
      <c r="H1631" s="77" t="s">
        <v>46</v>
      </c>
      <c r="I1631" s="76" t="s">
        <v>47</v>
      </c>
      <c r="J1631" s="76" t="s">
        <v>47</v>
      </c>
      <c r="K1631" s="78" t="s">
        <v>47</v>
      </c>
      <c r="L1631" s="78" t="s">
        <v>47</v>
      </c>
      <c r="M1631" s="92"/>
      <c r="N1631" s="121"/>
      <c r="O1631" s="122"/>
      <c r="P1631" s="122"/>
      <c r="Q1631" s="122"/>
      <c r="R1631" s="122"/>
      <c r="S1631" s="122"/>
      <c r="T1631" s="123"/>
      <c r="U1631" s="69"/>
      <c r="AA1631" s="76" t="s">
        <v>47</v>
      </c>
      <c r="AB1631" s="76" t="s">
        <v>47</v>
      </c>
      <c r="AC1631" s="78" t="s">
        <v>47</v>
      </c>
      <c r="AD1631" s="78" t="s">
        <v>47</v>
      </c>
      <c r="AN1631" s="77" t="s">
        <v>47</v>
      </c>
      <c r="AO1631" s="76" t="s">
        <v>47</v>
      </c>
      <c r="AP1631" s="76" t="s">
        <v>47</v>
      </c>
      <c r="AQ1631" s="78" t="s">
        <v>47</v>
      </c>
      <c r="AR1631" s="78" t="s">
        <v>47</v>
      </c>
    </row>
    <row r="1632" spans="1:44" ht="18.95" customHeight="1" thickBot="1">
      <c r="A1632" s="70">
        <v>25</v>
      </c>
      <c r="B1632" s="87" t="s">
        <v>49</v>
      </c>
      <c r="C1632" s="88"/>
      <c r="D1632" s="89"/>
      <c r="E1632" s="90">
        <v>0.125</v>
      </c>
      <c r="F1632" s="91"/>
      <c r="G1632" s="76" t="s">
        <v>46</v>
      </c>
      <c r="H1632" s="77" t="s">
        <v>46</v>
      </c>
      <c r="I1632" s="76" t="s">
        <v>47</v>
      </c>
      <c r="J1632" s="76" t="s">
        <v>47</v>
      </c>
      <c r="K1632" s="78" t="s">
        <v>47</v>
      </c>
      <c r="L1632" s="78" t="s">
        <v>47</v>
      </c>
      <c r="M1632" s="92"/>
      <c r="N1632" s="124" t="s">
        <v>115</v>
      </c>
      <c r="O1632" s="114" t="s">
        <v>78</v>
      </c>
      <c r="P1632" s="114" t="s">
        <v>81</v>
      </c>
      <c r="Q1632" s="125" t="s">
        <v>84</v>
      </c>
      <c r="R1632" s="114" t="s">
        <v>87</v>
      </c>
      <c r="S1632" s="114" t="s">
        <v>4</v>
      </c>
      <c r="T1632" s="117" t="s">
        <v>92</v>
      </c>
      <c r="U1632" s="69"/>
      <c r="AA1632" s="76" t="s">
        <v>47</v>
      </c>
      <c r="AB1632" s="76" t="s">
        <v>47</v>
      </c>
      <c r="AC1632" s="78" t="s">
        <v>47</v>
      </c>
      <c r="AD1632" s="78" t="s">
        <v>47</v>
      </c>
      <c r="AN1632" s="77" t="s">
        <v>47</v>
      </c>
      <c r="AO1632" s="76" t="s">
        <v>47</v>
      </c>
      <c r="AP1632" s="76" t="s">
        <v>47</v>
      </c>
      <c r="AQ1632" s="78" t="s">
        <v>47</v>
      </c>
      <c r="AR1632" s="78" t="s">
        <v>47</v>
      </c>
    </row>
    <row r="1633" spans="1:44" ht="18.95" customHeight="1">
      <c r="A1633" s="70">
        <v>26</v>
      </c>
      <c r="B1633" s="87" t="s">
        <v>49</v>
      </c>
      <c r="C1633" s="88"/>
      <c r="D1633" s="89"/>
      <c r="E1633" s="90">
        <v>0.125</v>
      </c>
      <c r="F1633" s="91"/>
      <c r="G1633" s="76" t="s">
        <v>46</v>
      </c>
      <c r="H1633" s="77" t="s">
        <v>46</v>
      </c>
      <c r="I1633" s="76" t="s">
        <v>47</v>
      </c>
      <c r="J1633" s="76" t="s">
        <v>47</v>
      </c>
      <c r="K1633" s="78" t="s">
        <v>47</v>
      </c>
      <c r="L1633" s="78" t="s">
        <v>47</v>
      </c>
      <c r="M1633" s="92"/>
      <c r="N1633" s="126">
        <f>COUNTIF(B1608:B1638,"P")</f>
        <v>0</v>
      </c>
      <c r="O1633" s="127">
        <f>COUNTIF(B1608:B1638,"N")</f>
        <v>0</v>
      </c>
      <c r="P1633" s="127">
        <f>COUNTIF(B1608:B1638,"S")</f>
        <v>0</v>
      </c>
      <c r="Q1633" s="119">
        <f>COUNTIF(B1608:B1638,"I")</f>
        <v>0</v>
      </c>
      <c r="R1633" s="127">
        <f>COUNTIF(B1608:B1638,"T")</f>
        <v>0</v>
      </c>
      <c r="S1633" s="127">
        <f>COUNTIF(B1608:B1638,"U")</f>
        <v>0</v>
      </c>
      <c r="T1633" s="128">
        <f>COUNTIF(B1608:B1638,"B")</f>
        <v>0</v>
      </c>
      <c r="U1633" s="129"/>
      <c r="AA1633" s="76" t="s">
        <v>47</v>
      </c>
      <c r="AB1633" s="76" t="s">
        <v>47</v>
      </c>
      <c r="AC1633" s="78" t="s">
        <v>47</v>
      </c>
      <c r="AD1633" s="78" t="s">
        <v>47</v>
      </c>
      <c r="AN1633" s="77" t="s">
        <v>47</v>
      </c>
      <c r="AO1633" s="76" t="s">
        <v>47</v>
      </c>
      <c r="AP1633" s="76" t="s">
        <v>47</v>
      </c>
      <c r="AQ1633" s="78" t="s">
        <v>47</v>
      </c>
      <c r="AR1633" s="78" t="s">
        <v>47</v>
      </c>
    </row>
    <row r="1634" spans="1:44" ht="18.95" customHeight="1" thickBot="1">
      <c r="A1634" s="70">
        <v>27</v>
      </c>
      <c r="B1634" s="87" t="s">
        <v>49</v>
      </c>
      <c r="C1634" s="88"/>
      <c r="D1634" s="89"/>
      <c r="E1634" s="90">
        <v>0.125</v>
      </c>
      <c r="F1634" s="91"/>
      <c r="G1634" s="76" t="s">
        <v>46</v>
      </c>
      <c r="H1634" s="77" t="s">
        <v>46</v>
      </c>
      <c r="I1634" s="76" t="s">
        <v>47</v>
      </c>
      <c r="J1634" s="76" t="s">
        <v>47</v>
      </c>
      <c r="K1634" s="78" t="s">
        <v>47</v>
      </c>
      <c r="L1634" s="78" t="s">
        <v>47</v>
      </c>
      <c r="M1634" s="92"/>
      <c r="N1634" s="130"/>
      <c r="O1634" s="131"/>
      <c r="P1634" s="131"/>
      <c r="Q1634" s="122"/>
      <c r="R1634" s="131"/>
      <c r="S1634" s="131"/>
      <c r="T1634" s="132"/>
      <c r="U1634" s="69"/>
      <c r="AA1634" s="76" t="s">
        <v>47</v>
      </c>
      <c r="AB1634" s="76" t="s">
        <v>47</v>
      </c>
      <c r="AC1634" s="78" t="s">
        <v>47</v>
      </c>
      <c r="AD1634" s="78" t="s">
        <v>47</v>
      </c>
      <c r="AN1634" s="77" t="s">
        <v>47</v>
      </c>
      <c r="AO1634" s="76" t="s">
        <v>47</v>
      </c>
      <c r="AP1634" s="76" t="s">
        <v>47</v>
      </c>
      <c r="AQ1634" s="78" t="s">
        <v>47</v>
      </c>
      <c r="AR1634" s="78" t="s">
        <v>47</v>
      </c>
    </row>
    <row r="1635" spans="1:44" ht="18.95" customHeight="1" thickBot="1">
      <c r="A1635" s="70">
        <v>28</v>
      </c>
      <c r="B1635" s="87" t="s">
        <v>49</v>
      </c>
      <c r="C1635" s="88"/>
      <c r="D1635" s="89"/>
      <c r="E1635" s="90">
        <v>0.125</v>
      </c>
      <c r="F1635" s="91"/>
      <c r="G1635" s="76" t="s">
        <v>46</v>
      </c>
      <c r="H1635" s="77" t="s">
        <v>46</v>
      </c>
      <c r="I1635" s="76" t="s">
        <v>47</v>
      </c>
      <c r="J1635" s="76" t="s">
        <v>47</v>
      </c>
      <c r="K1635" s="78" t="s">
        <v>47</v>
      </c>
      <c r="L1635" s="78" t="s">
        <v>47</v>
      </c>
      <c r="M1635" s="92"/>
      <c r="N1635" s="124" t="s">
        <v>95</v>
      </c>
      <c r="O1635" s="114" t="s">
        <v>98</v>
      </c>
      <c r="P1635" s="114" t="s">
        <v>101</v>
      </c>
      <c r="Q1635" s="125" t="s">
        <v>104</v>
      </c>
      <c r="R1635" s="114" t="s">
        <v>107</v>
      </c>
      <c r="S1635" s="114" t="s">
        <v>72</v>
      </c>
      <c r="T1635" s="133" t="s">
        <v>116</v>
      </c>
      <c r="U1635" s="69"/>
      <c r="AA1635" s="76" t="s">
        <v>47</v>
      </c>
      <c r="AB1635" s="76" t="s">
        <v>47</v>
      </c>
      <c r="AC1635" s="78" t="s">
        <v>47</v>
      </c>
      <c r="AD1635" s="78" t="s">
        <v>47</v>
      </c>
      <c r="AN1635" s="77" t="s">
        <v>47</v>
      </c>
      <c r="AO1635" s="76" t="s">
        <v>47</v>
      </c>
      <c r="AP1635" s="76" t="s">
        <v>47</v>
      </c>
      <c r="AQ1635" s="78" t="s">
        <v>47</v>
      </c>
      <c r="AR1635" s="78" t="s">
        <v>47</v>
      </c>
    </row>
    <row r="1636" spans="1:44" ht="18.95" customHeight="1">
      <c r="A1636" s="70">
        <v>29</v>
      </c>
      <c r="B1636" s="87" t="s">
        <v>49</v>
      </c>
      <c r="C1636" s="88"/>
      <c r="D1636" s="89"/>
      <c r="E1636" s="90">
        <v>0.125</v>
      </c>
      <c r="F1636" s="91"/>
      <c r="G1636" s="76" t="s">
        <v>46</v>
      </c>
      <c r="H1636" s="77" t="s">
        <v>46</v>
      </c>
      <c r="I1636" s="76" t="s">
        <v>47</v>
      </c>
      <c r="J1636" s="76" t="s">
        <v>47</v>
      </c>
      <c r="K1636" s="78" t="s">
        <v>47</v>
      </c>
      <c r="L1636" s="78" t="s">
        <v>47</v>
      </c>
      <c r="M1636" s="92"/>
      <c r="N1636" s="118">
        <f>COUNTIF(B1608:B1638,"Q")</f>
        <v>0</v>
      </c>
      <c r="O1636" s="119">
        <f>COUNTIF(B1608:B1638,"D")</f>
        <v>0</v>
      </c>
      <c r="P1636" s="119">
        <f>COUNTIF(B1608:B1638,"R")</f>
        <v>0</v>
      </c>
      <c r="Q1636" s="119">
        <f>COUNTIF(B1608:B1638,"J")</f>
        <v>0</v>
      </c>
      <c r="R1636" s="119">
        <f>COUNTIF(B1608:B1638,"L")</f>
        <v>0</v>
      </c>
      <c r="S1636" s="119">
        <f>COUNTIF(B1608:B1638,"K")</f>
        <v>0</v>
      </c>
      <c r="T1636" s="134">
        <f>SUM(N1630:T1631,N1633:T1634,N1636:S1637)</f>
        <v>31</v>
      </c>
      <c r="U1636" s="69"/>
      <c r="Z1636" s="221">
        <f>$T$1636</f>
        <v>31</v>
      </c>
      <c r="AA1636" s="76" t="s">
        <v>47</v>
      </c>
      <c r="AB1636" s="76" t="s">
        <v>47</v>
      </c>
      <c r="AC1636" s="78" t="s">
        <v>47</v>
      </c>
      <c r="AD1636" s="78" t="s">
        <v>47</v>
      </c>
      <c r="AN1636" s="77" t="s">
        <v>47</v>
      </c>
      <c r="AO1636" s="76" t="s">
        <v>47</v>
      </c>
      <c r="AP1636" s="76" t="s">
        <v>47</v>
      </c>
      <c r="AQ1636" s="78" t="s">
        <v>47</v>
      </c>
      <c r="AR1636" s="78" t="s">
        <v>47</v>
      </c>
    </row>
    <row r="1637" spans="1:44" ht="18.95" customHeight="1" thickBot="1">
      <c r="A1637" s="70">
        <v>30</v>
      </c>
      <c r="B1637" s="87" t="s">
        <v>49</v>
      </c>
      <c r="C1637" s="88"/>
      <c r="D1637" s="89"/>
      <c r="E1637" s="90"/>
      <c r="F1637" s="91"/>
      <c r="G1637" s="76" t="s">
        <v>46</v>
      </c>
      <c r="H1637" s="77" t="s">
        <v>47</v>
      </c>
      <c r="I1637" s="76" t="s">
        <v>46</v>
      </c>
      <c r="J1637" s="76" t="s">
        <v>47</v>
      </c>
      <c r="K1637" s="78" t="s">
        <v>46</v>
      </c>
      <c r="L1637" s="78" t="s">
        <v>47</v>
      </c>
      <c r="M1637" s="92"/>
      <c r="N1637" s="121"/>
      <c r="O1637" s="122"/>
      <c r="P1637" s="122"/>
      <c r="Q1637" s="122"/>
      <c r="R1637" s="122"/>
      <c r="S1637" s="122"/>
      <c r="T1637" s="135"/>
      <c r="U1637" s="69"/>
      <c r="AA1637" s="76" t="s">
        <v>47</v>
      </c>
      <c r="AB1637" s="76" t="s">
        <v>47</v>
      </c>
      <c r="AC1637" s="78" t="s">
        <v>47</v>
      </c>
      <c r="AD1637" s="78" t="s">
        <v>47</v>
      </c>
      <c r="AN1637" s="77" t="s">
        <v>47</v>
      </c>
      <c r="AO1637" s="76" t="s">
        <v>47</v>
      </c>
      <c r="AP1637" s="76" t="s">
        <v>47</v>
      </c>
      <c r="AQ1637" s="78" t="s">
        <v>47</v>
      </c>
      <c r="AR1637" s="78" t="s">
        <v>47</v>
      </c>
    </row>
    <row r="1638" spans="1:44" ht="18.95" customHeight="1" thickBot="1">
      <c r="A1638" s="70">
        <v>31</v>
      </c>
      <c r="B1638" s="136" t="s">
        <v>45</v>
      </c>
      <c r="C1638" s="104"/>
      <c r="D1638" s="105"/>
      <c r="E1638" s="90"/>
      <c r="F1638" s="137"/>
      <c r="G1638" s="138" t="s">
        <v>46</v>
      </c>
      <c r="H1638" s="77" t="s">
        <v>47</v>
      </c>
      <c r="I1638" s="76" t="s">
        <v>47</v>
      </c>
      <c r="J1638" s="76" t="s">
        <v>47</v>
      </c>
      <c r="K1638" s="78" t="s">
        <v>47</v>
      </c>
      <c r="L1638" s="78" t="s">
        <v>47</v>
      </c>
      <c r="M1638" s="92"/>
      <c r="N1638" s="139"/>
      <c r="O1638" s="140"/>
      <c r="P1638" s="140"/>
      <c r="Q1638" s="140"/>
      <c r="R1638" s="140"/>
      <c r="S1638" s="140"/>
      <c r="T1638" s="141"/>
      <c r="U1638" s="69"/>
      <c r="AA1638" s="76" t="s">
        <v>47</v>
      </c>
      <c r="AB1638" s="76" t="s">
        <v>47</v>
      </c>
      <c r="AC1638" s="78" t="s">
        <v>47</v>
      </c>
      <c r="AD1638" s="78" t="s">
        <v>47</v>
      </c>
      <c r="AN1638" s="77" t="s">
        <v>47</v>
      </c>
      <c r="AO1638" s="76" t="s">
        <v>47</v>
      </c>
      <c r="AP1638" s="76" t="s">
        <v>47</v>
      </c>
      <c r="AQ1638" s="78" t="s">
        <v>47</v>
      </c>
      <c r="AR1638" s="78" t="s">
        <v>47</v>
      </c>
    </row>
    <row r="1639" spans="1:44" ht="24" customHeight="1" thickBot="1">
      <c r="A1639" s="142" t="s">
        <v>116</v>
      </c>
      <c r="B1639" s="143">
        <v>9</v>
      </c>
      <c r="C1639" s="144"/>
      <c r="D1639" s="144"/>
      <c r="E1639" s="145">
        <v>0.875</v>
      </c>
      <c r="F1639" s="146"/>
      <c r="G1639" s="143">
        <v>31</v>
      </c>
      <c r="H1639" s="147">
        <v>7</v>
      </c>
      <c r="I1639" s="148">
        <v>3</v>
      </c>
      <c r="J1639" s="149"/>
      <c r="K1639" s="148">
        <v>3</v>
      </c>
      <c r="L1639" s="149"/>
      <c r="M1639" s="150"/>
      <c r="N1639" s="151" t="s">
        <v>45</v>
      </c>
      <c r="O1639" s="152"/>
      <c r="P1639" s="152"/>
      <c r="Q1639" s="153"/>
      <c r="R1639" s="152"/>
      <c r="S1639" s="152"/>
      <c r="T1639" s="154"/>
      <c r="U1639" s="69"/>
      <c r="AA1639" s="155">
        <v>0</v>
      </c>
      <c r="AB1639" s="156"/>
      <c r="AC1639" s="155">
        <v>0</v>
      </c>
      <c r="AD1639" s="156"/>
      <c r="AN1639" s="147">
        <v>0</v>
      </c>
      <c r="AO1639" s="148">
        <v>0</v>
      </c>
      <c r="AP1639" s="149"/>
      <c r="AQ1639" s="148">
        <v>0</v>
      </c>
      <c r="AR1639" s="149"/>
    </row>
    <row r="1640" spans="1:44" ht="41.25" customHeight="1" thickTop="1" thickBot="1">
      <c r="A1640" s="157" t="s">
        <v>117</v>
      </c>
      <c r="B1640" s="158"/>
      <c r="C1640" s="158"/>
      <c r="D1640" s="158"/>
      <c r="E1640" s="159"/>
      <c r="F1640" s="160"/>
      <c r="G1640" s="160"/>
      <c r="H1640" s="160"/>
      <c r="I1640" s="160"/>
      <c r="J1640" s="160"/>
      <c r="K1640" s="161"/>
      <c r="L1640" s="161"/>
      <c r="M1640" s="161"/>
      <c r="N1640" s="161"/>
      <c r="O1640" s="161"/>
      <c r="P1640" s="161"/>
      <c r="Q1640" s="162" t="s">
        <v>118</v>
      </c>
      <c r="R1640" s="158"/>
      <c r="S1640" s="158"/>
      <c r="T1640" s="160"/>
      <c r="U1640" s="163"/>
      <c r="AA1640" s="164"/>
      <c r="AB1640" s="164"/>
      <c r="AC1640" s="165"/>
      <c r="AD1640" s="165"/>
      <c r="AN1640" s="160"/>
      <c r="AO1640" s="160"/>
      <c r="AP1640" s="160"/>
      <c r="AQ1640" s="161"/>
      <c r="AR1640" s="161"/>
    </row>
    <row r="1641" spans="1:44" ht="39.75" customHeight="1" thickTop="1" thickBot="1">
      <c r="A1641" s="1" t="s">
        <v>0</v>
      </c>
      <c r="B1641" s="2"/>
      <c r="C1641" s="2"/>
      <c r="D1641" s="2"/>
      <c r="E1641" s="2"/>
      <c r="F1641" s="2"/>
      <c r="G1641" s="2"/>
      <c r="H1641" s="2"/>
      <c r="I1641" s="3"/>
      <c r="J1641" s="3"/>
      <c r="K1641" s="3"/>
      <c r="L1641" s="3"/>
      <c r="M1641" s="4" t="s">
        <v>1</v>
      </c>
      <c r="N1641" s="4"/>
      <c r="O1641" s="4"/>
      <c r="P1641" s="4"/>
      <c r="Q1641" s="5"/>
      <c r="R1641" s="4"/>
      <c r="S1641" s="4"/>
      <c r="T1641" s="6" t="s">
        <v>2</v>
      </c>
      <c r="U1641" s="7"/>
      <c r="AA1641" s="3"/>
      <c r="AB1641" s="3"/>
      <c r="AC1641" s="3"/>
      <c r="AD1641" s="3"/>
      <c r="AN1641" s="2"/>
      <c r="AO1641" s="3"/>
      <c r="AP1641" s="3"/>
      <c r="AQ1641" s="3"/>
      <c r="AR1641" s="3"/>
    </row>
    <row r="1642" spans="1:44" ht="27" customHeight="1">
      <c r="A1642" s="9" t="s">
        <v>3</v>
      </c>
      <c r="B1642" s="10"/>
      <c r="C1642" s="11"/>
      <c r="D1642" s="12">
        <v>0.45833333333333331</v>
      </c>
      <c r="E1642" s="13" t="s">
        <v>4</v>
      </c>
      <c r="F1642" s="14"/>
      <c r="G1642" s="14"/>
      <c r="H1642" s="14"/>
      <c r="I1642" s="14"/>
      <c r="J1642" s="14"/>
      <c r="K1642" s="14"/>
      <c r="L1642" s="14"/>
      <c r="M1642" s="15" t="s">
        <v>5</v>
      </c>
      <c r="N1642" s="220" t="str">
        <f ca="1">OFFSET(name!$B$1,MATCH(C1644,Lab_NO,0),0)</f>
        <v>MAHMOUD ABD EL MONEIM FARAG</v>
      </c>
      <c r="O1642" s="220"/>
      <c r="P1642" s="220"/>
      <c r="Q1642" s="220"/>
      <c r="R1642" s="220"/>
      <c r="S1642" s="16" t="s">
        <v>7</v>
      </c>
      <c r="T1642" s="17"/>
      <c r="AA1642" s="14"/>
      <c r="AB1642" s="14"/>
      <c r="AC1642" s="14"/>
      <c r="AD1642" s="14"/>
      <c r="AN1642" s="14"/>
      <c r="AO1642" s="14"/>
      <c r="AP1642" s="14"/>
      <c r="AQ1642" s="14"/>
      <c r="AR1642" s="14"/>
    </row>
    <row r="1643" spans="1:44" ht="33" customHeight="1">
      <c r="A1643" s="19" t="s">
        <v>9</v>
      </c>
      <c r="B1643" s="20"/>
      <c r="C1643" s="20"/>
      <c r="D1643" s="20"/>
      <c r="E1643" s="20"/>
      <c r="F1643" s="20"/>
      <c r="G1643" s="21"/>
      <c r="H1643" s="22"/>
      <c r="I1643" s="22"/>
      <c r="J1643" s="22"/>
      <c r="K1643" s="22"/>
      <c r="L1643" s="23" t="s">
        <v>10</v>
      </c>
      <c r="M1643" s="15" t="s">
        <v>11</v>
      </c>
      <c r="N1643" s="24" t="str">
        <f ca="1">OFFSET(name!$B$1,MATCH(C1644,Lab_NO,0),2)</f>
        <v>MAINT.</v>
      </c>
      <c r="O1643" s="24"/>
      <c r="P1643" s="24"/>
      <c r="Q1643" s="24"/>
      <c r="R1643" s="24"/>
      <c r="S1643" s="16" t="s">
        <v>13</v>
      </c>
      <c r="T1643" s="17"/>
      <c r="U1643" s="25"/>
      <c r="V1643" s="26"/>
      <c r="W1643" s="26"/>
      <c r="X1643" s="25"/>
      <c r="Y1643" s="25"/>
      <c r="AA1643" s="22"/>
      <c r="AB1643" s="22"/>
      <c r="AC1643" s="22"/>
      <c r="AD1643" s="27" t="s">
        <v>14</v>
      </c>
      <c r="AN1643" s="22"/>
      <c r="AO1643" s="22"/>
      <c r="AP1643" s="22"/>
      <c r="AQ1643" s="22"/>
      <c r="AR1643" s="23" t="s">
        <v>10</v>
      </c>
    </row>
    <row r="1644" spans="1:44" ht="30" customHeight="1" thickBot="1">
      <c r="A1644" s="28" t="s">
        <v>16</v>
      </c>
      <c r="B1644" s="29"/>
      <c r="C1644" s="30">
        <f>INDEX(Lab_NO,INT(ROW()/40)+1)</f>
        <v>1756</v>
      </c>
      <c r="D1644" s="30"/>
      <c r="E1644" s="31"/>
      <c r="F1644" s="32" t="s">
        <v>18</v>
      </c>
      <c r="G1644" s="33"/>
      <c r="H1644" s="34"/>
      <c r="I1644" s="34"/>
      <c r="J1644" s="34"/>
      <c r="K1644" s="34"/>
      <c r="L1644" s="34"/>
      <c r="M1644" s="35" t="s">
        <v>19</v>
      </c>
      <c r="N1644" s="219" t="s">
        <v>20</v>
      </c>
      <c r="O1644" s="219"/>
      <c r="P1644" s="219"/>
      <c r="Q1644" s="219"/>
      <c r="R1644" s="219"/>
      <c r="S1644" s="36" t="s">
        <v>21</v>
      </c>
      <c r="T1644" s="37"/>
      <c r="U1644" s="38"/>
      <c r="V1644" s="38"/>
      <c r="X1644" s="25"/>
      <c r="AA1644" s="39"/>
      <c r="AB1644" s="39"/>
      <c r="AC1644" s="39"/>
      <c r="AD1644" s="39"/>
      <c r="AN1644" s="34"/>
      <c r="AO1644" s="34"/>
      <c r="AP1644" s="34"/>
      <c r="AQ1644" s="34"/>
      <c r="AR1644" s="34"/>
    </row>
    <row r="1645" spans="1:44" ht="21.75" customHeight="1" thickTop="1">
      <c r="A1645" s="40" t="s">
        <v>23</v>
      </c>
      <c r="B1645" s="41" t="s">
        <v>24</v>
      </c>
      <c r="C1645" s="42" t="s">
        <v>25</v>
      </c>
      <c r="D1645" s="43"/>
      <c r="E1645" s="44"/>
      <c r="F1645" s="45" t="s">
        <v>26</v>
      </c>
      <c r="G1645" s="42"/>
      <c r="H1645" s="43" t="s">
        <v>27</v>
      </c>
      <c r="I1645" s="44"/>
      <c r="J1645" s="44"/>
      <c r="K1645" s="44"/>
      <c r="L1645" s="46" t="s">
        <v>28</v>
      </c>
      <c r="M1645" s="47"/>
      <c r="N1645" s="48" t="s">
        <v>29</v>
      </c>
      <c r="O1645" s="49"/>
      <c r="P1645" s="49"/>
      <c r="Q1645" s="49"/>
      <c r="R1645" s="49"/>
      <c r="S1645" s="49"/>
      <c r="T1645" s="50"/>
      <c r="AA1645" s="44"/>
      <c r="AB1645" s="44"/>
      <c r="AC1645" s="44"/>
      <c r="AD1645" s="46" t="s">
        <v>28</v>
      </c>
      <c r="AN1645" s="43" t="s">
        <v>27</v>
      </c>
      <c r="AO1645" s="44"/>
      <c r="AP1645" s="44"/>
      <c r="AQ1645" s="44"/>
      <c r="AR1645" s="46" t="s">
        <v>28</v>
      </c>
    </row>
    <row r="1646" spans="1:44" ht="18.75" customHeight="1">
      <c r="A1646" s="51" t="s">
        <v>31</v>
      </c>
      <c r="B1646" s="52" t="s">
        <v>32</v>
      </c>
      <c r="C1646" s="53">
        <v>1</v>
      </c>
      <c r="D1646" s="53">
        <v>1.25</v>
      </c>
      <c r="E1646" s="53">
        <v>1.7</v>
      </c>
      <c r="F1646" s="53">
        <v>2</v>
      </c>
      <c r="G1646" s="54" t="s">
        <v>33</v>
      </c>
      <c r="H1646" s="54" t="s">
        <v>34</v>
      </c>
      <c r="I1646" s="55" t="s">
        <v>35</v>
      </c>
      <c r="J1646" s="56"/>
      <c r="K1646" s="55" t="s">
        <v>36</v>
      </c>
      <c r="L1646" s="56"/>
      <c r="M1646" s="54" t="s">
        <v>37</v>
      </c>
      <c r="N1646" s="57"/>
      <c r="O1646" s="58"/>
      <c r="P1646" s="58"/>
      <c r="Q1646" s="58"/>
      <c r="R1646" s="58"/>
      <c r="S1646" s="58"/>
      <c r="T1646" s="59"/>
      <c r="AA1646" s="55" t="s">
        <v>35</v>
      </c>
      <c r="AB1646" s="56"/>
      <c r="AC1646" s="55" t="s">
        <v>36</v>
      </c>
      <c r="AD1646" s="56"/>
      <c r="AN1646" s="54" t="s">
        <v>34</v>
      </c>
      <c r="AO1646" s="55" t="s">
        <v>35</v>
      </c>
      <c r="AP1646" s="56"/>
      <c r="AQ1646" s="55" t="s">
        <v>36</v>
      </c>
      <c r="AR1646" s="56"/>
    </row>
    <row r="1647" spans="1:44" ht="18.75" customHeight="1" thickBot="1">
      <c r="A1647" s="60"/>
      <c r="B1647" s="61"/>
      <c r="C1647" s="62"/>
      <c r="D1647" s="62"/>
      <c r="E1647" s="62"/>
      <c r="F1647" s="62"/>
      <c r="G1647" s="63" t="s">
        <v>39</v>
      </c>
      <c r="H1647" s="63" t="s">
        <v>40</v>
      </c>
      <c r="I1647" s="64" t="s">
        <v>41</v>
      </c>
      <c r="J1647" s="65"/>
      <c r="K1647" s="64" t="s">
        <v>42</v>
      </c>
      <c r="L1647" s="65"/>
      <c r="M1647" s="63" t="s">
        <v>43</v>
      </c>
      <c r="N1647" s="66"/>
      <c r="O1647" s="67"/>
      <c r="P1647" s="67"/>
      <c r="Q1647" s="67"/>
      <c r="R1647" s="67"/>
      <c r="S1647" s="67"/>
      <c r="T1647" s="68"/>
      <c r="U1647" s="69"/>
      <c r="AA1647" s="64" t="s">
        <v>41</v>
      </c>
      <c r="AB1647" s="65"/>
      <c r="AC1647" s="64" t="s">
        <v>42</v>
      </c>
      <c r="AD1647" s="65"/>
      <c r="AN1647" s="63" t="s">
        <v>40</v>
      </c>
      <c r="AO1647" s="64" t="s">
        <v>41</v>
      </c>
      <c r="AP1647" s="65"/>
      <c r="AQ1647" s="64" t="s">
        <v>42</v>
      </c>
      <c r="AR1647" s="65"/>
    </row>
    <row r="1648" spans="1:44" ht="18.75" customHeight="1" thickTop="1">
      <c r="A1648" s="70">
        <v>1</v>
      </c>
      <c r="B1648" s="71" t="s">
        <v>49</v>
      </c>
      <c r="C1648" s="72"/>
      <c r="D1648" s="73"/>
      <c r="E1648" s="74"/>
      <c r="F1648" s="75"/>
      <c r="G1648" s="76" t="s">
        <v>46</v>
      </c>
      <c r="H1648" s="77" t="s">
        <v>47</v>
      </c>
      <c r="I1648" s="76" t="s">
        <v>46</v>
      </c>
      <c r="J1648" s="76" t="s">
        <v>47</v>
      </c>
      <c r="K1648" s="78" t="s">
        <v>47</v>
      </c>
      <c r="L1648" s="78" t="s">
        <v>47</v>
      </c>
      <c r="M1648" s="79"/>
      <c r="N1648" s="80" t="s">
        <v>48</v>
      </c>
      <c r="O1648" s="81"/>
      <c r="P1648" s="82"/>
      <c r="Q1648" s="83" t="s">
        <v>49</v>
      </c>
      <c r="R1648" s="84" t="s">
        <v>50</v>
      </c>
      <c r="S1648" s="85"/>
      <c r="T1648" s="86"/>
      <c r="U1648" s="69"/>
      <c r="AA1648" s="76" t="s">
        <v>47</v>
      </c>
      <c r="AB1648" s="76" t="s">
        <v>47</v>
      </c>
      <c r="AC1648" s="78" t="s">
        <v>47</v>
      </c>
      <c r="AD1648" s="78" t="s">
        <v>47</v>
      </c>
      <c r="AN1648" s="77" t="s">
        <v>47</v>
      </c>
      <c r="AO1648" s="76" t="s">
        <v>47</v>
      </c>
      <c r="AP1648" s="76" t="s">
        <v>47</v>
      </c>
      <c r="AQ1648" s="78" t="s">
        <v>47</v>
      </c>
      <c r="AR1648" s="78" t="s">
        <v>47</v>
      </c>
    </row>
    <row r="1649" spans="1:44" ht="18.95" customHeight="1">
      <c r="A1649" s="70">
        <v>2</v>
      </c>
      <c r="B1649" s="87" t="s">
        <v>45</v>
      </c>
      <c r="C1649" s="88"/>
      <c r="D1649" s="89"/>
      <c r="E1649" s="90"/>
      <c r="F1649" s="91"/>
      <c r="G1649" s="76" t="s">
        <v>46</v>
      </c>
      <c r="H1649" s="77" t="s">
        <v>47</v>
      </c>
      <c r="I1649" s="76" t="s">
        <v>47</v>
      </c>
      <c r="J1649" s="76" t="s">
        <v>47</v>
      </c>
      <c r="K1649" s="78" t="s">
        <v>47</v>
      </c>
      <c r="L1649" s="78" t="s">
        <v>47</v>
      </c>
      <c r="M1649" s="92"/>
      <c r="N1649" s="93" t="s">
        <v>52</v>
      </c>
      <c r="O1649" s="94"/>
      <c r="P1649" s="95"/>
      <c r="Q1649" s="96" t="s">
        <v>53</v>
      </c>
      <c r="R1649" s="84" t="s">
        <v>54</v>
      </c>
      <c r="S1649" s="85"/>
      <c r="T1649" s="86"/>
      <c r="U1649" s="69"/>
      <c r="AA1649" s="76" t="s">
        <v>47</v>
      </c>
      <c r="AB1649" s="76" t="s">
        <v>47</v>
      </c>
      <c r="AC1649" s="78" t="s">
        <v>47</v>
      </c>
      <c r="AD1649" s="78" t="s">
        <v>47</v>
      </c>
      <c r="AN1649" s="77" t="s">
        <v>47</v>
      </c>
      <c r="AO1649" s="76" t="s">
        <v>47</v>
      </c>
      <c r="AP1649" s="76" t="s">
        <v>47</v>
      </c>
      <c r="AQ1649" s="78" t="s">
        <v>47</v>
      </c>
      <c r="AR1649" s="78" t="s">
        <v>47</v>
      </c>
    </row>
    <row r="1650" spans="1:44" ht="18.95" customHeight="1">
      <c r="A1650" s="70">
        <v>3</v>
      </c>
      <c r="B1650" s="87" t="s">
        <v>92</v>
      </c>
      <c r="C1650" s="88"/>
      <c r="D1650" s="89"/>
      <c r="E1650" s="90"/>
      <c r="F1650" s="91"/>
      <c r="G1650" s="76" t="s">
        <v>47</v>
      </c>
      <c r="H1650" s="77" t="s">
        <v>47</v>
      </c>
      <c r="I1650" s="76" t="s">
        <v>47</v>
      </c>
      <c r="J1650" s="76" t="s">
        <v>47</v>
      </c>
      <c r="K1650" s="78" t="s">
        <v>47</v>
      </c>
      <c r="L1650" s="78" t="s">
        <v>47</v>
      </c>
      <c r="M1650" s="92"/>
      <c r="N1650" s="93" t="s">
        <v>56</v>
      </c>
      <c r="O1650" s="94"/>
      <c r="P1650" s="95"/>
      <c r="Q1650" s="96" t="s">
        <v>57</v>
      </c>
      <c r="R1650" s="84" t="s">
        <v>58</v>
      </c>
      <c r="S1650" s="85"/>
      <c r="T1650" s="86"/>
      <c r="U1650" s="69"/>
      <c r="AA1650" s="76" t="s">
        <v>47</v>
      </c>
      <c r="AB1650" s="76" t="s">
        <v>47</v>
      </c>
      <c r="AC1650" s="78" t="s">
        <v>47</v>
      </c>
      <c r="AD1650" s="78" t="s">
        <v>47</v>
      </c>
      <c r="AN1650" s="77" t="s">
        <v>47</v>
      </c>
      <c r="AO1650" s="76" t="s">
        <v>47</v>
      </c>
      <c r="AP1650" s="76" t="s">
        <v>47</v>
      </c>
      <c r="AQ1650" s="78" t="s">
        <v>47</v>
      </c>
      <c r="AR1650" s="78" t="s">
        <v>47</v>
      </c>
    </row>
    <row r="1651" spans="1:44" ht="18.95" customHeight="1">
      <c r="A1651" s="70">
        <v>4</v>
      </c>
      <c r="B1651" s="87" t="s">
        <v>45</v>
      </c>
      <c r="C1651" s="88"/>
      <c r="D1651" s="89"/>
      <c r="E1651" s="90"/>
      <c r="F1651" s="91"/>
      <c r="G1651" s="76" t="s">
        <v>46</v>
      </c>
      <c r="H1651" s="77" t="s">
        <v>47</v>
      </c>
      <c r="I1651" s="76" t="s">
        <v>47</v>
      </c>
      <c r="J1651" s="76" t="s">
        <v>47</v>
      </c>
      <c r="K1651" s="78" t="s">
        <v>47</v>
      </c>
      <c r="L1651" s="78" t="s">
        <v>47</v>
      </c>
      <c r="M1651" s="92"/>
      <c r="N1651" s="93" t="s">
        <v>60</v>
      </c>
      <c r="O1651" s="94"/>
      <c r="P1651" s="95"/>
      <c r="Q1651" s="96" t="s">
        <v>61</v>
      </c>
      <c r="R1651" s="84" t="s">
        <v>62</v>
      </c>
      <c r="S1651" s="85"/>
      <c r="T1651" s="86"/>
      <c r="U1651" s="69"/>
      <c r="AA1651" s="76" t="s">
        <v>47</v>
      </c>
      <c r="AB1651" s="76" t="s">
        <v>47</v>
      </c>
      <c r="AC1651" s="78" t="s">
        <v>47</v>
      </c>
      <c r="AD1651" s="78" t="s">
        <v>47</v>
      </c>
      <c r="AN1651" s="77" t="s">
        <v>47</v>
      </c>
      <c r="AO1651" s="76" t="s">
        <v>47</v>
      </c>
      <c r="AP1651" s="76" t="s">
        <v>47</v>
      </c>
      <c r="AQ1651" s="78" t="s">
        <v>47</v>
      </c>
      <c r="AR1651" s="78" t="s">
        <v>47</v>
      </c>
    </row>
    <row r="1652" spans="1:44" ht="18.95" customHeight="1">
      <c r="A1652" s="70">
        <v>5</v>
      </c>
      <c r="B1652" s="87" t="s">
        <v>45</v>
      </c>
      <c r="C1652" s="88"/>
      <c r="D1652" s="89"/>
      <c r="E1652" s="90"/>
      <c r="F1652" s="91"/>
      <c r="G1652" s="76" t="s">
        <v>46</v>
      </c>
      <c r="H1652" s="77" t="s">
        <v>47</v>
      </c>
      <c r="I1652" s="76" t="s">
        <v>47</v>
      </c>
      <c r="J1652" s="76" t="s">
        <v>47</v>
      </c>
      <c r="K1652" s="78" t="s">
        <v>47</v>
      </c>
      <c r="L1652" s="78" t="s">
        <v>47</v>
      </c>
      <c r="M1652" s="92"/>
      <c r="N1652" s="97" t="s">
        <v>64</v>
      </c>
      <c r="O1652" s="98"/>
      <c r="P1652" s="99"/>
      <c r="Q1652" s="100" t="s">
        <v>45</v>
      </c>
      <c r="R1652" s="101" t="s">
        <v>65</v>
      </c>
      <c r="S1652" s="102"/>
      <c r="T1652" s="103"/>
      <c r="U1652" s="69"/>
      <c r="AA1652" s="76" t="s">
        <v>47</v>
      </c>
      <c r="AB1652" s="76" t="s">
        <v>47</v>
      </c>
      <c r="AC1652" s="78" t="s">
        <v>47</v>
      </c>
      <c r="AD1652" s="78" t="s">
        <v>47</v>
      </c>
      <c r="AN1652" s="77" t="s">
        <v>47</v>
      </c>
      <c r="AO1652" s="76" t="s">
        <v>47</v>
      </c>
      <c r="AP1652" s="76" t="s">
        <v>47</v>
      </c>
      <c r="AQ1652" s="78" t="s">
        <v>47</v>
      </c>
      <c r="AR1652" s="78" t="s">
        <v>47</v>
      </c>
    </row>
    <row r="1653" spans="1:44" ht="18.95" customHeight="1">
      <c r="A1653" s="70">
        <v>6</v>
      </c>
      <c r="B1653" s="87" t="s">
        <v>45</v>
      </c>
      <c r="C1653" s="88"/>
      <c r="D1653" s="89"/>
      <c r="E1653" s="90"/>
      <c r="F1653" s="91"/>
      <c r="G1653" s="76" t="s">
        <v>46</v>
      </c>
      <c r="H1653" s="77" t="s">
        <v>47</v>
      </c>
      <c r="I1653" s="76" t="s">
        <v>47</v>
      </c>
      <c r="J1653" s="76" t="s">
        <v>47</v>
      </c>
      <c r="K1653" s="78" t="s">
        <v>47</v>
      </c>
      <c r="L1653" s="78" t="s">
        <v>47</v>
      </c>
      <c r="M1653" s="92"/>
      <c r="N1653" s="97" t="s">
        <v>67</v>
      </c>
      <c r="O1653" s="98"/>
      <c r="P1653" s="99"/>
      <c r="Q1653" s="100" t="s">
        <v>68</v>
      </c>
      <c r="R1653" s="101" t="s">
        <v>69</v>
      </c>
      <c r="S1653" s="102"/>
      <c r="T1653" s="103"/>
      <c r="U1653" s="69"/>
      <c r="AA1653" s="76" t="s">
        <v>47</v>
      </c>
      <c r="AB1653" s="76" t="s">
        <v>47</v>
      </c>
      <c r="AC1653" s="78" t="s">
        <v>47</v>
      </c>
      <c r="AD1653" s="78" t="s">
        <v>47</v>
      </c>
      <c r="AN1653" s="77" t="s">
        <v>47</v>
      </c>
      <c r="AO1653" s="76" t="s">
        <v>47</v>
      </c>
      <c r="AP1653" s="76" t="s">
        <v>47</v>
      </c>
      <c r="AQ1653" s="78" t="s">
        <v>47</v>
      </c>
      <c r="AR1653" s="78" t="s">
        <v>47</v>
      </c>
    </row>
    <row r="1654" spans="1:44" ht="18.95" customHeight="1">
      <c r="A1654" s="70">
        <v>7</v>
      </c>
      <c r="B1654" s="87" t="s">
        <v>45</v>
      </c>
      <c r="C1654" s="88"/>
      <c r="D1654" s="89"/>
      <c r="E1654" s="90"/>
      <c r="F1654" s="91"/>
      <c r="G1654" s="76" t="s">
        <v>46</v>
      </c>
      <c r="H1654" s="77" t="s">
        <v>47</v>
      </c>
      <c r="I1654" s="76" t="s">
        <v>47</v>
      </c>
      <c r="J1654" s="76" t="s">
        <v>46</v>
      </c>
      <c r="K1654" s="78" t="s">
        <v>47</v>
      </c>
      <c r="L1654" s="78" t="s">
        <v>47</v>
      </c>
      <c r="M1654" s="92"/>
      <c r="N1654" s="93" t="s">
        <v>71</v>
      </c>
      <c r="O1654" s="94"/>
      <c r="P1654" s="95"/>
      <c r="Q1654" s="96" t="s">
        <v>72</v>
      </c>
      <c r="R1654" s="84" t="s">
        <v>73</v>
      </c>
      <c r="S1654" s="85"/>
      <c r="T1654" s="86"/>
      <c r="U1654" s="69"/>
      <c r="AA1654" s="76" t="s">
        <v>47</v>
      </c>
      <c r="AB1654" s="76" t="s">
        <v>47</v>
      </c>
      <c r="AC1654" s="78" t="s">
        <v>47</v>
      </c>
      <c r="AD1654" s="78" t="s">
        <v>47</v>
      </c>
      <c r="AN1654" s="77" t="s">
        <v>47</v>
      </c>
      <c r="AO1654" s="76" t="s">
        <v>47</v>
      </c>
      <c r="AP1654" s="76" t="s">
        <v>47</v>
      </c>
      <c r="AQ1654" s="78" t="s">
        <v>47</v>
      </c>
      <c r="AR1654" s="78" t="s">
        <v>47</v>
      </c>
    </row>
    <row r="1655" spans="1:44" ht="18.95" customHeight="1">
      <c r="A1655" s="70">
        <v>8</v>
      </c>
      <c r="B1655" s="87" t="s">
        <v>49</v>
      </c>
      <c r="C1655" s="88"/>
      <c r="D1655" s="89"/>
      <c r="E1655" s="90">
        <v>0.125</v>
      </c>
      <c r="F1655" s="91"/>
      <c r="G1655" s="76" t="s">
        <v>46</v>
      </c>
      <c r="H1655" s="77" t="s">
        <v>46</v>
      </c>
      <c r="I1655" s="76" t="s">
        <v>47</v>
      </c>
      <c r="J1655" s="76" t="s">
        <v>47</v>
      </c>
      <c r="K1655" s="78" t="s">
        <v>47</v>
      </c>
      <c r="L1655" s="78" t="s">
        <v>47</v>
      </c>
      <c r="M1655" s="92"/>
      <c r="N1655" s="93" t="s">
        <v>74</v>
      </c>
      <c r="O1655" s="94"/>
      <c r="P1655" s="95"/>
      <c r="Q1655" s="96" t="s">
        <v>75</v>
      </c>
      <c r="R1655" s="84" t="s">
        <v>76</v>
      </c>
      <c r="S1655" s="85"/>
      <c r="T1655" s="86"/>
      <c r="U1655" s="69"/>
      <c r="AA1655" s="76" t="s">
        <v>47</v>
      </c>
      <c r="AB1655" s="76" t="s">
        <v>47</v>
      </c>
      <c r="AC1655" s="78" t="s">
        <v>47</v>
      </c>
      <c r="AD1655" s="78" t="s">
        <v>47</v>
      </c>
      <c r="AN1655" s="77" t="s">
        <v>47</v>
      </c>
      <c r="AO1655" s="76" t="s">
        <v>47</v>
      </c>
      <c r="AP1655" s="76" t="s">
        <v>47</v>
      </c>
      <c r="AQ1655" s="78" t="s">
        <v>47</v>
      </c>
      <c r="AR1655" s="78" t="s">
        <v>47</v>
      </c>
    </row>
    <row r="1656" spans="1:44" ht="18.95" customHeight="1">
      <c r="A1656" s="70">
        <v>9</v>
      </c>
      <c r="B1656" s="87" t="s">
        <v>49</v>
      </c>
      <c r="C1656" s="88"/>
      <c r="D1656" s="89"/>
      <c r="E1656" s="90">
        <v>0.125</v>
      </c>
      <c r="F1656" s="91"/>
      <c r="G1656" s="76" t="s">
        <v>46</v>
      </c>
      <c r="H1656" s="77" t="s">
        <v>46</v>
      </c>
      <c r="I1656" s="76" t="s">
        <v>47</v>
      </c>
      <c r="J1656" s="76" t="s">
        <v>47</v>
      </c>
      <c r="K1656" s="78" t="s">
        <v>47</v>
      </c>
      <c r="L1656" s="78" t="s">
        <v>47</v>
      </c>
      <c r="M1656" s="92"/>
      <c r="N1656" s="93" t="s">
        <v>77</v>
      </c>
      <c r="O1656" s="94"/>
      <c r="P1656" s="95"/>
      <c r="Q1656" s="96" t="s">
        <v>78</v>
      </c>
      <c r="R1656" s="84" t="s">
        <v>79</v>
      </c>
      <c r="S1656" s="85"/>
      <c r="T1656" s="86"/>
      <c r="U1656" s="69"/>
      <c r="AA1656" s="76" t="s">
        <v>47</v>
      </c>
      <c r="AB1656" s="76" t="s">
        <v>47</v>
      </c>
      <c r="AC1656" s="78" t="s">
        <v>47</v>
      </c>
      <c r="AD1656" s="78" t="s">
        <v>47</v>
      </c>
      <c r="AN1656" s="77" t="s">
        <v>47</v>
      </c>
      <c r="AO1656" s="76" t="s">
        <v>47</v>
      </c>
      <c r="AP1656" s="76" t="s">
        <v>47</v>
      </c>
      <c r="AQ1656" s="78" t="s">
        <v>47</v>
      </c>
      <c r="AR1656" s="78" t="s">
        <v>47</v>
      </c>
    </row>
    <row r="1657" spans="1:44" ht="18.95" customHeight="1">
      <c r="A1657" s="70">
        <v>10</v>
      </c>
      <c r="B1657" s="87" t="s">
        <v>49</v>
      </c>
      <c r="C1657" s="88"/>
      <c r="D1657" s="89"/>
      <c r="E1657" s="90">
        <v>0.125</v>
      </c>
      <c r="F1657" s="91"/>
      <c r="G1657" s="76" t="s">
        <v>46</v>
      </c>
      <c r="H1657" s="77" t="s">
        <v>46</v>
      </c>
      <c r="I1657" s="76" t="s">
        <v>47</v>
      </c>
      <c r="J1657" s="76" t="s">
        <v>47</v>
      </c>
      <c r="K1657" s="78" t="s">
        <v>47</v>
      </c>
      <c r="L1657" s="78" t="s">
        <v>47</v>
      </c>
      <c r="M1657" s="92"/>
      <c r="N1657" s="93" t="s">
        <v>80</v>
      </c>
      <c r="O1657" s="94"/>
      <c r="P1657" s="95"/>
      <c r="Q1657" s="96" t="s">
        <v>81</v>
      </c>
      <c r="R1657" s="84" t="s">
        <v>82</v>
      </c>
      <c r="S1657" s="85"/>
      <c r="T1657" s="86"/>
      <c r="U1657" s="69"/>
      <c r="AA1657" s="76" t="s">
        <v>47</v>
      </c>
      <c r="AB1657" s="76" t="s">
        <v>47</v>
      </c>
      <c r="AC1657" s="78" t="s">
        <v>47</v>
      </c>
      <c r="AD1657" s="78" t="s">
        <v>47</v>
      </c>
      <c r="AN1657" s="77" t="s">
        <v>47</v>
      </c>
      <c r="AO1657" s="76" t="s">
        <v>47</v>
      </c>
      <c r="AP1657" s="76" t="s">
        <v>47</v>
      </c>
      <c r="AQ1657" s="78" t="s">
        <v>47</v>
      </c>
      <c r="AR1657" s="78" t="s">
        <v>47</v>
      </c>
    </row>
    <row r="1658" spans="1:44" ht="18.95" customHeight="1">
      <c r="A1658" s="70">
        <v>11</v>
      </c>
      <c r="B1658" s="87" t="s">
        <v>49</v>
      </c>
      <c r="C1658" s="88"/>
      <c r="D1658" s="89"/>
      <c r="E1658" s="90">
        <v>0.125</v>
      </c>
      <c r="F1658" s="91"/>
      <c r="G1658" s="76" t="s">
        <v>46</v>
      </c>
      <c r="H1658" s="77" t="s">
        <v>46</v>
      </c>
      <c r="I1658" s="76" t="s">
        <v>47</v>
      </c>
      <c r="J1658" s="76" t="s">
        <v>47</v>
      </c>
      <c r="K1658" s="78" t="s">
        <v>47</v>
      </c>
      <c r="L1658" s="78" t="s">
        <v>47</v>
      </c>
      <c r="M1658" s="92"/>
      <c r="N1658" s="93" t="s">
        <v>83</v>
      </c>
      <c r="O1658" s="94"/>
      <c r="P1658" s="95"/>
      <c r="Q1658" s="96" t="s">
        <v>84</v>
      </c>
      <c r="R1658" s="84" t="s">
        <v>85</v>
      </c>
      <c r="S1658" s="85"/>
      <c r="T1658" s="86"/>
      <c r="U1658" s="69"/>
      <c r="AA1658" s="76" t="s">
        <v>47</v>
      </c>
      <c r="AB1658" s="76" t="s">
        <v>47</v>
      </c>
      <c r="AC1658" s="78" t="s">
        <v>47</v>
      </c>
      <c r="AD1658" s="78" t="s">
        <v>47</v>
      </c>
      <c r="AN1658" s="77" t="s">
        <v>47</v>
      </c>
      <c r="AO1658" s="76" t="s">
        <v>47</v>
      </c>
      <c r="AP1658" s="76" t="s">
        <v>47</v>
      </c>
      <c r="AQ1658" s="78" t="s">
        <v>47</v>
      </c>
      <c r="AR1658" s="78" t="s">
        <v>47</v>
      </c>
    </row>
    <row r="1659" spans="1:44" ht="18.95" customHeight="1">
      <c r="A1659" s="70">
        <v>12</v>
      </c>
      <c r="B1659" s="87" t="s">
        <v>49</v>
      </c>
      <c r="C1659" s="88"/>
      <c r="D1659" s="89"/>
      <c r="E1659" s="90"/>
      <c r="F1659" s="91"/>
      <c r="G1659" s="76" t="s">
        <v>46</v>
      </c>
      <c r="H1659" s="77" t="s">
        <v>47</v>
      </c>
      <c r="I1659" s="76" t="s">
        <v>46</v>
      </c>
      <c r="J1659" s="76" t="s">
        <v>47</v>
      </c>
      <c r="K1659" s="78" t="s">
        <v>47</v>
      </c>
      <c r="L1659" s="78" t="s">
        <v>47</v>
      </c>
      <c r="M1659" s="92"/>
      <c r="N1659" s="93" t="s">
        <v>86</v>
      </c>
      <c r="O1659" s="94"/>
      <c r="P1659" s="95"/>
      <c r="Q1659" s="96" t="s">
        <v>87</v>
      </c>
      <c r="R1659" s="84" t="s">
        <v>88</v>
      </c>
      <c r="S1659" s="85"/>
      <c r="T1659" s="86"/>
      <c r="U1659" s="69"/>
      <c r="AA1659" s="76" t="s">
        <v>47</v>
      </c>
      <c r="AB1659" s="76" t="s">
        <v>47</v>
      </c>
      <c r="AC1659" s="78" t="s">
        <v>47</v>
      </c>
      <c r="AD1659" s="78" t="s">
        <v>47</v>
      </c>
      <c r="AN1659" s="77" t="s">
        <v>47</v>
      </c>
      <c r="AO1659" s="76" t="s">
        <v>47</v>
      </c>
      <c r="AP1659" s="76" t="s">
        <v>47</v>
      </c>
      <c r="AQ1659" s="78" t="s">
        <v>47</v>
      </c>
      <c r="AR1659" s="78" t="s">
        <v>47</v>
      </c>
    </row>
    <row r="1660" spans="1:44" ht="18.95" customHeight="1">
      <c r="A1660" s="70">
        <v>13</v>
      </c>
      <c r="B1660" s="87" t="s">
        <v>45</v>
      </c>
      <c r="C1660" s="88"/>
      <c r="D1660" s="89"/>
      <c r="E1660" s="90"/>
      <c r="F1660" s="91"/>
      <c r="G1660" s="76" t="s">
        <v>46</v>
      </c>
      <c r="H1660" s="77" t="s">
        <v>47</v>
      </c>
      <c r="I1660" s="76" t="s">
        <v>47</v>
      </c>
      <c r="J1660" s="76" t="s">
        <v>47</v>
      </c>
      <c r="K1660" s="78" t="s">
        <v>47</v>
      </c>
      <c r="L1660" s="78" t="s">
        <v>47</v>
      </c>
      <c r="M1660" s="92"/>
      <c r="N1660" s="93" t="s">
        <v>89</v>
      </c>
      <c r="O1660" s="94"/>
      <c r="P1660" s="95"/>
      <c r="Q1660" s="96" t="s">
        <v>4</v>
      </c>
      <c r="R1660" s="84" t="s">
        <v>90</v>
      </c>
      <c r="S1660" s="85"/>
      <c r="T1660" s="86"/>
      <c r="U1660" s="69"/>
      <c r="AA1660" s="76" t="s">
        <v>47</v>
      </c>
      <c r="AB1660" s="76" t="s">
        <v>47</v>
      </c>
      <c r="AC1660" s="78" t="s">
        <v>47</v>
      </c>
      <c r="AD1660" s="78" t="s">
        <v>47</v>
      </c>
      <c r="AN1660" s="77" t="s">
        <v>47</v>
      </c>
      <c r="AO1660" s="76" t="s">
        <v>47</v>
      </c>
      <c r="AP1660" s="76" t="s">
        <v>47</v>
      </c>
      <c r="AQ1660" s="78" t="s">
        <v>47</v>
      </c>
      <c r="AR1660" s="78" t="s">
        <v>47</v>
      </c>
    </row>
    <row r="1661" spans="1:44" ht="18.95" customHeight="1">
      <c r="A1661" s="70">
        <v>14</v>
      </c>
      <c r="B1661" s="87" t="s">
        <v>45</v>
      </c>
      <c r="C1661" s="88"/>
      <c r="D1661" s="89"/>
      <c r="E1661" s="90"/>
      <c r="F1661" s="91"/>
      <c r="G1661" s="76" t="s">
        <v>46</v>
      </c>
      <c r="H1661" s="77" t="s">
        <v>47</v>
      </c>
      <c r="I1661" s="76" t="s">
        <v>47</v>
      </c>
      <c r="J1661" s="76" t="s">
        <v>47</v>
      </c>
      <c r="K1661" s="78" t="s">
        <v>47</v>
      </c>
      <c r="L1661" s="78" t="s">
        <v>47</v>
      </c>
      <c r="M1661" s="92"/>
      <c r="N1661" s="93" t="s">
        <v>91</v>
      </c>
      <c r="O1661" s="94"/>
      <c r="P1661" s="95"/>
      <c r="Q1661" s="96" t="s">
        <v>92</v>
      </c>
      <c r="R1661" s="84" t="s">
        <v>93</v>
      </c>
      <c r="S1661" s="85"/>
      <c r="T1661" s="86"/>
      <c r="U1661" s="69"/>
      <c r="AA1661" s="76" t="s">
        <v>47</v>
      </c>
      <c r="AB1661" s="76" t="s">
        <v>47</v>
      </c>
      <c r="AC1661" s="78" t="s">
        <v>47</v>
      </c>
      <c r="AD1661" s="78" t="s">
        <v>47</v>
      </c>
      <c r="AN1661" s="77" t="s">
        <v>47</v>
      </c>
      <c r="AO1661" s="76" t="s">
        <v>47</v>
      </c>
      <c r="AP1661" s="76" t="s">
        <v>47</v>
      </c>
      <c r="AQ1661" s="78" t="s">
        <v>47</v>
      </c>
      <c r="AR1661" s="78" t="s">
        <v>47</v>
      </c>
    </row>
    <row r="1662" spans="1:44" ht="18.95" customHeight="1">
      <c r="A1662" s="70">
        <v>15</v>
      </c>
      <c r="B1662" s="87" t="s">
        <v>45</v>
      </c>
      <c r="C1662" s="88"/>
      <c r="D1662" s="89"/>
      <c r="E1662" s="90"/>
      <c r="F1662" s="91"/>
      <c r="G1662" s="76" t="s">
        <v>46</v>
      </c>
      <c r="H1662" s="77" t="s">
        <v>47</v>
      </c>
      <c r="I1662" s="76" t="s">
        <v>47</v>
      </c>
      <c r="J1662" s="76" t="s">
        <v>47</v>
      </c>
      <c r="K1662" s="78" t="s">
        <v>47</v>
      </c>
      <c r="L1662" s="78" t="s">
        <v>47</v>
      </c>
      <c r="M1662" s="92"/>
      <c r="N1662" s="93" t="s">
        <v>94</v>
      </c>
      <c r="O1662" s="94"/>
      <c r="P1662" s="95"/>
      <c r="Q1662" s="96" t="s">
        <v>95</v>
      </c>
      <c r="R1662" s="84" t="s">
        <v>96</v>
      </c>
      <c r="S1662" s="85"/>
      <c r="T1662" s="86"/>
      <c r="U1662" s="69"/>
      <c r="AA1662" s="76" t="s">
        <v>47</v>
      </c>
      <c r="AB1662" s="76" t="s">
        <v>47</v>
      </c>
      <c r="AC1662" s="78" t="s">
        <v>47</v>
      </c>
      <c r="AD1662" s="78" t="s">
        <v>47</v>
      </c>
      <c r="AN1662" s="77" t="s">
        <v>47</v>
      </c>
      <c r="AO1662" s="76" t="s">
        <v>47</v>
      </c>
      <c r="AP1662" s="76" t="s">
        <v>47</v>
      </c>
      <c r="AQ1662" s="78" t="s">
        <v>47</v>
      </c>
      <c r="AR1662" s="78" t="s">
        <v>47</v>
      </c>
    </row>
    <row r="1663" spans="1:44" ht="18.95" customHeight="1">
      <c r="A1663" s="70">
        <v>16</v>
      </c>
      <c r="B1663" s="87" t="s">
        <v>45</v>
      </c>
      <c r="C1663" s="104"/>
      <c r="D1663" s="105"/>
      <c r="E1663" s="90"/>
      <c r="F1663" s="91"/>
      <c r="G1663" s="76" t="s">
        <v>46</v>
      </c>
      <c r="H1663" s="77" t="s">
        <v>47</v>
      </c>
      <c r="I1663" s="76" t="s">
        <v>47</v>
      </c>
      <c r="J1663" s="76" t="s">
        <v>47</v>
      </c>
      <c r="K1663" s="78" t="s">
        <v>47</v>
      </c>
      <c r="L1663" s="78" t="s">
        <v>47</v>
      </c>
      <c r="M1663" s="92"/>
      <c r="N1663" s="93" t="s">
        <v>97</v>
      </c>
      <c r="O1663" s="94"/>
      <c r="P1663" s="95"/>
      <c r="Q1663" s="96" t="s">
        <v>98</v>
      </c>
      <c r="R1663" s="84" t="s">
        <v>99</v>
      </c>
      <c r="S1663" s="85"/>
      <c r="T1663" s="86"/>
      <c r="U1663" s="69"/>
      <c r="AA1663" s="76" t="s">
        <v>47</v>
      </c>
      <c r="AB1663" s="76" t="s">
        <v>47</v>
      </c>
      <c r="AC1663" s="78" t="s">
        <v>47</v>
      </c>
      <c r="AD1663" s="78" t="s">
        <v>47</v>
      </c>
      <c r="AN1663" s="77" t="s">
        <v>47</v>
      </c>
      <c r="AO1663" s="76" t="s">
        <v>47</v>
      </c>
      <c r="AP1663" s="76" t="s">
        <v>47</v>
      </c>
      <c r="AQ1663" s="78" t="s">
        <v>47</v>
      </c>
      <c r="AR1663" s="78" t="s">
        <v>47</v>
      </c>
    </row>
    <row r="1664" spans="1:44" ht="18.95" customHeight="1">
      <c r="A1664" s="70">
        <v>17</v>
      </c>
      <c r="B1664" s="87" t="s">
        <v>45</v>
      </c>
      <c r="C1664" s="88"/>
      <c r="D1664" s="89"/>
      <c r="E1664" s="90"/>
      <c r="F1664" s="91"/>
      <c r="G1664" s="76" t="s">
        <v>46</v>
      </c>
      <c r="H1664" s="77" t="s">
        <v>47</v>
      </c>
      <c r="I1664" s="76" t="s">
        <v>47</v>
      </c>
      <c r="J1664" s="76" t="s">
        <v>47</v>
      </c>
      <c r="K1664" s="78" t="s">
        <v>47</v>
      </c>
      <c r="L1664" s="78" t="s">
        <v>47</v>
      </c>
      <c r="M1664" s="92"/>
      <c r="N1664" s="93" t="s">
        <v>100</v>
      </c>
      <c r="O1664" s="94"/>
      <c r="P1664" s="95"/>
      <c r="Q1664" s="96" t="s">
        <v>101</v>
      </c>
      <c r="R1664" s="84" t="s">
        <v>102</v>
      </c>
      <c r="S1664" s="85"/>
      <c r="T1664" s="86"/>
      <c r="U1664" s="69"/>
      <c r="AA1664" s="76" t="s">
        <v>47</v>
      </c>
      <c r="AB1664" s="76" t="s">
        <v>47</v>
      </c>
      <c r="AC1664" s="78" t="s">
        <v>47</v>
      </c>
      <c r="AD1664" s="78" t="s">
        <v>47</v>
      </c>
      <c r="AN1664" s="77" t="s">
        <v>47</v>
      </c>
      <c r="AO1664" s="76" t="s">
        <v>47</v>
      </c>
      <c r="AP1664" s="76" t="s">
        <v>47</v>
      </c>
      <c r="AQ1664" s="78" t="s">
        <v>47</v>
      </c>
      <c r="AR1664" s="78" t="s">
        <v>47</v>
      </c>
    </row>
    <row r="1665" spans="1:44" ht="18.95" customHeight="1">
      <c r="A1665" s="70">
        <v>18</v>
      </c>
      <c r="B1665" s="87" t="s">
        <v>45</v>
      </c>
      <c r="C1665" s="88"/>
      <c r="D1665" s="89"/>
      <c r="E1665" s="90"/>
      <c r="F1665" s="91"/>
      <c r="G1665" s="76" t="s">
        <v>46</v>
      </c>
      <c r="H1665" s="77" t="s">
        <v>47</v>
      </c>
      <c r="I1665" s="76" t="s">
        <v>47</v>
      </c>
      <c r="J1665" s="76" t="s">
        <v>47</v>
      </c>
      <c r="K1665" s="78" t="s">
        <v>47</v>
      </c>
      <c r="L1665" s="78" t="s">
        <v>47</v>
      </c>
      <c r="M1665" s="92"/>
      <c r="N1665" s="93" t="s">
        <v>103</v>
      </c>
      <c r="O1665" s="94"/>
      <c r="P1665" s="95"/>
      <c r="Q1665" s="96" t="s">
        <v>104</v>
      </c>
      <c r="R1665" s="84" t="s">
        <v>105</v>
      </c>
      <c r="S1665" s="85"/>
      <c r="T1665" s="86"/>
      <c r="U1665" s="69"/>
      <c r="AA1665" s="76" t="s">
        <v>47</v>
      </c>
      <c r="AB1665" s="76" t="s">
        <v>47</v>
      </c>
      <c r="AC1665" s="78" t="s">
        <v>47</v>
      </c>
      <c r="AD1665" s="78" t="s">
        <v>47</v>
      </c>
      <c r="AN1665" s="77" t="s">
        <v>47</v>
      </c>
      <c r="AO1665" s="76" t="s">
        <v>47</v>
      </c>
      <c r="AP1665" s="76" t="s">
        <v>47</v>
      </c>
      <c r="AQ1665" s="78" t="s">
        <v>47</v>
      </c>
      <c r="AR1665" s="78" t="s">
        <v>47</v>
      </c>
    </row>
    <row r="1666" spans="1:44" ht="18.95" customHeight="1">
      <c r="A1666" s="70">
        <v>19</v>
      </c>
      <c r="B1666" s="87" t="s">
        <v>45</v>
      </c>
      <c r="C1666" s="88"/>
      <c r="D1666" s="89"/>
      <c r="E1666" s="90"/>
      <c r="F1666" s="91"/>
      <c r="G1666" s="76" t="s">
        <v>46</v>
      </c>
      <c r="H1666" s="77" t="s">
        <v>47</v>
      </c>
      <c r="I1666" s="76" t="s">
        <v>47</v>
      </c>
      <c r="J1666" s="76" t="s">
        <v>46</v>
      </c>
      <c r="K1666" s="78" t="s">
        <v>47</v>
      </c>
      <c r="L1666" s="78" t="s">
        <v>47</v>
      </c>
      <c r="M1666" s="92"/>
      <c r="N1666" s="93" t="s">
        <v>106</v>
      </c>
      <c r="O1666" s="94"/>
      <c r="P1666" s="95"/>
      <c r="Q1666" s="96" t="s">
        <v>107</v>
      </c>
      <c r="R1666" s="84" t="s">
        <v>108</v>
      </c>
      <c r="S1666" s="85"/>
      <c r="T1666" s="86"/>
      <c r="U1666" s="69"/>
      <c r="AA1666" s="76" t="s">
        <v>47</v>
      </c>
      <c r="AB1666" s="76" t="s">
        <v>47</v>
      </c>
      <c r="AC1666" s="78" t="s">
        <v>47</v>
      </c>
      <c r="AD1666" s="78" t="s">
        <v>47</v>
      </c>
      <c r="AN1666" s="77" t="s">
        <v>47</v>
      </c>
      <c r="AO1666" s="76" t="s">
        <v>47</v>
      </c>
      <c r="AP1666" s="76" t="s">
        <v>47</v>
      </c>
      <c r="AQ1666" s="78" t="s">
        <v>47</v>
      </c>
      <c r="AR1666" s="78" t="s">
        <v>47</v>
      </c>
    </row>
    <row r="1667" spans="1:44" ht="18.95" customHeight="1">
      <c r="A1667" s="70">
        <v>20</v>
      </c>
      <c r="B1667" s="87" t="s">
        <v>49</v>
      </c>
      <c r="C1667" s="88"/>
      <c r="D1667" s="89"/>
      <c r="E1667" s="90">
        <v>0.125</v>
      </c>
      <c r="F1667" s="91"/>
      <c r="G1667" s="76" t="s">
        <v>46</v>
      </c>
      <c r="H1667" s="77" t="s">
        <v>46</v>
      </c>
      <c r="I1667" s="76" t="s">
        <v>47</v>
      </c>
      <c r="J1667" s="76" t="s">
        <v>47</v>
      </c>
      <c r="K1667" s="78" t="s">
        <v>47</v>
      </c>
      <c r="L1667" s="78" t="s">
        <v>47</v>
      </c>
      <c r="M1667" s="92"/>
      <c r="N1667" s="93" t="s">
        <v>109</v>
      </c>
      <c r="O1667" s="94"/>
      <c r="P1667" s="95"/>
      <c r="Q1667" s="96" t="s">
        <v>110</v>
      </c>
      <c r="R1667" s="84" t="s">
        <v>111</v>
      </c>
      <c r="S1667" s="85"/>
      <c r="T1667" s="86"/>
      <c r="U1667" s="69"/>
      <c r="AA1667" s="76" t="s">
        <v>47</v>
      </c>
      <c r="AB1667" s="76" t="s">
        <v>47</v>
      </c>
      <c r="AC1667" s="78" t="s">
        <v>47</v>
      </c>
      <c r="AD1667" s="78" t="s">
        <v>47</v>
      </c>
      <c r="AN1667" s="77" t="s">
        <v>47</v>
      </c>
      <c r="AO1667" s="76" t="s">
        <v>47</v>
      </c>
      <c r="AP1667" s="76" t="s">
        <v>47</v>
      </c>
      <c r="AQ1667" s="78" t="s">
        <v>47</v>
      </c>
      <c r="AR1667" s="78" t="s">
        <v>47</v>
      </c>
    </row>
    <row r="1668" spans="1:44" ht="18.95" customHeight="1" thickBot="1">
      <c r="A1668" s="70">
        <v>21</v>
      </c>
      <c r="B1668" s="87" t="s">
        <v>49</v>
      </c>
      <c r="C1668" s="88"/>
      <c r="D1668" s="89"/>
      <c r="E1668" s="90">
        <v>0.125</v>
      </c>
      <c r="F1668" s="91"/>
      <c r="G1668" s="76" t="s">
        <v>46</v>
      </c>
      <c r="H1668" s="77" t="s">
        <v>46</v>
      </c>
      <c r="I1668" s="76" t="s">
        <v>47</v>
      </c>
      <c r="J1668" s="76" t="s">
        <v>47</v>
      </c>
      <c r="K1668" s="78" t="s">
        <v>47</v>
      </c>
      <c r="L1668" s="78" t="s">
        <v>47</v>
      </c>
      <c r="M1668" s="92"/>
      <c r="N1668" s="106" t="s">
        <v>112</v>
      </c>
      <c r="O1668" s="107"/>
      <c r="P1668" s="108"/>
      <c r="Q1668" s="109" t="s">
        <v>113</v>
      </c>
      <c r="R1668" s="110" t="s">
        <v>114</v>
      </c>
      <c r="S1668" s="111"/>
      <c r="T1668" s="112"/>
      <c r="U1668" s="69"/>
      <c r="AA1668" s="76" t="s">
        <v>47</v>
      </c>
      <c r="AB1668" s="76" t="s">
        <v>47</v>
      </c>
      <c r="AC1668" s="78" t="s">
        <v>47</v>
      </c>
      <c r="AD1668" s="78" t="s">
        <v>47</v>
      </c>
      <c r="AN1668" s="77" t="s">
        <v>47</v>
      </c>
      <c r="AO1668" s="76" t="s">
        <v>47</v>
      </c>
      <c r="AP1668" s="76" t="s">
        <v>47</v>
      </c>
      <c r="AQ1668" s="78" t="s">
        <v>47</v>
      </c>
      <c r="AR1668" s="78" t="s">
        <v>47</v>
      </c>
    </row>
    <row r="1669" spans="1:44" ht="18.95" customHeight="1" thickBot="1">
      <c r="A1669" s="70">
        <v>22</v>
      </c>
      <c r="B1669" s="87" t="s">
        <v>49</v>
      </c>
      <c r="C1669" s="88"/>
      <c r="D1669" s="89"/>
      <c r="E1669" s="90"/>
      <c r="F1669" s="91"/>
      <c r="G1669" s="76" t="s">
        <v>46</v>
      </c>
      <c r="H1669" s="77" t="s">
        <v>47</v>
      </c>
      <c r="I1669" s="76" t="s">
        <v>46</v>
      </c>
      <c r="J1669" s="76" t="s">
        <v>47</v>
      </c>
      <c r="K1669" s="78" t="s">
        <v>47</v>
      </c>
      <c r="L1669" s="78" t="s">
        <v>47</v>
      </c>
      <c r="M1669" s="92"/>
      <c r="N1669" s="113" t="s">
        <v>49</v>
      </c>
      <c r="O1669" s="114" t="s">
        <v>53</v>
      </c>
      <c r="P1669" s="114" t="s">
        <v>57</v>
      </c>
      <c r="Q1669" s="115" t="s">
        <v>61</v>
      </c>
      <c r="R1669" s="116" t="s">
        <v>45</v>
      </c>
      <c r="S1669" s="116" t="s">
        <v>68</v>
      </c>
      <c r="T1669" s="117" t="s">
        <v>75</v>
      </c>
      <c r="U1669" s="69"/>
      <c r="AA1669" s="76" t="s">
        <v>47</v>
      </c>
      <c r="AB1669" s="76" t="s">
        <v>47</v>
      </c>
      <c r="AC1669" s="78" t="s">
        <v>47</v>
      </c>
      <c r="AD1669" s="78" t="s">
        <v>47</v>
      </c>
      <c r="AN1669" s="77" t="s">
        <v>47</v>
      </c>
      <c r="AO1669" s="76" t="s">
        <v>47</v>
      </c>
      <c r="AP1669" s="76" t="s">
        <v>47</v>
      </c>
      <c r="AQ1669" s="78" t="s">
        <v>47</v>
      </c>
      <c r="AR1669" s="78" t="s">
        <v>47</v>
      </c>
    </row>
    <row r="1670" spans="1:44" ht="18.95" customHeight="1">
      <c r="A1670" s="70">
        <v>23</v>
      </c>
      <c r="B1670" s="87" t="s">
        <v>45</v>
      </c>
      <c r="C1670" s="88"/>
      <c r="D1670" s="89"/>
      <c r="E1670" s="90"/>
      <c r="F1670" s="91"/>
      <c r="G1670" s="76" t="s">
        <v>46</v>
      </c>
      <c r="H1670" s="77" t="s">
        <v>47</v>
      </c>
      <c r="I1670" s="76" t="s">
        <v>47</v>
      </c>
      <c r="J1670" s="76" t="s">
        <v>47</v>
      </c>
      <c r="K1670" s="78" t="s">
        <v>47</v>
      </c>
      <c r="L1670" s="78" t="s">
        <v>47</v>
      </c>
      <c r="M1670" s="92"/>
      <c r="N1670" s="118">
        <f>COUNTIF(B1648:B1678,"X")</f>
        <v>13</v>
      </c>
      <c r="O1670" s="119">
        <f>COUNTIF(B1648:B1678,"F")</f>
        <v>0</v>
      </c>
      <c r="P1670" s="119">
        <f>COUNTIF(B1648:B1678,"O")</f>
        <v>0</v>
      </c>
      <c r="Q1670" s="119">
        <f>COUNTIF(B1648:B1678,"H")</f>
        <v>0</v>
      </c>
      <c r="R1670" s="119">
        <f>COUNTIF(B1648:B1678,"E")</f>
        <v>17</v>
      </c>
      <c r="S1670" s="119">
        <f>COUNTIF(B1648:B1678,"A")</f>
        <v>0</v>
      </c>
      <c r="T1670" s="120">
        <f>COUNTIF(B1648:B1678,"W")</f>
        <v>0</v>
      </c>
      <c r="U1670" s="69"/>
      <c r="AA1670" s="76" t="s">
        <v>47</v>
      </c>
      <c r="AB1670" s="76" t="s">
        <v>47</v>
      </c>
      <c r="AC1670" s="78" t="s">
        <v>47</v>
      </c>
      <c r="AD1670" s="78" t="s">
        <v>47</v>
      </c>
      <c r="AN1670" s="77" t="s">
        <v>47</v>
      </c>
      <c r="AO1670" s="76" t="s">
        <v>47</v>
      </c>
      <c r="AP1670" s="76" t="s">
        <v>47</v>
      </c>
      <c r="AQ1670" s="78" t="s">
        <v>47</v>
      </c>
      <c r="AR1670" s="78" t="s">
        <v>47</v>
      </c>
    </row>
    <row r="1671" spans="1:44" ht="18.95" customHeight="1" thickBot="1">
      <c r="A1671" s="70">
        <v>24</v>
      </c>
      <c r="B1671" s="87" t="s">
        <v>45</v>
      </c>
      <c r="C1671" s="88"/>
      <c r="D1671" s="89"/>
      <c r="E1671" s="90"/>
      <c r="F1671" s="91"/>
      <c r="G1671" s="76" t="s">
        <v>46</v>
      </c>
      <c r="H1671" s="77" t="s">
        <v>47</v>
      </c>
      <c r="I1671" s="76" t="s">
        <v>47</v>
      </c>
      <c r="J1671" s="76" t="s">
        <v>47</v>
      </c>
      <c r="K1671" s="78" t="s">
        <v>47</v>
      </c>
      <c r="L1671" s="78" t="s">
        <v>47</v>
      </c>
      <c r="M1671" s="92"/>
      <c r="N1671" s="121"/>
      <c r="O1671" s="122"/>
      <c r="P1671" s="122"/>
      <c r="Q1671" s="122"/>
      <c r="R1671" s="122"/>
      <c r="S1671" s="122"/>
      <c r="T1671" s="123"/>
      <c r="U1671" s="69"/>
      <c r="AA1671" s="76" t="s">
        <v>47</v>
      </c>
      <c r="AB1671" s="76" t="s">
        <v>47</v>
      </c>
      <c r="AC1671" s="78" t="s">
        <v>47</v>
      </c>
      <c r="AD1671" s="78" t="s">
        <v>47</v>
      </c>
      <c r="AN1671" s="77" t="s">
        <v>47</v>
      </c>
      <c r="AO1671" s="76" t="s">
        <v>47</v>
      </c>
      <c r="AP1671" s="76" t="s">
        <v>47</v>
      </c>
      <c r="AQ1671" s="78" t="s">
        <v>47</v>
      </c>
      <c r="AR1671" s="78" t="s">
        <v>47</v>
      </c>
    </row>
    <row r="1672" spans="1:44" ht="18.95" customHeight="1" thickBot="1">
      <c r="A1672" s="70">
        <v>25</v>
      </c>
      <c r="B1672" s="87" t="s">
        <v>45</v>
      </c>
      <c r="C1672" s="88"/>
      <c r="D1672" s="89"/>
      <c r="E1672" s="90"/>
      <c r="F1672" s="91"/>
      <c r="G1672" s="76" t="s">
        <v>46</v>
      </c>
      <c r="H1672" s="77" t="s">
        <v>47</v>
      </c>
      <c r="I1672" s="76" t="s">
        <v>47</v>
      </c>
      <c r="J1672" s="76" t="s">
        <v>47</v>
      </c>
      <c r="K1672" s="78" t="s">
        <v>47</v>
      </c>
      <c r="L1672" s="78" t="s">
        <v>47</v>
      </c>
      <c r="M1672" s="92"/>
      <c r="N1672" s="124" t="s">
        <v>115</v>
      </c>
      <c r="O1672" s="114" t="s">
        <v>78</v>
      </c>
      <c r="P1672" s="114" t="s">
        <v>81</v>
      </c>
      <c r="Q1672" s="125" t="s">
        <v>84</v>
      </c>
      <c r="R1672" s="114" t="s">
        <v>87</v>
      </c>
      <c r="S1672" s="114" t="s">
        <v>4</v>
      </c>
      <c r="T1672" s="117" t="s">
        <v>92</v>
      </c>
      <c r="U1672" s="69"/>
      <c r="AA1672" s="76" t="s">
        <v>47</v>
      </c>
      <c r="AB1672" s="76" t="s">
        <v>47</v>
      </c>
      <c r="AC1672" s="78" t="s">
        <v>47</v>
      </c>
      <c r="AD1672" s="78" t="s">
        <v>47</v>
      </c>
      <c r="AN1672" s="77" t="s">
        <v>47</v>
      </c>
      <c r="AO1672" s="76" t="s">
        <v>47</v>
      </c>
      <c r="AP1672" s="76" t="s">
        <v>47</v>
      </c>
      <c r="AQ1672" s="78" t="s">
        <v>47</v>
      </c>
      <c r="AR1672" s="78" t="s">
        <v>47</v>
      </c>
    </row>
    <row r="1673" spans="1:44" ht="18.95" customHeight="1">
      <c r="A1673" s="70">
        <v>26</v>
      </c>
      <c r="B1673" s="87" t="s">
        <v>45</v>
      </c>
      <c r="C1673" s="88"/>
      <c r="D1673" s="89"/>
      <c r="E1673" s="90"/>
      <c r="F1673" s="91"/>
      <c r="G1673" s="76" t="s">
        <v>46</v>
      </c>
      <c r="H1673" s="77" t="s">
        <v>47</v>
      </c>
      <c r="I1673" s="76" t="s">
        <v>47</v>
      </c>
      <c r="J1673" s="76" t="s">
        <v>47</v>
      </c>
      <c r="K1673" s="78" t="s">
        <v>47</v>
      </c>
      <c r="L1673" s="78" t="s">
        <v>47</v>
      </c>
      <c r="M1673" s="92"/>
      <c r="N1673" s="126">
        <f>COUNTIF(B1648:B1678,"P")</f>
        <v>0</v>
      </c>
      <c r="O1673" s="127">
        <f>COUNTIF(B1648:B1678,"N")</f>
        <v>0</v>
      </c>
      <c r="P1673" s="127">
        <f>COUNTIF(B1648:B1678,"S")</f>
        <v>0</v>
      </c>
      <c r="Q1673" s="119">
        <f>COUNTIF(B1648:B1678,"I")</f>
        <v>0</v>
      </c>
      <c r="R1673" s="127">
        <f>COUNTIF(B1648:B1678,"T")</f>
        <v>0</v>
      </c>
      <c r="S1673" s="127">
        <f>COUNTIF(B1648:B1678,"U")</f>
        <v>0</v>
      </c>
      <c r="T1673" s="128">
        <f>COUNTIF(B1648:B1678,"B")</f>
        <v>1</v>
      </c>
      <c r="U1673" s="129"/>
      <c r="AA1673" s="76" t="s">
        <v>47</v>
      </c>
      <c r="AB1673" s="76" t="s">
        <v>47</v>
      </c>
      <c r="AC1673" s="78" t="s">
        <v>47</v>
      </c>
      <c r="AD1673" s="78" t="s">
        <v>47</v>
      </c>
      <c r="AN1673" s="77" t="s">
        <v>47</v>
      </c>
      <c r="AO1673" s="76" t="s">
        <v>47</v>
      </c>
      <c r="AP1673" s="76" t="s">
        <v>47</v>
      </c>
      <c r="AQ1673" s="78" t="s">
        <v>47</v>
      </c>
      <c r="AR1673" s="78" t="s">
        <v>47</v>
      </c>
    </row>
    <row r="1674" spans="1:44" ht="18.95" customHeight="1" thickBot="1">
      <c r="A1674" s="70">
        <v>27</v>
      </c>
      <c r="B1674" s="87" t="s">
        <v>45</v>
      </c>
      <c r="C1674" s="88"/>
      <c r="D1674" s="89"/>
      <c r="E1674" s="90"/>
      <c r="F1674" s="91"/>
      <c r="G1674" s="76" t="s">
        <v>46</v>
      </c>
      <c r="H1674" s="77" t="s">
        <v>47</v>
      </c>
      <c r="I1674" s="76" t="s">
        <v>47</v>
      </c>
      <c r="J1674" s="76" t="s">
        <v>46</v>
      </c>
      <c r="K1674" s="78" t="s">
        <v>47</v>
      </c>
      <c r="L1674" s="78" t="s">
        <v>47</v>
      </c>
      <c r="M1674" s="92"/>
      <c r="N1674" s="130"/>
      <c r="O1674" s="131"/>
      <c r="P1674" s="131"/>
      <c r="Q1674" s="122"/>
      <c r="R1674" s="131"/>
      <c r="S1674" s="131"/>
      <c r="T1674" s="132"/>
      <c r="U1674" s="69"/>
      <c r="AA1674" s="76" t="s">
        <v>47</v>
      </c>
      <c r="AB1674" s="76" t="s">
        <v>47</v>
      </c>
      <c r="AC1674" s="78" t="s">
        <v>47</v>
      </c>
      <c r="AD1674" s="78" t="s">
        <v>47</v>
      </c>
      <c r="AN1674" s="77" t="s">
        <v>47</v>
      </c>
      <c r="AO1674" s="76" t="s">
        <v>47</v>
      </c>
      <c r="AP1674" s="76" t="s">
        <v>47</v>
      </c>
      <c r="AQ1674" s="78" t="s">
        <v>47</v>
      </c>
      <c r="AR1674" s="78" t="s">
        <v>47</v>
      </c>
    </row>
    <row r="1675" spans="1:44" ht="18.95" customHeight="1" thickBot="1">
      <c r="A1675" s="70">
        <v>28</v>
      </c>
      <c r="B1675" s="87" t="s">
        <v>49</v>
      </c>
      <c r="C1675" s="88"/>
      <c r="D1675" s="89"/>
      <c r="E1675" s="90">
        <v>0.125</v>
      </c>
      <c r="F1675" s="91"/>
      <c r="G1675" s="76" t="s">
        <v>46</v>
      </c>
      <c r="H1675" s="77" t="s">
        <v>46</v>
      </c>
      <c r="I1675" s="76" t="s">
        <v>47</v>
      </c>
      <c r="J1675" s="76" t="s">
        <v>47</v>
      </c>
      <c r="K1675" s="78" t="s">
        <v>47</v>
      </c>
      <c r="L1675" s="78" t="s">
        <v>47</v>
      </c>
      <c r="M1675" s="92"/>
      <c r="N1675" s="124" t="s">
        <v>95</v>
      </c>
      <c r="O1675" s="114" t="s">
        <v>98</v>
      </c>
      <c r="P1675" s="114" t="s">
        <v>101</v>
      </c>
      <c r="Q1675" s="125" t="s">
        <v>104</v>
      </c>
      <c r="R1675" s="114" t="s">
        <v>107</v>
      </c>
      <c r="S1675" s="114" t="s">
        <v>72</v>
      </c>
      <c r="T1675" s="133" t="s">
        <v>116</v>
      </c>
      <c r="U1675" s="69"/>
      <c r="AA1675" s="76" t="s">
        <v>47</v>
      </c>
      <c r="AB1675" s="76" t="s">
        <v>47</v>
      </c>
      <c r="AC1675" s="78" t="s">
        <v>47</v>
      </c>
      <c r="AD1675" s="78" t="s">
        <v>47</v>
      </c>
      <c r="AN1675" s="77" t="s">
        <v>47</v>
      </c>
      <c r="AO1675" s="76" t="s">
        <v>47</v>
      </c>
      <c r="AP1675" s="76" t="s">
        <v>47</v>
      </c>
      <c r="AQ1675" s="78" t="s">
        <v>47</v>
      </c>
      <c r="AR1675" s="78" t="s">
        <v>47</v>
      </c>
    </row>
    <row r="1676" spans="1:44" ht="18.95" customHeight="1">
      <c r="A1676" s="70">
        <v>29</v>
      </c>
      <c r="B1676" s="87" t="s">
        <v>49</v>
      </c>
      <c r="C1676" s="88"/>
      <c r="D1676" s="89"/>
      <c r="E1676" s="90">
        <v>0.125</v>
      </c>
      <c r="F1676" s="91"/>
      <c r="G1676" s="76" t="s">
        <v>46</v>
      </c>
      <c r="H1676" s="77" t="s">
        <v>46</v>
      </c>
      <c r="I1676" s="76" t="s">
        <v>47</v>
      </c>
      <c r="J1676" s="76" t="s">
        <v>47</v>
      </c>
      <c r="K1676" s="78" t="s">
        <v>47</v>
      </c>
      <c r="L1676" s="78" t="s">
        <v>47</v>
      </c>
      <c r="M1676" s="92"/>
      <c r="N1676" s="118">
        <f>COUNTIF(B1648:B1678,"Q")</f>
        <v>0</v>
      </c>
      <c r="O1676" s="119">
        <f>COUNTIF(B1648:B1678,"D")</f>
        <v>0</v>
      </c>
      <c r="P1676" s="119">
        <f>COUNTIF(B1648:B1678,"R")</f>
        <v>0</v>
      </c>
      <c r="Q1676" s="119">
        <f>COUNTIF(B1648:B1678,"J")</f>
        <v>0</v>
      </c>
      <c r="R1676" s="119">
        <f>COUNTIF(B1648:B1678,"L")</f>
        <v>0</v>
      </c>
      <c r="S1676" s="119">
        <f>COUNTIF(B1648:B1678,"K")</f>
        <v>0</v>
      </c>
      <c r="T1676" s="134">
        <f>SUM(N1670:T1671,N1673:T1674,N1676:S1677)</f>
        <v>31</v>
      </c>
      <c r="U1676" s="69"/>
      <c r="Z1676" s="221">
        <f>$T$1676</f>
        <v>31</v>
      </c>
      <c r="AA1676" s="76" t="s">
        <v>47</v>
      </c>
      <c r="AB1676" s="76" t="s">
        <v>47</v>
      </c>
      <c r="AC1676" s="78" t="s">
        <v>47</v>
      </c>
      <c r="AD1676" s="78" t="s">
        <v>47</v>
      </c>
      <c r="AN1676" s="77" t="s">
        <v>47</v>
      </c>
      <c r="AO1676" s="76" t="s">
        <v>47</v>
      </c>
      <c r="AP1676" s="76" t="s">
        <v>47</v>
      </c>
      <c r="AQ1676" s="78" t="s">
        <v>47</v>
      </c>
      <c r="AR1676" s="78" t="s">
        <v>47</v>
      </c>
    </row>
    <row r="1677" spans="1:44" ht="18.95" customHeight="1" thickBot="1">
      <c r="A1677" s="70">
        <v>30</v>
      </c>
      <c r="B1677" s="87" t="s">
        <v>49</v>
      </c>
      <c r="C1677" s="88"/>
      <c r="D1677" s="89"/>
      <c r="E1677" s="90">
        <v>0.125</v>
      </c>
      <c r="F1677" s="91"/>
      <c r="G1677" s="76" t="s">
        <v>46</v>
      </c>
      <c r="H1677" s="77" t="s">
        <v>46</v>
      </c>
      <c r="I1677" s="76" t="s">
        <v>47</v>
      </c>
      <c r="J1677" s="76" t="s">
        <v>47</v>
      </c>
      <c r="K1677" s="78" t="s">
        <v>47</v>
      </c>
      <c r="L1677" s="78" t="s">
        <v>47</v>
      </c>
      <c r="M1677" s="92"/>
      <c r="N1677" s="121"/>
      <c r="O1677" s="122"/>
      <c r="P1677" s="122"/>
      <c r="Q1677" s="122"/>
      <c r="R1677" s="122"/>
      <c r="S1677" s="122"/>
      <c r="T1677" s="135"/>
      <c r="U1677" s="69"/>
      <c r="AA1677" s="76" t="s">
        <v>47</v>
      </c>
      <c r="AB1677" s="76" t="s">
        <v>47</v>
      </c>
      <c r="AC1677" s="78" t="s">
        <v>47</v>
      </c>
      <c r="AD1677" s="78" t="s">
        <v>47</v>
      </c>
      <c r="AN1677" s="77" t="s">
        <v>47</v>
      </c>
      <c r="AO1677" s="76" t="s">
        <v>47</v>
      </c>
      <c r="AP1677" s="76" t="s">
        <v>47</v>
      </c>
      <c r="AQ1677" s="78" t="s">
        <v>47</v>
      </c>
      <c r="AR1677" s="78" t="s">
        <v>47</v>
      </c>
    </row>
    <row r="1678" spans="1:44" ht="18.95" customHeight="1" thickBot="1">
      <c r="A1678" s="70">
        <v>31</v>
      </c>
      <c r="B1678" s="136" t="s">
        <v>49</v>
      </c>
      <c r="C1678" s="104"/>
      <c r="D1678" s="105"/>
      <c r="E1678" s="90"/>
      <c r="F1678" s="137"/>
      <c r="G1678" s="138" t="s">
        <v>46</v>
      </c>
      <c r="H1678" s="77" t="s">
        <v>46</v>
      </c>
      <c r="I1678" s="76" t="s">
        <v>47</v>
      </c>
      <c r="J1678" s="76" t="s">
        <v>47</v>
      </c>
      <c r="K1678" s="78" t="s">
        <v>47</v>
      </c>
      <c r="L1678" s="78" t="s">
        <v>47</v>
      </c>
      <c r="M1678" s="92"/>
      <c r="N1678" s="139"/>
      <c r="O1678" s="140"/>
      <c r="P1678" s="140"/>
      <c r="Q1678" s="140"/>
      <c r="R1678" s="140"/>
      <c r="S1678" s="140"/>
      <c r="T1678" s="141"/>
      <c r="U1678" s="69"/>
      <c r="AA1678" s="76" t="s">
        <v>47</v>
      </c>
      <c r="AB1678" s="76" t="s">
        <v>47</v>
      </c>
      <c r="AC1678" s="78" t="s">
        <v>47</v>
      </c>
      <c r="AD1678" s="78" t="s">
        <v>47</v>
      </c>
      <c r="AN1678" s="77" t="s">
        <v>47</v>
      </c>
      <c r="AO1678" s="76" t="s">
        <v>47</v>
      </c>
      <c r="AP1678" s="76" t="s">
        <v>47</v>
      </c>
      <c r="AQ1678" s="78" t="s">
        <v>47</v>
      </c>
      <c r="AR1678" s="78" t="s">
        <v>47</v>
      </c>
    </row>
    <row r="1679" spans="1:44" ht="24" customHeight="1" thickBot="1">
      <c r="A1679" s="142" t="s">
        <v>116</v>
      </c>
      <c r="B1679" s="143">
        <v>13</v>
      </c>
      <c r="C1679" s="144"/>
      <c r="D1679" s="144"/>
      <c r="E1679" s="145">
        <v>1.125</v>
      </c>
      <c r="F1679" s="146"/>
      <c r="G1679" s="143">
        <v>30</v>
      </c>
      <c r="H1679" s="147">
        <v>10</v>
      </c>
      <c r="I1679" s="148">
        <v>6</v>
      </c>
      <c r="J1679" s="149"/>
      <c r="K1679" s="148">
        <v>0</v>
      </c>
      <c r="L1679" s="149"/>
      <c r="M1679" s="150"/>
      <c r="N1679" s="151" t="s">
        <v>49</v>
      </c>
      <c r="O1679" s="152"/>
      <c r="P1679" s="152"/>
      <c r="Q1679" s="153"/>
      <c r="R1679" s="152"/>
      <c r="S1679" s="152"/>
      <c r="T1679" s="154"/>
      <c r="U1679" s="69"/>
      <c r="AA1679" s="155">
        <v>0</v>
      </c>
      <c r="AB1679" s="156"/>
      <c r="AC1679" s="155">
        <v>0</v>
      </c>
      <c r="AD1679" s="156"/>
      <c r="AN1679" s="147">
        <v>0</v>
      </c>
      <c r="AO1679" s="148">
        <v>0</v>
      </c>
      <c r="AP1679" s="149"/>
      <c r="AQ1679" s="148">
        <v>0</v>
      </c>
      <c r="AR1679" s="149"/>
    </row>
    <row r="1680" spans="1:44" ht="41.25" customHeight="1" thickTop="1" thickBot="1">
      <c r="A1680" s="157" t="s">
        <v>117</v>
      </c>
      <c r="B1680" s="158"/>
      <c r="C1680" s="158"/>
      <c r="D1680" s="158"/>
      <c r="E1680" s="159"/>
      <c r="F1680" s="160"/>
      <c r="G1680" s="160"/>
      <c r="H1680" s="160"/>
      <c r="I1680" s="160"/>
      <c r="J1680" s="160"/>
      <c r="K1680" s="161"/>
      <c r="L1680" s="161"/>
      <c r="M1680" s="161"/>
      <c r="N1680" s="161"/>
      <c r="O1680" s="161"/>
      <c r="P1680" s="161"/>
      <c r="Q1680" s="162" t="s">
        <v>118</v>
      </c>
      <c r="R1680" s="158"/>
      <c r="S1680" s="158"/>
      <c r="T1680" s="160"/>
      <c r="U1680" s="163"/>
      <c r="AA1680" s="164"/>
      <c r="AB1680" s="164"/>
      <c r="AC1680" s="165"/>
      <c r="AD1680" s="165"/>
      <c r="AN1680" s="160"/>
      <c r="AO1680" s="160"/>
      <c r="AP1680" s="160"/>
      <c r="AQ1680" s="161"/>
      <c r="AR1680" s="161"/>
    </row>
    <row r="1681" spans="1:44" ht="39.75" customHeight="1" thickTop="1" thickBot="1">
      <c r="A1681" s="1" t="s">
        <v>0</v>
      </c>
      <c r="B1681" s="2"/>
      <c r="C1681" s="2"/>
      <c r="D1681" s="2"/>
      <c r="E1681" s="2"/>
      <c r="F1681" s="2"/>
      <c r="G1681" s="2"/>
      <c r="H1681" s="2"/>
      <c r="I1681" s="3"/>
      <c r="J1681" s="3"/>
      <c r="K1681" s="3"/>
      <c r="L1681" s="3"/>
      <c r="M1681" s="4" t="s">
        <v>1</v>
      </c>
      <c r="N1681" s="4"/>
      <c r="O1681" s="4"/>
      <c r="P1681" s="4"/>
      <c r="Q1681" s="5"/>
      <c r="R1681" s="4"/>
      <c r="S1681" s="4"/>
      <c r="T1681" s="6" t="s">
        <v>2</v>
      </c>
      <c r="U1681" s="7"/>
      <c r="AA1681" s="3"/>
      <c r="AB1681" s="3"/>
      <c r="AC1681" s="3"/>
      <c r="AD1681" s="3"/>
      <c r="AN1681" s="2"/>
      <c r="AO1681" s="3"/>
      <c r="AP1681" s="3"/>
      <c r="AQ1681" s="3"/>
      <c r="AR1681" s="3"/>
    </row>
    <row r="1682" spans="1:44" ht="27" customHeight="1">
      <c r="A1682" s="9" t="s">
        <v>3</v>
      </c>
      <c r="B1682" s="10"/>
      <c r="C1682" s="11"/>
      <c r="D1682" s="12">
        <v>0.45833333333333331</v>
      </c>
      <c r="E1682" s="13" t="s">
        <v>4</v>
      </c>
      <c r="F1682" s="14"/>
      <c r="G1682" s="14"/>
      <c r="H1682" s="14"/>
      <c r="I1682" s="14"/>
      <c r="J1682" s="14"/>
      <c r="K1682" s="14"/>
      <c r="L1682" s="14"/>
      <c r="M1682" s="15" t="s">
        <v>5</v>
      </c>
      <c r="N1682" s="220" t="str">
        <f ca="1">OFFSET(name!$B$1,MATCH(C1684,Lab_NO,0),0)</f>
        <v>SHREF HASSAN ABDO</v>
      </c>
      <c r="O1682" s="220"/>
      <c r="P1682" s="220"/>
      <c r="Q1682" s="220"/>
      <c r="R1682" s="220"/>
      <c r="S1682" s="16" t="s">
        <v>7</v>
      </c>
      <c r="T1682" s="17"/>
      <c r="AA1682" s="14"/>
      <c r="AB1682" s="14"/>
      <c r="AC1682" s="14"/>
      <c r="AD1682" s="14"/>
      <c r="AN1682" s="14"/>
      <c r="AO1682" s="14"/>
      <c r="AP1682" s="14"/>
      <c r="AQ1682" s="14"/>
      <c r="AR1682" s="14"/>
    </row>
    <row r="1683" spans="1:44" ht="33" customHeight="1">
      <c r="A1683" s="19" t="s">
        <v>9</v>
      </c>
      <c r="B1683" s="20"/>
      <c r="C1683" s="20"/>
      <c r="D1683" s="20"/>
      <c r="E1683" s="20"/>
      <c r="F1683" s="20"/>
      <c r="G1683" s="21"/>
      <c r="H1683" s="22"/>
      <c r="I1683" s="22"/>
      <c r="J1683" s="22"/>
      <c r="K1683" s="22"/>
      <c r="L1683" s="23" t="s">
        <v>10</v>
      </c>
      <c r="M1683" s="15" t="s">
        <v>11</v>
      </c>
      <c r="N1683" s="24" t="str">
        <f ca="1">OFFSET(name!$B$1,MATCH(C1684,Lab_NO,0),2)</f>
        <v>MAINT.</v>
      </c>
      <c r="O1683" s="24"/>
      <c r="P1683" s="24"/>
      <c r="Q1683" s="24"/>
      <c r="R1683" s="24"/>
      <c r="S1683" s="16" t="s">
        <v>13</v>
      </c>
      <c r="T1683" s="17"/>
      <c r="U1683" s="25"/>
      <c r="V1683" s="26"/>
      <c r="W1683" s="26"/>
      <c r="X1683" s="25"/>
      <c r="Y1683" s="25"/>
      <c r="AA1683" s="22"/>
      <c r="AB1683" s="22"/>
      <c r="AC1683" s="22"/>
      <c r="AD1683" s="27" t="s">
        <v>14</v>
      </c>
      <c r="AN1683" s="22"/>
      <c r="AO1683" s="22"/>
      <c r="AP1683" s="22"/>
      <c r="AQ1683" s="22"/>
      <c r="AR1683" s="23" t="s">
        <v>10</v>
      </c>
    </row>
    <row r="1684" spans="1:44" ht="30" customHeight="1" thickBot="1">
      <c r="A1684" s="28" t="s">
        <v>16</v>
      </c>
      <c r="B1684" s="29"/>
      <c r="C1684" s="30">
        <f>INDEX(Lab_NO,INT(ROW()/40)+1)</f>
        <v>1807</v>
      </c>
      <c r="D1684" s="30"/>
      <c r="E1684" s="31"/>
      <c r="F1684" s="32" t="s">
        <v>18</v>
      </c>
      <c r="G1684" s="33"/>
      <c r="H1684" s="34"/>
      <c r="I1684" s="34"/>
      <c r="J1684" s="34"/>
      <c r="K1684" s="34"/>
      <c r="L1684" s="34"/>
      <c r="M1684" s="35" t="s">
        <v>19</v>
      </c>
      <c r="N1684" s="219" t="s">
        <v>20</v>
      </c>
      <c r="O1684" s="219"/>
      <c r="P1684" s="219"/>
      <c r="Q1684" s="219"/>
      <c r="R1684" s="219"/>
      <c r="S1684" s="36" t="s">
        <v>21</v>
      </c>
      <c r="T1684" s="37"/>
      <c r="U1684" s="38"/>
      <c r="V1684" s="38"/>
      <c r="X1684" s="25"/>
      <c r="AA1684" s="39"/>
      <c r="AB1684" s="39"/>
      <c r="AC1684" s="39"/>
      <c r="AD1684" s="39"/>
      <c r="AN1684" s="34"/>
      <c r="AO1684" s="34"/>
      <c r="AP1684" s="34"/>
      <c r="AQ1684" s="34"/>
      <c r="AR1684" s="34"/>
    </row>
    <row r="1685" spans="1:44" ht="21.75" customHeight="1" thickTop="1">
      <c r="A1685" s="40" t="s">
        <v>23</v>
      </c>
      <c r="B1685" s="41" t="s">
        <v>24</v>
      </c>
      <c r="C1685" s="42" t="s">
        <v>25</v>
      </c>
      <c r="D1685" s="43"/>
      <c r="E1685" s="44"/>
      <c r="F1685" s="45" t="s">
        <v>26</v>
      </c>
      <c r="G1685" s="42"/>
      <c r="H1685" s="43" t="s">
        <v>27</v>
      </c>
      <c r="I1685" s="44"/>
      <c r="J1685" s="44"/>
      <c r="K1685" s="44"/>
      <c r="L1685" s="46" t="s">
        <v>28</v>
      </c>
      <c r="M1685" s="47"/>
      <c r="N1685" s="48" t="s">
        <v>29</v>
      </c>
      <c r="O1685" s="49"/>
      <c r="P1685" s="49"/>
      <c r="Q1685" s="49"/>
      <c r="R1685" s="49"/>
      <c r="S1685" s="49"/>
      <c r="T1685" s="50"/>
      <c r="AA1685" s="44"/>
      <c r="AB1685" s="44"/>
      <c r="AC1685" s="44"/>
      <c r="AD1685" s="46" t="s">
        <v>28</v>
      </c>
      <c r="AN1685" s="43" t="s">
        <v>27</v>
      </c>
      <c r="AO1685" s="44"/>
      <c r="AP1685" s="44"/>
      <c r="AQ1685" s="44"/>
      <c r="AR1685" s="46" t="s">
        <v>28</v>
      </c>
    </row>
    <row r="1686" spans="1:44" ht="18.75" customHeight="1">
      <c r="A1686" s="51" t="s">
        <v>31</v>
      </c>
      <c r="B1686" s="52" t="s">
        <v>32</v>
      </c>
      <c r="C1686" s="53">
        <v>1</v>
      </c>
      <c r="D1686" s="53">
        <v>1.25</v>
      </c>
      <c r="E1686" s="53">
        <v>1.7</v>
      </c>
      <c r="F1686" s="53">
        <v>2</v>
      </c>
      <c r="G1686" s="54" t="s">
        <v>33</v>
      </c>
      <c r="H1686" s="54" t="s">
        <v>34</v>
      </c>
      <c r="I1686" s="55" t="s">
        <v>35</v>
      </c>
      <c r="J1686" s="56"/>
      <c r="K1686" s="55" t="s">
        <v>36</v>
      </c>
      <c r="L1686" s="56"/>
      <c r="M1686" s="54" t="s">
        <v>37</v>
      </c>
      <c r="N1686" s="57"/>
      <c r="O1686" s="58"/>
      <c r="P1686" s="58"/>
      <c r="Q1686" s="58"/>
      <c r="R1686" s="58"/>
      <c r="S1686" s="58"/>
      <c r="T1686" s="59"/>
      <c r="AA1686" s="55" t="s">
        <v>35</v>
      </c>
      <c r="AB1686" s="56"/>
      <c r="AC1686" s="55" t="s">
        <v>36</v>
      </c>
      <c r="AD1686" s="56"/>
      <c r="AN1686" s="54" t="s">
        <v>34</v>
      </c>
      <c r="AO1686" s="55" t="s">
        <v>35</v>
      </c>
      <c r="AP1686" s="56"/>
      <c r="AQ1686" s="55" t="s">
        <v>36</v>
      </c>
      <c r="AR1686" s="56"/>
    </row>
    <row r="1687" spans="1:44" ht="18.75" customHeight="1" thickBot="1">
      <c r="A1687" s="60"/>
      <c r="B1687" s="61"/>
      <c r="C1687" s="62"/>
      <c r="D1687" s="62"/>
      <c r="E1687" s="62"/>
      <c r="F1687" s="62"/>
      <c r="G1687" s="63" t="s">
        <v>39</v>
      </c>
      <c r="H1687" s="63" t="s">
        <v>40</v>
      </c>
      <c r="I1687" s="64" t="s">
        <v>41</v>
      </c>
      <c r="J1687" s="65"/>
      <c r="K1687" s="64" t="s">
        <v>42</v>
      </c>
      <c r="L1687" s="65"/>
      <c r="M1687" s="63" t="s">
        <v>43</v>
      </c>
      <c r="N1687" s="66"/>
      <c r="O1687" s="67"/>
      <c r="P1687" s="67"/>
      <c r="Q1687" s="67"/>
      <c r="R1687" s="67"/>
      <c r="S1687" s="67"/>
      <c r="T1687" s="68"/>
      <c r="U1687" s="69"/>
      <c r="AA1687" s="64" t="s">
        <v>41</v>
      </c>
      <c r="AB1687" s="65"/>
      <c r="AC1687" s="64" t="s">
        <v>42</v>
      </c>
      <c r="AD1687" s="65"/>
      <c r="AN1687" s="63" t="s">
        <v>40</v>
      </c>
      <c r="AO1687" s="64" t="s">
        <v>41</v>
      </c>
      <c r="AP1687" s="65"/>
      <c r="AQ1687" s="64" t="s">
        <v>42</v>
      </c>
      <c r="AR1687" s="65"/>
    </row>
    <row r="1688" spans="1:44" ht="18.75" customHeight="1" thickTop="1">
      <c r="A1688" s="70">
        <v>1</v>
      </c>
      <c r="B1688" s="71" t="s">
        <v>49</v>
      </c>
      <c r="C1688" s="72"/>
      <c r="D1688" s="73"/>
      <c r="E1688" s="74">
        <v>6.7361111111111108E-2</v>
      </c>
      <c r="F1688" s="75"/>
      <c r="G1688" s="76" t="s">
        <v>46</v>
      </c>
      <c r="H1688" s="77" t="s">
        <v>46</v>
      </c>
      <c r="I1688" s="76" t="s">
        <v>47</v>
      </c>
      <c r="J1688" s="76" t="s">
        <v>47</v>
      </c>
      <c r="K1688" s="78" t="s">
        <v>47</v>
      </c>
      <c r="L1688" s="78" t="s">
        <v>47</v>
      </c>
      <c r="M1688" s="79"/>
      <c r="N1688" s="80" t="s">
        <v>48</v>
      </c>
      <c r="O1688" s="81"/>
      <c r="P1688" s="82"/>
      <c r="Q1688" s="83" t="s">
        <v>49</v>
      </c>
      <c r="R1688" s="84" t="s">
        <v>50</v>
      </c>
      <c r="S1688" s="85"/>
      <c r="T1688" s="86"/>
      <c r="U1688" s="69"/>
      <c r="AA1688" s="76" t="s">
        <v>47</v>
      </c>
      <c r="AB1688" s="76" t="s">
        <v>47</v>
      </c>
      <c r="AC1688" s="78" t="s">
        <v>47</v>
      </c>
      <c r="AD1688" s="78" t="s">
        <v>47</v>
      </c>
      <c r="AN1688" s="77" t="s">
        <v>47</v>
      </c>
      <c r="AO1688" s="76" t="s">
        <v>47</v>
      </c>
      <c r="AP1688" s="76" t="s">
        <v>47</v>
      </c>
      <c r="AQ1688" s="78" t="s">
        <v>47</v>
      </c>
      <c r="AR1688" s="78" t="s">
        <v>47</v>
      </c>
    </row>
    <row r="1689" spans="1:44" ht="18.95" customHeight="1">
      <c r="A1689" s="70">
        <v>2</v>
      </c>
      <c r="B1689" s="87" t="s">
        <v>49</v>
      </c>
      <c r="C1689" s="88"/>
      <c r="D1689" s="89"/>
      <c r="E1689" s="90">
        <v>6.7361111111111108E-2</v>
      </c>
      <c r="F1689" s="91"/>
      <c r="G1689" s="76" t="s">
        <v>46</v>
      </c>
      <c r="H1689" s="77" t="s">
        <v>46</v>
      </c>
      <c r="I1689" s="76" t="s">
        <v>46</v>
      </c>
      <c r="J1689" s="76" t="s">
        <v>47</v>
      </c>
      <c r="K1689" s="78" t="s">
        <v>47</v>
      </c>
      <c r="L1689" s="78" t="s">
        <v>47</v>
      </c>
      <c r="M1689" s="92"/>
      <c r="N1689" s="93" t="s">
        <v>52</v>
      </c>
      <c r="O1689" s="94"/>
      <c r="P1689" s="95"/>
      <c r="Q1689" s="96" t="s">
        <v>53</v>
      </c>
      <c r="R1689" s="84" t="s">
        <v>54</v>
      </c>
      <c r="S1689" s="85"/>
      <c r="T1689" s="86"/>
      <c r="U1689" s="69"/>
      <c r="AA1689" s="76" t="s">
        <v>47</v>
      </c>
      <c r="AB1689" s="76" t="s">
        <v>47</v>
      </c>
      <c r="AC1689" s="78" t="s">
        <v>47</v>
      </c>
      <c r="AD1689" s="78" t="s">
        <v>47</v>
      </c>
      <c r="AN1689" s="77" t="s">
        <v>47</v>
      </c>
      <c r="AO1689" s="76" t="s">
        <v>47</v>
      </c>
      <c r="AP1689" s="76" t="s">
        <v>47</v>
      </c>
      <c r="AQ1689" s="78" t="s">
        <v>47</v>
      </c>
      <c r="AR1689" s="78" t="s">
        <v>47</v>
      </c>
    </row>
    <row r="1690" spans="1:44" ht="18.95" customHeight="1">
      <c r="A1690" s="70">
        <v>3</v>
      </c>
      <c r="B1690" s="87" t="s">
        <v>68</v>
      </c>
      <c r="C1690" s="88"/>
      <c r="D1690" s="89"/>
      <c r="E1690" s="90"/>
      <c r="F1690" s="91"/>
      <c r="G1690" s="76" t="s">
        <v>46</v>
      </c>
      <c r="H1690" s="77" t="s">
        <v>47</v>
      </c>
      <c r="I1690" s="76" t="s">
        <v>47</v>
      </c>
      <c r="J1690" s="76" t="s">
        <v>47</v>
      </c>
      <c r="K1690" s="78" t="s">
        <v>47</v>
      </c>
      <c r="L1690" s="78" t="s">
        <v>47</v>
      </c>
      <c r="M1690" s="92"/>
      <c r="N1690" s="93" t="s">
        <v>56</v>
      </c>
      <c r="O1690" s="94"/>
      <c r="P1690" s="95"/>
      <c r="Q1690" s="96" t="s">
        <v>57</v>
      </c>
      <c r="R1690" s="84" t="s">
        <v>58</v>
      </c>
      <c r="S1690" s="85"/>
      <c r="T1690" s="86"/>
      <c r="U1690" s="69"/>
      <c r="AA1690" s="76" t="s">
        <v>47</v>
      </c>
      <c r="AB1690" s="76" t="s">
        <v>47</v>
      </c>
      <c r="AC1690" s="78" t="s">
        <v>47</v>
      </c>
      <c r="AD1690" s="78" t="s">
        <v>47</v>
      </c>
      <c r="AN1690" s="77" t="s">
        <v>47</v>
      </c>
      <c r="AO1690" s="76" t="s">
        <v>47</v>
      </c>
      <c r="AP1690" s="76" t="s">
        <v>47</v>
      </c>
      <c r="AQ1690" s="78" t="s">
        <v>47</v>
      </c>
      <c r="AR1690" s="78" t="s">
        <v>47</v>
      </c>
    </row>
    <row r="1691" spans="1:44" ht="18.95" customHeight="1">
      <c r="A1691" s="70">
        <v>4</v>
      </c>
      <c r="B1691" s="87" t="s">
        <v>68</v>
      </c>
      <c r="C1691" s="88"/>
      <c r="D1691" s="89"/>
      <c r="E1691" s="90"/>
      <c r="F1691" s="91"/>
      <c r="G1691" s="76" t="s">
        <v>46</v>
      </c>
      <c r="H1691" s="77" t="s">
        <v>47</v>
      </c>
      <c r="I1691" s="76" t="s">
        <v>47</v>
      </c>
      <c r="J1691" s="76" t="s">
        <v>47</v>
      </c>
      <c r="K1691" s="78" t="s">
        <v>47</v>
      </c>
      <c r="L1691" s="78" t="s">
        <v>47</v>
      </c>
      <c r="M1691" s="92"/>
      <c r="N1691" s="93" t="s">
        <v>60</v>
      </c>
      <c r="O1691" s="94"/>
      <c r="P1691" s="95"/>
      <c r="Q1691" s="96" t="s">
        <v>61</v>
      </c>
      <c r="R1691" s="84" t="s">
        <v>62</v>
      </c>
      <c r="S1691" s="85"/>
      <c r="T1691" s="86"/>
      <c r="U1691" s="69"/>
      <c r="AA1691" s="76" t="s">
        <v>47</v>
      </c>
      <c r="AB1691" s="76" t="s">
        <v>47</v>
      </c>
      <c r="AC1691" s="78" t="s">
        <v>47</v>
      </c>
      <c r="AD1691" s="78" t="s">
        <v>47</v>
      </c>
      <c r="AN1691" s="77" t="s">
        <v>47</v>
      </c>
      <c r="AO1691" s="76" t="s">
        <v>47</v>
      </c>
      <c r="AP1691" s="76" t="s">
        <v>47</v>
      </c>
      <c r="AQ1691" s="78" t="s">
        <v>47</v>
      </c>
      <c r="AR1691" s="78" t="s">
        <v>47</v>
      </c>
    </row>
    <row r="1692" spans="1:44" ht="18.95" customHeight="1">
      <c r="A1692" s="70">
        <v>5</v>
      </c>
      <c r="B1692" s="87" t="s">
        <v>68</v>
      </c>
      <c r="C1692" s="88"/>
      <c r="D1692" s="89"/>
      <c r="E1692" s="90"/>
      <c r="F1692" s="91"/>
      <c r="G1692" s="76" t="s">
        <v>46</v>
      </c>
      <c r="H1692" s="77" t="s">
        <v>47</v>
      </c>
      <c r="I1692" s="76" t="s">
        <v>47</v>
      </c>
      <c r="J1692" s="76" t="s">
        <v>47</v>
      </c>
      <c r="K1692" s="78" t="s">
        <v>47</v>
      </c>
      <c r="L1692" s="78" t="s">
        <v>47</v>
      </c>
      <c r="M1692" s="92"/>
      <c r="N1692" s="97" t="s">
        <v>64</v>
      </c>
      <c r="O1692" s="98"/>
      <c r="P1692" s="99"/>
      <c r="Q1692" s="100" t="s">
        <v>45</v>
      </c>
      <c r="R1692" s="101" t="s">
        <v>65</v>
      </c>
      <c r="S1692" s="102"/>
      <c r="T1692" s="103"/>
      <c r="U1692" s="69"/>
      <c r="AA1692" s="76" t="s">
        <v>47</v>
      </c>
      <c r="AB1692" s="76" t="s">
        <v>47</v>
      </c>
      <c r="AC1692" s="78" t="s">
        <v>47</v>
      </c>
      <c r="AD1692" s="78" t="s">
        <v>47</v>
      </c>
      <c r="AN1692" s="77" t="s">
        <v>47</v>
      </c>
      <c r="AO1692" s="76" t="s">
        <v>47</v>
      </c>
      <c r="AP1692" s="76" t="s">
        <v>47</v>
      </c>
      <c r="AQ1692" s="78" t="s">
        <v>47</v>
      </c>
      <c r="AR1692" s="78" t="s">
        <v>47</v>
      </c>
    </row>
    <row r="1693" spans="1:44" ht="18.95" customHeight="1">
      <c r="A1693" s="70">
        <v>6</v>
      </c>
      <c r="B1693" s="87" t="s">
        <v>68</v>
      </c>
      <c r="C1693" s="88"/>
      <c r="D1693" s="89"/>
      <c r="E1693" s="90"/>
      <c r="F1693" s="91"/>
      <c r="G1693" s="76" t="s">
        <v>46</v>
      </c>
      <c r="H1693" s="77" t="s">
        <v>47</v>
      </c>
      <c r="I1693" s="76" t="s">
        <v>47</v>
      </c>
      <c r="J1693" s="76" t="s">
        <v>47</v>
      </c>
      <c r="K1693" s="78" t="s">
        <v>47</v>
      </c>
      <c r="L1693" s="78" t="s">
        <v>47</v>
      </c>
      <c r="M1693" s="92"/>
      <c r="N1693" s="97" t="s">
        <v>67</v>
      </c>
      <c r="O1693" s="98"/>
      <c r="P1693" s="99"/>
      <c r="Q1693" s="100" t="s">
        <v>68</v>
      </c>
      <c r="R1693" s="101" t="s">
        <v>69</v>
      </c>
      <c r="S1693" s="102"/>
      <c r="T1693" s="103"/>
      <c r="U1693" s="69"/>
      <c r="AA1693" s="76" t="s">
        <v>47</v>
      </c>
      <c r="AB1693" s="76" t="s">
        <v>47</v>
      </c>
      <c r="AC1693" s="78" t="s">
        <v>47</v>
      </c>
      <c r="AD1693" s="78" t="s">
        <v>47</v>
      </c>
      <c r="AN1693" s="77" t="s">
        <v>47</v>
      </c>
      <c r="AO1693" s="76" t="s">
        <v>47</v>
      </c>
      <c r="AP1693" s="76" t="s">
        <v>47</v>
      </c>
      <c r="AQ1693" s="78" t="s">
        <v>47</v>
      </c>
      <c r="AR1693" s="78" t="s">
        <v>47</v>
      </c>
    </row>
    <row r="1694" spans="1:44" ht="18.95" customHeight="1">
      <c r="A1694" s="70">
        <v>7</v>
      </c>
      <c r="B1694" s="87" t="s">
        <v>68</v>
      </c>
      <c r="C1694" s="88"/>
      <c r="D1694" s="89"/>
      <c r="E1694" s="90"/>
      <c r="F1694" s="91"/>
      <c r="G1694" s="76" t="s">
        <v>46</v>
      </c>
      <c r="H1694" s="77" t="s">
        <v>47</v>
      </c>
      <c r="I1694" s="76" t="s">
        <v>47</v>
      </c>
      <c r="J1694" s="76" t="s">
        <v>47</v>
      </c>
      <c r="K1694" s="78" t="s">
        <v>47</v>
      </c>
      <c r="L1694" s="78" t="s">
        <v>47</v>
      </c>
      <c r="M1694" s="92"/>
      <c r="N1694" s="93" t="s">
        <v>71</v>
      </c>
      <c r="O1694" s="94"/>
      <c r="P1694" s="95"/>
      <c r="Q1694" s="96" t="s">
        <v>72</v>
      </c>
      <c r="R1694" s="84" t="s">
        <v>73</v>
      </c>
      <c r="S1694" s="85"/>
      <c r="T1694" s="86"/>
      <c r="U1694" s="69"/>
      <c r="AA1694" s="76" t="s">
        <v>47</v>
      </c>
      <c r="AB1694" s="76" t="s">
        <v>47</v>
      </c>
      <c r="AC1694" s="78" t="s">
        <v>47</v>
      </c>
      <c r="AD1694" s="78" t="s">
        <v>47</v>
      </c>
      <c r="AN1694" s="77" t="s">
        <v>47</v>
      </c>
      <c r="AO1694" s="76" t="s">
        <v>47</v>
      </c>
      <c r="AP1694" s="76" t="s">
        <v>47</v>
      </c>
      <c r="AQ1694" s="78" t="s">
        <v>47</v>
      </c>
      <c r="AR1694" s="78" t="s">
        <v>47</v>
      </c>
    </row>
    <row r="1695" spans="1:44" ht="18.95" customHeight="1">
      <c r="A1695" s="70">
        <v>8</v>
      </c>
      <c r="B1695" s="87" t="s">
        <v>68</v>
      </c>
      <c r="C1695" s="88"/>
      <c r="D1695" s="89"/>
      <c r="E1695" s="90"/>
      <c r="F1695" s="91"/>
      <c r="G1695" s="76" t="s">
        <v>46</v>
      </c>
      <c r="H1695" s="77" t="s">
        <v>47</v>
      </c>
      <c r="I1695" s="76" t="s">
        <v>47</v>
      </c>
      <c r="J1695" s="76" t="s">
        <v>46</v>
      </c>
      <c r="K1695" s="78" t="s">
        <v>47</v>
      </c>
      <c r="L1695" s="78" t="s">
        <v>47</v>
      </c>
      <c r="M1695" s="92"/>
      <c r="N1695" s="93" t="s">
        <v>74</v>
      </c>
      <c r="O1695" s="94"/>
      <c r="P1695" s="95"/>
      <c r="Q1695" s="96" t="s">
        <v>75</v>
      </c>
      <c r="R1695" s="84" t="s">
        <v>76</v>
      </c>
      <c r="S1695" s="85"/>
      <c r="T1695" s="86"/>
      <c r="U1695" s="69"/>
      <c r="AA1695" s="76" t="s">
        <v>47</v>
      </c>
      <c r="AB1695" s="76" t="s">
        <v>47</v>
      </c>
      <c r="AC1695" s="78" t="s">
        <v>47</v>
      </c>
      <c r="AD1695" s="78" t="s">
        <v>47</v>
      </c>
      <c r="AN1695" s="77" t="s">
        <v>47</v>
      </c>
      <c r="AO1695" s="76" t="s">
        <v>47</v>
      </c>
      <c r="AP1695" s="76" t="s">
        <v>47</v>
      </c>
      <c r="AQ1695" s="78" t="s">
        <v>47</v>
      </c>
      <c r="AR1695" s="78" t="s">
        <v>47</v>
      </c>
    </row>
    <row r="1696" spans="1:44" ht="18.95" customHeight="1">
      <c r="A1696" s="70">
        <v>9</v>
      </c>
      <c r="B1696" s="87" t="s">
        <v>49</v>
      </c>
      <c r="C1696" s="88"/>
      <c r="D1696" s="89"/>
      <c r="E1696" s="90">
        <v>6.7361111111111108E-2</v>
      </c>
      <c r="F1696" s="91"/>
      <c r="G1696" s="76" t="s">
        <v>46</v>
      </c>
      <c r="H1696" s="77" t="s">
        <v>46</v>
      </c>
      <c r="I1696" s="76" t="s">
        <v>47</v>
      </c>
      <c r="J1696" s="76" t="s">
        <v>47</v>
      </c>
      <c r="K1696" s="78" t="s">
        <v>47</v>
      </c>
      <c r="L1696" s="78" t="s">
        <v>47</v>
      </c>
      <c r="M1696" s="92"/>
      <c r="N1696" s="93" t="s">
        <v>77</v>
      </c>
      <c r="O1696" s="94"/>
      <c r="P1696" s="95"/>
      <c r="Q1696" s="96" t="s">
        <v>78</v>
      </c>
      <c r="R1696" s="84" t="s">
        <v>79</v>
      </c>
      <c r="S1696" s="85"/>
      <c r="T1696" s="86"/>
      <c r="U1696" s="69"/>
      <c r="AA1696" s="76" t="s">
        <v>47</v>
      </c>
      <c r="AB1696" s="76" t="s">
        <v>47</v>
      </c>
      <c r="AC1696" s="78" t="s">
        <v>47</v>
      </c>
      <c r="AD1696" s="78" t="s">
        <v>47</v>
      </c>
      <c r="AN1696" s="77" t="s">
        <v>47</v>
      </c>
      <c r="AO1696" s="76" t="s">
        <v>47</v>
      </c>
      <c r="AP1696" s="76" t="s">
        <v>47</v>
      </c>
      <c r="AQ1696" s="78" t="s">
        <v>47</v>
      </c>
      <c r="AR1696" s="78" t="s">
        <v>47</v>
      </c>
    </row>
    <row r="1697" spans="1:44" ht="18.95" customHeight="1">
      <c r="A1697" s="70">
        <v>10</v>
      </c>
      <c r="B1697" s="87" t="s">
        <v>49</v>
      </c>
      <c r="C1697" s="88"/>
      <c r="D1697" s="89"/>
      <c r="E1697" s="90">
        <v>6.7361111111111108E-2</v>
      </c>
      <c r="F1697" s="91"/>
      <c r="G1697" s="76" t="s">
        <v>46</v>
      </c>
      <c r="H1697" s="77" t="s">
        <v>46</v>
      </c>
      <c r="I1697" s="76" t="s">
        <v>47</v>
      </c>
      <c r="J1697" s="76" t="s">
        <v>47</v>
      </c>
      <c r="K1697" s="78" t="s">
        <v>47</v>
      </c>
      <c r="L1697" s="78" t="s">
        <v>47</v>
      </c>
      <c r="M1697" s="92"/>
      <c r="N1697" s="93" t="s">
        <v>80</v>
      </c>
      <c r="O1697" s="94"/>
      <c r="P1697" s="95"/>
      <c r="Q1697" s="96" t="s">
        <v>81</v>
      </c>
      <c r="R1697" s="84" t="s">
        <v>82</v>
      </c>
      <c r="S1697" s="85"/>
      <c r="T1697" s="86"/>
      <c r="U1697" s="69"/>
      <c r="AA1697" s="76" t="s">
        <v>47</v>
      </c>
      <c r="AB1697" s="76" t="s">
        <v>47</v>
      </c>
      <c r="AC1697" s="78" t="s">
        <v>47</v>
      </c>
      <c r="AD1697" s="78" t="s">
        <v>47</v>
      </c>
      <c r="AN1697" s="77" t="s">
        <v>47</v>
      </c>
      <c r="AO1697" s="76" t="s">
        <v>47</v>
      </c>
      <c r="AP1697" s="76" t="s">
        <v>47</v>
      </c>
      <c r="AQ1697" s="78" t="s">
        <v>47</v>
      </c>
      <c r="AR1697" s="78" t="s">
        <v>47</v>
      </c>
    </row>
    <row r="1698" spans="1:44" ht="18.95" customHeight="1">
      <c r="A1698" s="70">
        <v>11</v>
      </c>
      <c r="B1698" s="87" t="s">
        <v>49</v>
      </c>
      <c r="C1698" s="88"/>
      <c r="D1698" s="89"/>
      <c r="E1698" s="90">
        <v>6.7361111111111108E-2</v>
      </c>
      <c r="F1698" s="91"/>
      <c r="G1698" s="76" t="s">
        <v>46</v>
      </c>
      <c r="H1698" s="77" t="s">
        <v>46</v>
      </c>
      <c r="I1698" s="76" t="s">
        <v>47</v>
      </c>
      <c r="J1698" s="76" t="s">
        <v>47</v>
      </c>
      <c r="K1698" s="78" t="s">
        <v>47</v>
      </c>
      <c r="L1698" s="78" t="s">
        <v>47</v>
      </c>
      <c r="M1698" s="92"/>
      <c r="N1698" s="93" t="s">
        <v>83</v>
      </c>
      <c r="O1698" s="94"/>
      <c r="P1698" s="95"/>
      <c r="Q1698" s="96" t="s">
        <v>84</v>
      </c>
      <c r="R1698" s="84" t="s">
        <v>85</v>
      </c>
      <c r="S1698" s="85"/>
      <c r="T1698" s="86"/>
      <c r="U1698" s="69"/>
      <c r="AA1698" s="76" t="s">
        <v>47</v>
      </c>
      <c r="AB1698" s="76" t="s">
        <v>47</v>
      </c>
      <c r="AC1698" s="78" t="s">
        <v>47</v>
      </c>
      <c r="AD1698" s="78" t="s">
        <v>47</v>
      </c>
      <c r="AN1698" s="77" t="s">
        <v>47</v>
      </c>
      <c r="AO1698" s="76" t="s">
        <v>47</v>
      </c>
      <c r="AP1698" s="76" t="s">
        <v>47</v>
      </c>
      <c r="AQ1698" s="78" t="s">
        <v>47</v>
      </c>
      <c r="AR1698" s="78" t="s">
        <v>47</v>
      </c>
    </row>
    <row r="1699" spans="1:44" ht="18.95" customHeight="1">
      <c r="A1699" s="70">
        <v>12</v>
      </c>
      <c r="B1699" s="87" t="s">
        <v>49</v>
      </c>
      <c r="C1699" s="88"/>
      <c r="D1699" s="89"/>
      <c r="E1699" s="90">
        <v>6.7361111111111108E-2</v>
      </c>
      <c r="F1699" s="91"/>
      <c r="G1699" s="76" t="s">
        <v>46</v>
      </c>
      <c r="H1699" s="77" t="s">
        <v>46</v>
      </c>
      <c r="I1699" s="76" t="s">
        <v>47</v>
      </c>
      <c r="J1699" s="76" t="s">
        <v>47</v>
      </c>
      <c r="K1699" s="78" t="s">
        <v>47</v>
      </c>
      <c r="L1699" s="78" t="s">
        <v>47</v>
      </c>
      <c r="M1699" s="92"/>
      <c r="N1699" s="93" t="s">
        <v>86</v>
      </c>
      <c r="O1699" s="94"/>
      <c r="P1699" s="95"/>
      <c r="Q1699" s="96" t="s">
        <v>87</v>
      </c>
      <c r="R1699" s="84" t="s">
        <v>88</v>
      </c>
      <c r="S1699" s="85"/>
      <c r="T1699" s="86"/>
      <c r="U1699" s="69"/>
      <c r="AA1699" s="76" t="s">
        <v>47</v>
      </c>
      <c r="AB1699" s="76" t="s">
        <v>47</v>
      </c>
      <c r="AC1699" s="78" t="s">
        <v>47</v>
      </c>
      <c r="AD1699" s="78" t="s">
        <v>47</v>
      </c>
      <c r="AN1699" s="77" t="s">
        <v>47</v>
      </c>
      <c r="AO1699" s="76" t="s">
        <v>47</v>
      </c>
      <c r="AP1699" s="76" t="s">
        <v>47</v>
      </c>
      <c r="AQ1699" s="78" t="s">
        <v>47</v>
      </c>
      <c r="AR1699" s="78" t="s">
        <v>47</v>
      </c>
    </row>
    <row r="1700" spans="1:44" ht="18.95" customHeight="1">
      <c r="A1700" s="70">
        <v>13</v>
      </c>
      <c r="B1700" s="87" t="s">
        <v>49</v>
      </c>
      <c r="C1700" s="88"/>
      <c r="D1700" s="89"/>
      <c r="E1700" s="90">
        <v>6.7361111111111108E-2</v>
      </c>
      <c r="F1700" s="91"/>
      <c r="G1700" s="76" t="s">
        <v>46</v>
      </c>
      <c r="H1700" s="77" t="s">
        <v>46</v>
      </c>
      <c r="I1700" s="76" t="s">
        <v>47</v>
      </c>
      <c r="J1700" s="76" t="s">
        <v>47</v>
      </c>
      <c r="K1700" s="78" t="s">
        <v>47</v>
      </c>
      <c r="L1700" s="78" t="s">
        <v>47</v>
      </c>
      <c r="M1700" s="92"/>
      <c r="N1700" s="93" t="s">
        <v>89</v>
      </c>
      <c r="O1700" s="94"/>
      <c r="P1700" s="95"/>
      <c r="Q1700" s="96" t="s">
        <v>4</v>
      </c>
      <c r="R1700" s="84" t="s">
        <v>90</v>
      </c>
      <c r="S1700" s="85"/>
      <c r="T1700" s="86"/>
      <c r="U1700" s="69"/>
      <c r="AA1700" s="76" t="s">
        <v>47</v>
      </c>
      <c r="AB1700" s="76" t="s">
        <v>47</v>
      </c>
      <c r="AC1700" s="78" t="s">
        <v>47</v>
      </c>
      <c r="AD1700" s="78" t="s">
        <v>47</v>
      </c>
      <c r="AN1700" s="77" t="s">
        <v>47</v>
      </c>
      <c r="AO1700" s="76" t="s">
        <v>47</v>
      </c>
      <c r="AP1700" s="76" t="s">
        <v>47</v>
      </c>
      <c r="AQ1700" s="78" t="s">
        <v>47</v>
      </c>
      <c r="AR1700" s="78" t="s">
        <v>47</v>
      </c>
    </row>
    <row r="1701" spans="1:44" ht="18.95" customHeight="1">
      <c r="A1701" s="70">
        <v>14</v>
      </c>
      <c r="B1701" s="87" t="s">
        <v>49</v>
      </c>
      <c r="C1701" s="88"/>
      <c r="D1701" s="89"/>
      <c r="E1701" s="90">
        <v>6.7361111111111108E-2</v>
      </c>
      <c r="F1701" s="91"/>
      <c r="G1701" s="76" t="s">
        <v>46</v>
      </c>
      <c r="H1701" s="77" t="s">
        <v>46</v>
      </c>
      <c r="I1701" s="76" t="s">
        <v>47</v>
      </c>
      <c r="J1701" s="76" t="s">
        <v>47</v>
      </c>
      <c r="K1701" s="78" t="s">
        <v>47</v>
      </c>
      <c r="L1701" s="78" t="s">
        <v>47</v>
      </c>
      <c r="M1701" s="92"/>
      <c r="N1701" s="93" t="s">
        <v>91</v>
      </c>
      <c r="O1701" s="94"/>
      <c r="P1701" s="95"/>
      <c r="Q1701" s="96" t="s">
        <v>92</v>
      </c>
      <c r="R1701" s="84" t="s">
        <v>93</v>
      </c>
      <c r="S1701" s="85"/>
      <c r="T1701" s="86"/>
      <c r="U1701" s="69"/>
      <c r="AA1701" s="76" t="s">
        <v>47</v>
      </c>
      <c r="AB1701" s="76" t="s">
        <v>47</v>
      </c>
      <c r="AC1701" s="78" t="s">
        <v>47</v>
      </c>
      <c r="AD1701" s="78" t="s">
        <v>47</v>
      </c>
      <c r="AN1701" s="77" t="s">
        <v>47</v>
      </c>
      <c r="AO1701" s="76" t="s">
        <v>47</v>
      </c>
      <c r="AP1701" s="76" t="s">
        <v>47</v>
      </c>
      <c r="AQ1701" s="78" t="s">
        <v>47</v>
      </c>
      <c r="AR1701" s="78" t="s">
        <v>47</v>
      </c>
    </row>
    <row r="1702" spans="1:44" ht="18.95" customHeight="1">
      <c r="A1702" s="70">
        <v>15</v>
      </c>
      <c r="B1702" s="87" t="s">
        <v>49</v>
      </c>
      <c r="C1702" s="88"/>
      <c r="D1702" s="89"/>
      <c r="E1702" s="90">
        <v>6.7361111111111108E-2</v>
      </c>
      <c r="F1702" s="91"/>
      <c r="G1702" s="76" t="s">
        <v>46</v>
      </c>
      <c r="H1702" s="77" t="s">
        <v>46</v>
      </c>
      <c r="I1702" s="76" t="s">
        <v>46</v>
      </c>
      <c r="J1702" s="76" t="s">
        <v>47</v>
      </c>
      <c r="K1702" s="78" t="s">
        <v>47</v>
      </c>
      <c r="L1702" s="78" t="s">
        <v>47</v>
      </c>
      <c r="M1702" s="92"/>
      <c r="N1702" s="93" t="s">
        <v>94</v>
      </c>
      <c r="O1702" s="94"/>
      <c r="P1702" s="95"/>
      <c r="Q1702" s="96" t="s">
        <v>95</v>
      </c>
      <c r="R1702" s="84" t="s">
        <v>96</v>
      </c>
      <c r="S1702" s="85"/>
      <c r="T1702" s="86"/>
      <c r="U1702" s="69"/>
      <c r="AA1702" s="76" t="s">
        <v>47</v>
      </c>
      <c r="AB1702" s="76" t="s">
        <v>47</v>
      </c>
      <c r="AC1702" s="78" t="s">
        <v>47</v>
      </c>
      <c r="AD1702" s="78" t="s">
        <v>47</v>
      </c>
      <c r="AN1702" s="77" t="s">
        <v>47</v>
      </c>
      <c r="AO1702" s="76" t="s">
        <v>47</v>
      </c>
      <c r="AP1702" s="76" t="s">
        <v>47</v>
      </c>
      <c r="AQ1702" s="78" t="s">
        <v>47</v>
      </c>
      <c r="AR1702" s="78" t="s">
        <v>47</v>
      </c>
    </row>
    <row r="1703" spans="1:44" ht="18.95" customHeight="1">
      <c r="A1703" s="70">
        <v>16</v>
      </c>
      <c r="B1703" s="87" t="s">
        <v>45</v>
      </c>
      <c r="C1703" s="104"/>
      <c r="D1703" s="105"/>
      <c r="E1703" s="90"/>
      <c r="F1703" s="91"/>
      <c r="G1703" s="76" t="s">
        <v>46</v>
      </c>
      <c r="H1703" s="77" t="s">
        <v>47</v>
      </c>
      <c r="I1703" s="76" t="s">
        <v>47</v>
      </c>
      <c r="J1703" s="76" t="s">
        <v>47</v>
      </c>
      <c r="K1703" s="78" t="s">
        <v>47</v>
      </c>
      <c r="L1703" s="78" t="s">
        <v>47</v>
      </c>
      <c r="M1703" s="92"/>
      <c r="N1703" s="93" t="s">
        <v>97</v>
      </c>
      <c r="O1703" s="94"/>
      <c r="P1703" s="95"/>
      <c r="Q1703" s="96" t="s">
        <v>98</v>
      </c>
      <c r="R1703" s="84" t="s">
        <v>99</v>
      </c>
      <c r="S1703" s="85"/>
      <c r="T1703" s="86"/>
      <c r="U1703" s="69"/>
      <c r="AA1703" s="76" t="s">
        <v>47</v>
      </c>
      <c r="AB1703" s="76" t="s">
        <v>47</v>
      </c>
      <c r="AC1703" s="78" t="s">
        <v>47</v>
      </c>
      <c r="AD1703" s="78" t="s">
        <v>47</v>
      </c>
      <c r="AN1703" s="77" t="s">
        <v>47</v>
      </c>
      <c r="AO1703" s="76" t="s">
        <v>47</v>
      </c>
      <c r="AP1703" s="76" t="s">
        <v>47</v>
      </c>
      <c r="AQ1703" s="78" t="s">
        <v>47</v>
      </c>
      <c r="AR1703" s="78" t="s">
        <v>47</v>
      </c>
    </row>
    <row r="1704" spans="1:44" ht="18.95" customHeight="1">
      <c r="A1704" s="70">
        <v>17</v>
      </c>
      <c r="B1704" s="87" t="s">
        <v>45</v>
      </c>
      <c r="C1704" s="88"/>
      <c r="D1704" s="89"/>
      <c r="E1704" s="90"/>
      <c r="F1704" s="91"/>
      <c r="G1704" s="76" t="s">
        <v>46</v>
      </c>
      <c r="H1704" s="77" t="s">
        <v>47</v>
      </c>
      <c r="I1704" s="76" t="s">
        <v>47</v>
      </c>
      <c r="J1704" s="76" t="s">
        <v>47</v>
      </c>
      <c r="K1704" s="78" t="s">
        <v>47</v>
      </c>
      <c r="L1704" s="78" t="s">
        <v>47</v>
      </c>
      <c r="M1704" s="92"/>
      <c r="N1704" s="93" t="s">
        <v>100</v>
      </c>
      <c r="O1704" s="94"/>
      <c r="P1704" s="95"/>
      <c r="Q1704" s="96" t="s">
        <v>101</v>
      </c>
      <c r="R1704" s="84" t="s">
        <v>102</v>
      </c>
      <c r="S1704" s="85"/>
      <c r="T1704" s="86"/>
      <c r="U1704" s="69"/>
      <c r="AA1704" s="76" t="s">
        <v>47</v>
      </c>
      <c r="AB1704" s="76" t="s">
        <v>47</v>
      </c>
      <c r="AC1704" s="78" t="s">
        <v>47</v>
      </c>
      <c r="AD1704" s="78" t="s">
        <v>47</v>
      </c>
      <c r="AN1704" s="77" t="s">
        <v>47</v>
      </c>
      <c r="AO1704" s="76" t="s">
        <v>47</v>
      </c>
      <c r="AP1704" s="76" t="s">
        <v>47</v>
      </c>
      <c r="AQ1704" s="78" t="s">
        <v>47</v>
      </c>
      <c r="AR1704" s="78" t="s">
        <v>47</v>
      </c>
    </row>
    <row r="1705" spans="1:44" ht="18.95" customHeight="1">
      <c r="A1705" s="70">
        <v>18</v>
      </c>
      <c r="B1705" s="87" t="s">
        <v>45</v>
      </c>
      <c r="C1705" s="88"/>
      <c r="D1705" s="89"/>
      <c r="E1705" s="90"/>
      <c r="F1705" s="91"/>
      <c r="G1705" s="76" t="s">
        <v>46</v>
      </c>
      <c r="H1705" s="77" t="s">
        <v>47</v>
      </c>
      <c r="I1705" s="76" t="s">
        <v>47</v>
      </c>
      <c r="J1705" s="76" t="s">
        <v>47</v>
      </c>
      <c r="K1705" s="78" t="s">
        <v>47</v>
      </c>
      <c r="L1705" s="78" t="s">
        <v>47</v>
      </c>
      <c r="M1705" s="92"/>
      <c r="N1705" s="93" t="s">
        <v>103</v>
      </c>
      <c r="O1705" s="94"/>
      <c r="P1705" s="95"/>
      <c r="Q1705" s="96" t="s">
        <v>104</v>
      </c>
      <c r="R1705" s="84" t="s">
        <v>105</v>
      </c>
      <c r="S1705" s="85"/>
      <c r="T1705" s="86"/>
      <c r="U1705" s="69"/>
      <c r="AA1705" s="76" t="s">
        <v>47</v>
      </c>
      <c r="AB1705" s="76" t="s">
        <v>47</v>
      </c>
      <c r="AC1705" s="78" t="s">
        <v>47</v>
      </c>
      <c r="AD1705" s="78" t="s">
        <v>47</v>
      </c>
      <c r="AN1705" s="77" t="s">
        <v>47</v>
      </c>
      <c r="AO1705" s="76" t="s">
        <v>47</v>
      </c>
      <c r="AP1705" s="76" t="s">
        <v>47</v>
      </c>
      <c r="AQ1705" s="78" t="s">
        <v>47</v>
      </c>
      <c r="AR1705" s="78" t="s">
        <v>47</v>
      </c>
    </row>
    <row r="1706" spans="1:44" ht="18.95" customHeight="1">
      <c r="A1706" s="70">
        <v>19</v>
      </c>
      <c r="B1706" s="87" t="s">
        <v>45</v>
      </c>
      <c r="C1706" s="88"/>
      <c r="D1706" s="89"/>
      <c r="E1706" s="90"/>
      <c r="F1706" s="91"/>
      <c r="G1706" s="76" t="s">
        <v>46</v>
      </c>
      <c r="H1706" s="77" t="s">
        <v>47</v>
      </c>
      <c r="I1706" s="76" t="s">
        <v>47</v>
      </c>
      <c r="J1706" s="76" t="s">
        <v>47</v>
      </c>
      <c r="K1706" s="78" t="s">
        <v>47</v>
      </c>
      <c r="L1706" s="78" t="s">
        <v>47</v>
      </c>
      <c r="M1706" s="92"/>
      <c r="N1706" s="93" t="s">
        <v>106</v>
      </c>
      <c r="O1706" s="94"/>
      <c r="P1706" s="95"/>
      <c r="Q1706" s="96" t="s">
        <v>107</v>
      </c>
      <c r="R1706" s="84" t="s">
        <v>108</v>
      </c>
      <c r="S1706" s="85"/>
      <c r="T1706" s="86"/>
      <c r="U1706" s="69"/>
      <c r="AA1706" s="76" t="s">
        <v>47</v>
      </c>
      <c r="AB1706" s="76" t="s">
        <v>47</v>
      </c>
      <c r="AC1706" s="78" t="s">
        <v>47</v>
      </c>
      <c r="AD1706" s="78" t="s">
        <v>47</v>
      </c>
      <c r="AN1706" s="77" t="s">
        <v>47</v>
      </c>
      <c r="AO1706" s="76" t="s">
        <v>47</v>
      </c>
      <c r="AP1706" s="76" t="s">
        <v>47</v>
      </c>
      <c r="AQ1706" s="78" t="s">
        <v>47</v>
      </c>
      <c r="AR1706" s="78" t="s">
        <v>47</v>
      </c>
    </row>
    <row r="1707" spans="1:44" ht="18.95" customHeight="1">
      <c r="A1707" s="70">
        <v>20</v>
      </c>
      <c r="B1707" s="87" t="s">
        <v>45</v>
      </c>
      <c r="C1707" s="88"/>
      <c r="D1707" s="89"/>
      <c r="E1707" s="90"/>
      <c r="F1707" s="91"/>
      <c r="G1707" s="76" t="s">
        <v>46</v>
      </c>
      <c r="H1707" s="77" t="s">
        <v>47</v>
      </c>
      <c r="I1707" s="76" t="s">
        <v>47</v>
      </c>
      <c r="J1707" s="76" t="s">
        <v>47</v>
      </c>
      <c r="K1707" s="78" t="s">
        <v>47</v>
      </c>
      <c r="L1707" s="78" t="s">
        <v>47</v>
      </c>
      <c r="M1707" s="92"/>
      <c r="N1707" s="93" t="s">
        <v>109</v>
      </c>
      <c r="O1707" s="94"/>
      <c r="P1707" s="95"/>
      <c r="Q1707" s="96" t="s">
        <v>110</v>
      </c>
      <c r="R1707" s="84" t="s">
        <v>111</v>
      </c>
      <c r="S1707" s="85"/>
      <c r="T1707" s="86"/>
      <c r="U1707" s="69"/>
      <c r="AA1707" s="76" t="s">
        <v>47</v>
      </c>
      <c r="AB1707" s="76" t="s">
        <v>47</v>
      </c>
      <c r="AC1707" s="78" t="s">
        <v>47</v>
      </c>
      <c r="AD1707" s="78" t="s">
        <v>47</v>
      </c>
      <c r="AN1707" s="77" t="s">
        <v>47</v>
      </c>
      <c r="AO1707" s="76" t="s">
        <v>47</v>
      </c>
      <c r="AP1707" s="76" t="s">
        <v>47</v>
      </c>
      <c r="AQ1707" s="78" t="s">
        <v>47</v>
      </c>
      <c r="AR1707" s="78" t="s">
        <v>47</v>
      </c>
    </row>
    <row r="1708" spans="1:44" ht="18.95" customHeight="1" thickBot="1">
      <c r="A1708" s="70">
        <v>21</v>
      </c>
      <c r="B1708" s="87" t="s">
        <v>45</v>
      </c>
      <c r="C1708" s="88"/>
      <c r="D1708" s="89"/>
      <c r="E1708" s="90"/>
      <c r="F1708" s="91"/>
      <c r="G1708" s="76" t="s">
        <v>46</v>
      </c>
      <c r="H1708" s="77" t="s">
        <v>47</v>
      </c>
      <c r="I1708" s="76" t="s">
        <v>47</v>
      </c>
      <c r="J1708" s="76" t="s">
        <v>46</v>
      </c>
      <c r="K1708" s="78" t="s">
        <v>47</v>
      </c>
      <c r="L1708" s="78" t="s">
        <v>47</v>
      </c>
      <c r="M1708" s="92"/>
      <c r="N1708" s="106" t="s">
        <v>112</v>
      </c>
      <c r="O1708" s="107"/>
      <c r="P1708" s="108"/>
      <c r="Q1708" s="109" t="s">
        <v>113</v>
      </c>
      <c r="R1708" s="110" t="s">
        <v>114</v>
      </c>
      <c r="S1708" s="111"/>
      <c r="T1708" s="112"/>
      <c r="U1708" s="69"/>
      <c r="AA1708" s="76" t="s">
        <v>47</v>
      </c>
      <c r="AB1708" s="76" t="s">
        <v>47</v>
      </c>
      <c r="AC1708" s="78" t="s">
        <v>47</v>
      </c>
      <c r="AD1708" s="78" t="s">
        <v>47</v>
      </c>
      <c r="AN1708" s="77" t="s">
        <v>47</v>
      </c>
      <c r="AO1708" s="76" t="s">
        <v>47</v>
      </c>
      <c r="AP1708" s="76" t="s">
        <v>47</v>
      </c>
      <c r="AQ1708" s="78" t="s">
        <v>47</v>
      </c>
      <c r="AR1708" s="78" t="s">
        <v>47</v>
      </c>
    </row>
    <row r="1709" spans="1:44" ht="18.95" customHeight="1" thickBot="1">
      <c r="A1709" s="70">
        <v>22</v>
      </c>
      <c r="B1709" s="87" t="s">
        <v>49</v>
      </c>
      <c r="C1709" s="88"/>
      <c r="D1709" s="89"/>
      <c r="E1709" s="90">
        <v>6.7361111111111108E-2</v>
      </c>
      <c r="F1709" s="91"/>
      <c r="G1709" s="76" t="s">
        <v>46</v>
      </c>
      <c r="H1709" s="77" t="s">
        <v>46</v>
      </c>
      <c r="I1709" s="76" t="s">
        <v>47</v>
      </c>
      <c r="J1709" s="76" t="s">
        <v>47</v>
      </c>
      <c r="K1709" s="78" t="s">
        <v>47</v>
      </c>
      <c r="L1709" s="78" t="s">
        <v>47</v>
      </c>
      <c r="M1709" s="92"/>
      <c r="N1709" s="113" t="s">
        <v>49</v>
      </c>
      <c r="O1709" s="114" t="s">
        <v>53</v>
      </c>
      <c r="P1709" s="114" t="s">
        <v>57</v>
      </c>
      <c r="Q1709" s="115" t="s">
        <v>61</v>
      </c>
      <c r="R1709" s="116" t="s">
        <v>45</v>
      </c>
      <c r="S1709" s="116" t="s">
        <v>68</v>
      </c>
      <c r="T1709" s="117" t="s">
        <v>75</v>
      </c>
      <c r="U1709" s="69"/>
      <c r="AA1709" s="76" t="s">
        <v>47</v>
      </c>
      <c r="AB1709" s="76" t="s">
        <v>47</v>
      </c>
      <c r="AC1709" s="78" t="s">
        <v>47</v>
      </c>
      <c r="AD1709" s="78" t="s">
        <v>47</v>
      </c>
      <c r="AN1709" s="77" t="s">
        <v>47</v>
      </c>
      <c r="AO1709" s="76" t="s">
        <v>47</v>
      </c>
      <c r="AP1709" s="76" t="s">
        <v>47</v>
      </c>
      <c r="AQ1709" s="78" t="s">
        <v>47</v>
      </c>
      <c r="AR1709" s="78" t="s">
        <v>47</v>
      </c>
    </row>
    <row r="1710" spans="1:44" ht="18.95" customHeight="1">
      <c r="A1710" s="70">
        <v>23</v>
      </c>
      <c r="B1710" s="87" t="s">
        <v>49</v>
      </c>
      <c r="C1710" s="88"/>
      <c r="D1710" s="89"/>
      <c r="E1710" s="90">
        <v>6.7361111111111108E-2</v>
      </c>
      <c r="F1710" s="91"/>
      <c r="G1710" s="76" t="s">
        <v>46</v>
      </c>
      <c r="H1710" s="77" t="s">
        <v>46</v>
      </c>
      <c r="I1710" s="76" t="s">
        <v>47</v>
      </c>
      <c r="J1710" s="76" t="s">
        <v>47</v>
      </c>
      <c r="K1710" s="78" t="s">
        <v>47</v>
      </c>
      <c r="L1710" s="78" t="s">
        <v>47</v>
      </c>
      <c r="M1710" s="92"/>
      <c r="N1710" s="118">
        <f>COUNTIF(B1688:B1718,"X")</f>
        <v>15</v>
      </c>
      <c r="O1710" s="119">
        <f>COUNTIF(B1688:B1718,"F")</f>
        <v>0</v>
      </c>
      <c r="P1710" s="119">
        <f>COUNTIF(B1688:B1718,"O")</f>
        <v>0</v>
      </c>
      <c r="Q1710" s="119">
        <f>COUNTIF(B1688:B1718,"H")</f>
        <v>0</v>
      </c>
      <c r="R1710" s="119">
        <f>COUNTIF(B1688:B1718,"E")</f>
        <v>10</v>
      </c>
      <c r="S1710" s="119">
        <f>COUNTIF(B1688:B1718,"A")</f>
        <v>6</v>
      </c>
      <c r="T1710" s="120">
        <f>COUNTIF(B1688:B1718,"W")</f>
        <v>0</v>
      </c>
      <c r="U1710" s="69"/>
      <c r="AA1710" s="76" t="s">
        <v>47</v>
      </c>
      <c r="AB1710" s="76" t="s">
        <v>47</v>
      </c>
      <c r="AC1710" s="78" t="s">
        <v>47</v>
      </c>
      <c r="AD1710" s="78" t="s">
        <v>47</v>
      </c>
      <c r="AN1710" s="77" t="s">
        <v>47</v>
      </c>
      <c r="AO1710" s="76" t="s">
        <v>47</v>
      </c>
      <c r="AP1710" s="76" t="s">
        <v>47</v>
      </c>
      <c r="AQ1710" s="78" t="s">
        <v>47</v>
      </c>
      <c r="AR1710" s="78" t="s">
        <v>47</v>
      </c>
    </row>
    <row r="1711" spans="1:44" ht="18.95" customHeight="1" thickBot="1">
      <c r="A1711" s="70">
        <v>24</v>
      </c>
      <c r="B1711" s="87" t="s">
        <v>49</v>
      </c>
      <c r="C1711" s="88"/>
      <c r="D1711" s="89"/>
      <c r="E1711" s="90">
        <v>6.7361111111111108E-2</v>
      </c>
      <c r="F1711" s="91"/>
      <c r="G1711" s="76" t="s">
        <v>46</v>
      </c>
      <c r="H1711" s="77" t="s">
        <v>46</v>
      </c>
      <c r="I1711" s="76" t="s">
        <v>47</v>
      </c>
      <c r="J1711" s="76" t="s">
        <v>47</v>
      </c>
      <c r="K1711" s="78" t="s">
        <v>47</v>
      </c>
      <c r="L1711" s="78" t="s">
        <v>47</v>
      </c>
      <c r="M1711" s="92"/>
      <c r="N1711" s="121"/>
      <c r="O1711" s="122"/>
      <c r="P1711" s="122"/>
      <c r="Q1711" s="122"/>
      <c r="R1711" s="122"/>
      <c r="S1711" s="122"/>
      <c r="T1711" s="123"/>
      <c r="U1711" s="69"/>
      <c r="AA1711" s="76" t="s">
        <v>47</v>
      </c>
      <c r="AB1711" s="76" t="s">
        <v>47</v>
      </c>
      <c r="AC1711" s="78" t="s">
        <v>47</v>
      </c>
      <c r="AD1711" s="78" t="s">
        <v>47</v>
      </c>
      <c r="AN1711" s="77" t="s">
        <v>47</v>
      </c>
      <c r="AO1711" s="76" t="s">
        <v>47</v>
      </c>
      <c r="AP1711" s="76" t="s">
        <v>47</v>
      </c>
      <c r="AQ1711" s="78" t="s">
        <v>47</v>
      </c>
      <c r="AR1711" s="78" t="s">
        <v>47</v>
      </c>
    </row>
    <row r="1712" spans="1:44" ht="18.95" customHeight="1" thickBot="1">
      <c r="A1712" s="70">
        <v>25</v>
      </c>
      <c r="B1712" s="87" t="s">
        <v>49</v>
      </c>
      <c r="C1712" s="88"/>
      <c r="D1712" s="89"/>
      <c r="E1712" s="90">
        <v>6.7361111111111108E-2</v>
      </c>
      <c r="F1712" s="91"/>
      <c r="G1712" s="76" t="s">
        <v>46</v>
      </c>
      <c r="H1712" s="77" t="s">
        <v>46</v>
      </c>
      <c r="I1712" s="76" t="s">
        <v>47</v>
      </c>
      <c r="J1712" s="76" t="s">
        <v>47</v>
      </c>
      <c r="K1712" s="78" t="s">
        <v>47</v>
      </c>
      <c r="L1712" s="78" t="s">
        <v>47</v>
      </c>
      <c r="M1712" s="92"/>
      <c r="N1712" s="124" t="s">
        <v>115</v>
      </c>
      <c r="O1712" s="114" t="s">
        <v>78</v>
      </c>
      <c r="P1712" s="114" t="s">
        <v>81</v>
      </c>
      <c r="Q1712" s="125" t="s">
        <v>84</v>
      </c>
      <c r="R1712" s="114" t="s">
        <v>87</v>
      </c>
      <c r="S1712" s="114" t="s">
        <v>4</v>
      </c>
      <c r="T1712" s="117" t="s">
        <v>92</v>
      </c>
      <c r="U1712" s="69"/>
      <c r="AA1712" s="76" t="s">
        <v>47</v>
      </c>
      <c r="AB1712" s="76" t="s">
        <v>47</v>
      </c>
      <c r="AC1712" s="78" t="s">
        <v>47</v>
      </c>
      <c r="AD1712" s="78" t="s">
        <v>47</v>
      </c>
      <c r="AN1712" s="77" t="s">
        <v>47</v>
      </c>
      <c r="AO1712" s="76" t="s">
        <v>47</v>
      </c>
      <c r="AP1712" s="76" t="s">
        <v>47</v>
      </c>
      <c r="AQ1712" s="78" t="s">
        <v>47</v>
      </c>
      <c r="AR1712" s="78" t="s">
        <v>47</v>
      </c>
    </row>
    <row r="1713" spans="1:44" ht="18.95" customHeight="1">
      <c r="A1713" s="70">
        <v>26</v>
      </c>
      <c r="B1713" s="87" t="s">
        <v>49</v>
      </c>
      <c r="C1713" s="88"/>
      <c r="D1713" s="89"/>
      <c r="E1713" s="90">
        <v>6.7361111111111108E-2</v>
      </c>
      <c r="F1713" s="91"/>
      <c r="G1713" s="76" t="s">
        <v>46</v>
      </c>
      <c r="H1713" s="77" t="s">
        <v>46</v>
      </c>
      <c r="I1713" s="76" t="s">
        <v>47</v>
      </c>
      <c r="J1713" s="76" t="s">
        <v>47</v>
      </c>
      <c r="K1713" s="78" t="s">
        <v>47</v>
      </c>
      <c r="L1713" s="78" t="s">
        <v>47</v>
      </c>
      <c r="M1713" s="92"/>
      <c r="N1713" s="126">
        <f>COUNTIF(B1688:B1718,"P")</f>
        <v>0</v>
      </c>
      <c r="O1713" s="127">
        <f>COUNTIF(B1688:B1718,"N")</f>
        <v>0</v>
      </c>
      <c r="P1713" s="127">
        <f>COUNTIF(B1688:B1718,"S")</f>
        <v>0</v>
      </c>
      <c r="Q1713" s="119">
        <f>COUNTIF(B1688:B1718,"I")</f>
        <v>0</v>
      </c>
      <c r="R1713" s="127">
        <f>COUNTIF(B1688:B1718,"T")</f>
        <v>0</v>
      </c>
      <c r="S1713" s="127">
        <f>COUNTIF(B1688:B1718,"U")</f>
        <v>0</v>
      </c>
      <c r="T1713" s="128">
        <f>COUNTIF(B1688:B1718,"B")</f>
        <v>0</v>
      </c>
      <c r="U1713" s="129"/>
      <c r="AA1713" s="76" t="s">
        <v>47</v>
      </c>
      <c r="AB1713" s="76" t="s">
        <v>47</v>
      </c>
      <c r="AC1713" s="78" t="s">
        <v>47</v>
      </c>
      <c r="AD1713" s="78" t="s">
        <v>47</v>
      </c>
      <c r="AN1713" s="77" t="s">
        <v>47</v>
      </c>
      <c r="AO1713" s="76" t="s">
        <v>47</v>
      </c>
      <c r="AP1713" s="76" t="s">
        <v>47</v>
      </c>
      <c r="AQ1713" s="78" t="s">
        <v>47</v>
      </c>
      <c r="AR1713" s="78" t="s">
        <v>47</v>
      </c>
    </row>
    <row r="1714" spans="1:44" ht="18.95" customHeight="1" thickBot="1">
      <c r="A1714" s="70">
        <v>27</v>
      </c>
      <c r="B1714" s="87" t="s">
        <v>49</v>
      </c>
      <c r="C1714" s="88"/>
      <c r="D1714" s="89"/>
      <c r="E1714" s="90">
        <v>6.7361111111111108E-2</v>
      </c>
      <c r="F1714" s="91"/>
      <c r="G1714" s="76" t="s">
        <v>46</v>
      </c>
      <c r="H1714" s="77" t="s">
        <v>46</v>
      </c>
      <c r="I1714" s="76" t="s">
        <v>46</v>
      </c>
      <c r="J1714" s="76" t="s">
        <v>47</v>
      </c>
      <c r="K1714" s="78" t="s">
        <v>47</v>
      </c>
      <c r="L1714" s="78" t="s">
        <v>47</v>
      </c>
      <c r="M1714" s="92"/>
      <c r="N1714" s="130"/>
      <c r="O1714" s="131"/>
      <c r="P1714" s="131"/>
      <c r="Q1714" s="122"/>
      <c r="R1714" s="131"/>
      <c r="S1714" s="131"/>
      <c r="T1714" s="132"/>
      <c r="U1714" s="69"/>
      <c r="AA1714" s="76" t="s">
        <v>47</v>
      </c>
      <c r="AB1714" s="76" t="s">
        <v>47</v>
      </c>
      <c r="AC1714" s="78" t="s">
        <v>47</v>
      </c>
      <c r="AD1714" s="78" t="s">
        <v>47</v>
      </c>
      <c r="AN1714" s="77" t="s">
        <v>47</v>
      </c>
      <c r="AO1714" s="76" t="s">
        <v>47</v>
      </c>
      <c r="AP1714" s="76" t="s">
        <v>47</v>
      </c>
      <c r="AQ1714" s="78" t="s">
        <v>47</v>
      </c>
      <c r="AR1714" s="78" t="s">
        <v>47</v>
      </c>
    </row>
    <row r="1715" spans="1:44" ht="18.95" customHeight="1" thickBot="1">
      <c r="A1715" s="70">
        <v>28</v>
      </c>
      <c r="B1715" s="87" t="s">
        <v>45</v>
      </c>
      <c r="C1715" s="88"/>
      <c r="D1715" s="89"/>
      <c r="E1715" s="90"/>
      <c r="F1715" s="91"/>
      <c r="G1715" s="76" t="s">
        <v>46</v>
      </c>
      <c r="H1715" s="77" t="s">
        <v>47</v>
      </c>
      <c r="I1715" s="76" t="s">
        <v>47</v>
      </c>
      <c r="J1715" s="76" t="s">
        <v>47</v>
      </c>
      <c r="K1715" s="78" t="s">
        <v>47</v>
      </c>
      <c r="L1715" s="78" t="s">
        <v>47</v>
      </c>
      <c r="M1715" s="92"/>
      <c r="N1715" s="124" t="s">
        <v>95</v>
      </c>
      <c r="O1715" s="114" t="s">
        <v>98</v>
      </c>
      <c r="P1715" s="114" t="s">
        <v>101</v>
      </c>
      <c r="Q1715" s="125" t="s">
        <v>104</v>
      </c>
      <c r="R1715" s="114" t="s">
        <v>107</v>
      </c>
      <c r="S1715" s="114" t="s">
        <v>72</v>
      </c>
      <c r="T1715" s="133" t="s">
        <v>116</v>
      </c>
      <c r="U1715" s="69"/>
      <c r="AA1715" s="76" t="s">
        <v>47</v>
      </c>
      <c r="AB1715" s="76" t="s">
        <v>47</v>
      </c>
      <c r="AC1715" s="78" t="s">
        <v>47</v>
      </c>
      <c r="AD1715" s="78" t="s">
        <v>47</v>
      </c>
      <c r="AN1715" s="77" t="s">
        <v>47</v>
      </c>
      <c r="AO1715" s="76" t="s">
        <v>47</v>
      </c>
      <c r="AP1715" s="76" t="s">
        <v>47</v>
      </c>
      <c r="AQ1715" s="78" t="s">
        <v>47</v>
      </c>
      <c r="AR1715" s="78" t="s">
        <v>47</v>
      </c>
    </row>
    <row r="1716" spans="1:44" ht="18.95" customHeight="1">
      <c r="A1716" s="70">
        <v>29</v>
      </c>
      <c r="B1716" s="87" t="s">
        <v>45</v>
      </c>
      <c r="C1716" s="88"/>
      <c r="D1716" s="89"/>
      <c r="E1716" s="90"/>
      <c r="F1716" s="91"/>
      <c r="G1716" s="76" t="s">
        <v>46</v>
      </c>
      <c r="H1716" s="77" t="s">
        <v>47</v>
      </c>
      <c r="I1716" s="76" t="s">
        <v>47</v>
      </c>
      <c r="J1716" s="76" t="s">
        <v>47</v>
      </c>
      <c r="K1716" s="78" t="s">
        <v>47</v>
      </c>
      <c r="L1716" s="78" t="s">
        <v>47</v>
      </c>
      <c r="M1716" s="92"/>
      <c r="N1716" s="118">
        <f>COUNTIF(B1688:B1718,"Q")</f>
        <v>0</v>
      </c>
      <c r="O1716" s="119">
        <f>COUNTIF(B1688:B1718,"D")</f>
        <v>0</v>
      </c>
      <c r="P1716" s="119">
        <f>COUNTIF(B1688:B1718,"R")</f>
        <v>0</v>
      </c>
      <c r="Q1716" s="119">
        <f>COUNTIF(B1688:B1718,"J")</f>
        <v>0</v>
      </c>
      <c r="R1716" s="119">
        <f>COUNTIF(B1688:B1718,"L")</f>
        <v>0</v>
      </c>
      <c r="S1716" s="119">
        <f>COUNTIF(B1688:B1718,"K")</f>
        <v>0</v>
      </c>
      <c r="T1716" s="134">
        <f>SUM(N1710:T1711,N1713:T1714,N1716:S1717)</f>
        <v>31</v>
      </c>
      <c r="U1716" s="69"/>
      <c r="AA1716" s="76" t="s">
        <v>47</v>
      </c>
      <c r="AB1716" s="76" t="s">
        <v>47</v>
      </c>
      <c r="AC1716" s="78" t="s">
        <v>47</v>
      </c>
      <c r="AD1716" s="78" t="s">
        <v>47</v>
      </c>
      <c r="AN1716" s="77" t="s">
        <v>47</v>
      </c>
      <c r="AO1716" s="76" t="s">
        <v>47</v>
      </c>
      <c r="AP1716" s="76" t="s">
        <v>47</v>
      </c>
      <c r="AQ1716" s="78" t="s">
        <v>47</v>
      </c>
      <c r="AR1716" s="78" t="s">
        <v>47</v>
      </c>
    </row>
    <row r="1717" spans="1:44" ht="18.95" customHeight="1" thickBot="1">
      <c r="A1717" s="70">
        <v>30</v>
      </c>
      <c r="B1717" s="87" t="s">
        <v>45</v>
      </c>
      <c r="C1717" s="88"/>
      <c r="D1717" s="89"/>
      <c r="E1717" s="90"/>
      <c r="F1717" s="91"/>
      <c r="G1717" s="76" t="s">
        <v>46</v>
      </c>
      <c r="H1717" s="77" t="s">
        <v>47</v>
      </c>
      <c r="I1717" s="76" t="s">
        <v>47</v>
      </c>
      <c r="J1717" s="76" t="s">
        <v>47</v>
      </c>
      <c r="K1717" s="78" t="s">
        <v>47</v>
      </c>
      <c r="L1717" s="78" t="s">
        <v>47</v>
      </c>
      <c r="M1717" s="92"/>
      <c r="N1717" s="121"/>
      <c r="O1717" s="122"/>
      <c r="P1717" s="122"/>
      <c r="Q1717" s="122"/>
      <c r="R1717" s="122"/>
      <c r="S1717" s="122"/>
      <c r="T1717" s="135"/>
      <c r="U1717" s="69"/>
      <c r="AA1717" s="76" t="s">
        <v>47</v>
      </c>
      <c r="AB1717" s="76" t="s">
        <v>47</v>
      </c>
      <c r="AC1717" s="78" t="s">
        <v>47</v>
      </c>
      <c r="AD1717" s="78" t="s">
        <v>47</v>
      </c>
      <c r="AN1717" s="77" t="s">
        <v>47</v>
      </c>
      <c r="AO1717" s="76" t="s">
        <v>47</v>
      </c>
      <c r="AP1717" s="76" t="s">
        <v>47</v>
      </c>
      <c r="AQ1717" s="78" t="s">
        <v>47</v>
      </c>
      <c r="AR1717" s="78" t="s">
        <v>47</v>
      </c>
    </row>
    <row r="1718" spans="1:44" ht="18.95" customHeight="1" thickBot="1">
      <c r="A1718" s="70">
        <v>31</v>
      </c>
      <c r="B1718" s="136" t="s">
        <v>45</v>
      </c>
      <c r="C1718" s="104"/>
      <c r="D1718" s="105"/>
      <c r="E1718" s="90"/>
      <c r="F1718" s="137"/>
      <c r="G1718" s="138" t="s">
        <v>46</v>
      </c>
      <c r="H1718" s="77" t="s">
        <v>47</v>
      </c>
      <c r="I1718" s="76" t="s">
        <v>47</v>
      </c>
      <c r="J1718" s="76" t="s">
        <v>47</v>
      </c>
      <c r="K1718" s="78" t="s">
        <v>47</v>
      </c>
      <c r="L1718" s="78" t="s">
        <v>47</v>
      </c>
      <c r="M1718" s="92"/>
      <c r="N1718" s="139"/>
      <c r="O1718" s="140"/>
      <c r="P1718" s="140"/>
      <c r="Q1718" s="140"/>
      <c r="R1718" s="140"/>
      <c r="S1718" s="140"/>
      <c r="T1718" s="141"/>
      <c r="U1718" s="69"/>
      <c r="AA1718" s="76" t="s">
        <v>47</v>
      </c>
      <c r="AB1718" s="76" t="s">
        <v>47</v>
      </c>
      <c r="AC1718" s="78" t="s">
        <v>47</v>
      </c>
      <c r="AD1718" s="78" t="s">
        <v>47</v>
      </c>
      <c r="AN1718" s="77" t="s">
        <v>47</v>
      </c>
      <c r="AO1718" s="76" t="s">
        <v>47</v>
      </c>
      <c r="AP1718" s="76" t="s">
        <v>47</v>
      </c>
      <c r="AQ1718" s="78" t="s">
        <v>47</v>
      </c>
      <c r="AR1718" s="78" t="s">
        <v>47</v>
      </c>
    </row>
    <row r="1719" spans="1:44" ht="24" customHeight="1" thickBot="1">
      <c r="A1719" s="142" t="s">
        <v>116</v>
      </c>
      <c r="B1719" s="143">
        <v>15</v>
      </c>
      <c r="C1719" s="144"/>
      <c r="D1719" s="144"/>
      <c r="E1719" s="145">
        <v>1.0104166666666665</v>
      </c>
      <c r="F1719" s="146"/>
      <c r="G1719" s="143">
        <v>31</v>
      </c>
      <c r="H1719" s="147">
        <v>15</v>
      </c>
      <c r="I1719" s="148">
        <v>5</v>
      </c>
      <c r="J1719" s="149"/>
      <c r="K1719" s="148">
        <v>0</v>
      </c>
      <c r="L1719" s="149"/>
      <c r="M1719" s="150"/>
      <c r="N1719" s="151" t="s">
        <v>45</v>
      </c>
      <c r="O1719" s="152"/>
      <c r="P1719" s="152"/>
      <c r="Q1719" s="153"/>
      <c r="R1719" s="152"/>
      <c r="S1719" s="152"/>
      <c r="T1719" s="154"/>
      <c r="U1719" s="69"/>
      <c r="AA1719" s="155">
        <v>0</v>
      </c>
      <c r="AB1719" s="156"/>
      <c r="AC1719" s="155">
        <v>0</v>
      </c>
      <c r="AD1719" s="156"/>
      <c r="AN1719" s="147">
        <v>0</v>
      </c>
      <c r="AO1719" s="148">
        <v>0</v>
      </c>
      <c r="AP1719" s="149"/>
      <c r="AQ1719" s="148">
        <v>0</v>
      </c>
      <c r="AR1719" s="149"/>
    </row>
    <row r="1720" spans="1:44" ht="41.25" customHeight="1" thickTop="1" thickBot="1">
      <c r="A1720" s="157" t="s">
        <v>117</v>
      </c>
      <c r="B1720" s="158"/>
      <c r="C1720" s="158"/>
      <c r="D1720" s="158"/>
      <c r="E1720" s="159"/>
      <c r="F1720" s="160"/>
      <c r="G1720" s="160"/>
      <c r="H1720" s="160"/>
      <c r="I1720" s="160"/>
      <c r="J1720" s="160"/>
      <c r="K1720" s="161"/>
      <c r="L1720" s="161"/>
      <c r="M1720" s="161"/>
      <c r="N1720" s="161"/>
      <c r="O1720" s="161"/>
      <c r="P1720" s="161"/>
      <c r="Q1720" s="162" t="s">
        <v>118</v>
      </c>
      <c r="R1720" s="158"/>
      <c r="S1720" s="158"/>
      <c r="T1720" s="160"/>
      <c r="U1720" s="163"/>
      <c r="AA1720" s="164"/>
      <c r="AB1720" s="164"/>
      <c r="AC1720" s="165"/>
      <c r="AD1720" s="165"/>
      <c r="AN1720" s="160"/>
      <c r="AO1720" s="160"/>
      <c r="AP1720" s="160"/>
      <c r="AQ1720" s="161"/>
      <c r="AR1720" s="161"/>
    </row>
    <row r="1721" spans="1:44" ht="39.75" customHeight="1" thickTop="1" thickBot="1">
      <c r="A1721" s="1" t="s">
        <v>0</v>
      </c>
      <c r="B1721" s="2"/>
      <c r="C1721" s="2"/>
      <c r="D1721" s="2"/>
      <c r="E1721" s="2"/>
      <c r="F1721" s="2"/>
      <c r="G1721" s="2"/>
      <c r="H1721" s="2"/>
      <c r="I1721" s="3"/>
      <c r="J1721" s="3"/>
      <c r="K1721" s="3"/>
      <c r="L1721" s="3"/>
      <c r="M1721" s="4" t="s">
        <v>1</v>
      </c>
      <c r="N1721" s="4"/>
      <c r="O1721" s="4"/>
      <c r="P1721" s="4"/>
      <c r="Q1721" s="5"/>
      <c r="R1721" s="4"/>
      <c r="S1721" s="4"/>
      <c r="T1721" s="6" t="s">
        <v>2</v>
      </c>
      <c r="U1721" s="7"/>
      <c r="AA1721" s="3"/>
      <c r="AB1721" s="3"/>
      <c r="AC1721" s="3"/>
      <c r="AD1721" s="3"/>
      <c r="AN1721" s="2"/>
      <c r="AO1721" s="3"/>
      <c r="AP1721" s="3"/>
      <c r="AQ1721" s="3"/>
      <c r="AR1721" s="3"/>
    </row>
    <row r="1722" spans="1:44" ht="27" customHeight="1">
      <c r="A1722" s="9" t="s">
        <v>3</v>
      </c>
      <c r="B1722" s="10"/>
      <c r="C1722" s="11"/>
      <c r="D1722" s="12">
        <v>0.45833333333333331</v>
      </c>
      <c r="E1722" s="13" t="s">
        <v>4</v>
      </c>
      <c r="F1722" s="14"/>
      <c r="G1722" s="14"/>
      <c r="H1722" s="14"/>
      <c r="I1722" s="14"/>
      <c r="J1722" s="14"/>
      <c r="K1722" s="14"/>
      <c r="L1722" s="14"/>
      <c r="M1722" s="15" t="s">
        <v>5</v>
      </c>
      <c r="N1722" s="220" t="str">
        <f ca="1">OFFSET(name!$B$1,MATCH(C1724,Lab_NO,0),0)</f>
        <v>MAHMOUD FASAL MOHAMED</v>
      </c>
      <c r="O1722" s="220"/>
      <c r="P1722" s="220"/>
      <c r="Q1722" s="220"/>
      <c r="R1722" s="220"/>
      <c r="S1722" s="16" t="s">
        <v>7</v>
      </c>
      <c r="T1722" s="17"/>
      <c r="AA1722" s="14"/>
      <c r="AB1722" s="14"/>
      <c r="AC1722" s="14"/>
      <c r="AD1722" s="14"/>
      <c r="AN1722" s="14"/>
      <c r="AO1722" s="14"/>
      <c r="AP1722" s="14"/>
      <c r="AQ1722" s="14"/>
      <c r="AR1722" s="14"/>
    </row>
    <row r="1723" spans="1:44" ht="33" customHeight="1">
      <c r="A1723" s="19" t="s">
        <v>9</v>
      </c>
      <c r="B1723" s="20"/>
      <c r="C1723" s="20"/>
      <c r="D1723" s="20"/>
      <c r="E1723" s="20"/>
      <c r="F1723" s="20"/>
      <c r="G1723" s="21"/>
      <c r="H1723" s="22"/>
      <c r="I1723" s="22"/>
      <c r="J1723" s="22"/>
      <c r="K1723" s="22"/>
      <c r="L1723" s="23" t="s">
        <v>10</v>
      </c>
      <c r="M1723" s="15" t="s">
        <v>11</v>
      </c>
      <c r="N1723" s="24" t="str">
        <f ca="1">OFFSET(name!$B$1,MATCH(C1724,Lab_NO,0),2)</f>
        <v>MAINT.</v>
      </c>
      <c r="O1723" s="24"/>
      <c r="P1723" s="24"/>
      <c r="Q1723" s="24"/>
      <c r="R1723" s="24"/>
      <c r="S1723" s="16" t="s">
        <v>13</v>
      </c>
      <c r="T1723" s="17"/>
      <c r="U1723" s="25"/>
      <c r="V1723" s="26"/>
      <c r="W1723" s="26"/>
      <c r="X1723" s="25"/>
      <c r="Y1723" s="25"/>
      <c r="AA1723" s="22"/>
      <c r="AB1723" s="22"/>
      <c r="AC1723" s="22"/>
      <c r="AD1723" s="27" t="s">
        <v>14</v>
      </c>
      <c r="AN1723" s="22"/>
      <c r="AO1723" s="22"/>
      <c r="AP1723" s="22"/>
      <c r="AQ1723" s="22"/>
      <c r="AR1723" s="23" t="s">
        <v>10</v>
      </c>
    </row>
    <row r="1724" spans="1:44" ht="30" customHeight="1" thickBot="1">
      <c r="A1724" s="28" t="s">
        <v>16</v>
      </c>
      <c r="B1724" s="29"/>
      <c r="C1724" s="30">
        <f>INDEX(Lab_NO,INT(ROW()/40)+1)</f>
        <v>1879</v>
      </c>
      <c r="D1724" s="30"/>
      <c r="E1724" s="31"/>
      <c r="F1724" s="32" t="s">
        <v>18</v>
      </c>
      <c r="G1724" s="33"/>
      <c r="H1724" s="34"/>
      <c r="I1724" s="34"/>
      <c r="J1724" s="34"/>
      <c r="K1724" s="34"/>
      <c r="L1724" s="34"/>
      <c r="M1724" s="35" t="s">
        <v>19</v>
      </c>
      <c r="N1724" s="219" t="s">
        <v>20</v>
      </c>
      <c r="O1724" s="219"/>
      <c r="P1724" s="219"/>
      <c r="Q1724" s="219"/>
      <c r="R1724" s="219"/>
      <c r="S1724" s="36" t="s">
        <v>21</v>
      </c>
      <c r="T1724" s="37"/>
      <c r="U1724" s="38"/>
      <c r="V1724" s="38"/>
      <c r="X1724" s="25"/>
      <c r="AA1724" s="39"/>
      <c r="AB1724" s="39"/>
      <c r="AC1724" s="39"/>
      <c r="AD1724" s="39"/>
      <c r="AN1724" s="34"/>
      <c r="AO1724" s="34"/>
      <c r="AP1724" s="34"/>
      <c r="AQ1724" s="34"/>
      <c r="AR1724" s="34"/>
    </row>
    <row r="1725" spans="1:44" ht="21.75" customHeight="1" thickTop="1">
      <c r="A1725" s="40" t="s">
        <v>23</v>
      </c>
      <c r="B1725" s="41" t="s">
        <v>24</v>
      </c>
      <c r="C1725" s="42" t="s">
        <v>25</v>
      </c>
      <c r="D1725" s="43"/>
      <c r="E1725" s="44"/>
      <c r="F1725" s="45" t="s">
        <v>26</v>
      </c>
      <c r="G1725" s="42"/>
      <c r="H1725" s="43" t="s">
        <v>27</v>
      </c>
      <c r="I1725" s="44"/>
      <c r="J1725" s="44"/>
      <c r="K1725" s="44"/>
      <c r="L1725" s="46" t="s">
        <v>28</v>
      </c>
      <c r="M1725" s="47"/>
      <c r="N1725" s="48" t="s">
        <v>29</v>
      </c>
      <c r="O1725" s="49"/>
      <c r="P1725" s="49"/>
      <c r="Q1725" s="49"/>
      <c r="R1725" s="49"/>
      <c r="S1725" s="49"/>
      <c r="T1725" s="50"/>
      <c r="AA1725" s="44"/>
      <c r="AB1725" s="44"/>
      <c r="AC1725" s="44"/>
      <c r="AD1725" s="46" t="s">
        <v>28</v>
      </c>
      <c r="AN1725" s="43" t="s">
        <v>27</v>
      </c>
      <c r="AO1725" s="44"/>
      <c r="AP1725" s="44"/>
      <c r="AQ1725" s="44"/>
      <c r="AR1725" s="46" t="s">
        <v>28</v>
      </c>
    </row>
    <row r="1726" spans="1:44" ht="18.75" customHeight="1">
      <c r="A1726" s="51" t="s">
        <v>31</v>
      </c>
      <c r="B1726" s="52" t="s">
        <v>32</v>
      </c>
      <c r="C1726" s="53">
        <v>1</v>
      </c>
      <c r="D1726" s="53">
        <v>1.25</v>
      </c>
      <c r="E1726" s="53">
        <v>1.7</v>
      </c>
      <c r="F1726" s="53">
        <v>2</v>
      </c>
      <c r="G1726" s="54" t="s">
        <v>33</v>
      </c>
      <c r="H1726" s="54" t="s">
        <v>34</v>
      </c>
      <c r="I1726" s="55" t="s">
        <v>35</v>
      </c>
      <c r="J1726" s="56"/>
      <c r="K1726" s="55" t="s">
        <v>36</v>
      </c>
      <c r="L1726" s="56"/>
      <c r="M1726" s="54" t="s">
        <v>37</v>
      </c>
      <c r="N1726" s="57"/>
      <c r="O1726" s="58"/>
      <c r="P1726" s="58"/>
      <c r="Q1726" s="58"/>
      <c r="R1726" s="58"/>
      <c r="S1726" s="58"/>
      <c r="T1726" s="59"/>
      <c r="AA1726" s="55" t="s">
        <v>35</v>
      </c>
      <c r="AB1726" s="56"/>
      <c r="AC1726" s="55" t="s">
        <v>36</v>
      </c>
      <c r="AD1726" s="56"/>
      <c r="AN1726" s="54" t="s">
        <v>34</v>
      </c>
      <c r="AO1726" s="55" t="s">
        <v>35</v>
      </c>
      <c r="AP1726" s="56"/>
      <c r="AQ1726" s="55" t="s">
        <v>36</v>
      </c>
      <c r="AR1726" s="56"/>
    </row>
    <row r="1727" spans="1:44" ht="18.75" customHeight="1" thickBot="1">
      <c r="A1727" s="60"/>
      <c r="B1727" s="61"/>
      <c r="C1727" s="62"/>
      <c r="D1727" s="62"/>
      <c r="E1727" s="62"/>
      <c r="F1727" s="62"/>
      <c r="G1727" s="63" t="s">
        <v>39</v>
      </c>
      <c r="H1727" s="63" t="s">
        <v>40</v>
      </c>
      <c r="I1727" s="64" t="s">
        <v>41</v>
      </c>
      <c r="J1727" s="65"/>
      <c r="K1727" s="64" t="s">
        <v>42</v>
      </c>
      <c r="L1727" s="65"/>
      <c r="M1727" s="63" t="s">
        <v>43</v>
      </c>
      <c r="N1727" s="66"/>
      <c r="O1727" s="67"/>
      <c r="P1727" s="67"/>
      <c r="Q1727" s="67"/>
      <c r="R1727" s="67"/>
      <c r="S1727" s="67"/>
      <c r="T1727" s="68"/>
      <c r="U1727" s="69"/>
      <c r="AA1727" s="64" t="s">
        <v>41</v>
      </c>
      <c r="AB1727" s="65"/>
      <c r="AC1727" s="64" t="s">
        <v>42</v>
      </c>
      <c r="AD1727" s="65"/>
      <c r="AN1727" s="63" t="s">
        <v>40</v>
      </c>
      <c r="AO1727" s="64" t="s">
        <v>41</v>
      </c>
      <c r="AP1727" s="65"/>
      <c r="AQ1727" s="64" t="s">
        <v>42</v>
      </c>
      <c r="AR1727" s="65"/>
    </row>
    <row r="1728" spans="1:44" ht="18.75" customHeight="1" thickTop="1">
      <c r="A1728" s="70">
        <v>1</v>
      </c>
      <c r="B1728" s="71" t="s">
        <v>45</v>
      </c>
      <c r="C1728" s="72"/>
      <c r="D1728" s="73"/>
      <c r="E1728" s="74"/>
      <c r="F1728" s="75"/>
      <c r="G1728" s="76" t="s">
        <v>46</v>
      </c>
      <c r="H1728" s="77" t="s">
        <v>47</v>
      </c>
      <c r="I1728" s="76" t="s">
        <v>47</v>
      </c>
      <c r="J1728" s="76" t="s">
        <v>47</v>
      </c>
      <c r="K1728" s="78" t="s">
        <v>47</v>
      </c>
      <c r="L1728" s="78" t="s">
        <v>47</v>
      </c>
      <c r="M1728" s="79"/>
      <c r="N1728" s="80" t="s">
        <v>48</v>
      </c>
      <c r="O1728" s="81"/>
      <c r="P1728" s="82"/>
      <c r="Q1728" s="83" t="s">
        <v>49</v>
      </c>
      <c r="R1728" s="84" t="s">
        <v>50</v>
      </c>
      <c r="S1728" s="85"/>
      <c r="T1728" s="86"/>
      <c r="U1728" s="69"/>
      <c r="AA1728" s="76" t="s">
        <v>47</v>
      </c>
      <c r="AB1728" s="76" t="s">
        <v>47</v>
      </c>
      <c r="AC1728" s="78" t="s">
        <v>47</v>
      </c>
      <c r="AD1728" s="78" t="s">
        <v>47</v>
      </c>
      <c r="AN1728" s="77" t="s">
        <v>47</v>
      </c>
      <c r="AO1728" s="76" t="s">
        <v>47</v>
      </c>
      <c r="AP1728" s="76" t="s">
        <v>47</v>
      </c>
      <c r="AQ1728" s="78" t="s">
        <v>47</v>
      </c>
      <c r="AR1728" s="78" t="s">
        <v>47</v>
      </c>
    </row>
    <row r="1729" spans="1:44" ht="18.95" customHeight="1">
      <c r="A1729" s="70">
        <v>2</v>
      </c>
      <c r="B1729" s="87" t="s">
        <v>45</v>
      </c>
      <c r="C1729" s="88"/>
      <c r="D1729" s="89"/>
      <c r="E1729" s="90"/>
      <c r="F1729" s="91"/>
      <c r="G1729" s="76" t="s">
        <v>46</v>
      </c>
      <c r="H1729" s="77" t="s">
        <v>47</v>
      </c>
      <c r="I1729" s="76" t="s">
        <v>47</v>
      </c>
      <c r="J1729" s="76" t="s">
        <v>47</v>
      </c>
      <c r="K1729" s="78" t="s">
        <v>47</v>
      </c>
      <c r="L1729" s="78" t="s">
        <v>47</v>
      </c>
      <c r="M1729" s="92"/>
      <c r="N1729" s="93" t="s">
        <v>52</v>
      </c>
      <c r="O1729" s="94"/>
      <c r="P1729" s="95"/>
      <c r="Q1729" s="96" t="s">
        <v>53</v>
      </c>
      <c r="R1729" s="84" t="s">
        <v>54</v>
      </c>
      <c r="S1729" s="85"/>
      <c r="T1729" s="86"/>
      <c r="U1729" s="69"/>
      <c r="AA1729" s="76" t="s">
        <v>47</v>
      </c>
      <c r="AB1729" s="76" t="s">
        <v>47</v>
      </c>
      <c r="AC1729" s="78" t="s">
        <v>47</v>
      </c>
      <c r="AD1729" s="78" t="s">
        <v>47</v>
      </c>
      <c r="AN1729" s="77" t="s">
        <v>47</v>
      </c>
      <c r="AO1729" s="76" t="s">
        <v>47</v>
      </c>
      <c r="AP1729" s="76" t="s">
        <v>47</v>
      </c>
      <c r="AQ1729" s="78" t="s">
        <v>47</v>
      </c>
      <c r="AR1729" s="78" t="s">
        <v>47</v>
      </c>
    </row>
    <row r="1730" spans="1:44" ht="18.95" customHeight="1">
      <c r="A1730" s="70">
        <v>3</v>
      </c>
      <c r="B1730" s="87" t="s">
        <v>45</v>
      </c>
      <c r="C1730" s="88"/>
      <c r="D1730" s="89"/>
      <c r="E1730" s="90"/>
      <c r="F1730" s="91"/>
      <c r="G1730" s="76" t="s">
        <v>46</v>
      </c>
      <c r="H1730" s="77" t="s">
        <v>47</v>
      </c>
      <c r="I1730" s="76" t="s">
        <v>47</v>
      </c>
      <c r="J1730" s="76" t="s">
        <v>47</v>
      </c>
      <c r="K1730" s="78" t="s">
        <v>47</v>
      </c>
      <c r="L1730" s="78" t="s">
        <v>47</v>
      </c>
      <c r="M1730" s="92"/>
      <c r="N1730" s="93" t="s">
        <v>56</v>
      </c>
      <c r="O1730" s="94"/>
      <c r="P1730" s="95"/>
      <c r="Q1730" s="96" t="s">
        <v>57</v>
      </c>
      <c r="R1730" s="84" t="s">
        <v>58</v>
      </c>
      <c r="S1730" s="85"/>
      <c r="T1730" s="86"/>
      <c r="U1730" s="69"/>
      <c r="AA1730" s="76" t="s">
        <v>47</v>
      </c>
      <c r="AB1730" s="76" t="s">
        <v>47</v>
      </c>
      <c r="AC1730" s="78" t="s">
        <v>47</v>
      </c>
      <c r="AD1730" s="78" t="s">
        <v>47</v>
      </c>
      <c r="AN1730" s="77" t="s">
        <v>47</v>
      </c>
      <c r="AO1730" s="76" t="s">
        <v>47</v>
      </c>
      <c r="AP1730" s="76" t="s">
        <v>47</v>
      </c>
      <c r="AQ1730" s="78" t="s">
        <v>47</v>
      </c>
      <c r="AR1730" s="78" t="s">
        <v>47</v>
      </c>
    </row>
    <row r="1731" spans="1:44" ht="18.95" customHeight="1">
      <c r="A1731" s="70">
        <v>4</v>
      </c>
      <c r="B1731" s="87" t="s">
        <v>45</v>
      </c>
      <c r="C1731" s="88"/>
      <c r="D1731" s="89"/>
      <c r="E1731" s="90"/>
      <c r="F1731" s="91"/>
      <c r="G1731" s="76" t="s">
        <v>46</v>
      </c>
      <c r="H1731" s="77" t="s">
        <v>47</v>
      </c>
      <c r="I1731" s="76" t="s">
        <v>47</v>
      </c>
      <c r="J1731" s="76" t="s">
        <v>47</v>
      </c>
      <c r="K1731" s="78" t="s">
        <v>47</v>
      </c>
      <c r="L1731" s="78" t="s">
        <v>47</v>
      </c>
      <c r="M1731" s="92"/>
      <c r="N1731" s="93" t="s">
        <v>60</v>
      </c>
      <c r="O1731" s="94"/>
      <c r="P1731" s="95"/>
      <c r="Q1731" s="96" t="s">
        <v>61</v>
      </c>
      <c r="R1731" s="84" t="s">
        <v>62</v>
      </c>
      <c r="S1731" s="85"/>
      <c r="T1731" s="86"/>
      <c r="U1731" s="69"/>
      <c r="AA1731" s="76" t="s">
        <v>47</v>
      </c>
      <c r="AB1731" s="76" t="s">
        <v>47</v>
      </c>
      <c r="AC1731" s="78" t="s">
        <v>47</v>
      </c>
      <c r="AD1731" s="78" t="s">
        <v>47</v>
      </c>
      <c r="AN1731" s="77" t="s">
        <v>47</v>
      </c>
      <c r="AO1731" s="76" t="s">
        <v>47</v>
      </c>
      <c r="AP1731" s="76" t="s">
        <v>47</v>
      </c>
      <c r="AQ1731" s="78" t="s">
        <v>47</v>
      </c>
      <c r="AR1731" s="78" t="s">
        <v>47</v>
      </c>
    </row>
    <row r="1732" spans="1:44" ht="18.95" customHeight="1">
      <c r="A1732" s="70">
        <v>5</v>
      </c>
      <c r="B1732" s="87" t="s">
        <v>45</v>
      </c>
      <c r="C1732" s="88"/>
      <c r="D1732" s="89"/>
      <c r="E1732" s="90"/>
      <c r="F1732" s="91"/>
      <c r="G1732" s="76" t="s">
        <v>46</v>
      </c>
      <c r="H1732" s="77" t="s">
        <v>47</v>
      </c>
      <c r="I1732" s="76" t="s">
        <v>47</v>
      </c>
      <c r="J1732" s="76" t="s">
        <v>47</v>
      </c>
      <c r="K1732" s="78" t="s">
        <v>47</v>
      </c>
      <c r="L1732" s="78" t="s">
        <v>47</v>
      </c>
      <c r="M1732" s="92"/>
      <c r="N1732" s="97" t="s">
        <v>64</v>
      </c>
      <c r="O1732" s="98"/>
      <c r="P1732" s="99"/>
      <c r="Q1732" s="100" t="s">
        <v>45</v>
      </c>
      <c r="R1732" s="101" t="s">
        <v>65</v>
      </c>
      <c r="S1732" s="102"/>
      <c r="T1732" s="103"/>
      <c r="U1732" s="69"/>
      <c r="AA1732" s="76" t="s">
        <v>47</v>
      </c>
      <c r="AB1732" s="76" t="s">
        <v>47</v>
      </c>
      <c r="AC1732" s="78" t="s">
        <v>47</v>
      </c>
      <c r="AD1732" s="78" t="s">
        <v>47</v>
      </c>
      <c r="AN1732" s="77" t="s">
        <v>47</v>
      </c>
      <c r="AO1732" s="76" t="s">
        <v>47</v>
      </c>
      <c r="AP1732" s="76" t="s">
        <v>47</v>
      </c>
      <c r="AQ1732" s="78" t="s">
        <v>47</v>
      </c>
      <c r="AR1732" s="78" t="s">
        <v>47</v>
      </c>
    </row>
    <row r="1733" spans="1:44" ht="18.95" customHeight="1">
      <c r="A1733" s="70">
        <v>6</v>
      </c>
      <c r="B1733" s="87" t="s">
        <v>45</v>
      </c>
      <c r="C1733" s="88"/>
      <c r="D1733" s="89"/>
      <c r="E1733" s="90"/>
      <c r="F1733" s="91"/>
      <c r="G1733" s="76" t="s">
        <v>46</v>
      </c>
      <c r="H1733" s="77" t="s">
        <v>47</v>
      </c>
      <c r="I1733" s="76" t="s">
        <v>47</v>
      </c>
      <c r="J1733" s="76" t="s">
        <v>46</v>
      </c>
      <c r="K1733" s="78" t="s">
        <v>47</v>
      </c>
      <c r="L1733" s="78" t="s">
        <v>47</v>
      </c>
      <c r="M1733" s="92"/>
      <c r="N1733" s="97" t="s">
        <v>67</v>
      </c>
      <c r="O1733" s="98"/>
      <c r="P1733" s="99"/>
      <c r="Q1733" s="100" t="s">
        <v>68</v>
      </c>
      <c r="R1733" s="101" t="s">
        <v>69</v>
      </c>
      <c r="S1733" s="102"/>
      <c r="T1733" s="103"/>
      <c r="U1733" s="69"/>
      <c r="AA1733" s="76" t="s">
        <v>47</v>
      </c>
      <c r="AB1733" s="76" t="s">
        <v>47</v>
      </c>
      <c r="AC1733" s="78" t="s">
        <v>47</v>
      </c>
      <c r="AD1733" s="78" t="s">
        <v>47</v>
      </c>
      <c r="AN1733" s="77" t="s">
        <v>47</v>
      </c>
      <c r="AO1733" s="76" t="s">
        <v>47</v>
      </c>
      <c r="AP1733" s="76" t="s">
        <v>47</v>
      </c>
      <c r="AQ1733" s="78" t="s">
        <v>47</v>
      </c>
      <c r="AR1733" s="78" t="s">
        <v>47</v>
      </c>
    </row>
    <row r="1734" spans="1:44" ht="18.95" customHeight="1">
      <c r="A1734" s="70">
        <v>7</v>
      </c>
      <c r="B1734" s="87" t="s">
        <v>49</v>
      </c>
      <c r="C1734" s="88"/>
      <c r="D1734" s="89"/>
      <c r="E1734" s="90">
        <v>0.125</v>
      </c>
      <c r="F1734" s="91"/>
      <c r="G1734" s="76" t="s">
        <v>46</v>
      </c>
      <c r="H1734" s="77" t="s">
        <v>46</v>
      </c>
      <c r="I1734" s="76" t="s">
        <v>47</v>
      </c>
      <c r="J1734" s="76" t="s">
        <v>47</v>
      </c>
      <c r="K1734" s="78" t="s">
        <v>47</v>
      </c>
      <c r="L1734" s="78" t="s">
        <v>47</v>
      </c>
      <c r="M1734" s="92"/>
      <c r="N1734" s="93" t="s">
        <v>71</v>
      </c>
      <c r="O1734" s="94"/>
      <c r="P1734" s="95"/>
      <c r="Q1734" s="96" t="s">
        <v>72</v>
      </c>
      <c r="R1734" s="84" t="s">
        <v>73</v>
      </c>
      <c r="S1734" s="85"/>
      <c r="T1734" s="86"/>
      <c r="U1734" s="69"/>
      <c r="AA1734" s="76" t="s">
        <v>47</v>
      </c>
      <c r="AB1734" s="76" t="s">
        <v>47</v>
      </c>
      <c r="AC1734" s="78" t="s">
        <v>47</v>
      </c>
      <c r="AD1734" s="78" t="s">
        <v>47</v>
      </c>
      <c r="AN1734" s="77" t="s">
        <v>47</v>
      </c>
      <c r="AO1734" s="76" t="s">
        <v>47</v>
      </c>
      <c r="AP1734" s="76" t="s">
        <v>47</v>
      </c>
      <c r="AQ1734" s="78" t="s">
        <v>47</v>
      </c>
      <c r="AR1734" s="78" t="s">
        <v>47</v>
      </c>
    </row>
    <row r="1735" spans="1:44" ht="18.95" customHeight="1">
      <c r="A1735" s="70">
        <v>8</v>
      </c>
      <c r="B1735" s="87" t="s">
        <v>49</v>
      </c>
      <c r="C1735" s="88"/>
      <c r="D1735" s="89"/>
      <c r="E1735" s="90">
        <v>0.125</v>
      </c>
      <c r="F1735" s="91"/>
      <c r="G1735" s="76" t="s">
        <v>46</v>
      </c>
      <c r="H1735" s="77" t="s">
        <v>46</v>
      </c>
      <c r="I1735" s="76" t="s">
        <v>47</v>
      </c>
      <c r="J1735" s="76" t="s">
        <v>47</v>
      </c>
      <c r="K1735" s="78" t="s">
        <v>47</v>
      </c>
      <c r="L1735" s="78" t="s">
        <v>47</v>
      </c>
      <c r="M1735" s="92"/>
      <c r="N1735" s="93" t="s">
        <v>74</v>
      </c>
      <c r="O1735" s="94"/>
      <c r="P1735" s="95"/>
      <c r="Q1735" s="96" t="s">
        <v>75</v>
      </c>
      <c r="R1735" s="84" t="s">
        <v>76</v>
      </c>
      <c r="S1735" s="85"/>
      <c r="T1735" s="86"/>
      <c r="U1735" s="69"/>
      <c r="AA1735" s="76" t="s">
        <v>47</v>
      </c>
      <c r="AB1735" s="76" t="s">
        <v>47</v>
      </c>
      <c r="AC1735" s="78" t="s">
        <v>47</v>
      </c>
      <c r="AD1735" s="78" t="s">
        <v>47</v>
      </c>
      <c r="AN1735" s="77" t="s">
        <v>47</v>
      </c>
      <c r="AO1735" s="76" t="s">
        <v>47</v>
      </c>
      <c r="AP1735" s="76" t="s">
        <v>47</v>
      </c>
      <c r="AQ1735" s="78" t="s">
        <v>47</v>
      </c>
      <c r="AR1735" s="78" t="s">
        <v>47</v>
      </c>
    </row>
    <row r="1736" spans="1:44" ht="18.95" customHeight="1">
      <c r="A1736" s="70">
        <v>9</v>
      </c>
      <c r="B1736" s="87" t="s">
        <v>49</v>
      </c>
      <c r="C1736" s="88"/>
      <c r="D1736" s="89"/>
      <c r="E1736" s="90">
        <v>0.125</v>
      </c>
      <c r="F1736" s="91"/>
      <c r="G1736" s="76" t="s">
        <v>46</v>
      </c>
      <c r="H1736" s="77" t="s">
        <v>46</v>
      </c>
      <c r="I1736" s="76" t="s">
        <v>47</v>
      </c>
      <c r="J1736" s="76" t="s">
        <v>47</v>
      </c>
      <c r="K1736" s="78" t="s">
        <v>47</v>
      </c>
      <c r="L1736" s="78" t="s">
        <v>47</v>
      </c>
      <c r="M1736" s="92"/>
      <c r="N1736" s="93" t="s">
        <v>77</v>
      </c>
      <c r="O1736" s="94"/>
      <c r="P1736" s="95"/>
      <c r="Q1736" s="96" t="s">
        <v>78</v>
      </c>
      <c r="R1736" s="84" t="s">
        <v>79</v>
      </c>
      <c r="S1736" s="85"/>
      <c r="T1736" s="86"/>
      <c r="U1736" s="69"/>
      <c r="AA1736" s="76" t="s">
        <v>47</v>
      </c>
      <c r="AB1736" s="76" t="s">
        <v>47</v>
      </c>
      <c r="AC1736" s="78" t="s">
        <v>47</v>
      </c>
      <c r="AD1736" s="78" t="s">
        <v>47</v>
      </c>
      <c r="AN1736" s="77" t="s">
        <v>47</v>
      </c>
      <c r="AO1736" s="76" t="s">
        <v>47</v>
      </c>
      <c r="AP1736" s="76" t="s">
        <v>47</v>
      </c>
      <c r="AQ1736" s="78" t="s">
        <v>47</v>
      </c>
      <c r="AR1736" s="78" t="s">
        <v>47</v>
      </c>
    </row>
    <row r="1737" spans="1:44" ht="18.95" customHeight="1">
      <c r="A1737" s="70">
        <v>10</v>
      </c>
      <c r="B1737" s="87" t="s">
        <v>49</v>
      </c>
      <c r="C1737" s="88"/>
      <c r="D1737" s="89"/>
      <c r="E1737" s="90">
        <v>0.125</v>
      </c>
      <c r="F1737" s="91"/>
      <c r="G1737" s="76" t="s">
        <v>46</v>
      </c>
      <c r="H1737" s="77" t="s">
        <v>46</v>
      </c>
      <c r="I1737" s="76" t="s">
        <v>47</v>
      </c>
      <c r="J1737" s="76" t="s">
        <v>47</v>
      </c>
      <c r="K1737" s="78" t="s">
        <v>47</v>
      </c>
      <c r="L1737" s="78" t="s">
        <v>47</v>
      </c>
      <c r="M1737" s="92"/>
      <c r="N1737" s="93" t="s">
        <v>80</v>
      </c>
      <c r="O1737" s="94"/>
      <c r="P1737" s="95"/>
      <c r="Q1737" s="96" t="s">
        <v>81</v>
      </c>
      <c r="R1737" s="84" t="s">
        <v>82</v>
      </c>
      <c r="S1737" s="85"/>
      <c r="T1737" s="86"/>
      <c r="U1737" s="69"/>
      <c r="AA1737" s="76" t="s">
        <v>47</v>
      </c>
      <c r="AB1737" s="76" t="s">
        <v>47</v>
      </c>
      <c r="AC1737" s="78" t="s">
        <v>47</v>
      </c>
      <c r="AD1737" s="78" t="s">
        <v>47</v>
      </c>
      <c r="AN1737" s="77" t="s">
        <v>47</v>
      </c>
      <c r="AO1737" s="76" t="s">
        <v>47</v>
      </c>
      <c r="AP1737" s="76" t="s">
        <v>47</v>
      </c>
      <c r="AQ1737" s="78" t="s">
        <v>47</v>
      </c>
      <c r="AR1737" s="78" t="s">
        <v>47</v>
      </c>
    </row>
    <row r="1738" spans="1:44" ht="18.95" customHeight="1">
      <c r="A1738" s="70">
        <v>11</v>
      </c>
      <c r="B1738" s="87" t="s">
        <v>49</v>
      </c>
      <c r="C1738" s="88"/>
      <c r="D1738" s="89"/>
      <c r="E1738" s="90">
        <v>0.125</v>
      </c>
      <c r="F1738" s="91"/>
      <c r="G1738" s="76" t="s">
        <v>46</v>
      </c>
      <c r="H1738" s="77" t="s">
        <v>46</v>
      </c>
      <c r="I1738" s="76" t="s">
        <v>47</v>
      </c>
      <c r="J1738" s="76" t="s">
        <v>47</v>
      </c>
      <c r="K1738" s="78" t="s">
        <v>47</v>
      </c>
      <c r="L1738" s="78" t="s">
        <v>47</v>
      </c>
      <c r="M1738" s="92"/>
      <c r="N1738" s="93" t="s">
        <v>83</v>
      </c>
      <c r="O1738" s="94"/>
      <c r="P1738" s="95"/>
      <c r="Q1738" s="96" t="s">
        <v>84</v>
      </c>
      <c r="R1738" s="84" t="s">
        <v>85</v>
      </c>
      <c r="S1738" s="85"/>
      <c r="T1738" s="86"/>
      <c r="U1738" s="69"/>
      <c r="AA1738" s="76" t="s">
        <v>47</v>
      </c>
      <c r="AB1738" s="76" t="s">
        <v>47</v>
      </c>
      <c r="AC1738" s="78" t="s">
        <v>47</v>
      </c>
      <c r="AD1738" s="78" t="s">
        <v>47</v>
      </c>
      <c r="AN1738" s="77" t="s">
        <v>47</v>
      </c>
      <c r="AO1738" s="76" t="s">
        <v>47</v>
      </c>
      <c r="AP1738" s="76" t="s">
        <v>47</v>
      </c>
      <c r="AQ1738" s="78" t="s">
        <v>47</v>
      </c>
      <c r="AR1738" s="78" t="s">
        <v>47</v>
      </c>
    </row>
    <row r="1739" spans="1:44" ht="18.95" customHeight="1">
      <c r="A1739" s="70">
        <v>12</v>
      </c>
      <c r="B1739" s="87" t="s">
        <v>49</v>
      </c>
      <c r="C1739" s="88"/>
      <c r="D1739" s="89"/>
      <c r="E1739" s="90">
        <v>8.3333333333333329E-2</v>
      </c>
      <c r="F1739" s="91"/>
      <c r="G1739" s="76" t="s">
        <v>46</v>
      </c>
      <c r="H1739" s="77" t="s">
        <v>46</v>
      </c>
      <c r="I1739" s="76" t="s">
        <v>47</v>
      </c>
      <c r="J1739" s="76" t="s">
        <v>47</v>
      </c>
      <c r="K1739" s="78" t="s">
        <v>47</v>
      </c>
      <c r="L1739" s="78" t="s">
        <v>47</v>
      </c>
      <c r="M1739" s="92"/>
      <c r="N1739" s="93" t="s">
        <v>86</v>
      </c>
      <c r="O1739" s="94"/>
      <c r="P1739" s="95"/>
      <c r="Q1739" s="96" t="s">
        <v>87</v>
      </c>
      <c r="R1739" s="84" t="s">
        <v>88</v>
      </c>
      <c r="S1739" s="85"/>
      <c r="T1739" s="86"/>
      <c r="U1739" s="69"/>
      <c r="AA1739" s="76" t="s">
        <v>47</v>
      </c>
      <c r="AB1739" s="76" t="s">
        <v>47</v>
      </c>
      <c r="AC1739" s="78" t="s">
        <v>47</v>
      </c>
      <c r="AD1739" s="78" t="s">
        <v>47</v>
      </c>
      <c r="AN1739" s="77" t="s">
        <v>47</v>
      </c>
      <c r="AO1739" s="76" t="s">
        <v>47</v>
      </c>
      <c r="AP1739" s="76" t="s">
        <v>47</v>
      </c>
      <c r="AQ1739" s="78" t="s">
        <v>47</v>
      </c>
      <c r="AR1739" s="78" t="s">
        <v>47</v>
      </c>
    </row>
    <row r="1740" spans="1:44" ht="18.95" customHeight="1">
      <c r="A1740" s="70">
        <v>13</v>
      </c>
      <c r="B1740" s="87" t="s">
        <v>49</v>
      </c>
      <c r="C1740" s="88"/>
      <c r="D1740" s="89"/>
      <c r="E1740" s="90"/>
      <c r="F1740" s="91"/>
      <c r="G1740" s="76" t="s">
        <v>46</v>
      </c>
      <c r="H1740" s="77" t="s">
        <v>47</v>
      </c>
      <c r="I1740" s="76" t="s">
        <v>46</v>
      </c>
      <c r="J1740" s="76" t="s">
        <v>47</v>
      </c>
      <c r="K1740" s="78" t="s">
        <v>47</v>
      </c>
      <c r="L1740" s="78" t="s">
        <v>47</v>
      </c>
      <c r="M1740" s="92"/>
      <c r="N1740" s="93" t="s">
        <v>89</v>
      </c>
      <c r="O1740" s="94"/>
      <c r="P1740" s="95"/>
      <c r="Q1740" s="96" t="s">
        <v>4</v>
      </c>
      <c r="R1740" s="84" t="s">
        <v>90</v>
      </c>
      <c r="S1740" s="85"/>
      <c r="T1740" s="86"/>
      <c r="U1740" s="69"/>
      <c r="AA1740" s="76" t="s">
        <v>47</v>
      </c>
      <c r="AB1740" s="76" t="s">
        <v>47</v>
      </c>
      <c r="AC1740" s="78" t="s">
        <v>47</v>
      </c>
      <c r="AD1740" s="78" t="s">
        <v>47</v>
      </c>
      <c r="AN1740" s="77" t="s">
        <v>47</v>
      </c>
      <c r="AO1740" s="76" t="s">
        <v>47</v>
      </c>
      <c r="AP1740" s="76" t="s">
        <v>47</v>
      </c>
      <c r="AQ1740" s="78" t="s">
        <v>47</v>
      </c>
      <c r="AR1740" s="78" t="s">
        <v>47</v>
      </c>
    </row>
    <row r="1741" spans="1:44" ht="18.95" customHeight="1">
      <c r="A1741" s="70">
        <v>14</v>
      </c>
      <c r="B1741" s="87" t="s">
        <v>45</v>
      </c>
      <c r="C1741" s="88"/>
      <c r="D1741" s="89"/>
      <c r="E1741" s="90"/>
      <c r="F1741" s="91"/>
      <c r="G1741" s="76" t="s">
        <v>46</v>
      </c>
      <c r="H1741" s="77" t="s">
        <v>47</v>
      </c>
      <c r="I1741" s="76" t="s">
        <v>47</v>
      </c>
      <c r="J1741" s="76" t="s">
        <v>47</v>
      </c>
      <c r="K1741" s="78" t="s">
        <v>47</v>
      </c>
      <c r="L1741" s="78" t="s">
        <v>47</v>
      </c>
      <c r="M1741" s="92"/>
      <c r="N1741" s="93" t="s">
        <v>91</v>
      </c>
      <c r="O1741" s="94"/>
      <c r="P1741" s="95"/>
      <c r="Q1741" s="96" t="s">
        <v>92</v>
      </c>
      <c r="R1741" s="84" t="s">
        <v>93</v>
      </c>
      <c r="S1741" s="85"/>
      <c r="T1741" s="86"/>
      <c r="U1741" s="69"/>
      <c r="AA1741" s="76" t="s">
        <v>47</v>
      </c>
      <c r="AB1741" s="76" t="s">
        <v>47</v>
      </c>
      <c r="AC1741" s="78" t="s">
        <v>47</v>
      </c>
      <c r="AD1741" s="78" t="s">
        <v>47</v>
      </c>
      <c r="AN1741" s="77" t="s">
        <v>47</v>
      </c>
      <c r="AO1741" s="76" t="s">
        <v>47</v>
      </c>
      <c r="AP1741" s="76" t="s">
        <v>47</v>
      </c>
      <c r="AQ1741" s="78" t="s">
        <v>47</v>
      </c>
      <c r="AR1741" s="78" t="s">
        <v>47</v>
      </c>
    </row>
    <row r="1742" spans="1:44" ht="18.95" customHeight="1">
      <c r="A1742" s="70">
        <v>15</v>
      </c>
      <c r="B1742" s="87" t="s">
        <v>45</v>
      </c>
      <c r="C1742" s="88"/>
      <c r="D1742" s="89"/>
      <c r="E1742" s="90"/>
      <c r="F1742" s="91"/>
      <c r="G1742" s="76" t="s">
        <v>46</v>
      </c>
      <c r="H1742" s="77" t="s">
        <v>47</v>
      </c>
      <c r="I1742" s="76" t="s">
        <v>47</v>
      </c>
      <c r="J1742" s="76" t="s">
        <v>47</v>
      </c>
      <c r="K1742" s="78" t="s">
        <v>47</v>
      </c>
      <c r="L1742" s="78" t="s">
        <v>47</v>
      </c>
      <c r="M1742" s="92"/>
      <c r="N1742" s="93" t="s">
        <v>94</v>
      </c>
      <c r="O1742" s="94"/>
      <c r="P1742" s="95"/>
      <c r="Q1742" s="96" t="s">
        <v>95</v>
      </c>
      <c r="R1742" s="84" t="s">
        <v>96</v>
      </c>
      <c r="S1742" s="85"/>
      <c r="T1742" s="86"/>
      <c r="U1742" s="69"/>
      <c r="AA1742" s="76" t="s">
        <v>47</v>
      </c>
      <c r="AB1742" s="76" t="s">
        <v>47</v>
      </c>
      <c r="AC1742" s="78" t="s">
        <v>47</v>
      </c>
      <c r="AD1742" s="78" t="s">
        <v>47</v>
      </c>
      <c r="AN1742" s="77" t="s">
        <v>47</v>
      </c>
      <c r="AO1742" s="76" t="s">
        <v>47</v>
      </c>
      <c r="AP1742" s="76" t="s">
        <v>47</v>
      </c>
      <c r="AQ1742" s="78" t="s">
        <v>47</v>
      </c>
      <c r="AR1742" s="78" t="s">
        <v>47</v>
      </c>
    </row>
    <row r="1743" spans="1:44" ht="18.95" customHeight="1">
      <c r="A1743" s="70">
        <v>16</v>
      </c>
      <c r="B1743" s="87" t="s">
        <v>45</v>
      </c>
      <c r="C1743" s="104"/>
      <c r="D1743" s="105"/>
      <c r="E1743" s="90"/>
      <c r="F1743" s="91"/>
      <c r="G1743" s="76" t="s">
        <v>46</v>
      </c>
      <c r="H1743" s="77" t="s">
        <v>47</v>
      </c>
      <c r="I1743" s="76" t="s">
        <v>47</v>
      </c>
      <c r="J1743" s="76" t="s">
        <v>47</v>
      </c>
      <c r="K1743" s="78" t="s">
        <v>47</v>
      </c>
      <c r="L1743" s="78" t="s">
        <v>47</v>
      </c>
      <c r="M1743" s="92"/>
      <c r="N1743" s="93" t="s">
        <v>97</v>
      </c>
      <c r="O1743" s="94"/>
      <c r="P1743" s="95"/>
      <c r="Q1743" s="96" t="s">
        <v>98</v>
      </c>
      <c r="R1743" s="84" t="s">
        <v>99</v>
      </c>
      <c r="S1743" s="85"/>
      <c r="T1743" s="86"/>
      <c r="U1743" s="69"/>
      <c r="AA1743" s="76" t="s">
        <v>47</v>
      </c>
      <c r="AB1743" s="76" t="s">
        <v>47</v>
      </c>
      <c r="AC1743" s="78" t="s">
        <v>47</v>
      </c>
      <c r="AD1743" s="78" t="s">
        <v>47</v>
      </c>
      <c r="AN1743" s="77" t="s">
        <v>47</v>
      </c>
      <c r="AO1743" s="76" t="s">
        <v>47</v>
      </c>
      <c r="AP1743" s="76" t="s">
        <v>47</v>
      </c>
      <c r="AQ1743" s="78" t="s">
        <v>47</v>
      </c>
      <c r="AR1743" s="78" t="s">
        <v>47</v>
      </c>
    </row>
    <row r="1744" spans="1:44" ht="18.95" customHeight="1">
      <c r="A1744" s="70">
        <v>17</v>
      </c>
      <c r="B1744" s="87" t="s">
        <v>45</v>
      </c>
      <c r="C1744" s="88"/>
      <c r="D1744" s="89"/>
      <c r="E1744" s="90"/>
      <c r="F1744" s="91"/>
      <c r="G1744" s="76" t="s">
        <v>46</v>
      </c>
      <c r="H1744" s="77" t="s">
        <v>47</v>
      </c>
      <c r="I1744" s="76" t="s">
        <v>47</v>
      </c>
      <c r="J1744" s="76" t="s">
        <v>47</v>
      </c>
      <c r="K1744" s="78" t="s">
        <v>47</v>
      </c>
      <c r="L1744" s="78" t="s">
        <v>47</v>
      </c>
      <c r="M1744" s="92"/>
      <c r="N1744" s="93" t="s">
        <v>100</v>
      </c>
      <c r="O1744" s="94"/>
      <c r="P1744" s="95"/>
      <c r="Q1744" s="96" t="s">
        <v>101</v>
      </c>
      <c r="R1744" s="84" t="s">
        <v>102</v>
      </c>
      <c r="S1744" s="85"/>
      <c r="T1744" s="86"/>
      <c r="U1744" s="69"/>
      <c r="AA1744" s="76" t="s">
        <v>47</v>
      </c>
      <c r="AB1744" s="76" t="s">
        <v>47</v>
      </c>
      <c r="AC1744" s="78" t="s">
        <v>47</v>
      </c>
      <c r="AD1744" s="78" t="s">
        <v>47</v>
      </c>
      <c r="AN1744" s="77" t="s">
        <v>47</v>
      </c>
      <c r="AO1744" s="76" t="s">
        <v>47</v>
      </c>
      <c r="AP1744" s="76" t="s">
        <v>47</v>
      </c>
      <c r="AQ1744" s="78" t="s">
        <v>47</v>
      </c>
      <c r="AR1744" s="78" t="s">
        <v>47</v>
      </c>
    </row>
    <row r="1745" spans="1:44" ht="18.95" customHeight="1">
      <c r="A1745" s="70">
        <v>18</v>
      </c>
      <c r="B1745" s="87" t="s">
        <v>45</v>
      </c>
      <c r="C1745" s="88"/>
      <c r="D1745" s="89"/>
      <c r="E1745" s="90"/>
      <c r="F1745" s="91"/>
      <c r="G1745" s="76" t="s">
        <v>46</v>
      </c>
      <c r="H1745" s="77" t="s">
        <v>47</v>
      </c>
      <c r="I1745" s="76" t="s">
        <v>47</v>
      </c>
      <c r="J1745" s="76" t="s">
        <v>47</v>
      </c>
      <c r="K1745" s="78" t="s">
        <v>47</v>
      </c>
      <c r="L1745" s="78" t="s">
        <v>47</v>
      </c>
      <c r="M1745" s="92"/>
      <c r="N1745" s="93" t="s">
        <v>103</v>
      </c>
      <c r="O1745" s="94"/>
      <c r="P1745" s="95"/>
      <c r="Q1745" s="96" t="s">
        <v>104</v>
      </c>
      <c r="R1745" s="84" t="s">
        <v>105</v>
      </c>
      <c r="S1745" s="85"/>
      <c r="T1745" s="86"/>
      <c r="U1745" s="69"/>
      <c r="AA1745" s="76" t="s">
        <v>47</v>
      </c>
      <c r="AB1745" s="76" t="s">
        <v>47</v>
      </c>
      <c r="AC1745" s="78" t="s">
        <v>47</v>
      </c>
      <c r="AD1745" s="78" t="s">
        <v>47</v>
      </c>
      <c r="AN1745" s="77" t="s">
        <v>47</v>
      </c>
      <c r="AO1745" s="76" t="s">
        <v>47</v>
      </c>
      <c r="AP1745" s="76" t="s">
        <v>47</v>
      </c>
      <c r="AQ1745" s="78" t="s">
        <v>47</v>
      </c>
      <c r="AR1745" s="78" t="s">
        <v>47</v>
      </c>
    </row>
    <row r="1746" spans="1:44" ht="18.95" customHeight="1">
      <c r="A1746" s="70">
        <v>19</v>
      </c>
      <c r="B1746" s="87" t="s">
        <v>45</v>
      </c>
      <c r="C1746" s="88"/>
      <c r="D1746" s="89"/>
      <c r="E1746" s="90"/>
      <c r="F1746" s="91"/>
      <c r="G1746" s="76" t="s">
        <v>46</v>
      </c>
      <c r="H1746" s="77" t="s">
        <v>47</v>
      </c>
      <c r="I1746" s="76" t="s">
        <v>47</v>
      </c>
      <c r="J1746" s="76" t="s">
        <v>47</v>
      </c>
      <c r="K1746" s="78" t="s">
        <v>47</v>
      </c>
      <c r="L1746" s="78" t="s">
        <v>47</v>
      </c>
      <c r="M1746" s="92"/>
      <c r="N1746" s="93" t="s">
        <v>106</v>
      </c>
      <c r="O1746" s="94"/>
      <c r="P1746" s="95"/>
      <c r="Q1746" s="96" t="s">
        <v>107</v>
      </c>
      <c r="R1746" s="84" t="s">
        <v>108</v>
      </c>
      <c r="S1746" s="85"/>
      <c r="T1746" s="86"/>
      <c r="U1746" s="69"/>
      <c r="AA1746" s="76" t="s">
        <v>47</v>
      </c>
      <c r="AB1746" s="76" t="s">
        <v>47</v>
      </c>
      <c r="AC1746" s="78" t="s">
        <v>47</v>
      </c>
      <c r="AD1746" s="78" t="s">
        <v>47</v>
      </c>
      <c r="AN1746" s="77" t="s">
        <v>47</v>
      </c>
      <c r="AO1746" s="76" t="s">
        <v>47</v>
      </c>
      <c r="AP1746" s="76" t="s">
        <v>47</v>
      </c>
      <c r="AQ1746" s="78" t="s">
        <v>47</v>
      </c>
      <c r="AR1746" s="78" t="s">
        <v>47</v>
      </c>
    </row>
    <row r="1747" spans="1:44" ht="18.95" customHeight="1">
      <c r="A1747" s="70">
        <v>20</v>
      </c>
      <c r="B1747" s="87" t="s">
        <v>45</v>
      </c>
      <c r="C1747" s="88"/>
      <c r="D1747" s="89"/>
      <c r="E1747" s="90"/>
      <c r="F1747" s="91"/>
      <c r="G1747" s="76" t="s">
        <v>46</v>
      </c>
      <c r="H1747" s="77" t="s">
        <v>47</v>
      </c>
      <c r="I1747" s="76" t="s">
        <v>47</v>
      </c>
      <c r="J1747" s="76" t="s">
        <v>46</v>
      </c>
      <c r="K1747" s="78" t="s">
        <v>47</v>
      </c>
      <c r="L1747" s="78" t="s">
        <v>47</v>
      </c>
      <c r="M1747" s="92"/>
      <c r="N1747" s="93" t="s">
        <v>109</v>
      </c>
      <c r="O1747" s="94"/>
      <c r="P1747" s="95"/>
      <c r="Q1747" s="96" t="s">
        <v>110</v>
      </c>
      <c r="R1747" s="84" t="s">
        <v>111</v>
      </c>
      <c r="S1747" s="85"/>
      <c r="T1747" s="86"/>
      <c r="U1747" s="69"/>
      <c r="AA1747" s="76" t="s">
        <v>47</v>
      </c>
      <c r="AB1747" s="76" t="s">
        <v>47</v>
      </c>
      <c r="AC1747" s="78" t="s">
        <v>47</v>
      </c>
      <c r="AD1747" s="78" t="s">
        <v>47</v>
      </c>
      <c r="AN1747" s="77" t="s">
        <v>47</v>
      </c>
      <c r="AO1747" s="76" t="s">
        <v>47</v>
      </c>
      <c r="AP1747" s="76" t="s">
        <v>47</v>
      </c>
      <c r="AQ1747" s="78" t="s">
        <v>47</v>
      </c>
      <c r="AR1747" s="78" t="s">
        <v>47</v>
      </c>
    </row>
    <row r="1748" spans="1:44" ht="18.95" customHeight="1" thickBot="1">
      <c r="A1748" s="70">
        <v>21</v>
      </c>
      <c r="B1748" s="87" t="s">
        <v>49</v>
      </c>
      <c r="C1748" s="88"/>
      <c r="D1748" s="89"/>
      <c r="E1748" s="90">
        <v>8.3333333333333329E-2</v>
      </c>
      <c r="F1748" s="91"/>
      <c r="G1748" s="76" t="s">
        <v>46</v>
      </c>
      <c r="H1748" s="77" t="s">
        <v>46</v>
      </c>
      <c r="I1748" s="76" t="s">
        <v>47</v>
      </c>
      <c r="J1748" s="76" t="s">
        <v>47</v>
      </c>
      <c r="K1748" s="78" t="s">
        <v>47</v>
      </c>
      <c r="L1748" s="78" t="s">
        <v>47</v>
      </c>
      <c r="M1748" s="92"/>
      <c r="N1748" s="106" t="s">
        <v>112</v>
      </c>
      <c r="O1748" s="107"/>
      <c r="P1748" s="108"/>
      <c r="Q1748" s="109" t="s">
        <v>113</v>
      </c>
      <c r="R1748" s="110" t="s">
        <v>114</v>
      </c>
      <c r="S1748" s="111"/>
      <c r="T1748" s="112"/>
      <c r="U1748" s="69"/>
      <c r="AA1748" s="76" t="s">
        <v>47</v>
      </c>
      <c r="AB1748" s="76" t="s">
        <v>47</v>
      </c>
      <c r="AC1748" s="78" t="s">
        <v>47</v>
      </c>
      <c r="AD1748" s="78" t="s">
        <v>47</v>
      </c>
      <c r="AN1748" s="77" t="s">
        <v>47</v>
      </c>
      <c r="AO1748" s="76" t="s">
        <v>47</v>
      </c>
      <c r="AP1748" s="76" t="s">
        <v>47</v>
      </c>
      <c r="AQ1748" s="78" t="s">
        <v>47</v>
      </c>
      <c r="AR1748" s="78" t="s">
        <v>47</v>
      </c>
    </row>
    <row r="1749" spans="1:44" ht="18.95" customHeight="1" thickBot="1">
      <c r="A1749" s="70">
        <v>22</v>
      </c>
      <c r="B1749" s="87" t="s">
        <v>49</v>
      </c>
      <c r="C1749" s="88"/>
      <c r="D1749" s="89"/>
      <c r="E1749" s="90">
        <v>8.3333333333333329E-2</v>
      </c>
      <c r="F1749" s="91"/>
      <c r="G1749" s="76" t="s">
        <v>46</v>
      </c>
      <c r="H1749" s="77" t="s">
        <v>46</v>
      </c>
      <c r="I1749" s="76" t="s">
        <v>47</v>
      </c>
      <c r="J1749" s="76" t="s">
        <v>47</v>
      </c>
      <c r="K1749" s="78" t="s">
        <v>47</v>
      </c>
      <c r="L1749" s="78" t="s">
        <v>47</v>
      </c>
      <c r="M1749" s="92"/>
      <c r="N1749" s="113" t="s">
        <v>49</v>
      </c>
      <c r="O1749" s="114" t="s">
        <v>53</v>
      </c>
      <c r="P1749" s="114" t="s">
        <v>57</v>
      </c>
      <c r="Q1749" s="115" t="s">
        <v>61</v>
      </c>
      <c r="R1749" s="116" t="s">
        <v>45</v>
      </c>
      <c r="S1749" s="116" t="s">
        <v>68</v>
      </c>
      <c r="T1749" s="117" t="s">
        <v>75</v>
      </c>
      <c r="U1749" s="69"/>
      <c r="AA1749" s="76" t="s">
        <v>47</v>
      </c>
      <c r="AB1749" s="76" t="s">
        <v>47</v>
      </c>
      <c r="AC1749" s="78" t="s">
        <v>47</v>
      </c>
      <c r="AD1749" s="78" t="s">
        <v>47</v>
      </c>
      <c r="AN1749" s="77" t="s">
        <v>47</v>
      </c>
      <c r="AO1749" s="76" t="s">
        <v>47</v>
      </c>
      <c r="AP1749" s="76" t="s">
        <v>47</v>
      </c>
      <c r="AQ1749" s="78" t="s">
        <v>47</v>
      </c>
      <c r="AR1749" s="78" t="s">
        <v>47</v>
      </c>
    </row>
    <row r="1750" spans="1:44" ht="18.95" customHeight="1">
      <c r="A1750" s="70">
        <v>23</v>
      </c>
      <c r="B1750" s="87" t="s">
        <v>49</v>
      </c>
      <c r="C1750" s="88"/>
      <c r="D1750" s="89"/>
      <c r="E1750" s="90">
        <v>8.3333333333333329E-2</v>
      </c>
      <c r="F1750" s="91"/>
      <c r="G1750" s="76" t="s">
        <v>46</v>
      </c>
      <c r="H1750" s="77" t="s">
        <v>46</v>
      </c>
      <c r="I1750" s="76" t="s">
        <v>47</v>
      </c>
      <c r="J1750" s="76" t="s">
        <v>47</v>
      </c>
      <c r="K1750" s="78" t="s">
        <v>47</v>
      </c>
      <c r="L1750" s="78" t="s">
        <v>47</v>
      </c>
      <c r="M1750" s="92"/>
      <c r="N1750" s="118">
        <f>COUNTIF(B1728:B1758,"X")</f>
        <v>13</v>
      </c>
      <c r="O1750" s="119">
        <f>COUNTIF(B1728:B1758,"F")</f>
        <v>0</v>
      </c>
      <c r="P1750" s="119">
        <f>COUNTIF(B1728:B1758,"O")</f>
        <v>0</v>
      </c>
      <c r="Q1750" s="119">
        <f>COUNTIF(B1728:B1758,"H")</f>
        <v>0</v>
      </c>
      <c r="R1750" s="119">
        <f>COUNTIF(B1728:B1758,"E")</f>
        <v>18</v>
      </c>
      <c r="S1750" s="119">
        <f>COUNTIF(B1728:B1758,"A")</f>
        <v>0</v>
      </c>
      <c r="T1750" s="120">
        <f>COUNTIF(B1728:B1758,"W")</f>
        <v>0</v>
      </c>
      <c r="U1750" s="69"/>
      <c r="AA1750" s="76" t="s">
        <v>47</v>
      </c>
      <c r="AB1750" s="76" t="s">
        <v>47</v>
      </c>
      <c r="AC1750" s="78" t="s">
        <v>47</v>
      </c>
      <c r="AD1750" s="78" t="s">
        <v>47</v>
      </c>
      <c r="AN1750" s="77" t="s">
        <v>47</v>
      </c>
      <c r="AO1750" s="76" t="s">
        <v>47</v>
      </c>
      <c r="AP1750" s="76" t="s">
        <v>47</v>
      </c>
      <c r="AQ1750" s="78" t="s">
        <v>47</v>
      </c>
      <c r="AR1750" s="78" t="s">
        <v>47</v>
      </c>
    </row>
    <row r="1751" spans="1:44" ht="18.95" customHeight="1" thickBot="1">
      <c r="A1751" s="70">
        <v>24</v>
      </c>
      <c r="B1751" s="87" t="s">
        <v>49</v>
      </c>
      <c r="C1751" s="88"/>
      <c r="D1751" s="89"/>
      <c r="E1751" s="90">
        <v>8.3333333333333329E-2</v>
      </c>
      <c r="F1751" s="91"/>
      <c r="G1751" s="76" t="s">
        <v>46</v>
      </c>
      <c r="H1751" s="77" t="s">
        <v>46</v>
      </c>
      <c r="I1751" s="76" t="s">
        <v>47</v>
      </c>
      <c r="J1751" s="76" t="s">
        <v>47</v>
      </c>
      <c r="K1751" s="78" t="s">
        <v>47</v>
      </c>
      <c r="L1751" s="78" t="s">
        <v>47</v>
      </c>
      <c r="M1751" s="92"/>
      <c r="N1751" s="121"/>
      <c r="O1751" s="122"/>
      <c r="P1751" s="122"/>
      <c r="Q1751" s="122"/>
      <c r="R1751" s="122"/>
      <c r="S1751" s="122"/>
      <c r="T1751" s="123"/>
      <c r="U1751" s="69"/>
      <c r="AA1751" s="76" t="s">
        <v>47</v>
      </c>
      <c r="AB1751" s="76" t="s">
        <v>47</v>
      </c>
      <c r="AC1751" s="78" t="s">
        <v>47</v>
      </c>
      <c r="AD1751" s="78" t="s">
        <v>47</v>
      </c>
      <c r="AN1751" s="77" t="s">
        <v>47</v>
      </c>
      <c r="AO1751" s="76" t="s">
        <v>47</v>
      </c>
      <c r="AP1751" s="76" t="s">
        <v>47</v>
      </c>
      <c r="AQ1751" s="78" t="s">
        <v>47</v>
      </c>
      <c r="AR1751" s="78" t="s">
        <v>47</v>
      </c>
    </row>
    <row r="1752" spans="1:44" ht="18.95" customHeight="1" thickBot="1">
      <c r="A1752" s="70">
        <v>25</v>
      </c>
      <c r="B1752" s="87" t="s">
        <v>49</v>
      </c>
      <c r="C1752" s="88"/>
      <c r="D1752" s="89"/>
      <c r="E1752" s="90">
        <v>8.3333333333333329E-2</v>
      </c>
      <c r="F1752" s="91"/>
      <c r="G1752" s="76" t="s">
        <v>46</v>
      </c>
      <c r="H1752" s="77" t="s">
        <v>46</v>
      </c>
      <c r="I1752" s="76" t="s">
        <v>47</v>
      </c>
      <c r="J1752" s="76" t="s">
        <v>47</v>
      </c>
      <c r="K1752" s="78" t="s">
        <v>47</v>
      </c>
      <c r="L1752" s="78" t="s">
        <v>47</v>
      </c>
      <c r="M1752" s="92"/>
      <c r="N1752" s="124" t="s">
        <v>115</v>
      </c>
      <c r="O1752" s="114" t="s">
        <v>78</v>
      </c>
      <c r="P1752" s="114" t="s">
        <v>81</v>
      </c>
      <c r="Q1752" s="125" t="s">
        <v>84</v>
      </c>
      <c r="R1752" s="114" t="s">
        <v>87</v>
      </c>
      <c r="S1752" s="114" t="s">
        <v>4</v>
      </c>
      <c r="T1752" s="117" t="s">
        <v>92</v>
      </c>
      <c r="U1752" s="69"/>
      <c r="AA1752" s="76" t="s">
        <v>47</v>
      </c>
      <c r="AB1752" s="76" t="s">
        <v>47</v>
      </c>
      <c r="AC1752" s="78" t="s">
        <v>47</v>
      </c>
      <c r="AD1752" s="78" t="s">
        <v>47</v>
      </c>
      <c r="AN1752" s="77" t="s">
        <v>47</v>
      </c>
      <c r="AO1752" s="76" t="s">
        <v>47</v>
      </c>
      <c r="AP1752" s="76" t="s">
        <v>47</v>
      </c>
      <c r="AQ1752" s="78" t="s">
        <v>47</v>
      </c>
      <c r="AR1752" s="78" t="s">
        <v>47</v>
      </c>
    </row>
    <row r="1753" spans="1:44" ht="18.95" customHeight="1">
      <c r="A1753" s="70">
        <v>26</v>
      </c>
      <c r="B1753" s="87" t="s">
        <v>49</v>
      </c>
      <c r="C1753" s="88"/>
      <c r="D1753" s="89"/>
      <c r="E1753" s="90"/>
      <c r="F1753" s="91"/>
      <c r="G1753" s="76" t="s">
        <v>46</v>
      </c>
      <c r="H1753" s="77" t="s">
        <v>47</v>
      </c>
      <c r="I1753" s="76" t="s">
        <v>46</v>
      </c>
      <c r="J1753" s="76" t="s">
        <v>47</v>
      </c>
      <c r="K1753" s="78" t="s">
        <v>47</v>
      </c>
      <c r="L1753" s="78" t="s">
        <v>47</v>
      </c>
      <c r="M1753" s="92"/>
      <c r="N1753" s="126">
        <f>COUNTIF(B1728:B1758,"P")</f>
        <v>0</v>
      </c>
      <c r="O1753" s="127">
        <f>COUNTIF(B1728:B1758,"N")</f>
        <v>0</v>
      </c>
      <c r="P1753" s="127">
        <f>COUNTIF(B1728:B1758,"S")</f>
        <v>0</v>
      </c>
      <c r="Q1753" s="119">
        <f>COUNTIF(B1728:B1758,"I")</f>
        <v>0</v>
      </c>
      <c r="R1753" s="127">
        <f>COUNTIF(B1728:B1758,"T")</f>
        <v>0</v>
      </c>
      <c r="S1753" s="127">
        <f>COUNTIF(B1728:B1758,"U")</f>
        <v>0</v>
      </c>
      <c r="T1753" s="128">
        <f>COUNTIF(B1728:B1758,"B")</f>
        <v>0</v>
      </c>
      <c r="U1753" s="129"/>
      <c r="AA1753" s="76" t="s">
        <v>47</v>
      </c>
      <c r="AB1753" s="76" t="s">
        <v>47</v>
      </c>
      <c r="AC1753" s="78" t="s">
        <v>47</v>
      </c>
      <c r="AD1753" s="78" t="s">
        <v>47</v>
      </c>
      <c r="AN1753" s="77" t="s">
        <v>47</v>
      </c>
      <c r="AO1753" s="76" t="s">
        <v>47</v>
      </c>
      <c r="AP1753" s="76" t="s">
        <v>47</v>
      </c>
      <c r="AQ1753" s="78" t="s">
        <v>47</v>
      </c>
      <c r="AR1753" s="78" t="s">
        <v>47</v>
      </c>
    </row>
    <row r="1754" spans="1:44" ht="18.95" customHeight="1" thickBot="1">
      <c r="A1754" s="70">
        <v>27</v>
      </c>
      <c r="B1754" s="87" t="s">
        <v>45</v>
      </c>
      <c r="C1754" s="88"/>
      <c r="D1754" s="89"/>
      <c r="E1754" s="90"/>
      <c r="F1754" s="91"/>
      <c r="G1754" s="76" t="s">
        <v>46</v>
      </c>
      <c r="H1754" s="77" t="s">
        <v>47</v>
      </c>
      <c r="I1754" s="76" t="s">
        <v>47</v>
      </c>
      <c r="J1754" s="76" t="s">
        <v>47</v>
      </c>
      <c r="K1754" s="78" t="s">
        <v>47</v>
      </c>
      <c r="L1754" s="78" t="s">
        <v>47</v>
      </c>
      <c r="M1754" s="92"/>
      <c r="N1754" s="130"/>
      <c r="O1754" s="131"/>
      <c r="P1754" s="131"/>
      <c r="Q1754" s="122"/>
      <c r="R1754" s="131"/>
      <c r="S1754" s="131"/>
      <c r="T1754" s="132"/>
      <c r="U1754" s="69"/>
      <c r="AA1754" s="76" t="s">
        <v>47</v>
      </c>
      <c r="AB1754" s="76" t="s">
        <v>47</v>
      </c>
      <c r="AC1754" s="78" t="s">
        <v>47</v>
      </c>
      <c r="AD1754" s="78" t="s">
        <v>47</v>
      </c>
      <c r="AN1754" s="77" t="s">
        <v>47</v>
      </c>
      <c r="AO1754" s="76" t="s">
        <v>47</v>
      </c>
      <c r="AP1754" s="76" t="s">
        <v>47</v>
      </c>
      <c r="AQ1754" s="78" t="s">
        <v>47</v>
      </c>
      <c r="AR1754" s="78" t="s">
        <v>47</v>
      </c>
    </row>
    <row r="1755" spans="1:44" ht="18.95" customHeight="1" thickBot="1">
      <c r="A1755" s="70">
        <v>28</v>
      </c>
      <c r="B1755" s="87" t="s">
        <v>45</v>
      </c>
      <c r="C1755" s="88"/>
      <c r="D1755" s="89"/>
      <c r="E1755" s="90"/>
      <c r="F1755" s="91"/>
      <c r="G1755" s="76" t="s">
        <v>46</v>
      </c>
      <c r="H1755" s="77" t="s">
        <v>47</v>
      </c>
      <c r="I1755" s="76" t="s">
        <v>47</v>
      </c>
      <c r="J1755" s="76" t="s">
        <v>47</v>
      </c>
      <c r="K1755" s="78" t="s">
        <v>47</v>
      </c>
      <c r="L1755" s="78" t="s">
        <v>47</v>
      </c>
      <c r="M1755" s="92"/>
      <c r="N1755" s="124" t="s">
        <v>95</v>
      </c>
      <c r="O1755" s="114" t="s">
        <v>98</v>
      </c>
      <c r="P1755" s="114" t="s">
        <v>101</v>
      </c>
      <c r="Q1755" s="125" t="s">
        <v>104</v>
      </c>
      <c r="R1755" s="114" t="s">
        <v>107</v>
      </c>
      <c r="S1755" s="114" t="s">
        <v>72</v>
      </c>
      <c r="T1755" s="133" t="s">
        <v>116</v>
      </c>
      <c r="U1755" s="69"/>
      <c r="AA1755" s="76" t="s">
        <v>47</v>
      </c>
      <c r="AB1755" s="76" t="s">
        <v>47</v>
      </c>
      <c r="AC1755" s="78" t="s">
        <v>47</v>
      </c>
      <c r="AD1755" s="78" t="s">
        <v>47</v>
      </c>
      <c r="AN1755" s="77" t="s">
        <v>47</v>
      </c>
      <c r="AO1755" s="76" t="s">
        <v>47</v>
      </c>
      <c r="AP1755" s="76" t="s">
        <v>47</v>
      </c>
      <c r="AQ1755" s="78" t="s">
        <v>47</v>
      </c>
      <c r="AR1755" s="78" t="s">
        <v>47</v>
      </c>
    </row>
    <row r="1756" spans="1:44" ht="18.95" customHeight="1">
      <c r="A1756" s="70">
        <v>29</v>
      </c>
      <c r="B1756" s="87" t="s">
        <v>45</v>
      </c>
      <c r="C1756" s="88"/>
      <c r="D1756" s="89"/>
      <c r="E1756" s="90"/>
      <c r="F1756" s="91"/>
      <c r="G1756" s="76" t="s">
        <v>46</v>
      </c>
      <c r="H1756" s="77" t="s">
        <v>47</v>
      </c>
      <c r="I1756" s="76" t="s">
        <v>47</v>
      </c>
      <c r="J1756" s="76" t="s">
        <v>47</v>
      </c>
      <c r="K1756" s="78" t="s">
        <v>47</v>
      </c>
      <c r="L1756" s="78" t="s">
        <v>47</v>
      </c>
      <c r="M1756" s="92"/>
      <c r="N1756" s="118">
        <f>COUNTIF(B1728:B1758,"Q")</f>
        <v>0</v>
      </c>
      <c r="O1756" s="119">
        <f>COUNTIF(B1728:B1758,"D")</f>
        <v>0</v>
      </c>
      <c r="P1756" s="119">
        <f>COUNTIF(B1728:B1758,"R")</f>
        <v>0</v>
      </c>
      <c r="Q1756" s="119">
        <f>COUNTIF(B1728:B1758,"J")</f>
        <v>0</v>
      </c>
      <c r="R1756" s="119">
        <f>COUNTIF(B1728:B1758,"L")</f>
        <v>0</v>
      </c>
      <c r="S1756" s="119">
        <f>COUNTIF(B1728:B1758,"K")</f>
        <v>0</v>
      </c>
      <c r="T1756" s="134">
        <f>SUM(N1750:T1751,N1753:T1754,N1756:S1757)</f>
        <v>31</v>
      </c>
      <c r="U1756" s="69"/>
      <c r="Z1756" s="221">
        <f>$T$1756</f>
        <v>31</v>
      </c>
      <c r="AA1756" s="76" t="s">
        <v>47</v>
      </c>
      <c r="AB1756" s="76" t="s">
        <v>47</v>
      </c>
      <c r="AC1756" s="78" t="s">
        <v>47</v>
      </c>
      <c r="AD1756" s="78" t="s">
        <v>47</v>
      </c>
      <c r="AN1756" s="77" t="s">
        <v>47</v>
      </c>
      <c r="AO1756" s="76" t="s">
        <v>47</v>
      </c>
      <c r="AP1756" s="76" t="s">
        <v>47</v>
      </c>
      <c r="AQ1756" s="78" t="s">
        <v>47</v>
      </c>
      <c r="AR1756" s="78" t="s">
        <v>47</v>
      </c>
    </row>
    <row r="1757" spans="1:44" ht="18.95" customHeight="1" thickBot="1">
      <c r="A1757" s="70">
        <v>30</v>
      </c>
      <c r="B1757" s="87" t="s">
        <v>45</v>
      </c>
      <c r="C1757" s="88"/>
      <c r="D1757" s="89"/>
      <c r="E1757" s="90"/>
      <c r="F1757" s="91"/>
      <c r="G1757" s="76" t="s">
        <v>46</v>
      </c>
      <c r="H1757" s="77" t="s">
        <v>47</v>
      </c>
      <c r="I1757" s="76" t="s">
        <v>47</v>
      </c>
      <c r="J1757" s="76" t="s">
        <v>47</v>
      </c>
      <c r="K1757" s="78" t="s">
        <v>47</v>
      </c>
      <c r="L1757" s="78" t="s">
        <v>47</v>
      </c>
      <c r="M1757" s="92"/>
      <c r="N1757" s="121"/>
      <c r="O1757" s="122"/>
      <c r="P1757" s="122"/>
      <c r="Q1757" s="122"/>
      <c r="R1757" s="122"/>
      <c r="S1757" s="122"/>
      <c r="T1757" s="135"/>
      <c r="U1757" s="69"/>
      <c r="AA1757" s="76" t="s">
        <v>47</v>
      </c>
      <c r="AB1757" s="76" t="s">
        <v>47</v>
      </c>
      <c r="AC1757" s="78" t="s">
        <v>47</v>
      </c>
      <c r="AD1757" s="78" t="s">
        <v>47</v>
      </c>
      <c r="AN1757" s="77" t="s">
        <v>47</v>
      </c>
      <c r="AO1757" s="76" t="s">
        <v>47</v>
      </c>
      <c r="AP1757" s="76" t="s">
        <v>47</v>
      </c>
      <c r="AQ1757" s="78" t="s">
        <v>47</v>
      </c>
      <c r="AR1757" s="78" t="s">
        <v>47</v>
      </c>
    </row>
    <row r="1758" spans="1:44" ht="18.95" customHeight="1" thickBot="1">
      <c r="A1758" s="70">
        <v>31</v>
      </c>
      <c r="B1758" s="136" t="s">
        <v>45</v>
      </c>
      <c r="C1758" s="104"/>
      <c r="D1758" s="105"/>
      <c r="E1758" s="90"/>
      <c r="F1758" s="137"/>
      <c r="G1758" s="138" t="s">
        <v>46</v>
      </c>
      <c r="H1758" s="77" t="s">
        <v>47</v>
      </c>
      <c r="I1758" s="76" t="s">
        <v>47</v>
      </c>
      <c r="J1758" s="76" t="s">
        <v>47</v>
      </c>
      <c r="K1758" s="78" t="s">
        <v>47</v>
      </c>
      <c r="L1758" s="78" t="s">
        <v>47</v>
      </c>
      <c r="M1758" s="92"/>
      <c r="N1758" s="139"/>
      <c r="O1758" s="140"/>
      <c r="P1758" s="140"/>
      <c r="Q1758" s="140"/>
      <c r="R1758" s="140"/>
      <c r="S1758" s="140"/>
      <c r="T1758" s="141"/>
      <c r="U1758" s="69"/>
      <c r="AA1758" s="76" t="s">
        <v>47</v>
      </c>
      <c r="AB1758" s="76" t="s">
        <v>47</v>
      </c>
      <c r="AC1758" s="78" t="s">
        <v>47</v>
      </c>
      <c r="AD1758" s="78" t="s">
        <v>47</v>
      </c>
      <c r="AN1758" s="77" t="s">
        <v>47</v>
      </c>
      <c r="AO1758" s="76" t="s">
        <v>47</v>
      </c>
      <c r="AP1758" s="76" t="s">
        <v>47</v>
      </c>
      <c r="AQ1758" s="78" t="s">
        <v>47</v>
      </c>
      <c r="AR1758" s="78" t="s">
        <v>47</v>
      </c>
    </row>
    <row r="1759" spans="1:44" ht="24" customHeight="1" thickBot="1">
      <c r="A1759" s="142" t="s">
        <v>116</v>
      </c>
      <c r="B1759" s="143">
        <v>13</v>
      </c>
      <c r="C1759" s="144"/>
      <c r="D1759" s="144"/>
      <c r="E1759" s="145">
        <v>1.125</v>
      </c>
      <c r="F1759" s="146"/>
      <c r="G1759" s="143">
        <v>31</v>
      </c>
      <c r="H1759" s="147">
        <v>11</v>
      </c>
      <c r="I1759" s="148">
        <v>4</v>
      </c>
      <c r="J1759" s="149"/>
      <c r="K1759" s="148">
        <v>0</v>
      </c>
      <c r="L1759" s="149"/>
      <c r="M1759" s="150"/>
      <c r="N1759" s="151" t="s">
        <v>45</v>
      </c>
      <c r="O1759" s="152"/>
      <c r="P1759" s="152"/>
      <c r="Q1759" s="153"/>
      <c r="R1759" s="152"/>
      <c r="S1759" s="152"/>
      <c r="T1759" s="154"/>
      <c r="U1759" s="69"/>
      <c r="AA1759" s="155">
        <v>0</v>
      </c>
      <c r="AB1759" s="156"/>
      <c r="AC1759" s="155">
        <v>0</v>
      </c>
      <c r="AD1759" s="156"/>
      <c r="AN1759" s="147">
        <v>0</v>
      </c>
      <c r="AO1759" s="148">
        <v>0</v>
      </c>
      <c r="AP1759" s="149"/>
      <c r="AQ1759" s="148">
        <v>0</v>
      </c>
      <c r="AR1759" s="149"/>
    </row>
    <row r="1760" spans="1:44" ht="41.25" customHeight="1" thickTop="1" thickBot="1">
      <c r="A1760" s="157" t="s">
        <v>117</v>
      </c>
      <c r="B1760" s="158"/>
      <c r="C1760" s="158"/>
      <c r="D1760" s="158"/>
      <c r="E1760" s="159"/>
      <c r="F1760" s="160"/>
      <c r="G1760" s="160"/>
      <c r="H1760" s="160"/>
      <c r="I1760" s="160"/>
      <c r="J1760" s="160"/>
      <c r="K1760" s="161"/>
      <c r="L1760" s="161"/>
      <c r="M1760" s="161"/>
      <c r="N1760" s="161"/>
      <c r="O1760" s="161"/>
      <c r="P1760" s="161"/>
      <c r="Q1760" s="162" t="s">
        <v>118</v>
      </c>
      <c r="R1760" s="158"/>
      <c r="S1760" s="158"/>
      <c r="T1760" s="160"/>
      <c r="U1760" s="163"/>
      <c r="AA1760" s="164"/>
      <c r="AB1760" s="164"/>
      <c r="AC1760" s="165"/>
      <c r="AD1760" s="165"/>
      <c r="AN1760" s="160"/>
      <c r="AO1760" s="160"/>
      <c r="AP1760" s="160"/>
      <c r="AQ1760" s="161"/>
      <c r="AR1760" s="161"/>
    </row>
    <row r="1761" spans="1:44" ht="39.75" customHeight="1" thickTop="1" thickBot="1">
      <c r="A1761" s="1" t="s">
        <v>0</v>
      </c>
      <c r="B1761" s="2"/>
      <c r="C1761" s="2"/>
      <c r="D1761" s="2"/>
      <c r="E1761" s="2"/>
      <c r="F1761" s="2"/>
      <c r="G1761" s="2"/>
      <c r="H1761" s="2"/>
      <c r="I1761" s="3"/>
      <c r="J1761" s="3"/>
      <c r="K1761" s="3"/>
      <c r="L1761" s="3"/>
      <c r="M1761" s="4" t="s">
        <v>1</v>
      </c>
      <c r="N1761" s="4"/>
      <c r="O1761" s="4"/>
      <c r="P1761" s="4"/>
      <c r="Q1761" s="5"/>
      <c r="R1761" s="4"/>
      <c r="S1761" s="4"/>
      <c r="T1761" s="6" t="s">
        <v>2</v>
      </c>
      <c r="U1761" s="7"/>
      <c r="AA1761" s="3"/>
      <c r="AB1761" s="3"/>
      <c r="AC1761" s="3"/>
      <c r="AD1761" s="3"/>
      <c r="AN1761" s="2"/>
      <c r="AO1761" s="3"/>
      <c r="AP1761" s="3"/>
      <c r="AQ1761" s="3"/>
      <c r="AR1761" s="3"/>
    </row>
    <row r="1762" spans="1:44" ht="27" customHeight="1">
      <c r="A1762" s="9" t="s">
        <v>3</v>
      </c>
      <c r="B1762" s="10"/>
      <c r="C1762" s="11"/>
      <c r="D1762" s="12">
        <v>0.45833333333333331</v>
      </c>
      <c r="E1762" s="13" t="s">
        <v>4</v>
      </c>
      <c r="F1762" s="14"/>
      <c r="G1762" s="14"/>
      <c r="H1762" s="14"/>
      <c r="I1762" s="14"/>
      <c r="J1762" s="14"/>
      <c r="K1762" s="14"/>
      <c r="L1762" s="14"/>
      <c r="M1762" s="15" t="s">
        <v>5</v>
      </c>
      <c r="N1762" s="220" t="str">
        <f ca="1">OFFSET(name!$B$1,MATCH(C1764,Lab_NO,0),0)</f>
        <v>TAMER RASHAD A. EL GHAFAR</v>
      </c>
      <c r="O1762" s="220"/>
      <c r="P1762" s="220"/>
      <c r="Q1762" s="220"/>
      <c r="R1762" s="220"/>
      <c r="S1762" s="16" t="s">
        <v>7</v>
      </c>
      <c r="T1762" s="17"/>
      <c r="AA1762" s="14"/>
      <c r="AB1762" s="14"/>
      <c r="AC1762" s="14"/>
      <c r="AD1762" s="14"/>
      <c r="AN1762" s="14"/>
      <c r="AO1762" s="14"/>
      <c r="AP1762" s="14"/>
      <c r="AQ1762" s="14"/>
      <c r="AR1762" s="14"/>
    </row>
    <row r="1763" spans="1:44" ht="33" customHeight="1">
      <c r="A1763" s="19" t="s">
        <v>9</v>
      </c>
      <c r="B1763" s="20"/>
      <c r="C1763" s="20"/>
      <c r="D1763" s="20"/>
      <c r="E1763" s="20"/>
      <c r="F1763" s="20"/>
      <c r="G1763" s="21"/>
      <c r="H1763" s="22"/>
      <c r="I1763" s="22"/>
      <c r="J1763" s="22"/>
      <c r="K1763" s="22"/>
      <c r="L1763" s="23" t="s">
        <v>10</v>
      </c>
      <c r="M1763" s="15" t="s">
        <v>11</v>
      </c>
      <c r="N1763" s="24" t="str">
        <f ca="1">OFFSET(name!$B$1,MATCH(C1764,Lab_NO,0),2)</f>
        <v>MAINT.</v>
      </c>
      <c r="O1763" s="24"/>
      <c r="P1763" s="24"/>
      <c r="Q1763" s="24"/>
      <c r="R1763" s="24"/>
      <c r="S1763" s="16" t="s">
        <v>13</v>
      </c>
      <c r="T1763" s="17"/>
      <c r="U1763" s="25"/>
      <c r="V1763" s="26"/>
      <c r="W1763" s="26"/>
      <c r="X1763" s="25"/>
      <c r="Y1763" s="25"/>
      <c r="AA1763" s="22"/>
      <c r="AB1763" s="22"/>
      <c r="AC1763" s="22"/>
      <c r="AD1763" s="27" t="s">
        <v>14</v>
      </c>
      <c r="AN1763" s="22"/>
      <c r="AO1763" s="22"/>
      <c r="AP1763" s="22"/>
      <c r="AQ1763" s="22"/>
      <c r="AR1763" s="23" t="s">
        <v>10</v>
      </c>
    </row>
    <row r="1764" spans="1:44" ht="30" customHeight="1" thickBot="1">
      <c r="A1764" s="28" t="s">
        <v>16</v>
      </c>
      <c r="B1764" s="29"/>
      <c r="C1764" s="30">
        <f>INDEX(Lab_NO,INT(ROW()/40)+1)</f>
        <v>1897</v>
      </c>
      <c r="D1764" s="30"/>
      <c r="E1764" s="31"/>
      <c r="F1764" s="32" t="s">
        <v>18</v>
      </c>
      <c r="G1764" s="33"/>
      <c r="H1764" s="34"/>
      <c r="I1764" s="34"/>
      <c r="J1764" s="34"/>
      <c r="K1764" s="34"/>
      <c r="L1764" s="34"/>
      <c r="M1764" s="35" t="s">
        <v>19</v>
      </c>
      <c r="N1764" s="219" t="s">
        <v>20</v>
      </c>
      <c r="O1764" s="219"/>
      <c r="P1764" s="219"/>
      <c r="Q1764" s="219"/>
      <c r="R1764" s="219"/>
      <c r="S1764" s="36" t="s">
        <v>21</v>
      </c>
      <c r="T1764" s="37"/>
      <c r="U1764" s="38"/>
      <c r="V1764" s="38"/>
      <c r="X1764" s="25"/>
      <c r="AA1764" s="39"/>
      <c r="AB1764" s="39"/>
      <c r="AC1764" s="39"/>
      <c r="AD1764" s="39"/>
      <c r="AN1764" s="34"/>
      <c r="AO1764" s="34"/>
      <c r="AP1764" s="34"/>
      <c r="AQ1764" s="34"/>
      <c r="AR1764" s="34"/>
    </row>
    <row r="1765" spans="1:44" ht="21.75" customHeight="1" thickTop="1">
      <c r="A1765" s="40" t="s">
        <v>23</v>
      </c>
      <c r="B1765" s="41" t="s">
        <v>24</v>
      </c>
      <c r="C1765" s="42" t="s">
        <v>25</v>
      </c>
      <c r="D1765" s="43"/>
      <c r="E1765" s="44"/>
      <c r="F1765" s="45" t="s">
        <v>26</v>
      </c>
      <c r="G1765" s="42"/>
      <c r="H1765" s="43" t="s">
        <v>27</v>
      </c>
      <c r="I1765" s="44"/>
      <c r="J1765" s="44"/>
      <c r="K1765" s="44"/>
      <c r="L1765" s="46" t="s">
        <v>28</v>
      </c>
      <c r="M1765" s="47"/>
      <c r="N1765" s="48" t="s">
        <v>29</v>
      </c>
      <c r="O1765" s="49"/>
      <c r="P1765" s="49"/>
      <c r="Q1765" s="49"/>
      <c r="R1765" s="49"/>
      <c r="S1765" s="49"/>
      <c r="T1765" s="50"/>
      <c r="AA1765" s="44"/>
      <c r="AB1765" s="44"/>
      <c r="AC1765" s="44"/>
      <c r="AD1765" s="46" t="s">
        <v>28</v>
      </c>
      <c r="AN1765" s="43" t="s">
        <v>27</v>
      </c>
      <c r="AO1765" s="44"/>
      <c r="AP1765" s="44"/>
      <c r="AQ1765" s="44"/>
      <c r="AR1765" s="46" t="s">
        <v>28</v>
      </c>
    </row>
    <row r="1766" spans="1:44" ht="18.75" customHeight="1">
      <c r="A1766" s="51" t="s">
        <v>31</v>
      </c>
      <c r="B1766" s="52" t="s">
        <v>32</v>
      </c>
      <c r="C1766" s="53">
        <v>1</v>
      </c>
      <c r="D1766" s="53">
        <v>1.25</v>
      </c>
      <c r="E1766" s="53">
        <v>1.7</v>
      </c>
      <c r="F1766" s="53">
        <v>2</v>
      </c>
      <c r="G1766" s="54" t="s">
        <v>33</v>
      </c>
      <c r="H1766" s="54" t="s">
        <v>34</v>
      </c>
      <c r="I1766" s="55" t="s">
        <v>35</v>
      </c>
      <c r="J1766" s="56"/>
      <c r="K1766" s="55" t="s">
        <v>36</v>
      </c>
      <c r="L1766" s="56"/>
      <c r="M1766" s="54" t="s">
        <v>37</v>
      </c>
      <c r="N1766" s="57"/>
      <c r="O1766" s="58"/>
      <c r="P1766" s="58"/>
      <c r="Q1766" s="58"/>
      <c r="R1766" s="58"/>
      <c r="S1766" s="58"/>
      <c r="T1766" s="59"/>
      <c r="AA1766" s="55" t="s">
        <v>35</v>
      </c>
      <c r="AB1766" s="56"/>
      <c r="AC1766" s="55" t="s">
        <v>36</v>
      </c>
      <c r="AD1766" s="56"/>
      <c r="AN1766" s="54" t="s">
        <v>34</v>
      </c>
      <c r="AO1766" s="55" t="s">
        <v>35</v>
      </c>
      <c r="AP1766" s="56"/>
      <c r="AQ1766" s="55" t="s">
        <v>36</v>
      </c>
      <c r="AR1766" s="56"/>
    </row>
    <row r="1767" spans="1:44" ht="18.75" customHeight="1" thickBot="1">
      <c r="A1767" s="60"/>
      <c r="B1767" s="61"/>
      <c r="C1767" s="62"/>
      <c r="D1767" s="62"/>
      <c r="E1767" s="62"/>
      <c r="F1767" s="62"/>
      <c r="G1767" s="63" t="s">
        <v>39</v>
      </c>
      <c r="H1767" s="63" t="s">
        <v>40</v>
      </c>
      <c r="I1767" s="64" t="s">
        <v>41</v>
      </c>
      <c r="J1767" s="65"/>
      <c r="K1767" s="64" t="s">
        <v>42</v>
      </c>
      <c r="L1767" s="65"/>
      <c r="M1767" s="63" t="s">
        <v>43</v>
      </c>
      <c r="N1767" s="66"/>
      <c r="O1767" s="67"/>
      <c r="P1767" s="67"/>
      <c r="Q1767" s="67"/>
      <c r="R1767" s="67"/>
      <c r="S1767" s="67"/>
      <c r="T1767" s="68"/>
      <c r="U1767" s="69"/>
      <c r="AA1767" s="64" t="s">
        <v>41</v>
      </c>
      <c r="AB1767" s="65"/>
      <c r="AC1767" s="64" t="s">
        <v>42</v>
      </c>
      <c r="AD1767" s="65"/>
      <c r="AN1767" s="63" t="s">
        <v>40</v>
      </c>
      <c r="AO1767" s="64" t="s">
        <v>41</v>
      </c>
      <c r="AP1767" s="65"/>
      <c r="AQ1767" s="64" t="s">
        <v>42</v>
      </c>
      <c r="AR1767" s="65"/>
    </row>
    <row r="1768" spans="1:44" ht="18.75" customHeight="1" thickTop="1">
      <c r="A1768" s="70">
        <v>1</v>
      </c>
      <c r="B1768" s="71" t="s">
        <v>45</v>
      </c>
      <c r="C1768" s="72"/>
      <c r="D1768" s="73"/>
      <c r="E1768" s="74"/>
      <c r="F1768" s="75"/>
      <c r="G1768" s="76" t="s">
        <v>46</v>
      </c>
      <c r="H1768" s="77" t="s">
        <v>47</v>
      </c>
      <c r="I1768" s="76" t="s">
        <v>47</v>
      </c>
      <c r="J1768" s="76" t="s">
        <v>46</v>
      </c>
      <c r="K1768" s="78" t="s">
        <v>47</v>
      </c>
      <c r="L1768" s="78" t="s">
        <v>46</v>
      </c>
      <c r="M1768" s="79"/>
      <c r="N1768" s="80" t="s">
        <v>48</v>
      </c>
      <c r="O1768" s="81"/>
      <c r="P1768" s="82"/>
      <c r="Q1768" s="83" t="s">
        <v>49</v>
      </c>
      <c r="R1768" s="84" t="s">
        <v>50</v>
      </c>
      <c r="S1768" s="85"/>
      <c r="T1768" s="86"/>
      <c r="U1768" s="69"/>
      <c r="AA1768" s="76" t="s">
        <v>47</v>
      </c>
      <c r="AB1768" s="76" t="s">
        <v>47</v>
      </c>
      <c r="AC1768" s="78" t="s">
        <v>47</v>
      </c>
      <c r="AD1768" s="78" t="s">
        <v>47</v>
      </c>
      <c r="AN1768" s="77" t="s">
        <v>47</v>
      </c>
      <c r="AO1768" s="76" t="s">
        <v>47</v>
      </c>
      <c r="AP1768" s="76" t="s">
        <v>47</v>
      </c>
      <c r="AQ1768" s="78" t="s">
        <v>47</v>
      </c>
      <c r="AR1768" s="78" t="s">
        <v>47</v>
      </c>
    </row>
    <row r="1769" spans="1:44" ht="18.95" customHeight="1">
      <c r="A1769" s="70">
        <v>2</v>
      </c>
      <c r="B1769" s="87" t="s">
        <v>49</v>
      </c>
      <c r="C1769" s="88"/>
      <c r="D1769" s="89"/>
      <c r="E1769" s="90">
        <v>6.7361111111111108E-2</v>
      </c>
      <c r="F1769" s="91"/>
      <c r="G1769" s="76" t="s">
        <v>46</v>
      </c>
      <c r="H1769" s="77" t="s">
        <v>46</v>
      </c>
      <c r="I1769" s="76" t="s">
        <v>47</v>
      </c>
      <c r="J1769" s="76" t="s">
        <v>47</v>
      </c>
      <c r="K1769" s="78" t="s">
        <v>47</v>
      </c>
      <c r="L1769" s="78" t="s">
        <v>47</v>
      </c>
      <c r="M1769" s="92"/>
      <c r="N1769" s="93" t="s">
        <v>52</v>
      </c>
      <c r="O1769" s="94"/>
      <c r="P1769" s="95"/>
      <c r="Q1769" s="96" t="s">
        <v>53</v>
      </c>
      <c r="R1769" s="84" t="s">
        <v>54</v>
      </c>
      <c r="S1769" s="85"/>
      <c r="T1769" s="86"/>
      <c r="U1769" s="69"/>
      <c r="AA1769" s="76" t="s">
        <v>47</v>
      </c>
      <c r="AB1769" s="76" t="s">
        <v>47</v>
      </c>
      <c r="AC1769" s="78" t="s">
        <v>47</v>
      </c>
      <c r="AD1769" s="78" t="s">
        <v>47</v>
      </c>
      <c r="AN1769" s="77" t="s">
        <v>47</v>
      </c>
      <c r="AO1769" s="76" t="s">
        <v>47</v>
      </c>
      <c r="AP1769" s="76" t="s">
        <v>47</v>
      </c>
      <c r="AQ1769" s="78" t="s">
        <v>47</v>
      </c>
      <c r="AR1769" s="78" t="s">
        <v>47</v>
      </c>
    </row>
    <row r="1770" spans="1:44" ht="18.95" customHeight="1">
      <c r="A1770" s="70">
        <v>3</v>
      </c>
      <c r="B1770" s="87" t="s">
        <v>49</v>
      </c>
      <c r="C1770" s="88"/>
      <c r="D1770" s="89"/>
      <c r="E1770" s="90">
        <v>6.7361111111111108E-2</v>
      </c>
      <c r="F1770" s="91"/>
      <c r="G1770" s="76" t="s">
        <v>46</v>
      </c>
      <c r="H1770" s="77" t="s">
        <v>46</v>
      </c>
      <c r="I1770" s="76" t="s">
        <v>47</v>
      </c>
      <c r="J1770" s="76" t="s">
        <v>47</v>
      </c>
      <c r="K1770" s="78" t="s">
        <v>47</v>
      </c>
      <c r="L1770" s="78" t="s">
        <v>47</v>
      </c>
      <c r="M1770" s="92"/>
      <c r="N1770" s="93" t="s">
        <v>56</v>
      </c>
      <c r="O1770" s="94"/>
      <c r="P1770" s="95"/>
      <c r="Q1770" s="96" t="s">
        <v>57</v>
      </c>
      <c r="R1770" s="84" t="s">
        <v>58</v>
      </c>
      <c r="S1770" s="85"/>
      <c r="T1770" s="86"/>
      <c r="U1770" s="69"/>
      <c r="AA1770" s="76" t="s">
        <v>47</v>
      </c>
      <c r="AB1770" s="76" t="s">
        <v>47</v>
      </c>
      <c r="AC1770" s="78" t="s">
        <v>47</v>
      </c>
      <c r="AD1770" s="78" t="s">
        <v>47</v>
      </c>
      <c r="AN1770" s="77" t="s">
        <v>47</v>
      </c>
      <c r="AO1770" s="76" t="s">
        <v>47</v>
      </c>
      <c r="AP1770" s="76" t="s">
        <v>47</v>
      </c>
      <c r="AQ1770" s="78" t="s">
        <v>47</v>
      </c>
      <c r="AR1770" s="78" t="s">
        <v>47</v>
      </c>
    </row>
    <row r="1771" spans="1:44" ht="18.95" customHeight="1">
      <c r="A1771" s="70">
        <v>4</v>
      </c>
      <c r="B1771" s="87" t="s">
        <v>49</v>
      </c>
      <c r="C1771" s="88"/>
      <c r="D1771" s="89"/>
      <c r="E1771" s="90">
        <v>6.7361111111111108E-2</v>
      </c>
      <c r="F1771" s="91"/>
      <c r="G1771" s="76" t="s">
        <v>46</v>
      </c>
      <c r="H1771" s="77" t="s">
        <v>46</v>
      </c>
      <c r="I1771" s="76" t="s">
        <v>47</v>
      </c>
      <c r="J1771" s="76" t="s">
        <v>47</v>
      </c>
      <c r="K1771" s="78" t="s">
        <v>47</v>
      </c>
      <c r="L1771" s="78" t="s">
        <v>47</v>
      </c>
      <c r="M1771" s="92"/>
      <c r="N1771" s="93" t="s">
        <v>60</v>
      </c>
      <c r="O1771" s="94"/>
      <c r="P1771" s="95"/>
      <c r="Q1771" s="96" t="s">
        <v>61</v>
      </c>
      <c r="R1771" s="84" t="s">
        <v>62</v>
      </c>
      <c r="S1771" s="85"/>
      <c r="T1771" s="86"/>
      <c r="U1771" s="69"/>
      <c r="AA1771" s="76" t="s">
        <v>47</v>
      </c>
      <c r="AB1771" s="76" t="s">
        <v>47</v>
      </c>
      <c r="AC1771" s="78" t="s">
        <v>47</v>
      </c>
      <c r="AD1771" s="78" t="s">
        <v>47</v>
      </c>
      <c r="AN1771" s="77" t="s">
        <v>47</v>
      </c>
      <c r="AO1771" s="76" t="s">
        <v>47</v>
      </c>
      <c r="AP1771" s="76" t="s">
        <v>47</v>
      </c>
      <c r="AQ1771" s="78" t="s">
        <v>47</v>
      </c>
      <c r="AR1771" s="78" t="s">
        <v>47</v>
      </c>
    </row>
    <row r="1772" spans="1:44" ht="18.95" customHeight="1">
      <c r="A1772" s="70">
        <v>5</v>
      </c>
      <c r="B1772" s="87" t="s">
        <v>49</v>
      </c>
      <c r="C1772" s="88"/>
      <c r="D1772" s="89"/>
      <c r="E1772" s="90">
        <v>6.7361111111111108E-2</v>
      </c>
      <c r="F1772" s="91"/>
      <c r="G1772" s="76" t="s">
        <v>46</v>
      </c>
      <c r="H1772" s="77" t="s">
        <v>46</v>
      </c>
      <c r="I1772" s="76" t="s">
        <v>47</v>
      </c>
      <c r="J1772" s="76" t="s">
        <v>47</v>
      </c>
      <c r="K1772" s="78" t="s">
        <v>47</v>
      </c>
      <c r="L1772" s="78" t="s">
        <v>47</v>
      </c>
      <c r="M1772" s="92"/>
      <c r="N1772" s="97" t="s">
        <v>64</v>
      </c>
      <c r="O1772" s="98"/>
      <c r="P1772" s="99"/>
      <c r="Q1772" s="100" t="s">
        <v>45</v>
      </c>
      <c r="R1772" s="101" t="s">
        <v>65</v>
      </c>
      <c r="S1772" s="102"/>
      <c r="T1772" s="103"/>
      <c r="U1772" s="69"/>
      <c r="AA1772" s="76" t="s">
        <v>47</v>
      </c>
      <c r="AB1772" s="76" t="s">
        <v>47</v>
      </c>
      <c r="AC1772" s="78" t="s">
        <v>47</v>
      </c>
      <c r="AD1772" s="78" t="s">
        <v>47</v>
      </c>
      <c r="AN1772" s="77" t="s">
        <v>47</v>
      </c>
      <c r="AO1772" s="76" t="s">
        <v>47</v>
      </c>
      <c r="AP1772" s="76" t="s">
        <v>47</v>
      </c>
      <c r="AQ1772" s="78" t="s">
        <v>47</v>
      </c>
      <c r="AR1772" s="78" t="s">
        <v>47</v>
      </c>
    </row>
    <row r="1773" spans="1:44" ht="18.95" customHeight="1">
      <c r="A1773" s="70">
        <v>6</v>
      </c>
      <c r="B1773" s="87" t="s">
        <v>49</v>
      </c>
      <c r="C1773" s="88"/>
      <c r="D1773" s="89"/>
      <c r="E1773" s="90">
        <v>6.7361111111111108E-2</v>
      </c>
      <c r="F1773" s="91"/>
      <c r="G1773" s="76" t="s">
        <v>46</v>
      </c>
      <c r="H1773" s="77" t="s">
        <v>46</v>
      </c>
      <c r="I1773" s="76" t="s">
        <v>46</v>
      </c>
      <c r="J1773" s="76" t="s">
        <v>47</v>
      </c>
      <c r="K1773" s="78" t="s">
        <v>46</v>
      </c>
      <c r="L1773" s="78" t="s">
        <v>47</v>
      </c>
      <c r="M1773" s="92"/>
      <c r="N1773" s="97" t="s">
        <v>67</v>
      </c>
      <c r="O1773" s="98"/>
      <c r="P1773" s="99"/>
      <c r="Q1773" s="100" t="s">
        <v>68</v>
      </c>
      <c r="R1773" s="101" t="s">
        <v>69</v>
      </c>
      <c r="S1773" s="102"/>
      <c r="T1773" s="103"/>
      <c r="U1773" s="69"/>
      <c r="AA1773" s="76" t="s">
        <v>47</v>
      </c>
      <c r="AB1773" s="76" t="s">
        <v>47</v>
      </c>
      <c r="AC1773" s="78" t="s">
        <v>47</v>
      </c>
      <c r="AD1773" s="78" t="s">
        <v>47</v>
      </c>
      <c r="AN1773" s="77" t="s">
        <v>47</v>
      </c>
      <c r="AO1773" s="76" t="s">
        <v>47</v>
      </c>
      <c r="AP1773" s="76" t="s">
        <v>47</v>
      </c>
      <c r="AQ1773" s="78" t="s">
        <v>47</v>
      </c>
      <c r="AR1773" s="78" t="s">
        <v>47</v>
      </c>
    </row>
    <row r="1774" spans="1:44" ht="18.95" customHeight="1">
      <c r="A1774" s="70">
        <v>7</v>
      </c>
      <c r="B1774" s="87" t="s">
        <v>45</v>
      </c>
      <c r="C1774" s="88"/>
      <c r="D1774" s="89"/>
      <c r="E1774" s="90"/>
      <c r="F1774" s="91"/>
      <c r="G1774" s="76" t="s">
        <v>46</v>
      </c>
      <c r="H1774" s="77" t="s">
        <v>47</v>
      </c>
      <c r="I1774" s="76" t="s">
        <v>47</v>
      </c>
      <c r="J1774" s="76" t="s">
        <v>47</v>
      </c>
      <c r="K1774" s="78" t="s">
        <v>47</v>
      </c>
      <c r="L1774" s="78" t="s">
        <v>47</v>
      </c>
      <c r="M1774" s="92"/>
      <c r="N1774" s="93" t="s">
        <v>71</v>
      </c>
      <c r="O1774" s="94"/>
      <c r="P1774" s="95"/>
      <c r="Q1774" s="96" t="s">
        <v>72</v>
      </c>
      <c r="R1774" s="84" t="s">
        <v>73</v>
      </c>
      <c r="S1774" s="85"/>
      <c r="T1774" s="86"/>
      <c r="U1774" s="69"/>
      <c r="AA1774" s="76" t="s">
        <v>47</v>
      </c>
      <c r="AB1774" s="76" t="s">
        <v>47</v>
      </c>
      <c r="AC1774" s="78" t="s">
        <v>47</v>
      </c>
      <c r="AD1774" s="78" t="s">
        <v>47</v>
      </c>
      <c r="AN1774" s="77" t="s">
        <v>47</v>
      </c>
      <c r="AO1774" s="76" t="s">
        <v>47</v>
      </c>
      <c r="AP1774" s="76" t="s">
        <v>47</v>
      </c>
      <c r="AQ1774" s="78" t="s">
        <v>47</v>
      </c>
      <c r="AR1774" s="78" t="s">
        <v>47</v>
      </c>
    </row>
    <row r="1775" spans="1:44" ht="18.95" customHeight="1">
      <c r="A1775" s="70">
        <v>8</v>
      </c>
      <c r="B1775" s="87" t="s">
        <v>45</v>
      </c>
      <c r="C1775" s="88"/>
      <c r="D1775" s="89"/>
      <c r="E1775" s="90"/>
      <c r="F1775" s="91"/>
      <c r="G1775" s="76" t="s">
        <v>46</v>
      </c>
      <c r="H1775" s="77" t="s">
        <v>47</v>
      </c>
      <c r="I1775" s="76" t="s">
        <v>47</v>
      </c>
      <c r="J1775" s="76" t="s">
        <v>47</v>
      </c>
      <c r="K1775" s="78" t="s">
        <v>47</v>
      </c>
      <c r="L1775" s="78" t="s">
        <v>47</v>
      </c>
      <c r="M1775" s="92"/>
      <c r="N1775" s="93" t="s">
        <v>74</v>
      </c>
      <c r="O1775" s="94"/>
      <c r="P1775" s="95"/>
      <c r="Q1775" s="96" t="s">
        <v>75</v>
      </c>
      <c r="R1775" s="84" t="s">
        <v>76</v>
      </c>
      <c r="S1775" s="85"/>
      <c r="T1775" s="86"/>
      <c r="U1775" s="69"/>
      <c r="AA1775" s="76" t="s">
        <v>47</v>
      </c>
      <c r="AB1775" s="76" t="s">
        <v>47</v>
      </c>
      <c r="AC1775" s="78" t="s">
        <v>47</v>
      </c>
      <c r="AD1775" s="78" t="s">
        <v>47</v>
      </c>
      <c r="AN1775" s="77" t="s">
        <v>47</v>
      </c>
      <c r="AO1775" s="76" t="s">
        <v>47</v>
      </c>
      <c r="AP1775" s="76" t="s">
        <v>47</v>
      </c>
      <c r="AQ1775" s="78" t="s">
        <v>47</v>
      </c>
      <c r="AR1775" s="78" t="s">
        <v>47</v>
      </c>
    </row>
    <row r="1776" spans="1:44" ht="18.95" customHeight="1">
      <c r="A1776" s="70">
        <v>9</v>
      </c>
      <c r="B1776" s="87" t="s">
        <v>45</v>
      </c>
      <c r="C1776" s="88"/>
      <c r="D1776" s="89"/>
      <c r="E1776" s="90"/>
      <c r="F1776" s="91"/>
      <c r="G1776" s="76" t="s">
        <v>46</v>
      </c>
      <c r="H1776" s="77" t="s">
        <v>47</v>
      </c>
      <c r="I1776" s="76" t="s">
        <v>47</v>
      </c>
      <c r="J1776" s="76" t="s">
        <v>47</v>
      </c>
      <c r="K1776" s="78" t="s">
        <v>47</v>
      </c>
      <c r="L1776" s="78" t="s">
        <v>47</v>
      </c>
      <c r="M1776" s="92"/>
      <c r="N1776" s="93" t="s">
        <v>77</v>
      </c>
      <c r="O1776" s="94"/>
      <c r="P1776" s="95"/>
      <c r="Q1776" s="96" t="s">
        <v>78</v>
      </c>
      <c r="R1776" s="84" t="s">
        <v>79</v>
      </c>
      <c r="S1776" s="85"/>
      <c r="T1776" s="86"/>
      <c r="U1776" s="69"/>
      <c r="AA1776" s="76" t="s">
        <v>47</v>
      </c>
      <c r="AB1776" s="76" t="s">
        <v>47</v>
      </c>
      <c r="AC1776" s="78" t="s">
        <v>47</v>
      </c>
      <c r="AD1776" s="78" t="s">
        <v>47</v>
      </c>
      <c r="AN1776" s="77" t="s">
        <v>47</v>
      </c>
      <c r="AO1776" s="76" t="s">
        <v>47</v>
      </c>
      <c r="AP1776" s="76" t="s">
        <v>47</v>
      </c>
      <c r="AQ1776" s="78" t="s">
        <v>47</v>
      </c>
      <c r="AR1776" s="78" t="s">
        <v>47</v>
      </c>
    </row>
    <row r="1777" spans="1:44" ht="18.95" customHeight="1">
      <c r="A1777" s="70">
        <v>10</v>
      </c>
      <c r="B1777" s="87" t="s">
        <v>45</v>
      </c>
      <c r="C1777" s="88"/>
      <c r="D1777" s="89"/>
      <c r="E1777" s="90"/>
      <c r="F1777" s="91"/>
      <c r="G1777" s="76" t="s">
        <v>46</v>
      </c>
      <c r="H1777" s="77" t="s">
        <v>47</v>
      </c>
      <c r="I1777" s="76" t="s">
        <v>47</v>
      </c>
      <c r="J1777" s="76" t="s">
        <v>47</v>
      </c>
      <c r="K1777" s="78" t="s">
        <v>47</v>
      </c>
      <c r="L1777" s="78" t="s">
        <v>47</v>
      </c>
      <c r="M1777" s="92"/>
      <c r="N1777" s="93" t="s">
        <v>80</v>
      </c>
      <c r="O1777" s="94"/>
      <c r="P1777" s="95"/>
      <c r="Q1777" s="96" t="s">
        <v>81</v>
      </c>
      <c r="R1777" s="84" t="s">
        <v>82</v>
      </c>
      <c r="S1777" s="85"/>
      <c r="T1777" s="86"/>
      <c r="U1777" s="69"/>
      <c r="AA1777" s="76" t="s">
        <v>47</v>
      </c>
      <c r="AB1777" s="76" t="s">
        <v>47</v>
      </c>
      <c r="AC1777" s="78" t="s">
        <v>47</v>
      </c>
      <c r="AD1777" s="78" t="s">
        <v>47</v>
      </c>
      <c r="AN1777" s="77" t="s">
        <v>47</v>
      </c>
      <c r="AO1777" s="76" t="s">
        <v>47</v>
      </c>
      <c r="AP1777" s="76" t="s">
        <v>47</v>
      </c>
      <c r="AQ1777" s="78" t="s">
        <v>47</v>
      </c>
      <c r="AR1777" s="78" t="s">
        <v>47</v>
      </c>
    </row>
    <row r="1778" spans="1:44" ht="18.95" customHeight="1">
      <c r="A1778" s="70">
        <v>11</v>
      </c>
      <c r="B1778" s="87" t="s">
        <v>45</v>
      </c>
      <c r="C1778" s="88"/>
      <c r="D1778" s="89"/>
      <c r="E1778" s="90"/>
      <c r="F1778" s="91"/>
      <c r="G1778" s="76" t="s">
        <v>46</v>
      </c>
      <c r="H1778" s="77" t="s">
        <v>47</v>
      </c>
      <c r="I1778" s="76" t="s">
        <v>47</v>
      </c>
      <c r="J1778" s="76" t="s">
        <v>47</v>
      </c>
      <c r="K1778" s="78" t="s">
        <v>47</v>
      </c>
      <c r="L1778" s="78" t="s">
        <v>47</v>
      </c>
      <c r="M1778" s="92"/>
      <c r="N1778" s="93" t="s">
        <v>83</v>
      </c>
      <c r="O1778" s="94"/>
      <c r="P1778" s="95"/>
      <c r="Q1778" s="96" t="s">
        <v>84</v>
      </c>
      <c r="R1778" s="84" t="s">
        <v>85</v>
      </c>
      <c r="S1778" s="85"/>
      <c r="T1778" s="86"/>
      <c r="U1778" s="69"/>
      <c r="AA1778" s="76" t="s">
        <v>47</v>
      </c>
      <c r="AB1778" s="76" t="s">
        <v>47</v>
      </c>
      <c r="AC1778" s="78" t="s">
        <v>47</v>
      </c>
      <c r="AD1778" s="78" t="s">
        <v>47</v>
      </c>
      <c r="AN1778" s="77" t="s">
        <v>47</v>
      </c>
      <c r="AO1778" s="76" t="s">
        <v>47</v>
      </c>
      <c r="AP1778" s="76" t="s">
        <v>47</v>
      </c>
      <c r="AQ1778" s="78" t="s">
        <v>47</v>
      </c>
      <c r="AR1778" s="78" t="s">
        <v>47</v>
      </c>
    </row>
    <row r="1779" spans="1:44" ht="18.95" customHeight="1">
      <c r="A1779" s="70">
        <v>12</v>
      </c>
      <c r="B1779" s="87" t="s">
        <v>45</v>
      </c>
      <c r="C1779" s="88"/>
      <c r="D1779" s="89"/>
      <c r="E1779" s="90"/>
      <c r="F1779" s="91"/>
      <c r="G1779" s="76" t="s">
        <v>46</v>
      </c>
      <c r="H1779" s="77" t="s">
        <v>47</v>
      </c>
      <c r="I1779" s="76" t="s">
        <v>47</v>
      </c>
      <c r="J1779" s="76" t="s">
        <v>46</v>
      </c>
      <c r="K1779" s="78" t="s">
        <v>47</v>
      </c>
      <c r="L1779" s="78" t="s">
        <v>46</v>
      </c>
      <c r="M1779" s="92"/>
      <c r="N1779" s="93" t="s">
        <v>86</v>
      </c>
      <c r="O1779" s="94"/>
      <c r="P1779" s="95"/>
      <c r="Q1779" s="96" t="s">
        <v>87</v>
      </c>
      <c r="R1779" s="84" t="s">
        <v>88</v>
      </c>
      <c r="S1779" s="85"/>
      <c r="T1779" s="86"/>
      <c r="U1779" s="69"/>
      <c r="AA1779" s="76" t="s">
        <v>47</v>
      </c>
      <c r="AB1779" s="76" t="s">
        <v>47</v>
      </c>
      <c r="AC1779" s="78" t="s">
        <v>47</v>
      </c>
      <c r="AD1779" s="78" t="s">
        <v>47</v>
      </c>
      <c r="AN1779" s="77" t="s">
        <v>47</v>
      </c>
      <c r="AO1779" s="76" t="s">
        <v>47</v>
      </c>
      <c r="AP1779" s="76" t="s">
        <v>47</v>
      </c>
      <c r="AQ1779" s="78" t="s">
        <v>47</v>
      </c>
      <c r="AR1779" s="78" t="s">
        <v>47</v>
      </c>
    </row>
    <row r="1780" spans="1:44" ht="18.95" customHeight="1">
      <c r="A1780" s="70">
        <v>13</v>
      </c>
      <c r="B1780" s="87" t="s">
        <v>49</v>
      </c>
      <c r="C1780" s="88"/>
      <c r="D1780" s="89"/>
      <c r="E1780" s="90">
        <v>6.7361111111111108E-2</v>
      </c>
      <c r="F1780" s="91"/>
      <c r="G1780" s="76" t="s">
        <v>46</v>
      </c>
      <c r="H1780" s="77" t="s">
        <v>46</v>
      </c>
      <c r="I1780" s="76" t="s">
        <v>47</v>
      </c>
      <c r="J1780" s="76" t="s">
        <v>47</v>
      </c>
      <c r="K1780" s="78" t="s">
        <v>47</v>
      </c>
      <c r="L1780" s="78" t="s">
        <v>47</v>
      </c>
      <c r="M1780" s="92"/>
      <c r="N1780" s="93" t="s">
        <v>89</v>
      </c>
      <c r="O1780" s="94"/>
      <c r="P1780" s="95"/>
      <c r="Q1780" s="96" t="s">
        <v>4</v>
      </c>
      <c r="R1780" s="84" t="s">
        <v>90</v>
      </c>
      <c r="S1780" s="85"/>
      <c r="T1780" s="86"/>
      <c r="U1780" s="69"/>
      <c r="AA1780" s="76" t="s">
        <v>47</v>
      </c>
      <c r="AB1780" s="76" t="s">
        <v>47</v>
      </c>
      <c r="AC1780" s="78" t="s">
        <v>47</v>
      </c>
      <c r="AD1780" s="78" t="s">
        <v>47</v>
      </c>
      <c r="AN1780" s="77" t="s">
        <v>47</v>
      </c>
      <c r="AO1780" s="76" t="s">
        <v>47</v>
      </c>
      <c r="AP1780" s="76" t="s">
        <v>47</v>
      </c>
      <c r="AQ1780" s="78" t="s">
        <v>47</v>
      </c>
      <c r="AR1780" s="78" t="s">
        <v>47</v>
      </c>
    </row>
    <row r="1781" spans="1:44" ht="18.95" customHeight="1">
      <c r="A1781" s="70">
        <v>14</v>
      </c>
      <c r="B1781" s="87" t="s">
        <v>49</v>
      </c>
      <c r="C1781" s="88"/>
      <c r="D1781" s="89"/>
      <c r="E1781" s="90">
        <v>6.7361111111111108E-2</v>
      </c>
      <c r="F1781" s="91"/>
      <c r="G1781" s="76" t="s">
        <v>46</v>
      </c>
      <c r="H1781" s="77" t="s">
        <v>46</v>
      </c>
      <c r="I1781" s="76" t="s">
        <v>47</v>
      </c>
      <c r="J1781" s="76" t="s">
        <v>47</v>
      </c>
      <c r="K1781" s="78" t="s">
        <v>47</v>
      </c>
      <c r="L1781" s="78" t="s">
        <v>47</v>
      </c>
      <c r="M1781" s="92"/>
      <c r="N1781" s="93" t="s">
        <v>91</v>
      </c>
      <c r="O1781" s="94"/>
      <c r="P1781" s="95"/>
      <c r="Q1781" s="96" t="s">
        <v>92</v>
      </c>
      <c r="R1781" s="84" t="s">
        <v>93</v>
      </c>
      <c r="S1781" s="85"/>
      <c r="T1781" s="86"/>
      <c r="U1781" s="69"/>
      <c r="AA1781" s="76" t="s">
        <v>47</v>
      </c>
      <c r="AB1781" s="76" t="s">
        <v>47</v>
      </c>
      <c r="AC1781" s="78" t="s">
        <v>47</v>
      </c>
      <c r="AD1781" s="78" t="s">
        <v>47</v>
      </c>
      <c r="AN1781" s="77" t="s">
        <v>47</v>
      </c>
      <c r="AO1781" s="76" t="s">
        <v>47</v>
      </c>
      <c r="AP1781" s="76" t="s">
        <v>47</v>
      </c>
      <c r="AQ1781" s="78" t="s">
        <v>47</v>
      </c>
      <c r="AR1781" s="78" t="s">
        <v>47</v>
      </c>
    </row>
    <row r="1782" spans="1:44" ht="18.95" customHeight="1">
      <c r="A1782" s="70">
        <v>15</v>
      </c>
      <c r="B1782" s="87" t="s">
        <v>49</v>
      </c>
      <c r="C1782" s="88"/>
      <c r="D1782" s="89"/>
      <c r="E1782" s="90">
        <v>6.7361111111111108E-2</v>
      </c>
      <c r="F1782" s="91"/>
      <c r="G1782" s="76" t="s">
        <v>46</v>
      </c>
      <c r="H1782" s="77" t="s">
        <v>46</v>
      </c>
      <c r="I1782" s="76" t="s">
        <v>47</v>
      </c>
      <c r="J1782" s="76" t="s">
        <v>47</v>
      </c>
      <c r="K1782" s="78" t="s">
        <v>47</v>
      </c>
      <c r="L1782" s="78" t="s">
        <v>47</v>
      </c>
      <c r="M1782" s="92"/>
      <c r="N1782" s="93" t="s">
        <v>94</v>
      </c>
      <c r="O1782" s="94"/>
      <c r="P1782" s="95"/>
      <c r="Q1782" s="96" t="s">
        <v>95</v>
      </c>
      <c r="R1782" s="84" t="s">
        <v>96</v>
      </c>
      <c r="S1782" s="85"/>
      <c r="T1782" s="86"/>
      <c r="U1782" s="69"/>
      <c r="AA1782" s="76" t="s">
        <v>47</v>
      </c>
      <c r="AB1782" s="76" t="s">
        <v>47</v>
      </c>
      <c r="AC1782" s="78" t="s">
        <v>47</v>
      </c>
      <c r="AD1782" s="78" t="s">
        <v>47</v>
      </c>
      <c r="AN1782" s="77" t="s">
        <v>47</v>
      </c>
      <c r="AO1782" s="76" t="s">
        <v>47</v>
      </c>
      <c r="AP1782" s="76" t="s">
        <v>47</v>
      </c>
      <c r="AQ1782" s="78" t="s">
        <v>47</v>
      </c>
      <c r="AR1782" s="78" t="s">
        <v>47</v>
      </c>
    </row>
    <row r="1783" spans="1:44" ht="18.95" customHeight="1">
      <c r="A1783" s="70">
        <v>16</v>
      </c>
      <c r="B1783" s="87" t="s">
        <v>49</v>
      </c>
      <c r="C1783" s="104"/>
      <c r="D1783" s="105"/>
      <c r="E1783" s="90">
        <v>6.7361111111111108E-2</v>
      </c>
      <c r="F1783" s="91"/>
      <c r="G1783" s="76" t="s">
        <v>46</v>
      </c>
      <c r="H1783" s="77" t="s">
        <v>46</v>
      </c>
      <c r="I1783" s="76" t="s">
        <v>47</v>
      </c>
      <c r="J1783" s="76" t="s">
        <v>47</v>
      </c>
      <c r="K1783" s="78" t="s">
        <v>47</v>
      </c>
      <c r="L1783" s="78" t="s">
        <v>47</v>
      </c>
      <c r="M1783" s="92"/>
      <c r="N1783" s="93" t="s">
        <v>97</v>
      </c>
      <c r="O1783" s="94"/>
      <c r="P1783" s="95"/>
      <c r="Q1783" s="96" t="s">
        <v>98</v>
      </c>
      <c r="R1783" s="84" t="s">
        <v>99</v>
      </c>
      <c r="S1783" s="85"/>
      <c r="T1783" s="86"/>
      <c r="U1783" s="69"/>
      <c r="AA1783" s="76" t="s">
        <v>47</v>
      </c>
      <c r="AB1783" s="76" t="s">
        <v>47</v>
      </c>
      <c r="AC1783" s="78" t="s">
        <v>47</v>
      </c>
      <c r="AD1783" s="78" t="s">
        <v>47</v>
      </c>
      <c r="AN1783" s="77" t="s">
        <v>47</v>
      </c>
      <c r="AO1783" s="76" t="s">
        <v>47</v>
      </c>
      <c r="AP1783" s="76" t="s">
        <v>47</v>
      </c>
      <c r="AQ1783" s="78" t="s">
        <v>47</v>
      </c>
      <c r="AR1783" s="78" t="s">
        <v>47</v>
      </c>
    </row>
    <row r="1784" spans="1:44" ht="18.95" customHeight="1">
      <c r="A1784" s="70">
        <v>17</v>
      </c>
      <c r="B1784" s="87" t="s">
        <v>49</v>
      </c>
      <c r="C1784" s="88"/>
      <c r="D1784" s="89"/>
      <c r="E1784" s="90">
        <v>6.7361111111111108E-2</v>
      </c>
      <c r="F1784" s="91"/>
      <c r="G1784" s="76" t="s">
        <v>46</v>
      </c>
      <c r="H1784" s="77" t="s">
        <v>46</v>
      </c>
      <c r="I1784" s="76" t="s">
        <v>47</v>
      </c>
      <c r="J1784" s="76" t="s">
        <v>47</v>
      </c>
      <c r="K1784" s="78" t="s">
        <v>47</v>
      </c>
      <c r="L1784" s="78" t="s">
        <v>47</v>
      </c>
      <c r="M1784" s="92"/>
      <c r="N1784" s="93" t="s">
        <v>100</v>
      </c>
      <c r="O1784" s="94"/>
      <c r="P1784" s="95"/>
      <c r="Q1784" s="96" t="s">
        <v>101</v>
      </c>
      <c r="R1784" s="84" t="s">
        <v>102</v>
      </c>
      <c r="S1784" s="85"/>
      <c r="T1784" s="86"/>
      <c r="U1784" s="69"/>
      <c r="AA1784" s="76" t="s">
        <v>47</v>
      </c>
      <c r="AB1784" s="76" t="s">
        <v>47</v>
      </c>
      <c r="AC1784" s="78" t="s">
        <v>47</v>
      </c>
      <c r="AD1784" s="78" t="s">
        <v>47</v>
      </c>
      <c r="AN1784" s="77" t="s">
        <v>47</v>
      </c>
      <c r="AO1784" s="76" t="s">
        <v>47</v>
      </c>
      <c r="AP1784" s="76" t="s">
        <v>47</v>
      </c>
      <c r="AQ1784" s="78" t="s">
        <v>47</v>
      </c>
      <c r="AR1784" s="78" t="s">
        <v>47</v>
      </c>
    </row>
    <row r="1785" spans="1:44" ht="18.95" customHeight="1">
      <c r="A1785" s="70">
        <v>18</v>
      </c>
      <c r="B1785" s="87" t="s">
        <v>49</v>
      </c>
      <c r="C1785" s="88"/>
      <c r="D1785" s="89"/>
      <c r="E1785" s="90">
        <v>6.7361111111111108E-2</v>
      </c>
      <c r="F1785" s="91"/>
      <c r="G1785" s="76" t="s">
        <v>46</v>
      </c>
      <c r="H1785" s="77" t="s">
        <v>46</v>
      </c>
      <c r="I1785" s="76" t="s">
        <v>47</v>
      </c>
      <c r="J1785" s="76" t="s">
        <v>47</v>
      </c>
      <c r="K1785" s="78" t="s">
        <v>47</v>
      </c>
      <c r="L1785" s="78" t="s">
        <v>47</v>
      </c>
      <c r="M1785" s="92"/>
      <c r="N1785" s="93" t="s">
        <v>103</v>
      </c>
      <c r="O1785" s="94"/>
      <c r="P1785" s="95"/>
      <c r="Q1785" s="96" t="s">
        <v>104</v>
      </c>
      <c r="R1785" s="84" t="s">
        <v>105</v>
      </c>
      <c r="S1785" s="85"/>
      <c r="T1785" s="86"/>
      <c r="U1785" s="69"/>
      <c r="AA1785" s="76" t="s">
        <v>47</v>
      </c>
      <c r="AB1785" s="76" t="s">
        <v>47</v>
      </c>
      <c r="AC1785" s="78" t="s">
        <v>47</v>
      </c>
      <c r="AD1785" s="78" t="s">
        <v>47</v>
      </c>
      <c r="AN1785" s="77" t="s">
        <v>47</v>
      </c>
      <c r="AO1785" s="76" t="s">
        <v>47</v>
      </c>
      <c r="AP1785" s="76" t="s">
        <v>47</v>
      </c>
      <c r="AQ1785" s="78" t="s">
        <v>47</v>
      </c>
      <c r="AR1785" s="78" t="s">
        <v>47</v>
      </c>
    </row>
    <row r="1786" spans="1:44" ht="18.95" customHeight="1">
      <c r="A1786" s="70">
        <v>19</v>
      </c>
      <c r="B1786" s="87" t="s">
        <v>49</v>
      </c>
      <c r="C1786" s="88"/>
      <c r="D1786" s="89"/>
      <c r="E1786" s="90">
        <v>6.7361111111111108E-2</v>
      </c>
      <c r="F1786" s="91"/>
      <c r="G1786" s="76" t="s">
        <v>46</v>
      </c>
      <c r="H1786" s="77" t="s">
        <v>46</v>
      </c>
      <c r="I1786" s="76" t="s">
        <v>47</v>
      </c>
      <c r="J1786" s="76" t="s">
        <v>47</v>
      </c>
      <c r="K1786" s="78" t="s">
        <v>47</v>
      </c>
      <c r="L1786" s="78" t="s">
        <v>47</v>
      </c>
      <c r="M1786" s="92"/>
      <c r="N1786" s="93" t="s">
        <v>106</v>
      </c>
      <c r="O1786" s="94"/>
      <c r="P1786" s="95"/>
      <c r="Q1786" s="96" t="s">
        <v>107</v>
      </c>
      <c r="R1786" s="84" t="s">
        <v>108</v>
      </c>
      <c r="S1786" s="85"/>
      <c r="T1786" s="86"/>
      <c r="U1786" s="69"/>
      <c r="AA1786" s="76" t="s">
        <v>47</v>
      </c>
      <c r="AB1786" s="76" t="s">
        <v>47</v>
      </c>
      <c r="AC1786" s="78" t="s">
        <v>47</v>
      </c>
      <c r="AD1786" s="78" t="s">
        <v>47</v>
      </c>
      <c r="AN1786" s="77" t="s">
        <v>47</v>
      </c>
      <c r="AO1786" s="76" t="s">
        <v>47</v>
      </c>
      <c r="AP1786" s="76" t="s">
        <v>47</v>
      </c>
      <c r="AQ1786" s="78" t="s">
        <v>47</v>
      </c>
      <c r="AR1786" s="78" t="s">
        <v>47</v>
      </c>
    </row>
    <row r="1787" spans="1:44" ht="18.95" customHeight="1">
      <c r="A1787" s="70">
        <v>20</v>
      </c>
      <c r="B1787" s="87" t="s">
        <v>49</v>
      </c>
      <c r="C1787" s="88"/>
      <c r="D1787" s="89"/>
      <c r="E1787" s="90">
        <v>6.7361111111111108E-2</v>
      </c>
      <c r="F1787" s="91"/>
      <c r="G1787" s="76" t="s">
        <v>46</v>
      </c>
      <c r="H1787" s="77" t="s">
        <v>46</v>
      </c>
      <c r="I1787" s="76" t="s">
        <v>47</v>
      </c>
      <c r="J1787" s="76" t="s">
        <v>47</v>
      </c>
      <c r="K1787" s="78" t="s">
        <v>47</v>
      </c>
      <c r="L1787" s="78" t="s">
        <v>47</v>
      </c>
      <c r="M1787" s="92"/>
      <c r="N1787" s="93" t="s">
        <v>109</v>
      </c>
      <c r="O1787" s="94"/>
      <c r="P1787" s="95"/>
      <c r="Q1787" s="96" t="s">
        <v>110</v>
      </c>
      <c r="R1787" s="84" t="s">
        <v>111</v>
      </c>
      <c r="S1787" s="85"/>
      <c r="T1787" s="86"/>
      <c r="U1787" s="69"/>
      <c r="AA1787" s="76" t="s">
        <v>47</v>
      </c>
      <c r="AB1787" s="76" t="s">
        <v>47</v>
      </c>
      <c r="AC1787" s="78" t="s">
        <v>47</v>
      </c>
      <c r="AD1787" s="78" t="s">
        <v>47</v>
      </c>
      <c r="AN1787" s="77" t="s">
        <v>47</v>
      </c>
      <c r="AO1787" s="76" t="s">
        <v>47</v>
      </c>
      <c r="AP1787" s="76" t="s">
        <v>47</v>
      </c>
      <c r="AQ1787" s="78" t="s">
        <v>47</v>
      </c>
      <c r="AR1787" s="78" t="s">
        <v>47</v>
      </c>
    </row>
    <row r="1788" spans="1:44" ht="18.95" customHeight="1" thickBot="1">
      <c r="A1788" s="70">
        <v>21</v>
      </c>
      <c r="B1788" s="87" t="s">
        <v>49</v>
      </c>
      <c r="C1788" s="88"/>
      <c r="D1788" s="89"/>
      <c r="E1788" s="90">
        <v>6.7361111111111108E-2</v>
      </c>
      <c r="F1788" s="91"/>
      <c r="G1788" s="76" t="s">
        <v>46</v>
      </c>
      <c r="H1788" s="77" t="s">
        <v>46</v>
      </c>
      <c r="I1788" s="76" t="s">
        <v>46</v>
      </c>
      <c r="J1788" s="76" t="s">
        <v>47</v>
      </c>
      <c r="K1788" s="78" t="s">
        <v>46</v>
      </c>
      <c r="L1788" s="78" t="s">
        <v>47</v>
      </c>
      <c r="M1788" s="92"/>
      <c r="N1788" s="106" t="s">
        <v>112</v>
      </c>
      <c r="O1788" s="107"/>
      <c r="P1788" s="108"/>
      <c r="Q1788" s="109" t="s">
        <v>113</v>
      </c>
      <c r="R1788" s="110" t="s">
        <v>114</v>
      </c>
      <c r="S1788" s="111"/>
      <c r="T1788" s="112"/>
      <c r="U1788" s="69"/>
      <c r="AA1788" s="76" t="s">
        <v>47</v>
      </c>
      <c r="AB1788" s="76" t="s">
        <v>47</v>
      </c>
      <c r="AC1788" s="78" t="s">
        <v>47</v>
      </c>
      <c r="AD1788" s="78" t="s">
        <v>47</v>
      </c>
      <c r="AN1788" s="77" t="s">
        <v>47</v>
      </c>
      <c r="AO1788" s="76" t="s">
        <v>47</v>
      </c>
      <c r="AP1788" s="76" t="s">
        <v>47</v>
      </c>
      <c r="AQ1788" s="78" t="s">
        <v>47</v>
      </c>
      <c r="AR1788" s="78" t="s">
        <v>47</v>
      </c>
    </row>
    <row r="1789" spans="1:44" ht="18.95" customHeight="1" thickBot="1">
      <c r="A1789" s="70">
        <v>22</v>
      </c>
      <c r="B1789" s="87" t="s">
        <v>45</v>
      </c>
      <c r="C1789" s="88"/>
      <c r="D1789" s="89"/>
      <c r="E1789" s="90"/>
      <c r="F1789" s="91"/>
      <c r="G1789" s="76" t="s">
        <v>46</v>
      </c>
      <c r="H1789" s="77" t="s">
        <v>47</v>
      </c>
      <c r="I1789" s="76" t="s">
        <v>47</v>
      </c>
      <c r="J1789" s="76" t="s">
        <v>47</v>
      </c>
      <c r="K1789" s="78" t="s">
        <v>47</v>
      </c>
      <c r="L1789" s="78" t="s">
        <v>47</v>
      </c>
      <c r="M1789" s="92"/>
      <c r="N1789" s="113" t="s">
        <v>49</v>
      </c>
      <c r="O1789" s="114" t="s">
        <v>53</v>
      </c>
      <c r="P1789" s="114" t="s">
        <v>57</v>
      </c>
      <c r="Q1789" s="115" t="s">
        <v>61</v>
      </c>
      <c r="R1789" s="116" t="s">
        <v>45</v>
      </c>
      <c r="S1789" s="116" t="s">
        <v>68</v>
      </c>
      <c r="T1789" s="117" t="s">
        <v>75</v>
      </c>
      <c r="U1789" s="69"/>
      <c r="AA1789" s="76" t="s">
        <v>47</v>
      </c>
      <c r="AB1789" s="76" t="s">
        <v>47</v>
      </c>
      <c r="AC1789" s="78" t="s">
        <v>47</v>
      </c>
      <c r="AD1789" s="78" t="s">
        <v>47</v>
      </c>
      <c r="AN1789" s="77" t="s">
        <v>47</v>
      </c>
      <c r="AO1789" s="76" t="s">
        <v>47</v>
      </c>
      <c r="AP1789" s="76" t="s">
        <v>47</v>
      </c>
      <c r="AQ1789" s="78" t="s">
        <v>47</v>
      </c>
      <c r="AR1789" s="78" t="s">
        <v>47</v>
      </c>
    </row>
    <row r="1790" spans="1:44" ht="18.95" customHeight="1">
      <c r="A1790" s="70">
        <v>23</v>
      </c>
      <c r="B1790" s="87" t="s">
        <v>45</v>
      </c>
      <c r="C1790" s="88"/>
      <c r="D1790" s="89"/>
      <c r="E1790" s="90"/>
      <c r="F1790" s="91"/>
      <c r="G1790" s="76" t="s">
        <v>46</v>
      </c>
      <c r="H1790" s="77" t="s">
        <v>47</v>
      </c>
      <c r="I1790" s="76" t="s">
        <v>47</v>
      </c>
      <c r="J1790" s="76" t="s">
        <v>47</v>
      </c>
      <c r="K1790" s="78" t="s">
        <v>47</v>
      </c>
      <c r="L1790" s="78" t="s">
        <v>47</v>
      </c>
      <c r="M1790" s="92"/>
      <c r="N1790" s="118">
        <f>COUNTIF(B1768:B1798,"X")</f>
        <v>14</v>
      </c>
      <c r="O1790" s="119">
        <f>COUNTIF(B1768:B1798,"F")</f>
        <v>0</v>
      </c>
      <c r="P1790" s="119">
        <f>COUNTIF(B1768:B1798,"O")</f>
        <v>0</v>
      </c>
      <c r="Q1790" s="119">
        <f>COUNTIF(B1768:B1798,"H")</f>
        <v>0</v>
      </c>
      <c r="R1790" s="119">
        <f>COUNTIF(B1768:B1798,"E")</f>
        <v>17</v>
      </c>
      <c r="S1790" s="119">
        <f>COUNTIF(B1768:B1798,"A")</f>
        <v>0</v>
      </c>
      <c r="T1790" s="120">
        <f>COUNTIF(B1768:B1798,"W")</f>
        <v>0</v>
      </c>
      <c r="U1790" s="69"/>
      <c r="AA1790" s="76" t="s">
        <v>47</v>
      </c>
      <c r="AB1790" s="76" t="s">
        <v>47</v>
      </c>
      <c r="AC1790" s="78" t="s">
        <v>47</v>
      </c>
      <c r="AD1790" s="78" t="s">
        <v>47</v>
      </c>
      <c r="AN1790" s="77" t="s">
        <v>47</v>
      </c>
      <c r="AO1790" s="76" t="s">
        <v>47</v>
      </c>
      <c r="AP1790" s="76" t="s">
        <v>47</v>
      </c>
      <c r="AQ1790" s="78" t="s">
        <v>47</v>
      </c>
      <c r="AR1790" s="78" t="s">
        <v>47</v>
      </c>
    </row>
    <row r="1791" spans="1:44" ht="18.95" customHeight="1" thickBot="1">
      <c r="A1791" s="70">
        <v>24</v>
      </c>
      <c r="B1791" s="87" t="s">
        <v>45</v>
      </c>
      <c r="C1791" s="88"/>
      <c r="D1791" s="89"/>
      <c r="E1791" s="90"/>
      <c r="F1791" s="91"/>
      <c r="G1791" s="76" t="s">
        <v>46</v>
      </c>
      <c r="H1791" s="77" t="s">
        <v>47</v>
      </c>
      <c r="I1791" s="76" t="s">
        <v>47</v>
      </c>
      <c r="J1791" s="76" t="s">
        <v>47</v>
      </c>
      <c r="K1791" s="78" t="s">
        <v>47</v>
      </c>
      <c r="L1791" s="78" t="s">
        <v>47</v>
      </c>
      <c r="M1791" s="92"/>
      <c r="N1791" s="121"/>
      <c r="O1791" s="122"/>
      <c r="P1791" s="122"/>
      <c r="Q1791" s="122"/>
      <c r="R1791" s="122"/>
      <c r="S1791" s="122"/>
      <c r="T1791" s="123"/>
      <c r="U1791" s="69"/>
      <c r="AA1791" s="76" t="s">
        <v>47</v>
      </c>
      <c r="AB1791" s="76" t="s">
        <v>47</v>
      </c>
      <c r="AC1791" s="78" t="s">
        <v>47</v>
      </c>
      <c r="AD1791" s="78" t="s">
        <v>47</v>
      </c>
      <c r="AN1791" s="77" t="s">
        <v>47</v>
      </c>
      <c r="AO1791" s="76" t="s">
        <v>47</v>
      </c>
      <c r="AP1791" s="76" t="s">
        <v>47</v>
      </c>
      <c r="AQ1791" s="78" t="s">
        <v>47</v>
      </c>
      <c r="AR1791" s="78" t="s">
        <v>47</v>
      </c>
    </row>
    <row r="1792" spans="1:44" ht="18.95" customHeight="1" thickBot="1">
      <c r="A1792" s="70">
        <v>25</v>
      </c>
      <c r="B1792" s="87" t="s">
        <v>45</v>
      </c>
      <c r="C1792" s="88"/>
      <c r="D1792" s="89"/>
      <c r="E1792" s="90"/>
      <c r="F1792" s="91"/>
      <c r="G1792" s="76" t="s">
        <v>46</v>
      </c>
      <c r="H1792" s="77" t="s">
        <v>47</v>
      </c>
      <c r="I1792" s="76" t="s">
        <v>47</v>
      </c>
      <c r="J1792" s="76" t="s">
        <v>47</v>
      </c>
      <c r="K1792" s="78" t="s">
        <v>47</v>
      </c>
      <c r="L1792" s="78" t="s">
        <v>47</v>
      </c>
      <c r="M1792" s="92"/>
      <c r="N1792" s="124" t="s">
        <v>115</v>
      </c>
      <c r="O1792" s="114" t="s">
        <v>78</v>
      </c>
      <c r="P1792" s="114" t="s">
        <v>81</v>
      </c>
      <c r="Q1792" s="125" t="s">
        <v>84</v>
      </c>
      <c r="R1792" s="114" t="s">
        <v>87</v>
      </c>
      <c r="S1792" s="114" t="s">
        <v>4</v>
      </c>
      <c r="T1792" s="117" t="s">
        <v>92</v>
      </c>
      <c r="U1792" s="69"/>
      <c r="AA1792" s="76" t="s">
        <v>47</v>
      </c>
      <c r="AB1792" s="76" t="s">
        <v>47</v>
      </c>
      <c r="AC1792" s="78" t="s">
        <v>47</v>
      </c>
      <c r="AD1792" s="78" t="s">
        <v>47</v>
      </c>
      <c r="AN1792" s="77" t="s">
        <v>47</v>
      </c>
      <c r="AO1792" s="76" t="s">
        <v>47</v>
      </c>
      <c r="AP1792" s="76" t="s">
        <v>47</v>
      </c>
      <c r="AQ1792" s="78" t="s">
        <v>47</v>
      </c>
      <c r="AR1792" s="78" t="s">
        <v>47</v>
      </c>
    </row>
    <row r="1793" spans="1:44" ht="18.95" customHeight="1">
      <c r="A1793" s="70">
        <v>26</v>
      </c>
      <c r="B1793" s="87" t="s">
        <v>45</v>
      </c>
      <c r="C1793" s="88"/>
      <c r="D1793" s="89"/>
      <c r="E1793" s="90"/>
      <c r="F1793" s="91"/>
      <c r="G1793" s="76" t="s">
        <v>46</v>
      </c>
      <c r="H1793" s="77" t="s">
        <v>47</v>
      </c>
      <c r="I1793" s="76" t="s">
        <v>47</v>
      </c>
      <c r="J1793" s="76" t="s">
        <v>47</v>
      </c>
      <c r="K1793" s="78" t="s">
        <v>47</v>
      </c>
      <c r="L1793" s="78" t="s">
        <v>47</v>
      </c>
      <c r="M1793" s="92"/>
      <c r="N1793" s="126">
        <f>COUNTIF(B1768:B1798,"P")</f>
        <v>0</v>
      </c>
      <c r="O1793" s="127">
        <f>COUNTIF(B1768:B1798,"N")</f>
        <v>0</v>
      </c>
      <c r="P1793" s="127">
        <f>COUNTIF(B1768:B1798,"S")</f>
        <v>0</v>
      </c>
      <c r="Q1793" s="119">
        <f>COUNTIF(B1768:B1798,"I")</f>
        <v>0</v>
      </c>
      <c r="R1793" s="127">
        <f>COUNTIF(B1768:B1798,"T")</f>
        <v>0</v>
      </c>
      <c r="S1793" s="127">
        <f>COUNTIF(B1768:B1798,"U")</f>
        <v>0</v>
      </c>
      <c r="T1793" s="128">
        <f>COUNTIF(B1768:B1798,"B")</f>
        <v>0</v>
      </c>
      <c r="U1793" s="129"/>
      <c r="AA1793" s="76" t="s">
        <v>47</v>
      </c>
      <c r="AB1793" s="76" t="s">
        <v>47</v>
      </c>
      <c r="AC1793" s="78" t="s">
        <v>47</v>
      </c>
      <c r="AD1793" s="78" t="s">
        <v>47</v>
      </c>
      <c r="AN1793" s="77" t="s">
        <v>47</v>
      </c>
      <c r="AO1793" s="76" t="s">
        <v>47</v>
      </c>
      <c r="AP1793" s="76" t="s">
        <v>47</v>
      </c>
      <c r="AQ1793" s="78" t="s">
        <v>47</v>
      </c>
      <c r="AR1793" s="78" t="s">
        <v>47</v>
      </c>
    </row>
    <row r="1794" spans="1:44" ht="18.95" customHeight="1" thickBot="1">
      <c r="A1794" s="70">
        <v>27</v>
      </c>
      <c r="B1794" s="87" t="s">
        <v>45</v>
      </c>
      <c r="C1794" s="88"/>
      <c r="D1794" s="89"/>
      <c r="E1794" s="90"/>
      <c r="F1794" s="91"/>
      <c r="G1794" s="76" t="s">
        <v>46</v>
      </c>
      <c r="H1794" s="77" t="s">
        <v>47</v>
      </c>
      <c r="I1794" s="76" t="s">
        <v>47</v>
      </c>
      <c r="J1794" s="76" t="s">
        <v>47</v>
      </c>
      <c r="K1794" s="78" t="s">
        <v>47</v>
      </c>
      <c r="L1794" s="78" t="s">
        <v>47</v>
      </c>
      <c r="M1794" s="92"/>
      <c r="N1794" s="130"/>
      <c r="O1794" s="131"/>
      <c r="P1794" s="131"/>
      <c r="Q1794" s="122"/>
      <c r="R1794" s="131"/>
      <c r="S1794" s="131"/>
      <c r="T1794" s="132"/>
      <c r="U1794" s="69"/>
      <c r="AA1794" s="76" t="s">
        <v>47</v>
      </c>
      <c r="AB1794" s="76" t="s">
        <v>47</v>
      </c>
      <c r="AC1794" s="78" t="s">
        <v>47</v>
      </c>
      <c r="AD1794" s="78" t="s">
        <v>47</v>
      </c>
      <c r="AN1794" s="77" t="s">
        <v>47</v>
      </c>
      <c r="AO1794" s="76" t="s">
        <v>47</v>
      </c>
      <c r="AP1794" s="76" t="s">
        <v>47</v>
      </c>
      <c r="AQ1794" s="78" t="s">
        <v>47</v>
      </c>
      <c r="AR1794" s="78" t="s">
        <v>47</v>
      </c>
    </row>
    <row r="1795" spans="1:44" ht="18.95" customHeight="1" thickBot="1">
      <c r="A1795" s="70">
        <v>28</v>
      </c>
      <c r="B1795" s="87" t="s">
        <v>45</v>
      </c>
      <c r="C1795" s="88"/>
      <c r="D1795" s="89"/>
      <c r="E1795" s="90"/>
      <c r="F1795" s="91"/>
      <c r="G1795" s="76" t="s">
        <v>46</v>
      </c>
      <c r="H1795" s="77" t="s">
        <v>47</v>
      </c>
      <c r="I1795" s="76" t="s">
        <v>47</v>
      </c>
      <c r="J1795" s="76" t="s">
        <v>47</v>
      </c>
      <c r="K1795" s="78" t="s">
        <v>47</v>
      </c>
      <c r="L1795" s="78" t="s">
        <v>47</v>
      </c>
      <c r="M1795" s="92"/>
      <c r="N1795" s="124" t="s">
        <v>95</v>
      </c>
      <c r="O1795" s="114" t="s">
        <v>98</v>
      </c>
      <c r="P1795" s="114" t="s">
        <v>101</v>
      </c>
      <c r="Q1795" s="125" t="s">
        <v>104</v>
      </c>
      <c r="R1795" s="114" t="s">
        <v>107</v>
      </c>
      <c r="S1795" s="114" t="s">
        <v>72</v>
      </c>
      <c r="T1795" s="133" t="s">
        <v>116</v>
      </c>
      <c r="U1795" s="69"/>
      <c r="AA1795" s="76" t="s">
        <v>47</v>
      </c>
      <c r="AB1795" s="76" t="s">
        <v>47</v>
      </c>
      <c r="AC1795" s="78" t="s">
        <v>47</v>
      </c>
      <c r="AD1795" s="78" t="s">
        <v>47</v>
      </c>
      <c r="AN1795" s="77" t="s">
        <v>47</v>
      </c>
      <c r="AO1795" s="76" t="s">
        <v>47</v>
      </c>
      <c r="AP1795" s="76" t="s">
        <v>47</v>
      </c>
      <c r="AQ1795" s="78" t="s">
        <v>47</v>
      </c>
      <c r="AR1795" s="78" t="s">
        <v>47</v>
      </c>
    </row>
    <row r="1796" spans="1:44" ht="18.95" customHeight="1">
      <c r="A1796" s="70">
        <v>29</v>
      </c>
      <c r="B1796" s="87" t="s">
        <v>45</v>
      </c>
      <c r="C1796" s="88"/>
      <c r="D1796" s="89"/>
      <c r="E1796" s="90"/>
      <c r="F1796" s="91"/>
      <c r="G1796" s="76" t="s">
        <v>46</v>
      </c>
      <c r="H1796" s="77" t="s">
        <v>47</v>
      </c>
      <c r="I1796" s="76" t="s">
        <v>47</v>
      </c>
      <c r="J1796" s="76" t="s">
        <v>47</v>
      </c>
      <c r="K1796" s="78" t="s">
        <v>47</v>
      </c>
      <c r="L1796" s="78" t="s">
        <v>47</v>
      </c>
      <c r="M1796" s="92"/>
      <c r="N1796" s="118">
        <f>COUNTIF(B1768:B1798,"Q")</f>
        <v>0</v>
      </c>
      <c r="O1796" s="119">
        <f>COUNTIF(B1768:B1798,"D")</f>
        <v>0</v>
      </c>
      <c r="P1796" s="119">
        <f>COUNTIF(B1768:B1798,"R")</f>
        <v>0</v>
      </c>
      <c r="Q1796" s="119">
        <f>COUNTIF(B1768:B1798,"J")</f>
        <v>0</v>
      </c>
      <c r="R1796" s="119">
        <f>COUNTIF(B1768:B1798,"L")</f>
        <v>0</v>
      </c>
      <c r="S1796" s="119">
        <f>COUNTIF(B1768:B1798,"K")</f>
        <v>0</v>
      </c>
      <c r="T1796" s="134">
        <f>SUM(N1790:T1791,N1793:T1794,N1796:S1797)</f>
        <v>31</v>
      </c>
      <c r="U1796" s="69"/>
      <c r="Z1796" s="221">
        <f>$T$1796</f>
        <v>31</v>
      </c>
      <c r="AA1796" s="76" t="s">
        <v>47</v>
      </c>
      <c r="AB1796" s="76" t="s">
        <v>47</v>
      </c>
      <c r="AC1796" s="78" t="s">
        <v>47</v>
      </c>
      <c r="AD1796" s="78" t="s">
        <v>47</v>
      </c>
      <c r="AN1796" s="77" t="s">
        <v>47</v>
      </c>
      <c r="AO1796" s="76" t="s">
        <v>47</v>
      </c>
      <c r="AP1796" s="76" t="s">
        <v>47</v>
      </c>
      <c r="AQ1796" s="78" t="s">
        <v>47</v>
      </c>
      <c r="AR1796" s="78" t="s">
        <v>47</v>
      </c>
    </row>
    <row r="1797" spans="1:44" ht="18.95" customHeight="1" thickBot="1">
      <c r="A1797" s="70">
        <v>30</v>
      </c>
      <c r="B1797" s="87" t="s">
        <v>45</v>
      </c>
      <c r="C1797" s="88"/>
      <c r="D1797" s="89"/>
      <c r="E1797" s="90"/>
      <c r="F1797" s="91"/>
      <c r="G1797" s="76" t="s">
        <v>46</v>
      </c>
      <c r="H1797" s="77" t="s">
        <v>47</v>
      </c>
      <c r="I1797" s="76" t="s">
        <v>47</v>
      </c>
      <c r="J1797" s="76" t="s">
        <v>47</v>
      </c>
      <c r="K1797" s="78" t="s">
        <v>47</v>
      </c>
      <c r="L1797" s="78" t="s">
        <v>47</v>
      </c>
      <c r="M1797" s="92"/>
      <c r="N1797" s="121"/>
      <c r="O1797" s="122"/>
      <c r="P1797" s="122"/>
      <c r="Q1797" s="122"/>
      <c r="R1797" s="122"/>
      <c r="S1797" s="122"/>
      <c r="T1797" s="135"/>
      <c r="U1797" s="69"/>
      <c r="AA1797" s="76" t="s">
        <v>47</v>
      </c>
      <c r="AB1797" s="76" t="s">
        <v>47</v>
      </c>
      <c r="AC1797" s="78" t="s">
        <v>47</v>
      </c>
      <c r="AD1797" s="78" t="s">
        <v>47</v>
      </c>
      <c r="AN1797" s="77" t="s">
        <v>47</v>
      </c>
      <c r="AO1797" s="76" t="s">
        <v>47</v>
      </c>
      <c r="AP1797" s="76" t="s">
        <v>47</v>
      </c>
      <c r="AQ1797" s="78" t="s">
        <v>47</v>
      </c>
      <c r="AR1797" s="78" t="s">
        <v>47</v>
      </c>
    </row>
    <row r="1798" spans="1:44" ht="18.95" customHeight="1" thickBot="1">
      <c r="A1798" s="70">
        <v>31</v>
      </c>
      <c r="B1798" s="136" t="s">
        <v>45</v>
      </c>
      <c r="C1798" s="104"/>
      <c r="D1798" s="105"/>
      <c r="E1798" s="90"/>
      <c r="F1798" s="137"/>
      <c r="G1798" s="138" t="s">
        <v>46</v>
      </c>
      <c r="H1798" s="77" t="s">
        <v>47</v>
      </c>
      <c r="I1798" s="76" t="s">
        <v>47</v>
      </c>
      <c r="J1798" s="76" t="s">
        <v>47</v>
      </c>
      <c r="K1798" s="78" t="s">
        <v>47</v>
      </c>
      <c r="L1798" s="78" t="s">
        <v>47</v>
      </c>
      <c r="M1798" s="92"/>
      <c r="N1798" s="139"/>
      <c r="O1798" s="140"/>
      <c r="P1798" s="140"/>
      <c r="Q1798" s="140"/>
      <c r="R1798" s="140"/>
      <c r="S1798" s="140"/>
      <c r="T1798" s="141"/>
      <c r="U1798" s="69"/>
      <c r="AA1798" s="76" t="s">
        <v>47</v>
      </c>
      <c r="AB1798" s="76" t="s">
        <v>47</v>
      </c>
      <c r="AC1798" s="78" t="s">
        <v>47</v>
      </c>
      <c r="AD1798" s="78" t="s">
        <v>47</v>
      </c>
      <c r="AN1798" s="77" t="s">
        <v>47</v>
      </c>
      <c r="AO1798" s="76" t="s">
        <v>47</v>
      </c>
      <c r="AP1798" s="76" t="s">
        <v>47</v>
      </c>
      <c r="AQ1798" s="78" t="s">
        <v>47</v>
      </c>
      <c r="AR1798" s="78" t="s">
        <v>47</v>
      </c>
    </row>
    <row r="1799" spans="1:44" ht="24" customHeight="1" thickBot="1">
      <c r="A1799" s="142" t="s">
        <v>116</v>
      </c>
      <c r="B1799" s="143">
        <v>14</v>
      </c>
      <c r="C1799" s="144"/>
      <c r="D1799" s="144"/>
      <c r="E1799" s="145">
        <v>0.94305555555555542</v>
      </c>
      <c r="F1799" s="146"/>
      <c r="G1799" s="143">
        <v>31</v>
      </c>
      <c r="H1799" s="147">
        <v>14</v>
      </c>
      <c r="I1799" s="148">
        <v>4</v>
      </c>
      <c r="J1799" s="149"/>
      <c r="K1799" s="148">
        <v>4</v>
      </c>
      <c r="L1799" s="149"/>
      <c r="M1799" s="150"/>
      <c r="N1799" s="151" t="s">
        <v>45</v>
      </c>
      <c r="O1799" s="152"/>
      <c r="P1799" s="152"/>
      <c r="Q1799" s="153"/>
      <c r="R1799" s="152"/>
      <c r="S1799" s="152"/>
      <c r="T1799" s="154"/>
      <c r="U1799" s="69"/>
      <c r="AA1799" s="155">
        <v>0</v>
      </c>
      <c r="AB1799" s="156"/>
      <c r="AC1799" s="155">
        <v>0</v>
      </c>
      <c r="AD1799" s="156"/>
      <c r="AN1799" s="147">
        <v>0</v>
      </c>
      <c r="AO1799" s="148">
        <v>0</v>
      </c>
      <c r="AP1799" s="149"/>
      <c r="AQ1799" s="148">
        <v>0</v>
      </c>
      <c r="AR1799" s="149"/>
    </row>
    <row r="1800" spans="1:44" ht="41.25" customHeight="1" thickTop="1" thickBot="1">
      <c r="A1800" s="157" t="s">
        <v>117</v>
      </c>
      <c r="B1800" s="158"/>
      <c r="C1800" s="158"/>
      <c r="D1800" s="158"/>
      <c r="E1800" s="159"/>
      <c r="F1800" s="160"/>
      <c r="G1800" s="160"/>
      <c r="H1800" s="160"/>
      <c r="I1800" s="160"/>
      <c r="J1800" s="160"/>
      <c r="K1800" s="161"/>
      <c r="L1800" s="161"/>
      <c r="M1800" s="161"/>
      <c r="N1800" s="161"/>
      <c r="O1800" s="161"/>
      <c r="P1800" s="161"/>
      <c r="Q1800" s="162" t="s">
        <v>118</v>
      </c>
      <c r="R1800" s="158"/>
      <c r="S1800" s="158"/>
      <c r="T1800" s="160"/>
      <c r="U1800" s="163"/>
      <c r="AA1800" s="164"/>
      <c r="AB1800" s="164"/>
      <c r="AC1800" s="165"/>
      <c r="AD1800" s="165"/>
      <c r="AN1800" s="160"/>
      <c r="AO1800" s="160"/>
      <c r="AP1800" s="160"/>
      <c r="AQ1800" s="161"/>
      <c r="AR1800" s="161"/>
    </row>
    <row r="1801" spans="1:44" ht="39.75" customHeight="1" thickTop="1" thickBot="1">
      <c r="A1801" s="1" t="s">
        <v>0</v>
      </c>
      <c r="B1801" s="2"/>
      <c r="C1801" s="2"/>
      <c r="D1801" s="2"/>
      <c r="E1801" s="2"/>
      <c r="F1801" s="2"/>
      <c r="G1801" s="2"/>
      <c r="H1801" s="2"/>
      <c r="I1801" s="3"/>
      <c r="J1801" s="3"/>
      <c r="K1801" s="3"/>
      <c r="L1801" s="3"/>
      <c r="M1801" s="4" t="s">
        <v>1</v>
      </c>
      <c r="N1801" s="4"/>
      <c r="O1801" s="4"/>
      <c r="P1801" s="4"/>
      <c r="Q1801" s="5"/>
      <c r="R1801" s="4"/>
      <c r="S1801" s="4"/>
      <c r="T1801" s="6" t="s">
        <v>2</v>
      </c>
      <c r="U1801" s="7"/>
      <c r="AA1801" s="3"/>
      <c r="AB1801" s="3"/>
      <c r="AC1801" s="3"/>
      <c r="AD1801" s="3"/>
      <c r="AN1801" s="2"/>
      <c r="AO1801" s="3"/>
      <c r="AP1801" s="3"/>
      <c r="AQ1801" s="3"/>
      <c r="AR1801" s="3"/>
    </row>
    <row r="1802" spans="1:44" ht="27" customHeight="1">
      <c r="A1802" s="9" t="s">
        <v>3</v>
      </c>
      <c r="B1802" s="10"/>
      <c r="C1802" s="11"/>
      <c r="D1802" s="12">
        <v>0.45833333333333331</v>
      </c>
      <c r="E1802" s="13" t="s">
        <v>4</v>
      </c>
      <c r="F1802" s="14"/>
      <c r="G1802" s="14"/>
      <c r="H1802" s="14"/>
      <c r="I1802" s="14"/>
      <c r="J1802" s="14"/>
      <c r="K1802" s="14"/>
      <c r="L1802" s="14"/>
      <c r="M1802" s="15" t="s">
        <v>5</v>
      </c>
      <c r="N1802" s="220" t="str">
        <f ca="1">OFFSET(name!$B$1,MATCH(C1804,Lab_NO,0),0)</f>
        <v>AHMED YAHYA AWAD</v>
      </c>
      <c r="O1802" s="220"/>
      <c r="P1802" s="220"/>
      <c r="Q1802" s="220"/>
      <c r="R1802" s="220"/>
      <c r="S1802" s="16" t="s">
        <v>7</v>
      </c>
      <c r="T1802" s="17"/>
      <c r="AA1802" s="14"/>
      <c r="AB1802" s="14"/>
      <c r="AC1802" s="14"/>
      <c r="AD1802" s="14"/>
      <c r="AN1802" s="14"/>
      <c r="AO1802" s="14"/>
      <c r="AP1802" s="14"/>
      <c r="AQ1802" s="14"/>
      <c r="AR1802" s="14"/>
    </row>
    <row r="1803" spans="1:44" ht="33" customHeight="1">
      <c r="A1803" s="19" t="s">
        <v>9</v>
      </c>
      <c r="B1803" s="20"/>
      <c r="C1803" s="20"/>
      <c r="D1803" s="20"/>
      <c r="E1803" s="20"/>
      <c r="F1803" s="20"/>
      <c r="G1803" s="21"/>
      <c r="H1803" s="22"/>
      <c r="I1803" s="22"/>
      <c r="J1803" s="22"/>
      <c r="K1803" s="22"/>
      <c r="L1803" s="23" t="s">
        <v>10</v>
      </c>
      <c r="M1803" s="15" t="s">
        <v>11</v>
      </c>
      <c r="N1803" s="24" t="str">
        <f ca="1">OFFSET(name!$B$1,MATCH(C1804,Lab_NO,0),2)</f>
        <v>MAINT.</v>
      </c>
      <c r="O1803" s="24"/>
      <c r="P1803" s="24"/>
      <c r="Q1803" s="24"/>
      <c r="R1803" s="24"/>
      <c r="S1803" s="16" t="s">
        <v>13</v>
      </c>
      <c r="T1803" s="17"/>
      <c r="U1803" s="25"/>
      <c r="V1803" s="26"/>
      <c r="W1803" s="26"/>
      <c r="X1803" s="25"/>
      <c r="Y1803" s="25"/>
      <c r="AA1803" s="22"/>
      <c r="AB1803" s="22"/>
      <c r="AC1803" s="22"/>
      <c r="AD1803" s="27" t="s">
        <v>14</v>
      </c>
      <c r="AN1803" s="22"/>
      <c r="AO1803" s="22"/>
      <c r="AP1803" s="22"/>
      <c r="AQ1803" s="22"/>
      <c r="AR1803" s="23" t="s">
        <v>10</v>
      </c>
    </row>
    <row r="1804" spans="1:44" ht="30" customHeight="1" thickBot="1">
      <c r="A1804" s="28" t="s">
        <v>16</v>
      </c>
      <c r="B1804" s="29"/>
      <c r="C1804" s="30">
        <f>INDEX(Lab_NO,INT(ROW()/40)+1)</f>
        <v>1959</v>
      </c>
      <c r="D1804" s="30"/>
      <c r="E1804" s="31"/>
      <c r="F1804" s="32" t="s">
        <v>18</v>
      </c>
      <c r="G1804" s="33"/>
      <c r="H1804" s="34"/>
      <c r="I1804" s="34"/>
      <c r="J1804" s="34"/>
      <c r="K1804" s="34"/>
      <c r="L1804" s="34"/>
      <c r="M1804" s="35" t="s">
        <v>19</v>
      </c>
      <c r="N1804" s="219" t="s">
        <v>20</v>
      </c>
      <c r="O1804" s="219"/>
      <c r="P1804" s="219"/>
      <c r="Q1804" s="219"/>
      <c r="R1804" s="219"/>
      <c r="S1804" s="36" t="s">
        <v>21</v>
      </c>
      <c r="T1804" s="37"/>
      <c r="U1804" s="38"/>
      <c r="V1804" s="38"/>
      <c r="X1804" s="25"/>
      <c r="AA1804" s="39"/>
      <c r="AB1804" s="39"/>
      <c r="AC1804" s="39"/>
      <c r="AD1804" s="39"/>
      <c r="AN1804" s="34"/>
      <c r="AO1804" s="34"/>
      <c r="AP1804" s="34"/>
      <c r="AQ1804" s="34"/>
      <c r="AR1804" s="34"/>
    </row>
    <row r="1805" spans="1:44" ht="21.75" customHeight="1" thickTop="1">
      <c r="A1805" s="40" t="s">
        <v>23</v>
      </c>
      <c r="B1805" s="41" t="s">
        <v>24</v>
      </c>
      <c r="C1805" s="42" t="s">
        <v>25</v>
      </c>
      <c r="D1805" s="43"/>
      <c r="E1805" s="44"/>
      <c r="F1805" s="45" t="s">
        <v>26</v>
      </c>
      <c r="G1805" s="42"/>
      <c r="H1805" s="43" t="s">
        <v>27</v>
      </c>
      <c r="I1805" s="44"/>
      <c r="J1805" s="44"/>
      <c r="K1805" s="44"/>
      <c r="L1805" s="46" t="s">
        <v>28</v>
      </c>
      <c r="M1805" s="47"/>
      <c r="N1805" s="48" t="s">
        <v>29</v>
      </c>
      <c r="O1805" s="49"/>
      <c r="P1805" s="49"/>
      <c r="Q1805" s="49"/>
      <c r="R1805" s="49"/>
      <c r="S1805" s="49"/>
      <c r="T1805" s="50"/>
      <c r="AA1805" s="44"/>
      <c r="AB1805" s="44"/>
      <c r="AC1805" s="44"/>
      <c r="AD1805" s="46" t="s">
        <v>28</v>
      </c>
      <c r="AN1805" s="43" t="s">
        <v>27</v>
      </c>
      <c r="AO1805" s="44"/>
      <c r="AP1805" s="44"/>
      <c r="AQ1805" s="44"/>
      <c r="AR1805" s="46" t="s">
        <v>28</v>
      </c>
    </row>
    <row r="1806" spans="1:44" ht="18.75" customHeight="1">
      <c r="A1806" s="51" t="s">
        <v>31</v>
      </c>
      <c r="B1806" s="52" t="s">
        <v>32</v>
      </c>
      <c r="C1806" s="53">
        <v>1</v>
      </c>
      <c r="D1806" s="53">
        <v>1.25</v>
      </c>
      <c r="E1806" s="53">
        <v>1.7</v>
      </c>
      <c r="F1806" s="53">
        <v>2</v>
      </c>
      <c r="G1806" s="54" t="s">
        <v>33</v>
      </c>
      <c r="H1806" s="54" t="s">
        <v>34</v>
      </c>
      <c r="I1806" s="55" t="s">
        <v>35</v>
      </c>
      <c r="J1806" s="56"/>
      <c r="K1806" s="55" t="s">
        <v>36</v>
      </c>
      <c r="L1806" s="56"/>
      <c r="M1806" s="54" t="s">
        <v>37</v>
      </c>
      <c r="N1806" s="57"/>
      <c r="O1806" s="58"/>
      <c r="P1806" s="58"/>
      <c r="Q1806" s="58"/>
      <c r="R1806" s="58"/>
      <c r="S1806" s="58"/>
      <c r="T1806" s="59"/>
      <c r="AA1806" s="55" t="s">
        <v>35</v>
      </c>
      <c r="AB1806" s="56"/>
      <c r="AC1806" s="55" t="s">
        <v>36</v>
      </c>
      <c r="AD1806" s="56"/>
      <c r="AN1806" s="54" t="s">
        <v>34</v>
      </c>
      <c r="AO1806" s="55" t="s">
        <v>35</v>
      </c>
      <c r="AP1806" s="56"/>
      <c r="AQ1806" s="55" t="s">
        <v>36</v>
      </c>
      <c r="AR1806" s="56"/>
    </row>
    <row r="1807" spans="1:44" ht="18.75" customHeight="1" thickBot="1">
      <c r="A1807" s="60"/>
      <c r="B1807" s="61"/>
      <c r="C1807" s="62"/>
      <c r="D1807" s="62"/>
      <c r="E1807" s="62"/>
      <c r="F1807" s="62"/>
      <c r="G1807" s="63" t="s">
        <v>39</v>
      </c>
      <c r="H1807" s="63" t="s">
        <v>40</v>
      </c>
      <c r="I1807" s="64" t="s">
        <v>41</v>
      </c>
      <c r="J1807" s="65"/>
      <c r="K1807" s="64" t="s">
        <v>42</v>
      </c>
      <c r="L1807" s="65"/>
      <c r="M1807" s="63" t="s">
        <v>43</v>
      </c>
      <c r="N1807" s="66"/>
      <c r="O1807" s="67"/>
      <c r="P1807" s="67"/>
      <c r="Q1807" s="67"/>
      <c r="R1807" s="67"/>
      <c r="S1807" s="67"/>
      <c r="T1807" s="68"/>
      <c r="U1807" s="69"/>
      <c r="AA1807" s="64" t="s">
        <v>41</v>
      </c>
      <c r="AB1807" s="65"/>
      <c r="AC1807" s="64" t="s">
        <v>42</v>
      </c>
      <c r="AD1807" s="65"/>
      <c r="AN1807" s="63" t="s">
        <v>40</v>
      </c>
      <c r="AO1807" s="64" t="s">
        <v>41</v>
      </c>
      <c r="AP1807" s="65"/>
      <c r="AQ1807" s="64" t="s">
        <v>42</v>
      </c>
      <c r="AR1807" s="65"/>
    </row>
    <row r="1808" spans="1:44" ht="18.75" customHeight="1" thickTop="1">
      <c r="A1808" s="70">
        <v>1</v>
      </c>
      <c r="B1808" s="71" t="s">
        <v>45</v>
      </c>
      <c r="C1808" s="72"/>
      <c r="D1808" s="73"/>
      <c r="E1808" s="74"/>
      <c r="F1808" s="75"/>
      <c r="G1808" s="76" t="s">
        <v>46</v>
      </c>
      <c r="H1808" s="77" t="s">
        <v>47</v>
      </c>
      <c r="I1808" s="76" t="s">
        <v>47</v>
      </c>
      <c r="J1808" s="76" t="s">
        <v>47</v>
      </c>
      <c r="K1808" s="78" t="s">
        <v>47</v>
      </c>
      <c r="L1808" s="78" t="s">
        <v>47</v>
      </c>
      <c r="M1808" s="79"/>
      <c r="N1808" s="80" t="s">
        <v>48</v>
      </c>
      <c r="O1808" s="81"/>
      <c r="P1808" s="82"/>
      <c r="Q1808" s="83" t="s">
        <v>49</v>
      </c>
      <c r="R1808" s="84" t="s">
        <v>50</v>
      </c>
      <c r="S1808" s="85"/>
      <c r="T1808" s="86"/>
      <c r="U1808" s="69"/>
      <c r="AA1808" s="76" t="s">
        <v>47</v>
      </c>
      <c r="AB1808" s="76" t="s">
        <v>47</v>
      </c>
      <c r="AC1808" s="78" t="s">
        <v>47</v>
      </c>
      <c r="AD1808" s="78" t="s">
        <v>47</v>
      </c>
      <c r="AN1808" s="77" t="s">
        <v>47</v>
      </c>
      <c r="AO1808" s="76" t="s">
        <v>47</v>
      </c>
      <c r="AP1808" s="76" t="s">
        <v>47</v>
      </c>
      <c r="AQ1808" s="78" t="s">
        <v>47</v>
      </c>
      <c r="AR1808" s="78" t="s">
        <v>47</v>
      </c>
    </row>
    <row r="1809" spans="1:44" ht="18.95" customHeight="1">
      <c r="A1809" s="70">
        <v>2</v>
      </c>
      <c r="B1809" s="87" t="s">
        <v>45</v>
      </c>
      <c r="C1809" s="88"/>
      <c r="D1809" s="89"/>
      <c r="E1809" s="90"/>
      <c r="F1809" s="91"/>
      <c r="G1809" s="76" t="s">
        <v>46</v>
      </c>
      <c r="H1809" s="77" t="s">
        <v>47</v>
      </c>
      <c r="I1809" s="76" t="s">
        <v>47</v>
      </c>
      <c r="J1809" s="76" t="s">
        <v>47</v>
      </c>
      <c r="K1809" s="78" t="s">
        <v>47</v>
      </c>
      <c r="L1809" s="78" t="s">
        <v>47</v>
      </c>
      <c r="M1809" s="92"/>
      <c r="N1809" s="93" t="s">
        <v>52</v>
      </c>
      <c r="O1809" s="94"/>
      <c r="P1809" s="95"/>
      <c r="Q1809" s="96" t="s">
        <v>53</v>
      </c>
      <c r="R1809" s="84" t="s">
        <v>54</v>
      </c>
      <c r="S1809" s="85"/>
      <c r="T1809" s="86"/>
      <c r="U1809" s="69"/>
      <c r="AA1809" s="76" t="s">
        <v>47</v>
      </c>
      <c r="AB1809" s="76" t="s">
        <v>47</v>
      </c>
      <c r="AC1809" s="78" t="s">
        <v>47</v>
      </c>
      <c r="AD1809" s="78" t="s">
        <v>47</v>
      </c>
      <c r="AN1809" s="77" t="s">
        <v>47</v>
      </c>
      <c r="AO1809" s="76" t="s">
        <v>47</v>
      </c>
      <c r="AP1809" s="76" t="s">
        <v>47</v>
      </c>
      <c r="AQ1809" s="78" t="s">
        <v>47</v>
      </c>
      <c r="AR1809" s="78" t="s">
        <v>47</v>
      </c>
    </row>
    <row r="1810" spans="1:44" ht="18.95" customHeight="1">
      <c r="A1810" s="70">
        <v>3</v>
      </c>
      <c r="B1810" s="87" t="s">
        <v>45</v>
      </c>
      <c r="C1810" s="88"/>
      <c r="D1810" s="89"/>
      <c r="E1810" s="90"/>
      <c r="F1810" s="91"/>
      <c r="G1810" s="76" t="s">
        <v>46</v>
      </c>
      <c r="H1810" s="77" t="s">
        <v>47</v>
      </c>
      <c r="I1810" s="76" t="s">
        <v>47</v>
      </c>
      <c r="J1810" s="76" t="s">
        <v>47</v>
      </c>
      <c r="K1810" s="78" t="s">
        <v>47</v>
      </c>
      <c r="L1810" s="78" t="s">
        <v>47</v>
      </c>
      <c r="M1810" s="92"/>
      <c r="N1810" s="93" t="s">
        <v>56</v>
      </c>
      <c r="O1810" s="94"/>
      <c r="P1810" s="95"/>
      <c r="Q1810" s="96" t="s">
        <v>57</v>
      </c>
      <c r="R1810" s="84" t="s">
        <v>58</v>
      </c>
      <c r="S1810" s="85"/>
      <c r="T1810" s="86"/>
      <c r="U1810" s="69"/>
      <c r="AA1810" s="76" t="s">
        <v>47</v>
      </c>
      <c r="AB1810" s="76" t="s">
        <v>47</v>
      </c>
      <c r="AC1810" s="78" t="s">
        <v>47</v>
      </c>
      <c r="AD1810" s="78" t="s">
        <v>47</v>
      </c>
      <c r="AN1810" s="77" t="s">
        <v>47</v>
      </c>
      <c r="AO1810" s="76" t="s">
        <v>47</v>
      </c>
      <c r="AP1810" s="76" t="s">
        <v>47</v>
      </c>
      <c r="AQ1810" s="78" t="s">
        <v>47</v>
      </c>
      <c r="AR1810" s="78" t="s">
        <v>47</v>
      </c>
    </row>
    <row r="1811" spans="1:44" ht="18.95" customHeight="1">
      <c r="A1811" s="70">
        <v>4</v>
      </c>
      <c r="B1811" s="87" t="s">
        <v>45</v>
      </c>
      <c r="C1811" s="88"/>
      <c r="D1811" s="89"/>
      <c r="E1811" s="90"/>
      <c r="F1811" s="91"/>
      <c r="G1811" s="76" t="s">
        <v>46</v>
      </c>
      <c r="H1811" s="77" t="s">
        <v>47</v>
      </c>
      <c r="I1811" s="76" t="s">
        <v>47</v>
      </c>
      <c r="J1811" s="76" t="s">
        <v>47</v>
      </c>
      <c r="K1811" s="78" t="s">
        <v>47</v>
      </c>
      <c r="L1811" s="78" t="s">
        <v>47</v>
      </c>
      <c r="M1811" s="92"/>
      <c r="N1811" s="93" t="s">
        <v>60</v>
      </c>
      <c r="O1811" s="94"/>
      <c r="P1811" s="95"/>
      <c r="Q1811" s="96" t="s">
        <v>61</v>
      </c>
      <c r="R1811" s="84" t="s">
        <v>62</v>
      </c>
      <c r="S1811" s="85"/>
      <c r="T1811" s="86"/>
      <c r="U1811" s="69"/>
      <c r="AA1811" s="76" t="s">
        <v>47</v>
      </c>
      <c r="AB1811" s="76" t="s">
        <v>47</v>
      </c>
      <c r="AC1811" s="78" t="s">
        <v>47</v>
      </c>
      <c r="AD1811" s="78" t="s">
        <v>47</v>
      </c>
      <c r="AN1811" s="77" t="s">
        <v>47</v>
      </c>
      <c r="AO1811" s="76" t="s">
        <v>47</v>
      </c>
      <c r="AP1811" s="76" t="s">
        <v>47</v>
      </c>
      <c r="AQ1811" s="78" t="s">
        <v>47</v>
      </c>
      <c r="AR1811" s="78" t="s">
        <v>47</v>
      </c>
    </row>
    <row r="1812" spans="1:44" ht="18.95" customHeight="1">
      <c r="A1812" s="70">
        <v>5</v>
      </c>
      <c r="B1812" s="87" t="s">
        <v>45</v>
      </c>
      <c r="C1812" s="88"/>
      <c r="D1812" s="89"/>
      <c r="E1812" s="90"/>
      <c r="F1812" s="91"/>
      <c r="G1812" s="76" t="s">
        <v>46</v>
      </c>
      <c r="H1812" s="77" t="s">
        <v>47</v>
      </c>
      <c r="I1812" s="76" t="s">
        <v>47</v>
      </c>
      <c r="J1812" s="76" t="s">
        <v>47</v>
      </c>
      <c r="K1812" s="78" t="s">
        <v>47</v>
      </c>
      <c r="L1812" s="78" t="s">
        <v>47</v>
      </c>
      <c r="M1812" s="92"/>
      <c r="N1812" s="97" t="s">
        <v>64</v>
      </c>
      <c r="O1812" s="98"/>
      <c r="P1812" s="99"/>
      <c r="Q1812" s="100" t="s">
        <v>45</v>
      </c>
      <c r="R1812" s="101" t="s">
        <v>65</v>
      </c>
      <c r="S1812" s="102"/>
      <c r="T1812" s="103"/>
      <c r="U1812" s="69"/>
      <c r="AA1812" s="76" t="s">
        <v>47</v>
      </c>
      <c r="AB1812" s="76" t="s">
        <v>47</v>
      </c>
      <c r="AC1812" s="78" t="s">
        <v>47</v>
      </c>
      <c r="AD1812" s="78" t="s">
        <v>47</v>
      </c>
      <c r="AN1812" s="77" t="s">
        <v>47</v>
      </c>
      <c r="AO1812" s="76" t="s">
        <v>47</v>
      </c>
      <c r="AP1812" s="76" t="s">
        <v>47</v>
      </c>
      <c r="AQ1812" s="78" t="s">
        <v>47</v>
      </c>
      <c r="AR1812" s="78" t="s">
        <v>47</v>
      </c>
    </row>
    <row r="1813" spans="1:44" ht="18.95" customHeight="1">
      <c r="A1813" s="70">
        <v>6</v>
      </c>
      <c r="B1813" s="87" t="s">
        <v>45</v>
      </c>
      <c r="C1813" s="88"/>
      <c r="D1813" s="89"/>
      <c r="E1813" s="90"/>
      <c r="F1813" s="91"/>
      <c r="G1813" s="76" t="s">
        <v>46</v>
      </c>
      <c r="H1813" s="77" t="s">
        <v>47</v>
      </c>
      <c r="I1813" s="76" t="s">
        <v>47</v>
      </c>
      <c r="J1813" s="76" t="s">
        <v>46</v>
      </c>
      <c r="K1813" s="78" t="s">
        <v>47</v>
      </c>
      <c r="L1813" s="78" t="s">
        <v>46</v>
      </c>
      <c r="M1813" s="92"/>
      <c r="N1813" s="97" t="s">
        <v>67</v>
      </c>
      <c r="O1813" s="98"/>
      <c r="P1813" s="99"/>
      <c r="Q1813" s="100" t="s">
        <v>68</v>
      </c>
      <c r="R1813" s="101" t="s">
        <v>69</v>
      </c>
      <c r="S1813" s="102"/>
      <c r="T1813" s="103"/>
      <c r="U1813" s="69"/>
      <c r="AA1813" s="76" t="s">
        <v>47</v>
      </c>
      <c r="AB1813" s="76" t="s">
        <v>47</v>
      </c>
      <c r="AC1813" s="78" t="s">
        <v>47</v>
      </c>
      <c r="AD1813" s="78" t="s">
        <v>47</v>
      </c>
      <c r="AN1813" s="77" t="s">
        <v>47</v>
      </c>
      <c r="AO1813" s="76" t="s">
        <v>47</v>
      </c>
      <c r="AP1813" s="76" t="s">
        <v>47</v>
      </c>
      <c r="AQ1813" s="78" t="s">
        <v>47</v>
      </c>
      <c r="AR1813" s="78" t="s">
        <v>47</v>
      </c>
    </row>
    <row r="1814" spans="1:44" ht="18.95" customHeight="1">
      <c r="A1814" s="70">
        <v>7</v>
      </c>
      <c r="B1814" s="87" t="s">
        <v>49</v>
      </c>
      <c r="C1814" s="88"/>
      <c r="D1814" s="89"/>
      <c r="E1814" s="90">
        <v>0.125</v>
      </c>
      <c r="F1814" s="91"/>
      <c r="G1814" s="76" t="s">
        <v>46</v>
      </c>
      <c r="H1814" s="77" t="s">
        <v>46</v>
      </c>
      <c r="I1814" s="76" t="s">
        <v>47</v>
      </c>
      <c r="J1814" s="76" t="s">
        <v>47</v>
      </c>
      <c r="K1814" s="78" t="s">
        <v>47</v>
      </c>
      <c r="L1814" s="78" t="s">
        <v>47</v>
      </c>
      <c r="M1814" s="92"/>
      <c r="N1814" s="93" t="s">
        <v>71</v>
      </c>
      <c r="O1814" s="94"/>
      <c r="P1814" s="95"/>
      <c r="Q1814" s="96" t="s">
        <v>72</v>
      </c>
      <c r="R1814" s="84" t="s">
        <v>73</v>
      </c>
      <c r="S1814" s="85"/>
      <c r="T1814" s="86"/>
      <c r="U1814" s="69"/>
      <c r="AA1814" s="76" t="s">
        <v>47</v>
      </c>
      <c r="AB1814" s="76" t="s">
        <v>47</v>
      </c>
      <c r="AC1814" s="78" t="s">
        <v>47</v>
      </c>
      <c r="AD1814" s="78" t="s">
        <v>47</v>
      </c>
      <c r="AN1814" s="77" t="s">
        <v>47</v>
      </c>
      <c r="AO1814" s="76" t="s">
        <v>47</v>
      </c>
      <c r="AP1814" s="76" t="s">
        <v>47</v>
      </c>
      <c r="AQ1814" s="78" t="s">
        <v>47</v>
      </c>
      <c r="AR1814" s="78" t="s">
        <v>47</v>
      </c>
    </row>
    <row r="1815" spans="1:44" ht="18.95" customHeight="1">
      <c r="A1815" s="70">
        <v>8</v>
      </c>
      <c r="B1815" s="87" t="s">
        <v>49</v>
      </c>
      <c r="C1815" s="88"/>
      <c r="D1815" s="89"/>
      <c r="E1815" s="90">
        <v>0.125</v>
      </c>
      <c r="F1815" s="91"/>
      <c r="G1815" s="76" t="s">
        <v>46</v>
      </c>
      <c r="H1815" s="77" t="s">
        <v>46</v>
      </c>
      <c r="I1815" s="76" t="s">
        <v>47</v>
      </c>
      <c r="J1815" s="76" t="s">
        <v>47</v>
      </c>
      <c r="K1815" s="78" t="s">
        <v>47</v>
      </c>
      <c r="L1815" s="78" t="s">
        <v>47</v>
      </c>
      <c r="M1815" s="92"/>
      <c r="N1815" s="93" t="s">
        <v>74</v>
      </c>
      <c r="O1815" s="94"/>
      <c r="P1815" s="95"/>
      <c r="Q1815" s="96" t="s">
        <v>75</v>
      </c>
      <c r="R1815" s="84" t="s">
        <v>76</v>
      </c>
      <c r="S1815" s="85"/>
      <c r="T1815" s="86"/>
      <c r="U1815" s="69"/>
      <c r="AA1815" s="76" t="s">
        <v>47</v>
      </c>
      <c r="AB1815" s="76" t="s">
        <v>47</v>
      </c>
      <c r="AC1815" s="78" t="s">
        <v>47</v>
      </c>
      <c r="AD1815" s="78" t="s">
        <v>47</v>
      </c>
      <c r="AN1815" s="77" t="s">
        <v>47</v>
      </c>
      <c r="AO1815" s="76" t="s">
        <v>47</v>
      </c>
      <c r="AP1815" s="76" t="s">
        <v>47</v>
      </c>
      <c r="AQ1815" s="78" t="s">
        <v>47</v>
      </c>
      <c r="AR1815" s="78" t="s">
        <v>47</v>
      </c>
    </row>
    <row r="1816" spans="1:44" ht="18.95" customHeight="1">
      <c r="A1816" s="70">
        <v>9</v>
      </c>
      <c r="B1816" s="87" t="s">
        <v>49</v>
      </c>
      <c r="C1816" s="88"/>
      <c r="D1816" s="89"/>
      <c r="E1816" s="90">
        <v>0.125</v>
      </c>
      <c r="F1816" s="91"/>
      <c r="G1816" s="76" t="s">
        <v>46</v>
      </c>
      <c r="H1816" s="77" t="s">
        <v>46</v>
      </c>
      <c r="I1816" s="76" t="s">
        <v>47</v>
      </c>
      <c r="J1816" s="76" t="s">
        <v>47</v>
      </c>
      <c r="K1816" s="78" t="s">
        <v>47</v>
      </c>
      <c r="L1816" s="78" t="s">
        <v>47</v>
      </c>
      <c r="M1816" s="92"/>
      <c r="N1816" s="93" t="s">
        <v>77</v>
      </c>
      <c r="O1816" s="94"/>
      <c r="P1816" s="95"/>
      <c r="Q1816" s="96" t="s">
        <v>78</v>
      </c>
      <c r="R1816" s="84" t="s">
        <v>79</v>
      </c>
      <c r="S1816" s="85"/>
      <c r="T1816" s="86"/>
      <c r="U1816" s="69"/>
      <c r="AA1816" s="76" t="s">
        <v>47</v>
      </c>
      <c r="AB1816" s="76" t="s">
        <v>47</v>
      </c>
      <c r="AC1816" s="78" t="s">
        <v>47</v>
      </c>
      <c r="AD1816" s="78" t="s">
        <v>47</v>
      </c>
      <c r="AN1816" s="77" t="s">
        <v>47</v>
      </c>
      <c r="AO1816" s="76" t="s">
        <v>47</v>
      </c>
      <c r="AP1816" s="76" t="s">
        <v>47</v>
      </c>
      <c r="AQ1816" s="78" t="s">
        <v>47</v>
      </c>
      <c r="AR1816" s="78" t="s">
        <v>47</v>
      </c>
    </row>
    <row r="1817" spans="1:44" ht="18.95" customHeight="1">
      <c r="A1817" s="70">
        <v>10</v>
      </c>
      <c r="B1817" s="87" t="s">
        <v>49</v>
      </c>
      <c r="C1817" s="88"/>
      <c r="D1817" s="89"/>
      <c r="E1817" s="90">
        <v>0.125</v>
      </c>
      <c r="F1817" s="91"/>
      <c r="G1817" s="76" t="s">
        <v>46</v>
      </c>
      <c r="H1817" s="77" t="s">
        <v>46</v>
      </c>
      <c r="I1817" s="76" t="s">
        <v>47</v>
      </c>
      <c r="J1817" s="76" t="s">
        <v>47</v>
      </c>
      <c r="K1817" s="78" t="s">
        <v>47</v>
      </c>
      <c r="L1817" s="78" t="s">
        <v>47</v>
      </c>
      <c r="M1817" s="92"/>
      <c r="N1817" s="93" t="s">
        <v>80</v>
      </c>
      <c r="O1817" s="94"/>
      <c r="P1817" s="95"/>
      <c r="Q1817" s="96" t="s">
        <v>81</v>
      </c>
      <c r="R1817" s="84" t="s">
        <v>82</v>
      </c>
      <c r="S1817" s="85"/>
      <c r="T1817" s="86"/>
      <c r="U1817" s="69"/>
      <c r="AA1817" s="76" t="s">
        <v>47</v>
      </c>
      <c r="AB1817" s="76" t="s">
        <v>47</v>
      </c>
      <c r="AC1817" s="78" t="s">
        <v>47</v>
      </c>
      <c r="AD1817" s="78" t="s">
        <v>47</v>
      </c>
      <c r="AN1817" s="77" t="s">
        <v>47</v>
      </c>
      <c r="AO1817" s="76" t="s">
        <v>47</v>
      </c>
      <c r="AP1817" s="76" t="s">
        <v>47</v>
      </c>
      <c r="AQ1817" s="78" t="s">
        <v>47</v>
      </c>
      <c r="AR1817" s="78" t="s">
        <v>47</v>
      </c>
    </row>
    <row r="1818" spans="1:44" ht="18.95" customHeight="1">
      <c r="A1818" s="70">
        <v>11</v>
      </c>
      <c r="B1818" s="87" t="s">
        <v>49</v>
      </c>
      <c r="C1818" s="88"/>
      <c r="D1818" s="89"/>
      <c r="E1818" s="90">
        <v>0.125</v>
      </c>
      <c r="F1818" s="91"/>
      <c r="G1818" s="76" t="s">
        <v>46</v>
      </c>
      <c r="H1818" s="77" t="s">
        <v>46</v>
      </c>
      <c r="I1818" s="76" t="s">
        <v>47</v>
      </c>
      <c r="J1818" s="76" t="s">
        <v>47</v>
      </c>
      <c r="K1818" s="78" t="s">
        <v>47</v>
      </c>
      <c r="L1818" s="78" t="s">
        <v>47</v>
      </c>
      <c r="M1818" s="92"/>
      <c r="N1818" s="93" t="s">
        <v>83</v>
      </c>
      <c r="O1818" s="94"/>
      <c r="P1818" s="95"/>
      <c r="Q1818" s="96" t="s">
        <v>84</v>
      </c>
      <c r="R1818" s="84" t="s">
        <v>85</v>
      </c>
      <c r="S1818" s="85"/>
      <c r="T1818" s="86"/>
      <c r="U1818" s="69"/>
      <c r="AA1818" s="76" t="s">
        <v>47</v>
      </c>
      <c r="AB1818" s="76" t="s">
        <v>47</v>
      </c>
      <c r="AC1818" s="78" t="s">
        <v>47</v>
      </c>
      <c r="AD1818" s="78" t="s">
        <v>47</v>
      </c>
      <c r="AN1818" s="77" t="s">
        <v>47</v>
      </c>
      <c r="AO1818" s="76" t="s">
        <v>47</v>
      </c>
      <c r="AP1818" s="76" t="s">
        <v>47</v>
      </c>
      <c r="AQ1818" s="78" t="s">
        <v>47</v>
      </c>
      <c r="AR1818" s="78" t="s">
        <v>47</v>
      </c>
    </row>
    <row r="1819" spans="1:44" ht="18.95" customHeight="1">
      <c r="A1819" s="70">
        <v>12</v>
      </c>
      <c r="B1819" s="87" t="s">
        <v>49</v>
      </c>
      <c r="C1819" s="88"/>
      <c r="D1819" s="89"/>
      <c r="E1819" s="90">
        <v>8.3333333333333329E-2</v>
      </c>
      <c r="F1819" s="91"/>
      <c r="G1819" s="76" t="s">
        <v>46</v>
      </c>
      <c r="H1819" s="77" t="s">
        <v>46</v>
      </c>
      <c r="I1819" s="76" t="s">
        <v>47</v>
      </c>
      <c r="J1819" s="76" t="s">
        <v>47</v>
      </c>
      <c r="K1819" s="78" t="s">
        <v>47</v>
      </c>
      <c r="L1819" s="78" t="s">
        <v>47</v>
      </c>
      <c r="M1819" s="92"/>
      <c r="N1819" s="93" t="s">
        <v>86</v>
      </c>
      <c r="O1819" s="94"/>
      <c r="P1819" s="95"/>
      <c r="Q1819" s="96" t="s">
        <v>87</v>
      </c>
      <c r="R1819" s="84" t="s">
        <v>88</v>
      </c>
      <c r="S1819" s="85"/>
      <c r="T1819" s="86"/>
      <c r="U1819" s="69"/>
      <c r="AA1819" s="76" t="s">
        <v>47</v>
      </c>
      <c r="AB1819" s="76" t="s">
        <v>47</v>
      </c>
      <c r="AC1819" s="78" t="s">
        <v>47</v>
      </c>
      <c r="AD1819" s="78" t="s">
        <v>47</v>
      </c>
      <c r="AN1819" s="77" t="s">
        <v>47</v>
      </c>
      <c r="AO1819" s="76" t="s">
        <v>47</v>
      </c>
      <c r="AP1819" s="76" t="s">
        <v>47</v>
      </c>
      <c r="AQ1819" s="78" t="s">
        <v>47</v>
      </c>
      <c r="AR1819" s="78" t="s">
        <v>47</v>
      </c>
    </row>
    <row r="1820" spans="1:44" ht="18.95" customHeight="1">
      <c r="A1820" s="70">
        <v>13</v>
      </c>
      <c r="B1820" s="87" t="s">
        <v>49</v>
      </c>
      <c r="C1820" s="88"/>
      <c r="D1820" s="89"/>
      <c r="E1820" s="90"/>
      <c r="F1820" s="91"/>
      <c r="G1820" s="76" t="s">
        <v>46</v>
      </c>
      <c r="H1820" s="77" t="s">
        <v>47</v>
      </c>
      <c r="I1820" s="76" t="s">
        <v>46</v>
      </c>
      <c r="J1820" s="76" t="s">
        <v>47</v>
      </c>
      <c r="K1820" s="78" t="s">
        <v>46</v>
      </c>
      <c r="L1820" s="78" t="s">
        <v>47</v>
      </c>
      <c r="M1820" s="92"/>
      <c r="N1820" s="93" t="s">
        <v>89</v>
      </c>
      <c r="O1820" s="94"/>
      <c r="P1820" s="95"/>
      <c r="Q1820" s="96" t="s">
        <v>4</v>
      </c>
      <c r="R1820" s="84" t="s">
        <v>90</v>
      </c>
      <c r="S1820" s="85"/>
      <c r="T1820" s="86"/>
      <c r="U1820" s="69"/>
      <c r="AA1820" s="76" t="s">
        <v>47</v>
      </c>
      <c r="AB1820" s="76" t="s">
        <v>47</v>
      </c>
      <c r="AC1820" s="78" t="s">
        <v>47</v>
      </c>
      <c r="AD1820" s="78" t="s">
        <v>47</v>
      </c>
      <c r="AN1820" s="77" t="s">
        <v>47</v>
      </c>
      <c r="AO1820" s="76" t="s">
        <v>47</v>
      </c>
      <c r="AP1820" s="76" t="s">
        <v>47</v>
      </c>
      <c r="AQ1820" s="78" t="s">
        <v>47</v>
      </c>
      <c r="AR1820" s="78" t="s">
        <v>47</v>
      </c>
    </row>
    <row r="1821" spans="1:44" ht="18.95" customHeight="1">
      <c r="A1821" s="70">
        <v>14</v>
      </c>
      <c r="B1821" s="87" t="s">
        <v>45</v>
      </c>
      <c r="C1821" s="88"/>
      <c r="D1821" s="89"/>
      <c r="E1821" s="90"/>
      <c r="F1821" s="91"/>
      <c r="G1821" s="76" t="s">
        <v>46</v>
      </c>
      <c r="H1821" s="77" t="s">
        <v>47</v>
      </c>
      <c r="I1821" s="76" t="s">
        <v>47</v>
      </c>
      <c r="J1821" s="76" t="s">
        <v>47</v>
      </c>
      <c r="K1821" s="78" t="s">
        <v>47</v>
      </c>
      <c r="L1821" s="78" t="s">
        <v>47</v>
      </c>
      <c r="M1821" s="92"/>
      <c r="N1821" s="93" t="s">
        <v>91</v>
      </c>
      <c r="O1821" s="94"/>
      <c r="P1821" s="95"/>
      <c r="Q1821" s="96" t="s">
        <v>92</v>
      </c>
      <c r="R1821" s="84" t="s">
        <v>93</v>
      </c>
      <c r="S1821" s="85"/>
      <c r="T1821" s="86"/>
      <c r="U1821" s="69"/>
      <c r="AA1821" s="76" t="s">
        <v>47</v>
      </c>
      <c r="AB1821" s="76" t="s">
        <v>47</v>
      </c>
      <c r="AC1821" s="78" t="s">
        <v>47</v>
      </c>
      <c r="AD1821" s="78" t="s">
        <v>47</v>
      </c>
      <c r="AN1821" s="77" t="s">
        <v>47</v>
      </c>
      <c r="AO1821" s="76" t="s">
        <v>47</v>
      </c>
      <c r="AP1821" s="76" t="s">
        <v>47</v>
      </c>
      <c r="AQ1821" s="78" t="s">
        <v>47</v>
      </c>
      <c r="AR1821" s="78" t="s">
        <v>47</v>
      </c>
    </row>
    <row r="1822" spans="1:44" ht="18.95" customHeight="1">
      <c r="A1822" s="70">
        <v>15</v>
      </c>
      <c r="B1822" s="87" t="s">
        <v>45</v>
      </c>
      <c r="C1822" s="88"/>
      <c r="D1822" s="89"/>
      <c r="E1822" s="90"/>
      <c r="F1822" s="91"/>
      <c r="G1822" s="76" t="s">
        <v>46</v>
      </c>
      <c r="H1822" s="77" t="s">
        <v>47</v>
      </c>
      <c r="I1822" s="76" t="s">
        <v>47</v>
      </c>
      <c r="J1822" s="76" t="s">
        <v>47</v>
      </c>
      <c r="K1822" s="78" t="s">
        <v>47</v>
      </c>
      <c r="L1822" s="78" t="s">
        <v>47</v>
      </c>
      <c r="M1822" s="92"/>
      <c r="N1822" s="93" t="s">
        <v>94</v>
      </c>
      <c r="O1822" s="94"/>
      <c r="P1822" s="95"/>
      <c r="Q1822" s="96" t="s">
        <v>95</v>
      </c>
      <c r="R1822" s="84" t="s">
        <v>96</v>
      </c>
      <c r="S1822" s="85"/>
      <c r="T1822" s="86"/>
      <c r="U1822" s="69"/>
      <c r="AA1822" s="76" t="s">
        <v>47</v>
      </c>
      <c r="AB1822" s="76" t="s">
        <v>47</v>
      </c>
      <c r="AC1822" s="78" t="s">
        <v>47</v>
      </c>
      <c r="AD1822" s="78" t="s">
        <v>47</v>
      </c>
      <c r="AN1822" s="77" t="s">
        <v>47</v>
      </c>
      <c r="AO1822" s="76" t="s">
        <v>47</v>
      </c>
      <c r="AP1822" s="76" t="s">
        <v>47</v>
      </c>
      <c r="AQ1822" s="78" t="s">
        <v>47</v>
      </c>
      <c r="AR1822" s="78" t="s">
        <v>47</v>
      </c>
    </row>
    <row r="1823" spans="1:44" ht="18.95" customHeight="1">
      <c r="A1823" s="70">
        <v>16</v>
      </c>
      <c r="B1823" s="87" t="s">
        <v>45</v>
      </c>
      <c r="C1823" s="104"/>
      <c r="D1823" s="105"/>
      <c r="E1823" s="90"/>
      <c r="F1823" s="91"/>
      <c r="G1823" s="76" t="s">
        <v>46</v>
      </c>
      <c r="H1823" s="77" t="s">
        <v>47</v>
      </c>
      <c r="I1823" s="76" t="s">
        <v>47</v>
      </c>
      <c r="J1823" s="76" t="s">
        <v>47</v>
      </c>
      <c r="K1823" s="78" t="s">
        <v>47</v>
      </c>
      <c r="L1823" s="78" t="s">
        <v>47</v>
      </c>
      <c r="M1823" s="92"/>
      <c r="N1823" s="93" t="s">
        <v>97</v>
      </c>
      <c r="O1823" s="94"/>
      <c r="P1823" s="95"/>
      <c r="Q1823" s="96" t="s">
        <v>98</v>
      </c>
      <c r="R1823" s="84" t="s">
        <v>99</v>
      </c>
      <c r="S1823" s="85"/>
      <c r="T1823" s="86"/>
      <c r="U1823" s="69"/>
      <c r="AA1823" s="76" t="s">
        <v>47</v>
      </c>
      <c r="AB1823" s="76" t="s">
        <v>47</v>
      </c>
      <c r="AC1823" s="78" t="s">
        <v>47</v>
      </c>
      <c r="AD1823" s="78" t="s">
        <v>47</v>
      </c>
      <c r="AN1823" s="77" t="s">
        <v>47</v>
      </c>
      <c r="AO1823" s="76" t="s">
        <v>47</v>
      </c>
      <c r="AP1823" s="76" t="s">
        <v>47</v>
      </c>
      <c r="AQ1823" s="78" t="s">
        <v>47</v>
      </c>
      <c r="AR1823" s="78" t="s">
        <v>47</v>
      </c>
    </row>
    <row r="1824" spans="1:44" ht="18.95" customHeight="1">
      <c r="A1824" s="70">
        <v>17</v>
      </c>
      <c r="B1824" s="87" t="s">
        <v>45</v>
      </c>
      <c r="C1824" s="88"/>
      <c r="D1824" s="89"/>
      <c r="E1824" s="90"/>
      <c r="F1824" s="91"/>
      <c r="G1824" s="76" t="s">
        <v>46</v>
      </c>
      <c r="H1824" s="77" t="s">
        <v>47</v>
      </c>
      <c r="I1824" s="76" t="s">
        <v>47</v>
      </c>
      <c r="J1824" s="76" t="s">
        <v>47</v>
      </c>
      <c r="K1824" s="78" t="s">
        <v>47</v>
      </c>
      <c r="L1824" s="78" t="s">
        <v>47</v>
      </c>
      <c r="M1824" s="92"/>
      <c r="N1824" s="93" t="s">
        <v>100</v>
      </c>
      <c r="O1824" s="94"/>
      <c r="P1824" s="95"/>
      <c r="Q1824" s="96" t="s">
        <v>101</v>
      </c>
      <c r="R1824" s="84" t="s">
        <v>102</v>
      </c>
      <c r="S1824" s="85"/>
      <c r="T1824" s="86"/>
      <c r="U1824" s="69"/>
      <c r="AA1824" s="76" t="s">
        <v>47</v>
      </c>
      <c r="AB1824" s="76" t="s">
        <v>47</v>
      </c>
      <c r="AC1824" s="78" t="s">
        <v>47</v>
      </c>
      <c r="AD1824" s="78" t="s">
        <v>47</v>
      </c>
      <c r="AN1824" s="77" t="s">
        <v>47</v>
      </c>
      <c r="AO1824" s="76" t="s">
        <v>47</v>
      </c>
      <c r="AP1824" s="76" t="s">
        <v>47</v>
      </c>
      <c r="AQ1824" s="78" t="s">
        <v>47</v>
      </c>
      <c r="AR1824" s="78" t="s">
        <v>47</v>
      </c>
    </row>
    <row r="1825" spans="1:44" ht="18.95" customHeight="1">
      <c r="A1825" s="70">
        <v>18</v>
      </c>
      <c r="B1825" s="87" t="s">
        <v>45</v>
      </c>
      <c r="C1825" s="88"/>
      <c r="D1825" s="89"/>
      <c r="E1825" s="90"/>
      <c r="F1825" s="91"/>
      <c r="G1825" s="76" t="s">
        <v>46</v>
      </c>
      <c r="H1825" s="77" t="s">
        <v>47</v>
      </c>
      <c r="I1825" s="76" t="s">
        <v>47</v>
      </c>
      <c r="J1825" s="76" t="s">
        <v>47</v>
      </c>
      <c r="K1825" s="78" t="s">
        <v>47</v>
      </c>
      <c r="L1825" s="78" t="s">
        <v>47</v>
      </c>
      <c r="M1825" s="92"/>
      <c r="N1825" s="93" t="s">
        <v>103</v>
      </c>
      <c r="O1825" s="94"/>
      <c r="P1825" s="95"/>
      <c r="Q1825" s="96" t="s">
        <v>104</v>
      </c>
      <c r="R1825" s="84" t="s">
        <v>105</v>
      </c>
      <c r="S1825" s="85"/>
      <c r="T1825" s="86"/>
      <c r="U1825" s="69"/>
      <c r="AA1825" s="76" t="s">
        <v>47</v>
      </c>
      <c r="AB1825" s="76" t="s">
        <v>47</v>
      </c>
      <c r="AC1825" s="78" t="s">
        <v>47</v>
      </c>
      <c r="AD1825" s="78" t="s">
        <v>47</v>
      </c>
      <c r="AN1825" s="77" t="s">
        <v>47</v>
      </c>
      <c r="AO1825" s="76" t="s">
        <v>47</v>
      </c>
      <c r="AP1825" s="76" t="s">
        <v>47</v>
      </c>
      <c r="AQ1825" s="78" t="s">
        <v>47</v>
      </c>
      <c r="AR1825" s="78" t="s">
        <v>47</v>
      </c>
    </row>
    <row r="1826" spans="1:44" ht="18.95" customHeight="1">
      <c r="A1826" s="70">
        <v>19</v>
      </c>
      <c r="B1826" s="87" t="s">
        <v>45</v>
      </c>
      <c r="C1826" s="88"/>
      <c r="D1826" s="89"/>
      <c r="E1826" s="90"/>
      <c r="F1826" s="91"/>
      <c r="G1826" s="76" t="s">
        <v>46</v>
      </c>
      <c r="H1826" s="77" t="s">
        <v>47</v>
      </c>
      <c r="I1826" s="76" t="s">
        <v>47</v>
      </c>
      <c r="J1826" s="76" t="s">
        <v>47</v>
      </c>
      <c r="K1826" s="78" t="s">
        <v>47</v>
      </c>
      <c r="L1826" s="78" t="s">
        <v>47</v>
      </c>
      <c r="M1826" s="92"/>
      <c r="N1826" s="93" t="s">
        <v>106</v>
      </c>
      <c r="O1826" s="94"/>
      <c r="P1826" s="95"/>
      <c r="Q1826" s="96" t="s">
        <v>107</v>
      </c>
      <c r="R1826" s="84" t="s">
        <v>108</v>
      </c>
      <c r="S1826" s="85"/>
      <c r="T1826" s="86"/>
      <c r="U1826" s="69"/>
      <c r="AA1826" s="76" t="s">
        <v>47</v>
      </c>
      <c r="AB1826" s="76" t="s">
        <v>47</v>
      </c>
      <c r="AC1826" s="78" t="s">
        <v>47</v>
      </c>
      <c r="AD1826" s="78" t="s">
        <v>47</v>
      </c>
      <c r="AN1826" s="77" t="s">
        <v>47</v>
      </c>
      <c r="AO1826" s="76" t="s">
        <v>47</v>
      </c>
      <c r="AP1826" s="76" t="s">
        <v>47</v>
      </c>
      <c r="AQ1826" s="78" t="s">
        <v>47</v>
      </c>
      <c r="AR1826" s="78" t="s">
        <v>47</v>
      </c>
    </row>
    <row r="1827" spans="1:44" ht="18.95" customHeight="1">
      <c r="A1827" s="70">
        <v>20</v>
      </c>
      <c r="B1827" s="87" t="s">
        <v>45</v>
      </c>
      <c r="C1827" s="88"/>
      <c r="D1827" s="89"/>
      <c r="E1827" s="90"/>
      <c r="F1827" s="91"/>
      <c r="G1827" s="76" t="s">
        <v>46</v>
      </c>
      <c r="H1827" s="77" t="s">
        <v>47</v>
      </c>
      <c r="I1827" s="76" t="s">
        <v>47</v>
      </c>
      <c r="J1827" s="76" t="s">
        <v>46</v>
      </c>
      <c r="K1827" s="78" t="s">
        <v>47</v>
      </c>
      <c r="L1827" s="78" t="s">
        <v>46</v>
      </c>
      <c r="M1827" s="92"/>
      <c r="N1827" s="93" t="s">
        <v>109</v>
      </c>
      <c r="O1827" s="94"/>
      <c r="P1827" s="95"/>
      <c r="Q1827" s="96" t="s">
        <v>110</v>
      </c>
      <c r="R1827" s="84" t="s">
        <v>111</v>
      </c>
      <c r="S1827" s="85"/>
      <c r="T1827" s="86"/>
      <c r="U1827" s="69"/>
      <c r="AA1827" s="76" t="s">
        <v>47</v>
      </c>
      <c r="AB1827" s="76" t="s">
        <v>47</v>
      </c>
      <c r="AC1827" s="78" t="s">
        <v>47</v>
      </c>
      <c r="AD1827" s="78" t="s">
        <v>47</v>
      </c>
      <c r="AN1827" s="77" t="s">
        <v>47</v>
      </c>
      <c r="AO1827" s="76" t="s">
        <v>47</v>
      </c>
      <c r="AP1827" s="76" t="s">
        <v>47</v>
      </c>
      <c r="AQ1827" s="78" t="s">
        <v>47</v>
      </c>
      <c r="AR1827" s="78" t="s">
        <v>47</v>
      </c>
    </row>
    <row r="1828" spans="1:44" ht="18.95" customHeight="1" thickBot="1">
      <c r="A1828" s="70">
        <v>21</v>
      </c>
      <c r="B1828" s="87" t="s">
        <v>49</v>
      </c>
      <c r="C1828" s="88"/>
      <c r="D1828" s="89"/>
      <c r="E1828" s="90">
        <v>8.3333333333333329E-2</v>
      </c>
      <c r="F1828" s="91"/>
      <c r="G1828" s="76" t="s">
        <v>46</v>
      </c>
      <c r="H1828" s="77" t="s">
        <v>46</v>
      </c>
      <c r="I1828" s="76" t="s">
        <v>47</v>
      </c>
      <c r="J1828" s="76" t="s">
        <v>47</v>
      </c>
      <c r="K1828" s="78" t="s">
        <v>47</v>
      </c>
      <c r="L1828" s="78" t="s">
        <v>47</v>
      </c>
      <c r="M1828" s="92"/>
      <c r="N1828" s="106" t="s">
        <v>112</v>
      </c>
      <c r="O1828" s="107"/>
      <c r="P1828" s="108"/>
      <c r="Q1828" s="109" t="s">
        <v>113</v>
      </c>
      <c r="R1828" s="110" t="s">
        <v>114</v>
      </c>
      <c r="S1828" s="111"/>
      <c r="T1828" s="112"/>
      <c r="U1828" s="69"/>
      <c r="AA1828" s="76" t="s">
        <v>47</v>
      </c>
      <c r="AB1828" s="76" t="s">
        <v>47</v>
      </c>
      <c r="AC1828" s="78" t="s">
        <v>47</v>
      </c>
      <c r="AD1828" s="78" t="s">
        <v>47</v>
      </c>
      <c r="AN1828" s="77" t="s">
        <v>47</v>
      </c>
      <c r="AO1828" s="76" t="s">
        <v>47</v>
      </c>
      <c r="AP1828" s="76" t="s">
        <v>47</v>
      </c>
      <c r="AQ1828" s="78" t="s">
        <v>47</v>
      </c>
      <c r="AR1828" s="78" t="s">
        <v>47</v>
      </c>
    </row>
    <row r="1829" spans="1:44" ht="18.95" customHeight="1" thickBot="1">
      <c r="A1829" s="70">
        <v>22</v>
      </c>
      <c r="B1829" s="87" t="s">
        <v>49</v>
      </c>
      <c r="C1829" s="88"/>
      <c r="D1829" s="89"/>
      <c r="E1829" s="90">
        <v>8.3333333333333329E-2</v>
      </c>
      <c r="F1829" s="91"/>
      <c r="G1829" s="76" t="s">
        <v>46</v>
      </c>
      <c r="H1829" s="77" t="s">
        <v>46</v>
      </c>
      <c r="I1829" s="76" t="s">
        <v>47</v>
      </c>
      <c r="J1829" s="76" t="s">
        <v>47</v>
      </c>
      <c r="K1829" s="78" t="s">
        <v>47</v>
      </c>
      <c r="L1829" s="78" t="s">
        <v>47</v>
      </c>
      <c r="M1829" s="92"/>
      <c r="N1829" s="113" t="s">
        <v>49</v>
      </c>
      <c r="O1829" s="114" t="s">
        <v>53</v>
      </c>
      <c r="P1829" s="114" t="s">
        <v>57</v>
      </c>
      <c r="Q1829" s="115" t="s">
        <v>61</v>
      </c>
      <c r="R1829" s="116" t="s">
        <v>45</v>
      </c>
      <c r="S1829" s="116" t="s">
        <v>68</v>
      </c>
      <c r="T1829" s="117" t="s">
        <v>75</v>
      </c>
      <c r="U1829" s="69"/>
      <c r="AA1829" s="76" t="s">
        <v>47</v>
      </c>
      <c r="AB1829" s="76" t="s">
        <v>47</v>
      </c>
      <c r="AC1829" s="78" t="s">
        <v>47</v>
      </c>
      <c r="AD1829" s="78" t="s">
        <v>47</v>
      </c>
      <c r="AN1829" s="77" t="s">
        <v>47</v>
      </c>
      <c r="AO1829" s="76" t="s">
        <v>47</v>
      </c>
      <c r="AP1829" s="76" t="s">
        <v>47</v>
      </c>
      <c r="AQ1829" s="78" t="s">
        <v>47</v>
      </c>
      <c r="AR1829" s="78" t="s">
        <v>47</v>
      </c>
    </row>
    <row r="1830" spans="1:44" ht="18.95" customHeight="1">
      <c r="A1830" s="70">
        <v>23</v>
      </c>
      <c r="B1830" s="87" t="s">
        <v>49</v>
      </c>
      <c r="C1830" s="88"/>
      <c r="D1830" s="89"/>
      <c r="E1830" s="90">
        <v>8.3333333333333329E-2</v>
      </c>
      <c r="F1830" s="91"/>
      <c r="G1830" s="76" t="s">
        <v>46</v>
      </c>
      <c r="H1830" s="77" t="s">
        <v>46</v>
      </c>
      <c r="I1830" s="76" t="s">
        <v>47</v>
      </c>
      <c r="J1830" s="76" t="s">
        <v>47</v>
      </c>
      <c r="K1830" s="78" t="s">
        <v>47</v>
      </c>
      <c r="L1830" s="78" t="s">
        <v>47</v>
      </c>
      <c r="M1830" s="92"/>
      <c r="N1830" s="118">
        <f>COUNTIF(B1808:B1838,"X")</f>
        <v>13</v>
      </c>
      <c r="O1830" s="119">
        <f>COUNTIF(B1808:B1838,"F")</f>
        <v>0</v>
      </c>
      <c r="P1830" s="119">
        <f>COUNTIF(B1808:B1838,"O")</f>
        <v>0</v>
      </c>
      <c r="Q1830" s="119">
        <f>COUNTIF(B1808:B1838,"H")</f>
        <v>0</v>
      </c>
      <c r="R1830" s="119">
        <f>COUNTIF(B1808:B1838,"E")</f>
        <v>18</v>
      </c>
      <c r="S1830" s="119">
        <f>COUNTIF(B1808:B1838,"A")</f>
        <v>0</v>
      </c>
      <c r="T1830" s="120">
        <f>COUNTIF(B1808:B1838,"W")</f>
        <v>0</v>
      </c>
      <c r="U1830" s="69"/>
      <c r="AA1830" s="76" t="s">
        <v>47</v>
      </c>
      <c r="AB1830" s="76" t="s">
        <v>47</v>
      </c>
      <c r="AC1830" s="78" t="s">
        <v>47</v>
      </c>
      <c r="AD1830" s="78" t="s">
        <v>47</v>
      </c>
      <c r="AN1830" s="77" t="s">
        <v>47</v>
      </c>
      <c r="AO1830" s="76" t="s">
        <v>47</v>
      </c>
      <c r="AP1830" s="76" t="s">
        <v>47</v>
      </c>
      <c r="AQ1830" s="78" t="s">
        <v>47</v>
      </c>
      <c r="AR1830" s="78" t="s">
        <v>47</v>
      </c>
    </row>
    <row r="1831" spans="1:44" ht="18.95" customHeight="1" thickBot="1">
      <c r="A1831" s="70">
        <v>24</v>
      </c>
      <c r="B1831" s="87" t="s">
        <v>49</v>
      </c>
      <c r="C1831" s="88"/>
      <c r="D1831" s="89"/>
      <c r="E1831" s="90">
        <v>8.3333333333333329E-2</v>
      </c>
      <c r="F1831" s="91"/>
      <c r="G1831" s="76" t="s">
        <v>46</v>
      </c>
      <c r="H1831" s="77" t="s">
        <v>46</v>
      </c>
      <c r="I1831" s="76" t="s">
        <v>47</v>
      </c>
      <c r="J1831" s="76" t="s">
        <v>47</v>
      </c>
      <c r="K1831" s="78" t="s">
        <v>47</v>
      </c>
      <c r="L1831" s="78" t="s">
        <v>47</v>
      </c>
      <c r="M1831" s="92"/>
      <c r="N1831" s="121"/>
      <c r="O1831" s="122"/>
      <c r="P1831" s="122"/>
      <c r="Q1831" s="122"/>
      <c r="R1831" s="122"/>
      <c r="S1831" s="122"/>
      <c r="T1831" s="123"/>
      <c r="U1831" s="69"/>
      <c r="AA1831" s="76" t="s">
        <v>47</v>
      </c>
      <c r="AB1831" s="76" t="s">
        <v>47</v>
      </c>
      <c r="AC1831" s="78" t="s">
        <v>47</v>
      </c>
      <c r="AD1831" s="78" t="s">
        <v>47</v>
      </c>
      <c r="AN1831" s="77" t="s">
        <v>47</v>
      </c>
      <c r="AO1831" s="76" t="s">
        <v>47</v>
      </c>
      <c r="AP1831" s="76" t="s">
        <v>47</v>
      </c>
      <c r="AQ1831" s="78" t="s">
        <v>47</v>
      </c>
      <c r="AR1831" s="78" t="s">
        <v>47</v>
      </c>
    </row>
    <row r="1832" spans="1:44" ht="18.95" customHeight="1" thickBot="1">
      <c r="A1832" s="70">
        <v>25</v>
      </c>
      <c r="B1832" s="87" t="s">
        <v>49</v>
      </c>
      <c r="C1832" s="88"/>
      <c r="D1832" s="89"/>
      <c r="E1832" s="90">
        <v>8.3333333333333329E-2</v>
      </c>
      <c r="F1832" s="91"/>
      <c r="G1832" s="76" t="s">
        <v>46</v>
      </c>
      <c r="H1832" s="77" t="s">
        <v>46</v>
      </c>
      <c r="I1832" s="76" t="s">
        <v>47</v>
      </c>
      <c r="J1832" s="76" t="s">
        <v>47</v>
      </c>
      <c r="K1832" s="78" t="s">
        <v>47</v>
      </c>
      <c r="L1832" s="78" t="s">
        <v>47</v>
      </c>
      <c r="M1832" s="92"/>
      <c r="N1832" s="124" t="s">
        <v>115</v>
      </c>
      <c r="O1832" s="114" t="s">
        <v>78</v>
      </c>
      <c r="P1832" s="114" t="s">
        <v>81</v>
      </c>
      <c r="Q1832" s="125" t="s">
        <v>84</v>
      </c>
      <c r="R1832" s="114" t="s">
        <v>87</v>
      </c>
      <c r="S1832" s="114" t="s">
        <v>4</v>
      </c>
      <c r="T1832" s="117" t="s">
        <v>92</v>
      </c>
      <c r="U1832" s="69"/>
      <c r="AA1832" s="76" t="s">
        <v>47</v>
      </c>
      <c r="AB1832" s="76" t="s">
        <v>47</v>
      </c>
      <c r="AC1832" s="78" t="s">
        <v>47</v>
      </c>
      <c r="AD1832" s="78" t="s">
        <v>47</v>
      </c>
      <c r="AN1832" s="77" t="s">
        <v>47</v>
      </c>
      <c r="AO1832" s="76" t="s">
        <v>47</v>
      </c>
      <c r="AP1832" s="76" t="s">
        <v>47</v>
      </c>
      <c r="AQ1832" s="78" t="s">
        <v>47</v>
      </c>
      <c r="AR1832" s="78" t="s">
        <v>47</v>
      </c>
    </row>
    <row r="1833" spans="1:44" ht="18.95" customHeight="1">
      <c r="A1833" s="70">
        <v>26</v>
      </c>
      <c r="B1833" s="87" t="s">
        <v>49</v>
      </c>
      <c r="C1833" s="88"/>
      <c r="D1833" s="89"/>
      <c r="E1833" s="90"/>
      <c r="F1833" s="91"/>
      <c r="G1833" s="76" t="s">
        <v>46</v>
      </c>
      <c r="H1833" s="77" t="s">
        <v>47</v>
      </c>
      <c r="I1833" s="76" t="s">
        <v>46</v>
      </c>
      <c r="J1833" s="76" t="s">
        <v>47</v>
      </c>
      <c r="K1833" s="78" t="s">
        <v>46</v>
      </c>
      <c r="L1833" s="78" t="s">
        <v>47</v>
      </c>
      <c r="M1833" s="92"/>
      <c r="N1833" s="126">
        <f>COUNTIF(B1808:B1838,"P")</f>
        <v>0</v>
      </c>
      <c r="O1833" s="127">
        <f>COUNTIF(B1808:B1838,"N")</f>
        <v>0</v>
      </c>
      <c r="P1833" s="127">
        <f>COUNTIF(B1808:B1838,"S")</f>
        <v>0</v>
      </c>
      <c r="Q1833" s="119">
        <f>COUNTIF(B1808:B1838,"I")</f>
        <v>0</v>
      </c>
      <c r="R1833" s="127">
        <f>COUNTIF(B1808:B1838,"T")</f>
        <v>0</v>
      </c>
      <c r="S1833" s="127">
        <f>COUNTIF(B1808:B1838,"U")</f>
        <v>0</v>
      </c>
      <c r="T1833" s="128">
        <f>COUNTIF(B1808:B1838,"B")</f>
        <v>0</v>
      </c>
      <c r="U1833" s="129"/>
      <c r="AA1833" s="76" t="s">
        <v>47</v>
      </c>
      <c r="AB1833" s="76" t="s">
        <v>47</v>
      </c>
      <c r="AC1833" s="78" t="s">
        <v>47</v>
      </c>
      <c r="AD1833" s="78" t="s">
        <v>47</v>
      </c>
      <c r="AN1833" s="77" t="s">
        <v>47</v>
      </c>
      <c r="AO1833" s="76" t="s">
        <v>47</v>
      </c>
      <c r="AP1833" s="76" t="s">
        <v>47</v>
      </c>
      <c r="AQ1833" s="78" t="s">
        <v>47</v>
      </c>
      <c r="AR1833" s="78" t="s">
        <v>47</v>
      </c>
    </row>
    <row r="1834" spans="1:44" ht="18.95" customHeight="1" thickBot="1">
      <c r="A1834" s="70">
        <v>27</v>
      </c>
      <c r="B1834" s="87" t="s">
        <v>45</v>
      </c>
      <c r="C1834" s="88"/>
      <c r="D1834" s="89"/>
      <c r="E1834" s="90"/>
      <c r="F1834" s="91"/>
      <c r="G1834" s="76" t="s">
        <v>46</v>
      </c>
      <c r="H1834" s="77" t="s">
        <v>47</v>
      </c>
      <c r="I1834" s="76" t="s">
        <v>47</v>
      </c>
      <c r="J1834" s="76" t="s">
        <v>47</v>
      </c>
      <c r="K1834" s="78" t="s">
        <v>47</v>
      </c>
      <c r="L1834" s="78" t="s">
        <v>47</v>
      </c>
      <c r="M1834" s="92"/>
      <c r="N1834" s="130"/>
      <c r="O1834" s="131"/>
      <c r="P1834" s="131"/>
      <c r="Q1834" s="122"/>
      <c r="R1834" s="131"/>
      <c r="S1834" s="131"/>
      <c r="T1834" s="132"/>
      <c r="U1834" s="69"/>
      <c r="AA1834" s="76" t="s">
        <v>47</v>
      </c>
      <c r="AB1834" s="76" t="s">
        <v>47</v>
      </c>
      <c r="AC1834" s="78" t="s">
        <v>47</v>
      </c>
      <c r="AD1834" s="78" t="s">
        <v>47</v>
      </c>
      <c r="AN1834" s="77" t="s">
        <v>47</v>
      </c>
      <c r="AO1834" s="76" t="s">
        <v>47</v>
      </c>
      <c r="AP1834" s="76" t="s">
        <v>47</v>
      </c>
      <c r="AQ1834" s="78" t="s">
        <v>47</v>
      </c>
      <c r="AR1834" s="78" t="s">
        <v>47</v>
      </c>
    </row>
    <row r="1835" spans="1:44" ht="18.95" customHeight="1" thickBot="1">
      <c r="A1835" s="70">
        <v>28</v>
      </c>
      <c r="B1835" s="87" t="s">
        <v>45</v>
      </c>
      <c r="C1835" s="88"/>
      <c r="D1835" s="89"/>
      <c r="E1835" s="90"/>
      <c r="F1835" s="91"/>
      <c r="G1835" s="76" t="s">
        <v>46</v>
      </c>
      <c r="H1835" s="77" t="s">
        <v>47</v>
      </c>
      <c r="I1835" s="76" t="s">
        <v>47</v>
      </c>
      <c r="J1835" s="76" t="s">
        <v>47</v>
      </c>
      <c r="K1835" s="78" t="s">
        <v>47</v>
      </c>
      <c r="L1835" s="78" t="s">
        <v>47</v>
      </c>
      <c r="M1835" s="92"/>
      <c r="N1835" s="124" t="s">
        <v>95</v>
      </c>
      <c r="O1835" s="114" t="s">
        <v>98</v>
      </c>
      <c r="P1835" s="114" t="s">
        <v>101</v>
      </c>
      <c r="Q1835" s="125" t="s">
        <v>104</v>
      </c>
      <c r="R1835" s="114" t="s">
        <v>107</v>
      </c>
      <c r="S1835" s="114" t="s">
        <v>72</v>
      </c>
      <c r="T1835" s="133" t="s">
        <v>116</v>
      </c>
      <c r="U1835" s="69"/>
      <c r="AA1835" s="76" t="s">
        <v>47</v>
      </c>
      <c r="AB1835" s="76" t="s">
        <v>47</v>
      </c>
      <c r="AC1835" s="78" t="s">
        <v>47</v>
      </c>
      <c r="AD1835" s="78" t="s">
        <v>47</v>
      </c>
      <c r="AN1835" s="77" t="s">
        <v>47</v>
      </c>
      <c r="AO1835" s="76" t="s">
        <v>47</v>
      </c>
      <c r="AP1835" s="76" t="s">
        <v>47</v>
      </c>
      <c r="AQ1835" s="78" t="s">
        <v>47</v>
      </c>
      <c r="AR1835" s="78" t="s">
        <v>47</v>
      </c>
    </row>
    <row r="1836" spans="1:44" ht="18.95" customHeight="1">
      <c r="A1836" s="70">
        <v>29</v>
      </c>
      <c r="B1836" s="87" t="s">
        <v>45</v>
      </c>
      <c r="C1836" s="88"/>
      <c r="D1836" s="89"/>
      <c r="E1836" s="90"/>
      <c r="F1836" s="91"/>
      <c r="G1836" s="76" t="s">
        <v>46</v>
      </c>
      <c r="H1836" s="77" t="s">
        <v>47</v>
      </c>
      <c r="I1836" s="76" t="s">
        <v>47</v>
      </c>
      <c r="J1836" s="76" t="s">
        <v>47</v>
      </c>
      <c r="K1836" s="78" t="s">
        <v>47</v>
      </c>
      <c r="L1836" s="78" t="s">
        <v>47</v>
      </c>
      <c r="M1836" s="92"/>
      <c r="N1836" s="118">
        <f>COUNTIF(B1808:B1838,"Q")</f>
        <v>0</v>
      </c>
      <c r="O1836" s="119">
        <f>COUNTIF(B1808:B1838,"D")</f>
        <v>0</v>
      </c>
      <c r="P1836" s="119">
        <f>COUNTIF(B1808:B1838,"R")</f>
        <v>0</v>
      </c>
      <c r="Q1836" s="119">
        <f>COUNTIF(B1808:B1838,"J")</f>
        <v>0</v>
      </c>
      <c r="R1836" s="119">
        <f>COUNTIF(B1808:B1838,"L")</f>
        <v>0</v>
      </c>
      <c r="S1836" s="119">
        <f>COUNTIF(B1808:B1838,"K")</f>
        <v>0</v>
      </c>
      <c r="T1836" s="134">
        <f>SUM(N1830:T1831,N1833:T1834,N1836:S1837)</f>
        <v>31</v>
      </c>
      <c r="U1836" s="69"/>
      <c r="Z1836" s="221">
        <f>$T$1836</f>
        <v>31</v>
      </c>
      <c r="AA1836" s="76" t="s">
        <v>47</v>
      </c>
      <c r="AB1836" s="76" t="s">
        <v>47</v>
      </c>
      <c r="AC1836" s="78" t="s">
        <v>47</v>
      </c>
      <c r="AD1836" s="78" t="s">
        <v>47</v>
      </c>
      <c r="AN1836" s="77" t="s">
        <v>47</v>
      </c>
      <c r="AO1836" s="76" t="s">
        <v>47</v>
      </c>
      <c r="AP1836" s="76" t="s">
        <v>47</v>
      </c>
      <c r="AQ1836" s="78" t="s">
        <v>47</v>
      </c>
      <c r="AR1836" s="78" t="s">
        <v>47</v>
      </c>
    </row>
    <row r="1837" spans="1:44" ht="18.95" customHeight="1" thickBot="1">
      <c r="A1837" s="70">
        <v>30</v>
      </c>
      <c r="B1837" s="87" t="s">
        <v>45</v>
      </c>
      <c r="C1837" s="88"/>
      <c r="D1837" s="89"/>
      <c r="E1837" s="90"/>
      <c r="F1837" s="91"/>
      <c r="G1837" s="76" t="s">
        <v>46</v>
      </c>
      <c r="H1837" s="77" t="s">
        <v>47</v>
      </c>
      <c r="I1837" s="76" t="s">
        <v>47</v>
      </c>
      <c r="J1837" s="76" t="s">
        <v>47</v>
      </c>
      <c r="K1837" s="78" t="s">
        <v>47</v>
      </c>
      <c r="L1837" s="78" t="s">
        <v>47</v>
      </c>
      <c r="M1837" s="92"/>
      <c r="N1837" s="121"/>
      <c r="O1837" s="122"/>
      <c r="P1837" s="122"/>
      <c r="Q1837" s="122"/>
      <c r="R1837" s="122"/>
      <c r="S1837" s="122"/>
      <c r="T1837" s="135"/>
      <c r="U1837" s="69"/>
      <c r="AA1837" s="76" t="s">
        <v>47</v>
      </c>
      <c r="AB1837" s="76" t="s">
        <v>47</v>
      </c>
      <c r="AC1837" s="78" t="s">
        <v>47</v>
      </c>
      <c r="AD1837" s="78" t="s">
        <v>47</v>
      </c>
      <c r="AN1837" s="77" t="s">
        <v>47</v>
      </c>
      <c r="AO1837" s="76" t="s">
        <v>47</v>
      </c>
      <c r="AP1837" s="76" t="s">
        <v>47</v>
      </c>
      <c r="AQ1837" s="78" t="s">
        <v>47</v>
      </c>
      <c r="AR1837" s="78" t="s">
        <v>47</v>
      </c>
    </row>
    <row r="1838" spans="1:44" ht="18.95" customHeight="1" thickBot="1">
      <c r="A1838" s="70">
        <v>31</v>
      </c>
      <c r="B1838" s="136" t="s">
        <v>45</v>
      </c>
      <c r="C1838" s="104"/>
      <c r="D1838" s="105"/>
      <c r="E1838" s="90"/>
      <c r="F1838" s="137"/>
      <c r="G1838" s="138" t="s">
        <v>46</v>
      </c>
      <c r="H1838" s="77" t="s">
        <v>47</v>
      </c>
      <c r="I1838" s="76" t="s">
        <v>47</v>
      </c>
      <c r="J1838" s="76" t="s">
        <v>47</v>
      </c>
      <c r="K1838" s="78" t="s">
        <v>47</v>
      </c>
      <c r="L1838" s="78" t="s">
        <v>47</v>
      </c>
      <c r="M1838" s="92"/>
      <c r="N1838" s="139"/>
      <c r="O1838" s="140"/>
      <c r="P1838" s="140"/>
      <c r="Q1838" s="140"/>
      <c r="R1838" s="140"/>
      <c r="S1838" s="140"/>
      <c r="T1838" s="141"/>
      <c r="U1838" s="69"/>
      <c r="AA1838" s="76" t="s">
        <v>47</v>
      </c>
      <c r="AB1838" s="76" t="s">
        <v>47</v>
      </c>
      <c r="AC1838" s="78" t="s">
        <v>47</v>
      </c>
      <c r="AD1838" s="78" t="s">
        <v>47</v>
      </c>
      <c r="AN1838" s="77" t="s">
        <v>47</v>
      </c>
      <c r="AO1838" s="76" t="s">
        <v>47</v>
      </c>
      <c r="AP1838" s="76" t="s">
        <v>47</v>
      </c>
      <c r="AQ1838" s="78" t="s">
        <v>47</v>
      </c>
      <c r="AR1838" s="78" t="s">
        <v>47</v>
      </c>
    </row>
    <row r="1839" spans="1:44" ht="24" customHeight="1" thickBot="1">
      <c r="A1839" s="142" t="s">
        <v>116</v>
      </c>
      <c r="B1839" s="143">
        <v>13</v>
      </c>
      <c r="C1839" s="144"/>
      <c r="D1839" s="144"/>
      <c r="E1839" s="145">
        <v>1.125</v>
      </c>
      <c r="F1839" s="146"/>
      <c r="G1839" s="143">
        <v>31</v>
      </c>
      <c r="H1839" s="147">
        <v>11</v>
      </c>
      <c r="I1839" s="148">
        <v>4</v>
      </c>
      <c r="J1839" s="149"/>
      <c r="K1839" s="148">
        <v>4</v>
      </c>
      <c r="L1839" s="149"/>
      <c r="M1839" s="150"/>
      <c r="N1839" s="151" t="s">
        <v>45</v>
      </c>
      <c r="O1839" s="152"/>
      <c r="P1839" s="152"/>
      <c r="Q1839" s="153"/>
      <c r="R1839" s="152"/>
      <c r="S1839" s="152"/>
      <c r="T1839" s="154"/>
      <c r="U1839" s="69"/>
      <c r="AA1839" s="155">
        <v>0</v>
      </c>
      <c r="AB1839" s="156"/>
      <c r="AC1839" s="155">
        <v>0</v>
      </c>
      <c r="AD1839" s="156"/>
      <c r="AN1839" s="147">
        <v>0</v>
      </c>
      <c r="AO1839" s="148">
        <v>0</v>
      </c>
      <c r="AP1839" s="149"/>
      <c r="AQ1839" s="148">
        <v>0</v>
      </c>
      <c r="AR1839" s="149"/>
    </row>
    <row r="1840" spans="1:44" ht="41.25" customHeight="1" thickTop="1" thickBot="1">
      <c r="A1840" s="157" t="s">
        <v>117</v>
      </c>
      <c r="B1840" s="158"/>
      <c r="C1840" s="158"/>
      <c r="D1840" s="158"/>
      <c r="E1840" s="159"/>
      <c r="F1840" s="160"/>
      <c r="G1840" s="160"/>
      <c r="H1840" s="160"/>
      <c r="I1840" s="160"/>
      <c r="J1840" s="160"/>
      <c r="K1840" s="161"/>
      <c r="L1840" s="161"/>
      <c r="M1840" s="161"/>
      <c r="N1840" s="161"/>
      <c r="O1840" s="161"/>
      <c r="P1840" s="161"/>
      <c r="Q1840" s="162" t="s">
        <v>118</v>
      </c>
      <c r="R1840" s="158"/>
      <c r="S1840" s="158"/>
      <c r="T1840" s="160"/>
      <c r="U1840" s="163"/>
      <c r="AA1840" s="164"/>
      <c r="AB1840" s="164"/>
      <c r="AC1840" s="165"/>
      <c r="AD1840" s="165"/>
      <c r="AN1840" s="160"/>
      <c r="AO1840" s="160"/>
      <c r="AP1840" s="160"/>
      <c r="AQ1840" s="161"/>
      <c r="AR1840" s="161"/>
    </row>
    <row r="1841" spans="1:44" ht="39.75" customHeight="1" thickTop="1" thickBot="1">
      <c r="A1841" s="1" t="s">
        <v>0</v>
      </c>
      <c r="B1841" s="2"/>
      <c r="C1841" s="2"/>
      <c r="D1841" s="2"/>
      <c r="E1841" s="2"/>
      <c r="F1841" s="2"/>
      <c r="G1841" s="2"/>
      <c r="H1841" s="2"/>
      <c r="I1841" s="3"/>
      <c r="J1841" s="3"/>
      <c r="K1841" s="3"/>
      <c r="L1841" s="3"/>
      <c r="M1841" s="4" t="s">
        <v>1</v>
      </c>
      <c r="N1841" s="4"/>
      <c r="O1841" s="4"/>
      <c r="P1841" s="4"/>
      <c r="Q1841" s="5"/>
      <c r="R1841" s="4"/>
      <c r="S1841" s="4"/>
      <c r="T1841" s="6" t="s">
        <v>2</v>
      </c>
      <c r="U1841" s="7"/>
      <c r="AA1841" s="3"/>
      <c r="AB1841" s="3"/>
      <c r="AC1841" s="3"/>
      <c r="AD1841" s="3"/>
      <c r="AN1841" s="2"/>
      <c r="AO1841" s="3"/>
      <c r="AP1841" s="3"/>
      <c r="AQ1841" s="3"/>
      <c r="AR1841" s="3"/>
    </row>
    <row r="1842" spans="1:44" ht="27" customHeight="1">
      <c r="A1842" s="9" t="s">
        <v>3</v>
      </c>
      <c r="B1842" s="10"/>
      <c r="C1842" s="11"/>
      <c r="D1842" s="12">
        <v>0.45833333333333331</v>
      </c>
      <c r="E1842" s="13" t="s">
        <v>4</v>
      </c>
      <c r="F1842" s="14"/>
      <c r="G1842" s="14"/>
      <c r="H1842" s="14"/>
      <c r="I1842" s="14"/>
      <c r="J1842" s="14"/>
      <c r="K1842" s="14"/>
      <c r="L1842" s="14"/>
      <c r="M1842" s="15" t="s">
        <v>5</v>
      </c>
      <c r="N1842" s="220" t="str">
        <f ca="1">OFFSET(name!$B$1,MATCH(C1844,Lab_NO,0),0)</f>
        <v>AHMED RADY ABD EL HADY</v>
      </c>
      <c r="O1842" s="220"/>
      <c r="P1842" s="220"/>
      <c r="Q1842" s="220"/>
      <c r="R1842" s="220"/>
      <c r="S1842" s="16" t="s">
        <v>7</v>
      </c>
      <c r="T1842" s="17"/>
      <c r="AA1842" s="14"/>
      <c r="AB1842" s="14"/>
      <c r="AC1842" s="14"/>
      <c r="AD1842" s="14"/>
      <c r="AN1842" s="14"/>
      <c r="AO1842" s="14"/>
      <c r="AP1842" s="14"/>
      <c r="AQ1842" s="14"/>
      <c r="AR1842" s="14"/>
    </row>
    <row r="1843" spans="1:44" ht="33" customHeight="1">
      <c r="A1843" s="19" t="s">
        <v>9</v>
      </c>
      <c r="B1843" s="20"/>
      <c r="C1843" s="20"/>
      <c r="D1843" s="20"/>
      <c r="E1843" s="20"/>
      <c r="F1843" s="20"/>
      <c r="G1843" s="21"/>
      <c r="H1843" s="22"/>
      <c r="I1843" s="22"/>
      <c r="J1843" s="22"/>
      <c r="K1843" s="22"/>
      <c r="L1843" s="23" t="s">
        <v>10</v>
      </c>
      <c r="M1843" s="15" t="s">
        <v>11</v>
      </c>
      <c r="N1843" s="24" t="str">
        <f ca="1">OFFSET(name!$B$1,MATCH(C1844,Lab_NO,0),2)</f>
        <v>MAINT.</v>
      </c>
      <c r="O1843" s="24"/>
      <c r="P1843" s="24"/>
      <c r="Q1843" s="24"/>
      <c r="R1843" s="24"/>
      <c r="S1843" s="16" t="s">
        <v>13</v>
      </c>
      <c r="T1843" s="17"/>
      <c r="U1843" s="25"/>
      <c r="V1843" s="26"/>
      <c r="W1843" s="26"/>
      <c r="X1843" s="25"/>
      <c r="Y1843" s="25"/>
      <c r="AA1843" s="22"/>
      <c r="AB1843" s="22"/>
      <c r="AC1843" s="22"/>
      <c r="AD1843" s="27" t="s">
        <v>14</v>
      </c>
      <c r="AN1843" s="22"/>
      <c r="AO1843" s="22"/>
      <c r="AP1843" s="22"/>
      <c r="AQ1843" s="22"/>
      <c r="AR1843" s="23" t="s">
        <v>10</v>
      </c>
    </row>
    <row r="1844" spans="1:44" ht="30" customHeight="1" thickBot="1">
      <c r="A1844" s="28" t="s">
        <v>16</v>
      </c>
      <c r="B1844" s="29"/>
      <c r="C1844" s="30">
        <f>INDEX(Lab_NO,INT(ROW()/40)+1)</f>
        <v>1982</v>
      </c>
      <c r="D1844" s="30"/>
      <c r="E1844" s="31"/>
      <c r="F1844" s="32" t="s">
        <v>18</v>
      </c>
      <c r="G1844" s="33"/>
      <c r="H1844" s="34"/>
      <c r="I1844" s="34"/>
      <c r="J1844" s="34"/>
      <c r="K1844" s="34"/>
      <c r="L1844" s="34"/>
      <c r="M1844" s="35" t="s">
        <v>19</v>
      </c>
      <c r="N1844" s="219" t="s">
        <v>20</v>
      </c>
      <c r="O1844" s="219"/>
      <c r="P1844" s="219"/>
      <c r="Q1844" s="219"/>
      <c r="R1844" s="219"/>
      <c r="S1844" s="36" t="s">
        <v>21</v>
      </c>
      <c r="T1844" s="37"/>
      <c r="U1844" s="38"/>
      <c r="V1844" s="38"/>
      <c r="X1844" s="25"/>
      <c r="AA1844" s="39"/>
      <c r="AB1844" s="39"/>
      <c r="AC1844" s="39"/>
      <c r="AD1844" s="39"/>
      <c r="AN1844" s="34"/>
      <c r="AO1844" s="34"/>
      <c r="AP1844" s="34"/>
      <c r="AQ1844" s="34"/>
      <c r="AR1844" s="34"/>
    </row>
    <row r="1845" spans="1:44" ht="21.75" customHeight="1" thickTop="1">
      <c r="A1845" s="40" t="s">
        <v>23</v>
      </c>
      <c r="B1845" s="41" t="s">
        <v>24</v>
      </c>
      <c r="C1845" s="42" t="s">
        <v>25</v>
      </c>
      <c r="D1845" s="43"/>
      <c r="E1845" s="44"/>
      <c r="F1845" s="45" t="s">
        <v>26</v>
      </c>
      <c r="G1845" s="42"/>
      <c r="H1845" s="43" t="s">
        <v>27</v>
      </c>
      <c r="I1845" s="44"/>
      <c r="J1845" s="44"/>
      <c r="K1845" s="44"/>
      <c r="L1845" s="46" t="s">
        <v>28</v>
      </c>
      <c r="M1845" s="47"/>
      <c r="N1845" s="48" t="s">
        <v>29</v>
      </c>
      <c r="O1845" s="49"/>
      <c r="P1845" s="49"/>
      <c r="Q1845" s="49"/>
      <c r="R1845" s="49"/>
      <c r="S1845" s="49"/>
      <c r="T1845" s="50"/>
      <c r="AA1845" s="44"/>
      <c r="AB1845" s="44"/>
      <c r="AC1845" s="44"/>
      <c r="AD1845" s="46" t="s">
        <v>28</v>
      </c>
      <c r="AN1845" s="43" t="s">
        <v>27</v>
      </c>
      <c r="AO1845" s="44"/>
      <c r="AP1845" s="44"/>
      <c r="AQ1845" s="44"/>
      <c r="AR1845" s="46" t="s">
        <v>28</v>
      </c>
    </row>
    <row r="1846" spans="1:44" ht="18.75" customHeight="1">
      <c r="A1846" s="51" t="s">
        <v>31</v>
      </c>
      <c r="B1846" s="52" t="s">
        <v>32</v>
      </c>
      <c r="C1846" s="53">
        <v>1</v>
      </c>
      <c r="D1846" s="53">
        <v>1.25</v>
      </c>
      <c r="E1846" s="53">
        <v>1.7</v>
      </c>
      <c r="F1846" s="53">
        <v>2</v>
      </c>
      <c r="G1846" s="54" t="s">
        <v>33</v>
      </c>
      <c r="H1846" s="54" t="s">
        <v>34</v>
      </c>
      <c r="I1846" s="55" t="s">
        <v>35</v>
      </c>
      <c r="J1846" s="56"/>
      <c r="K1846" s="55" t="s">
        <v>36</v>
      </c>
      <c r="L1846" s="56"/>
      <c r="M1846" s="54" t="s">
        <v>37</v>
      </c>
      <c r="N1846" s="57"/>
      <c r="O1846" s="58"/>
      <c r="P1846" s="58"/>
      <c r="Q1846" s="58"/>
      <c r="R1846" s="58"/>
      <c r="S1846" s="58"/>
      <c r="T1846" s="59"/>
      <c r="AA1846" s="55" t="s">
        <v>35</v>
      </c>
      <c r="AB1846" s="56"/>
      <c r="AC1846" s="55" t="s">
        <v>36</v>
      </c>
      <c r="AD1846" s="56"/>
      <c r="AN1846" s="54" t="s">
        <v>34</v>
      </c>
      <c r="AO1846" s="55" t="s">
        <v>35</v>
      </c>
      <c r="AP1846" s="56"/>
      <c r="AQ1846" s="55" t="s">
        <v>36</v>
      </c>
      <c r="AR1846" s="56"/>
    </row>
    <row r="1847" spans="1:44" ht="18.75" customHeight="1" thickBot="1">
      <c r="A1847" s="60"/>
      <c r="B1847" s="61"/>
      <c r="C1847" s="62"/>
      <c r="D1847" s="62"/>
      <c r="E1847" s="62"/>
      <c r="F1847" s="62"/>
      <c r="G1847" s="63" t="s">
        <v>39</v>
      </c>
      <c r="H1847" s="63" t="s">
        <v>40</v>
      </c>
      <c r="I1847" s="64" t="s">
        <v>41</v>
      </c>
      <c r="J1847" s="65"/>
      <c r="K1847" s="64" t="s">
        <v>42</v>
      </c>
      <c r="L1847" s="65"/>
      <c r="M1847" s="63" t="s">
        <v>43</v>
      </c>
      <c r="N1847" s="66"/>
      <c r="O1847" s="67"/>
      <c r="P1847" s="67"/>
      <c r="Q1847" s="67"/>
      <c r="R1847" s="67"/>
      <c r="S1847" s="67"/>
      <c r="T1847" s="68"/>
      <c r="U1847" s="69"/>
      <c r="AA1847" s="64" t="s">
        <v>41</v>
      </c>
      <c r="AB1847" s="65"/>
      <c r="AC1847" s="64" t="s">
        <v>42</v>
      </c>
      <c r="AD1847" s="65"/>
      <c r="AN1847" s="63" t="s">
        <v>40</v>
      </c>
      <c r="AO1847" s="64" t="s">
        <v>41</v>
      </c>
      <c r="AP1847" s="65"/>
      <c r="AQ1847" s="64" t="s">
        <v>42</v>
      </c>
      <c r="AR1847" s="65"/>
    </row>
    <row r="1848" spans="1:44" ht="18.75" customHeight="1" thickTop="1">
      <c r="A1848" s="70">
        <v>1</v>
      </c>
      <c r="B1848" s="71" t="s">
        <v>45</v>
      </c>
      <c r="C1848" s="72"/>
      <c r="D1848" s="73"/>
      <c r="E1848" s="74"/>
      <c r="F1848" s="75"/>
      <c r="G1848" s="76" t="s">
        <v>46</v>
      </c>
      <c r="H1848" s="77" t="s">
        <v>47</v>
      </c>
      <c r="I1848" s="76" t="s">
        <v>47</v>
      </c>
      <c r="J1848" s="76" t="s">
        <v>46</v>
      </c>
      <c r="K1848" s="78" t="s">
        <v>47</v>
      </c>
      <c r="L1848" s="78" t="s">
        <v>46</v>
      </c>
      <c r="M1848" s="79"/>
      <c r="N1848" s="80" t="s">
        <v>48</v>
      </c>
      <c r="O1848" s="81"/>
      <c r="P1848" s="82"/>
      <c r="Q1848" s="83" t="s">
        <v>49</v>
      </c>
      <c r="R1848" s="84" t="s">
        <v>50</v>
      </c>
      <c r="S1848" s="85"/>
      <c r="T1848" s="86"/>
      <c r="U1848" s="69"/>
      <c r="AA1848" s="76" t="s">
        <v>47</v>
      </c>
      <c r="AB1848" s="76" t="s">
        <v>47</v>
      </c>
      <c r="AC1848" s="78" t="s">
        <v>47</v>
      </c>
      <c r="AD1848" s="78" t="s">
        <v>47</v>
      </c>
      <c r="AN1848" s="77" t="s">
        <v>47</v>
      </c>
      <c r="AO1848" s="76" t="s">
        <v>47</v>
      </c>
      <c r="AP1848" s="76" t="s">
        <v>47</v>
      </c>
      <c r="AQ1848" s="78" t="s">
        <v>47</v>
      </c>
      <c r="AR1848" s="78" t="s">
        <v>47</v>
      </c>
    </row>
    <row r="1849" spans="1:44" ht="18.95" customHeight="1">
      <c r="A1849" s="70">
        <v>2</v>
      </c>
      <c r="B1849" s="87" t="s">
        <v>49</v>
      </c>
      <c r="C1849" s="88"/>
      <c r="D1849" s="89"/>
      <c r="E1849" s="90">
        <v>0.125</v>
      </c>
      <c r="F1849" s="91"/>
      <c r="G1849" s="76" t="s">
        <v>46</v>
      </c>
      <c r="H1849" s="77" t="s">
        <v>46</v>
      </c>
      <c r="I1849" s="76" t="s">
        <v>47</v>
      </c>
      <c r="J1849" s="76" t="s">
        <v>47</v>
      </c>
      <c r="K1849" s="78" t="s">
        <v>47</v>
      </c>
      <c r="L1849" s="78" t="s">
        <v>47</v>
      </c>
      <c r="M1849" s="92"/>
      <c r="N1849" s="93" t="s">
        <v>52</v>
      </c>
      <c r="O1849" s="94"/>
      <c r="P1849" s="95"/>
      <c r="Q1849" s="96" t="s">
        <v>53</v>
      </c>
      <c r="R1849" s="84" t="s">
        <v>54</v>
      </c>
      <c r="S1849" s="85"/>
      <c r="T1849" s="86"/>
      <c r="U1849" s="69"/>
      <c r="AA1849" s="76" t="s">
        <v>47</v>
      </c>
      <c r="AB1849" s="76" t="s">
        <v>47</v>
      </c>
      <c r="AC1849" s="78" t="s">
        <v>47</v>
      </c>
      <c r="AD1849" s="78" t="s">
        <v>47</v>
      </c>
      <c r="AN1849" s="77" t="s">
        <v>47</v>
      </c>
      <c r="AO1849" s="76" t="s">
        <v>47</v>
      </c>
      <c r="AP1849" s="76" t="s">
        <v>47</v>
      </c>
      <c r="AQ1849" s="78" t="s">
        <v>47</v>
      </c>
      <c r="AR1849" s="78" t="s">
        <v>47</v>
      </c>
    </row>
    <row r="1850" spans="1:44" ht="18.95" customHeight="1">
      <c r="A1850" s="70">
        <v>3</v>
      </c>
      <c r="B1850" s="87" t="s">
        <v>49</v>
      </c>
      <c r="C1850" s="88"/>
      <c r="D1850" s="89"/>
      <c r="E1850" s="90">
        <v>0.125</v>
      </c>
      <c r="F1850" s="91"/>
      <c r="G1850" s="76" t="s">
        <v>46</v>
      </c>
      <c r="H1850" s="77" t="s">
        <v>46</v>
      </c>
      <c r="I1850" s="76" t="s">
        <v>47</v>
      </c>
      <c r="J1850" s="76" t="s">
        <v>47</v>
      </c>
      <c r="K1850" s="78" t="s">
        <v>47</v>
      </c>
      <c r="L1850" s="78" t="s">
        <v>47</v>
      </c>
      <c r="M1850" s="92"/>
      <c r="N1850" s="93" t="s">
        <v>56</v>
      </c>
      <c r="O1850" s="94"/>
      <c r="P1850" s="95"/>
      <c r="Q1850" s="96" t="s">
        <v>57</v>
      </c>
      <c r="R1850" s="84" t="s">
        <v>58</v>
      </c>
      <c r="S1850" s="85"/>
      <c r="T1850" s="86"/>
      <c r="U1850" s="69"/>
      <c r="AA1850" s="76" t="s">
        <v>47</v>
      </c>
      <c r="AB1850" s="76" t="s">
        <v>47</v>
      </c>
      <c r="AC1850" s="78" t="s">
        <v>47</v>
      </c>
      <c r="AD1850" s="78" t="s">
        <v>47</v>
      </c>
      <c r="AN1850" s="77" t="s">
        <v>47</v>
      </c>
      <c r="AO1850" s="76" t="s">
        <v>47</v>
      </c>
      <c r="AP1850" s="76" t="s">
        <v>47</v>
      </c>
      <c r="AQ1850" s="78" t="s">
        <v>47</v>
      </c>
      <c r="AR1850" s="78" t="s">
        <v>47</v>
      </c>
    </row>
    <row r="1851" spans="1:44" ht="18.95" customHeight="1">
      <c r="A1851" s="70">
        <v>4</v>
      </c>
      <c r="B1851" s="87" t="s">
        <v>49</v>
      </c>
      <c r="C1851" s="88"/>
      <c r="D1851" s="89"/>
      <c r="E1851" s="90">
        <v>0.125</v>
      </c>
      <c r="F1851" s="91"/>
      <c r="G1851" s="76" t="s">
        <v>46</v>
      </c>
      <c r="H1851" s="77" t="s">
        <v>46</v>
      </c>
      <c r="I1851" s="76" t="s">
        <v>47</v>
      </c>
      <c r="J1851" s="76" t="s">
        <v>47</v>
      </c>
      <c r="K1851" s="78" t="s">
        <v>47</v>
      </c>
      <c r="L1851" s="78" t="s">
        <v>47</v>
      </c>
      <c r="M1851" s="92"/>
      <c r="N1851" s="93" t="s">
        <v>60</v>
      </c>
      <c r="O1851" s="94"/>
      <c r="P1851" s="95"/>
      <c r="Q1851" s="96" t="s">
        <v>61</v>
      </c>
      <c r="R1851" s="84" t="s">
        <v>62</v>
      </c>
      <c r="S1851" s="85"/>
      <c r="T1851" s="86"/>
      <c r="U1851" s="69"/>
      <c r="AA1851" s="76" t="s">
        <v>47</v>
      </c>
      <c r="AB1851" s="76" t="s">
        <v>47</v>
      </c>
      <c r="AC1851" s="78" t="s">
        <v>47</v>
      </c>
      <c r="AD1851" s="78" t="s">
        <v>47</v>
      </c>
      <c r="AN1851" s="77" t="s">
        <v>47</v>
      </c>
      <c r="AO1851" s="76" t="s">
        <v>47</v>
      </c>
      <c r="AP1851" s="76" t="s">
        <v>47</v>
      </c>
      <c r="AQ1851" s="78" t="s">
        <v>47</v>
      </c>
      <c r="AR1851" s="78" t="s">
        <v>47</v>
      </c>
    </row>
    <row r="1852" spans="1:44" ht="18.95" customHeight="1">
      <c r="A1852" s="70">
        <v>5</v>
      </c>
      <c r="B1852" s="87" t="s">
        <v>49</v>
      </c>
      <c r="C1852" s="88"/>
      <c r="D1852" s="89"/>
      <c r="E1852" s="90">
        <v>0.125</v>
      </c>
      <c r="F1852" s="91"/>
      <c r="G1852" s="76" t="s">
        <v>46</v>
      </c>
      <c r="H1852" s="77" t="s">
        <v>46</v>
      </c>
      <c r="I1852" s="76" t="s">
        <v>47</v>
      </c>
      <c r="J1852" s="76" t="s">
        <v>47</v>
      </c>
      <c r="K1852" s="78" t="s">
        <v>47</v>
      </c>
      <c r="L1852" s="78" t="s">
        <v>47</v>
      </c>
      <c r="M1852" s="92"/>
      <c r="N1852" s="97" t="s">
        <v>64</v>
      </c>
      <c r="O1852" s="98"/>
      <c r="P1852" s="99"/>
      <c r="Q1852" s="100" t="s">
        <v>45</v>
      </c>
      <c r="R1852" s="101" t="s">
        <v>65</v>
      </c>
      <c r="S1852" s="102"/>
      <c r="T1852" s="103"/>
      <c r="U1852" s="69"/>
      <c r="AA1852" s="76" t="s">
        <v>47</v>
      </c>
      <c r="AB1852" s="76" t="s">
        <v>47</v>
      </c>
      <c r="AC1852" s="78" t="s">
        <v>47</v>
      </c>
      <c r="AD1852" s="78" t="s">
        <v>47</v>
      </c>
      <c r="AN1852" s="77" t="s">
        <v>47</v>
      </c>
      <c r="AO1852" s="76" t="s">
        <v>47</v>
      </c>
      <c r="AP1852" s="76" t="s">
        <v>47</v>
      </c>
      <c r="AQ1852" s="78" t="s">
        <v>47</v>
      </c>
      <c r="AR1852" s="78" t="s">
        <v>47</v>
      </c>
    </row>
    <row r="1853" spans="1:44" ht="18.95" customHeight="1">
      <c r="A1853" s="70">
        <v>6</v>
      </c>
      <c r="B1853" s="87" t="s">
        <v>49</v>
      </c>
      <c r="C1853" s="88"/>
      <c r="D1853" s="89"/>
      <c r="E1853" s="90"/>
      <c r="F1853" s="91"/>
      <c r="G1853" s="76" t="s">
        <v>46</v>
      </c>
      <c r="H1853" s="77" t="s">
        <v>47</v>
      </c>
      <c r="I1853" s="76" t="s">
        <v>46</v>
      </c>
      <c r="J1853" s="76" t="s">
        <v>47</v>
      </c>
      <c r="K1853" s="78" t="s">
        <v>46</v>
      </c>
      <c r="L1853" s="78" t="s">
        <v>47</v>
      </c>
      <c r="M1853" s="92"/>
      <c r="N1853" s="97" t="s">
        <v>67</v>
      </c>
      <c r="O1853" s="98"/>
      <c r="P1853" s="99"/>
      <c r="Q1853" s="100" t="s">
        <v>68</v>
      </c>
      <c r="R1853" s="101" t="s">
        <v>69</v>
      </c>
      <c r="S1853" s="102"/>
      <c r="T1853" s="103"/>
      <c r="U1853" s="69"/>
      <c r="AA1853" s="76" t="s">
        <v>47</v>
      </c>
      <c r="AB1853" s="76" t="s">
        <v>47</v>
      </c>
      <c r="AC1853" s="78" t="s">
        <v>47</v>
      </c>
      <c r="AD1853" s="78" t="s">
        <v>47</v>
      </c>
      <c r="AN1853" s="77" t="s">
        <v>47</v>
      </c>
      <c r="AO1853" s="76" t="s">
        <v>47</v>
      </c>
      <c r="AP1853" s="76" t="s">
        <v>47</v>
      </c>
      <c r="AQ1853" s="78" t="s">
        <v>47</v>
      </c>
      <c r="AR1853" s="78" t="s">
        <v>47</v>
      </c>
    </row>
    <row r="1854" spans="1:44" ht="18.95" customHeight="1">
      <c r="A1854" s="70">
        <v>7</v>
      </c>
      <c r="B1854" s="87" t="s">
        <v>68</v>
      </c>
      <c r="C1854" s="88"/>
      <c r="D1854" s="89"/>
      <c r="E1854" s="90"/>
      <c r="F1854" s="91"/>
      <c r="G1854" s="76" t="s">
        <v>46</v>
      </c>
      <c r="H1854" s="77" t="s">
        <v>47</v>
      </c>
      <c r="I1854" s="76" t="s">
        <v>47</v>
      </c>
      <c r="J1854" s="76" t="s">
        <v>47</v>
      </c>
      <c r="K1854" s="78" t="s">
        <v>47</v>
      </c>
      <c r="L1854" s="78" t="s">
        <v>47</v>
      </c>
      <c r="M1854" s="92"/>
      <c r="N1854" s="93" t="s">
        <v>71</v>
      </c>
      <c r="O1854" s="94"/>
      <c r="P1854" s="95"/>
      <c r="Q1854" s="96" t="s">
        <v>72</v>
      </c>
      <c r="R1854" s="84" t="s">
        <v>73</v>
      </c>
      <c r="S1854" s="85"/>
      <c r="T1854" s="86"/>
      <c r="U1854" s="69"/>
      <c r="AA1854" s="76" t="s">
        <v>47</v>
      </c>
      <c r="AB1854" s="76" t="s">
        <v>47</v>
      </c>
      <c r="AC1854" s="78" t="s">
        <v>47</v>
      </c>
      <c r="AD1854" s="78" t="s">
        <v>47</v>
      </c>
      <c r="AN1854" s="77" t="s">
        <v>47</v>
      </c>
      <c r="AO1854" s="76" t="s">
        <v>47</v>
      </c>
      <c r="AP1854" s="76" t="s">
        <v>47</v>
      </c>
      <c r="AQ1854" s="78" t="s">
        <v>47</v>
      </c>
      <c r="AR1854" s="78" t="s">
        <v>47</v>
      </c>
    </row>
    <row r="1855" spans="1:44" ht="18.95" customHeight="1">
      <c r="A1855" s="70">
        <v>8</v>
      </c>
      <c r="B1855" s="87" t="s">
        <v>68</v>
      </c>
      <c r="C1855" s="88"/>
      <c r="D1855" s="89"/>
      <c r="E1855" s="90"/>
      <c r="F1855" s="91"/>
      <c r="G1855" s="76" t="s">
        <v>46</v>
      </c>
      <c r="H1855" s="77" t="s">
        <v>47</v>
      </c>
      <c r="I1855" s="76" t="s">
        <v>47</v>
      </c>
      <c r="J1855" s="76" t="s">
        <v>47</v>
      </c>
      <c r="K1855" s="78" t="s">
        <v>47</v>
      </c>
      <c r="L1855" s="78" t="s">
        <v>47</v>
      </c>
      <c r="M1855" s="92"/>
      <c r="N1855" s="93" t="s">
        <v>74</v>
      </c>
      <c r="O1855" s="94"/>
      <c r="P1855" s="95"/>
      <c r="Q1855" s="96" t="s">
        <v>75</v>
      </c>
      <c r="R1855" s="84" t="s">
        <v>76</v>
      </c>
      <c r="S1855" s="85"/>
      <c r="T1855" s="86"/>
      <c r="U1855" s="69"/>
      <c r="AA1855" s="76" t="s">
        <v>47</v>
      </c>
      <c r="AB1855" s="76" t="s">
        <v>47</v>
      </c>
      <c r="AC1855" s="78" t="s">
        <v>47</v>
      </c>
      <c r="AD1855" s="78" t="s">
        <v>47</v>
      </c>
      <c r="AN1855" s="77" t="s">
        <v>47</v>
      </c>
      <c r="AO1855" s="76" t="s">
        <v>47</v>
      </c>
      <c r="AP1855" s="76" t="s">
        <v>47</v>
      </c>
      <c r="AQ1855" s="78" t="s">
        <v>47</v>
      </c>
      <c r="AR1855" s="78" t="s">
        <v>47</v>
      </c>
    </row>
    <row r="1856" spans="1:44" ht="18.95" customHeight="1">
      <c r="A1856" s="70">
        <v>9</v>
      </c>
      <c r="B1856" s="87" t="s">
        <v>68</v>
      </c>
      <c r="C1856" s="88"/>
      <c r="D1856" s="89"/>
      <c r="E1856" s="90"/>
      <c r="F1856" s="91"/>
      <c r="G1856" s="76" t="s">
        <v>46</v>
      </c>
      <c r="H1856" s="77" t="s">
        <v>47</v>
      </c>
      <c r="I1856" s="76" t="s">
        <v>47</v>
      </c>
      <c r="J1856" s="76" t="s">
        <v>47</v>
      </c>
      <c r="K1856" s="78" t="s">
        <v>47</v>
      </c>
      <c r="L1856" s="78" t="s">
        <v>47</v>
      </c>
      <c r="M1856" s="92"/>
      <c r="N1856" s="93" t="s">
        <v>77</v>
      </c>
      <c r="O1856" s="94"/>
      <c r="P1856" s="95"/>
      <c r="Q1856" s="96" t="s">
        <v>78</v>
      </c>
      <c r="R1856" s="84" t="s">
        <v>79</v>
      </c>
      <c r="S1856" s="85"/>
      <c r="T1856" s="86"/>
      <c r="U1856" s="69"/>
      <c r="AA1856" s="76" t="s">
        <v>47</v>
      </c>
      <c r="AB1856" s="76" t="s">
        <v>47</v>
      </c>
      <c r="AC1856" s="78" t="s">
        <v>47</v>
      </c>
      <c r="AD1856" s="78" t="s">
        <v>47</v>
      </c>
      <c r="AN1856" s="77" t="s">
        <v>47</v>
      </c>
      <c r="AO1856" s="76" t="s">
        <v>47</v>
      </c>
      <c r="AP1856" s="76" t="s">
        <v>47</v>
      </c>
      <c r="AQ1856" s="78" t="s">
        <v>47</v>
      </c>
      <c r="AR1856" s="78" t="s">
        <v>47</v>
      </c>
    </row>
    <row r="1857" spans="1:44" ht="18.95" customHeight="1">
      <c r="A1857" s="70">
        <v>10</v>
      </c>
      <c r="B1857" s="87" t="s">
        <v>68</v>
      </c>
      <c r="C1857" s="88"/>
      <c r="D1857" s="89"/>
      <c r="E1857" s="90"/>
      <c r="F1857" s="91"/>
      <c r="G1857" s="76" t="s">
        <v>46</v>
      </c>
      <c r="H1857" s="77" t="s">
        <v>47</v>
      </c>
      <c r="I1857" s="76" t="s">
        <v>47</v>
      </c>
      <c r="J1857" s="76" t="s">
        <v>47</v>
      </c>
      <c r="K1857" s="78" t="s">
        <v>47</v>
      </c>
      <c r="L1857" s="78" t="s">
        <v>47</v>
      </c>
      <c r="M1857" s="92"/>
      <c r="N1857" s="93" t="s">
        <v>80</v>
      </c>
      <c r="O1857" s="94"/>
      <c r="P1857" s="95"/>
      <c r="Q1857" s="96" t="s">
        <v>81</v>
      </c>
      <c r="R1857" s="84" t="s">
        <v>82</v>
      </c>
      <c r="S1857" s="85"/>
      <c r="T1857" s="86"/>
      <c r="U1857" s="69"/>
      <c r="AA1857" s="76" t="s">
        <v>47</v>
      </c>
      <c r="AB1857" s="76" t="s">
        <v>47</v>
      </c>
      <c r="AC1857" s="78" t="s">
        <v>47</v>
      </c>
      <c r="AD1857" s="78" t="s">
        <v>47</v>
      </c>
      <c r="AN1857" s="77" t="s">
        <v>47</v>
      </c>
      <c r="AO1857" s="76" t="s">
        <v>47</v>
      </c>
      <c r="AP1857" s="76" t="s">
        <v>47</v>
      </c>
      <c r="AQ1857" s="78" t="s">
        <v>47</v>
      </c>
      <c r="AR1857" s="78" t="s">
        <v>47</v>
      </c>
    </row>
    <row r="1858" spans="1:44" ht="18.95" customHeight="1">
      <c r="A1858" s="70">
        <v>11</v>
      </c>
      <c r="B1858" s="87" t="s">
        <v>68</v>
      </c>
      <c r="C1858" s="88"/>
      <c r="D1858" s="89"/>
      <c r="E1858" s="90"/>
      <c r="F1858" s="91"/>
      <c r="G1858" s="76" t="s">
        <v>46</v>
      </c>
      <c r="H1858" s="77" t="s">
        <v>47</v>
      </c>
      <c r="I1858" s="76" t="s">
        <v>47</v>
      </c>
      <c r="J1858" s="76" t="s">
        <v>47</v>
      </c>
      <c r="K1858" s="78" t="s">
        <v>47</v>
      </c>
      <c r="L1858" s="78" t="s">
        <v>47</v>
      </c>
      <c r="M1858" s="92"/>
      <c r="N1858" s="93" t="s">
        <v>83</v>
      </c>
      <c r="O1858" s="94"/>
      <c r="P1858" s="95"/>
      <c r="Q1858" s="96" t="s">
        <v>84</v>
      </c>
      <c r="R1858" s="84" t="s">
        <v>85</v>
      </c>
      <c r="S1858" s="85"/>
      <c r="T1858" s="86"/>
      <c r="U1858" s="69"/>
      <c r="AA1858" s="76" t="s">
        <v>47</v>
      </c>
      <c r="AB1858" s="76" t="s">
        <v>47</v>
      </c>
      <c r="AC1858" s="78" t="s">
        <v>47</v>
      </c>
      <c r="AD1858" s="78" t="s">
        <v>47</v>
      </c>
      <c r="AN1858" s="77" t="s">
        <v>47</v>
      </c>
      <c r="AO1858" s="76" t="s">
        <v>47</v>
      </c>
      <c r="AP1858" s="76" t="s">
        <v>47</v>
      </c>
      <c r="AQ1858" s="78" t="s">
        <v>47</v>
      </c>
      <c r="AR1858" s="78" t="s">
        <v>47</v>
      </c>
    </row>
    <row r="1859" spans="1:44" ht="18.95" customHeight="1">
      <c r="A1859" s="70">
        <v>12</v>
      </c>
      <c r="B1859" s="87" t="s">
        <v>68</v>
      </c>
      <c r="C1859" s="88"/>
      <c r="D1859" s="89"/>
      <c r="E1859" s="90"/>
      <c r="F1859" s="91"/>
      <c r="G1859" s="76" t="s">
        <v>46</v>
      </c>
      <c r="H1859" s="77" t="s">
        <v>47</v>
      </c>
      <c r="I1859" s="76" t="s">
        <v>47</v>
      </c>
      <c r="J1859" s="76" t="s">
        <v>47</v>
      </c>
      <c r="K1859" s="78" t="s">
        <v>47</v>
      </c>
      <c r="L1859" s="78" t="s">
        <v>47</v>
      </c>
      <c r="M1859" s="92"/>
      <c r="N1859" s="93" t="s">
        <v>86</v>
      </c>
      <c r="O1859" s="94"/>
      <c r="P1859" s="95"/>
      <c r="Q1859" s="96" t="s">
        <v>87</v>
      </c>
      <c r="R1859" s="84" t="s">
        <v>88</v>
      </c>
      <c r="S1859" s="85"/>
      <c r="T1859" s="86"/>
      <c r="U1859" s="69"/>
      <c r="AA1859" s="76" t="s">
        <v>47</v>
      </c>
      <c r="AB1859" s="76" t="s">
        <v>47</v>
      </c>
      <c r="AC1859" s="78" t="s">
        <v>47</v>
      </c>
      <c r="AD1859" s="78" t="s">
        <v>47</v>
      </c>
      <c r="AN1859" s="77" t="s">
        <v>47</v>
      </c>
      <c r="AO1859" s="76" t="s">
        <v>47</v>
      </c>
      <c r="AP1859" s="76" t="s">
        <v>47</v>
      </c>
      <c r="AQ1859" s="78" t="s">
        <v>47</v>
      </c>
      <c r="AR1859" s="78" t="s">
        <v>47</v>
      </c>
    </row>
    <row r="1860" spans="1:44" ht="18.95" customHeight="1">
      <c r="A1860" s="70">
        <v>13</v>
      </c>
      <c r="B1860" s="87" t="s">
        <v>68</v>
      </c>
      <c r="C1860" s="88"/>
      <c r="D1860" s="89"/>
      <c r="E1860" s="90"/>
      <c r="F1860" s="91"/>
      <c r="G1860" s="76" t="s">
        <v>46</v>
      </c>
      <c r="H1860" s="77" t="s">
        <v>47</v>
      </c>
      <c r="I1860" s="76" t="s">
        <v>47</v>
      </c>
      <c r="J1860" s="76" t="s">
        <v>46</v>
      </c>
      <c r="K1860" s="78" t="s">
        <v>47</v>
      </c>
      <c r="L1860" s="78" t="s">
        <v>46</v>
      </c>
      <c r="M1860" s="92"/>
      <c r="N1860" s="93" t="s">
        <v>89</v>
      </c>
      <c r="O1860" s="94"/>
      <c r="P1860" s="95"/>
      <c r="Q1860" s="96" t="s">
        <v>4</v>
      </c>
      <c r="R1860" s="84" t="s">
        <v>90</v>
      </c>
      <c r="S1860" s="85"/>
      <c r="T1860" s="86"/>
      <c r="U1860" s="69"/>
      <c r="AA1860" s="76" t="s">
        <v>47</v>
      </c>
      <c r="AB1860" s="76" t="s">
        <v>47</v>
      </c>
      <c r="AC1860" s="78" t="s">
        <v>47</v>
      </c>
      <c r="AD1860" s="78" t="s">
        <v>47</v>
      </c>
      <c r="AN1860" s="77" t="s">
        <v>47</v>
      </c>
      <c r="AO1860" s="76" t="s">
        <v>47</v>
      </c>
      <c r="AP1860" s="76" t="s">
        <v>47</v>
      </c>
      <c r="AQ1860" s="78" t="s">
        <v>47</v>
      </c>
      <c r="AR1860" s="78" t="s">
        <v>47</v>
      </c>
    </row>
    <row r="1861" spans="1:44" ht="18.95" customHeight="1">
      <c r="A1861" s="70">
        <v>14</v>
      </c>
      <c r="B1861" s="87" t="s">
        <v>49</v>
      </c>
      <c r="C1861" s="88"/>
      <c r="D1861" s="89"/>
      <c r="E1861" s="90">
        <v>0.125</v>
      </c>
      <c r="F1861" s="91"/>
      <c r="G1861" s="76" t="s">
        <v>46</v>
      </c>
      <c r="H1861" s="77" t="s">
        <v>46</v>
      </c>
      <c r="I1861" s="76" t="s">
        <v>47</v>
      </c>
      <c r="J1861" s="76" t="s">
        <v>47</v>
      </c>
      <c r="K1861" s="78" t="s">
        <v>47</v>
      </c>
      <c r="L1861" s="78" t="s">
        <v>47</v>
      </c>
      <c r="M1861" s="92"/>
      <c r="N1861" s="93" t="s">
        <v>91</v>
      </c>
      <c r="O1861" s="94"/>
      <c r="P1861" s="95"/>
      <c r="Q1861" s="96" t="s">
        <v>92</v>
      </c>
      <c r="R1861" s="84" t="s">
        <v>93</v>
      </c>
      <c r="S1861" s="85"/>
      <c r="T1861" s="86"/>
      <c r="U1861" s="69"/>
      <c r="AA1861" s="76" t="s">
        <v>47</v>
      </c>
      <c r="AB1861" s="76" t="s">
        <v>47</v>
      </c>
      <c r="AC1861" s="78" t="s">
        <v>47</v>
      </c>
      <c r="AD1861" s="78" t="s">
        <v>47</v>
      </c>
      <c r="AN1861" s="77" t="s">
        <v>47</v>
      </c>
      <c r="AO1861" s="76" t="s">
        <v>47</v>
      </c>
      <c r="AP1861" s="76" t="s">
        <v>47</v>
      </c>
      <c r="AQ1861" s="78" t="s">
        <v>47</v>
      </c>
      <c r="AR1861" s="78" t="s">
        <v>47</v>
      </c>
    </row>
    <row r="1862" spans="1:44" ht="18.95" customHeight="1">
      <c r="A1862" s="70">
        <v>15</v>
      </c>
      <c r="B1862" s="87" t="s">
        <v>49</v>
      </c>
      <c r="C1862" s="88"/>
      <c r="D1862" s="89"/>
      <c r="E1862" s="90">
        <v>0.125</v>
      </c>
      <c r="F1862" s="91"/>
      <c r="G1862" s="76" t="s">
        <v>46</v>
      </c>
      <c r="H1862" s="77" t="s">
        <v>46</v>
      </c>
      <c r="I1862" s="76" t="s">
        <v>47</v>
      </c>
      <c r="J1862" s="76" t="s">
        <v>47</v>
      </c>
      <c r="K1862" s="78" t="s">
        <v>47</v>
      </c>
      <c r="L1862" s="78" t="s">
        <v>47</v>
      </c>
      <c r="M1862" s="92"/>
      <c r="N1862" s="93" t="s">
        <v>94</v>
      </c>
      <c r="O1862" s="94"/>
      <c r="P1862" s="95"/>
      <c r="Q1862" s="96" t="s">
        <v>95</v>
      </c>
      <c r="R1862" s="84" t="s">
        <v>96</v>
      </c>
      <c r="S1862" s="85"/>
      <c r="T1862" s="86"/>
      <c r="U1862" s="69"/>
      <c r="AA1862" s="76" t="s">
        <v>47</v>
      </c>
      <c r="AB1862" s="76" t="s">
        <v>47</v>
      </c>
      <c r="AC1862" s="78" t="s">
        <v>47</v>
      </c>
      <c r="AD1862" s="78" t="s">
        <v>47</v>
      </c>
      <c r="AN1862" s="77" t="s">
        <v>47</v>
      </c>
      <c r="AO1862" s="76" t="s">
        <v>47</v>
      </c>
      <c r="AP1862" s="76" t="s">
        <v>47</v>
      </c>
      <c r="AQ1862" s="78" t="s">
        <v>47</v>
      </c>
      <c r="AR1862" s="78" t="s">
        <v>47</v>
      </c>
    </row>
    <row r="1863" spans="1:44" ht="18.95" customHeight="1">
      <c r="A1863" s="70">
        <v>16</v>
      </c>
      <c r="B1863" s="87" t="s">
        <v>49</v>
      </c>
      <c r="C1863" s="104"/>
      <c r="D1863" s="105"/>
      <c r="E1863" s="90">
        <v>8.3333333333333329E-2</v>
      </c>
      <c r="F1863" s="91"/>
      <c r="G1863" s="76" t="s">
        <v>46</v>
      </c>
      <c r="H1863" s="77" t="s">
        <v>46</v>
      </c>
      <c r="I1863" s="76" t="s">
        <v>47</v>
      </c>
      <c r="J1863" s="76" t="s">
        <v>47</v>
      </c>
      <c r="K1863" s="78" t="s">
        <v>47</v>
      </c>
      <c r="L1863" s="78" t="s">
        <v>47</v>
      </c>
      <c r="M1863" s="92"/>
      <c r="N1863" s="93" t="s">
        <v>97</v>
      </c>
      <c r="O1863" s="94"/>
      <c r="P1863" s="95"/>
      <c r="Q1863" s="96" t="s">
        <v>98</v>
      </c>
      <c r="R1863" s="84" t="s">
        <v>99</v>
      </c>
      <c r="S1863" s="85"/>
      <c r="T1863" s="86"/>
      <c r="U1863" s="69"/>
      <c r="AA1863" s="76" t="s">
        <v>47</v>
      </c>
      <c r="AB1863" s="76" t="s">
        <v>47</v>
      </c>
      <c r="AC1863" s="78" t="s">
        <v>47</v>
      </c>
      <c r="AD1863" s="78" t="s">
        <v>47</v>
      </c>
      <c r="AN1863" s="77" t="s">
        <v>47</v>
      </c>
      <c r="AO1863" s="76" t="s">
        <v>47</v>
      </c>
      <c r="AP1863" s="76" t="s">
        <v>47</v>
      </c>
      <c r="AQ1863" s="78" t="s">
        <v>47</v>
      </c>
      <c r="AR1863" s="78" t="s">
        <v>47</v>
      </c>
    </row>
    <row r="1864" spans="1:44" ht="18.95" customHeight="1">
      <c r="A1864" s="70">
        <v>17</v>
      </c>
      <c r="B1864" s="87" t="s">
        <v>49</v>
      </c>
      <c r="C1864" s="88"/>
      <c r="D1864" s="89"/>
      <c r="E1864" s="90"/>
      <c r="F1864" s="91"/>
      <c r="G1864" s="76" t="s">
        <v>46</v>
      </c>
      <c r="H1864" s="77" t="s">
        <v>47</v>
      </c>
      <c r="I1864" s="76" t="s">
        <v>46</v>
      </c>
      <c r="J1864" s="76" t="s">
        <v>47</v>
      </c>
      <c r="K1864" s="78" t="s">
        <v>46</v>
      </c>
      <c r="L1864" s="78" t="s">
        <v>47</v>
      </c>
      <c r="M1864" s="92"/>
      <c r="N1864" s="93" t="s">
        <v>100</v>
      </c>
      <c r="O1864" s="94"/>
      <c r="P1864" s="95"/>
      <c r="Q1864" s="96" t="s">
        <v>101</v>
      </c>
      <c r="R1864" s="84" t="s">
        <v>102</v>
      </c>
      <c r="S1864" s="85"/>
      <c r="T1864" s="86"/>
      <c r="U1864" s="69"/>
      <c r="AA1864" s="76" t="s">
        <v>47</v>
      </c>
      <c r="AB1864" s="76" t="s">
        <v>47</v>
      </c>
      <c r="AC1864" s="78" t="s">
        <v>47</v>
      </c>
      <c r="AD1864" s="78" t="s">
        <v>47</v>
      </c>
      <c r="AN1864" s="77" t="s">
        <v>47</v>
      </c>
      <c r="AO1864" s="76" t="s">
        <v>47</v>
      </c>
      <c r="AP1864" s="76" t="s">
        <v>47</v>
      </c>
      <c r="AQ1864" s="78" t="s">
        <v>47</v>
      </c>
      <c r="AR1864" s="78" t="s">
        <v>47</v>
      </c>
    </row>
    <row r="1865" spans="1:44" ht="18.95" customHeight="1">
      <c r="A1865" s="70">
        <v>18</v>
      </c>
      <c r="B1865" s="87" t="s">
        <v>45</v>
      </c>
      <c r="C1865" s="88"/>
      <c r="D1865" s="89"/>
      <c r="E1865" s="90"/>
      <c r="F1865" s="91"/>
      <c r="G1865" s="76" t="s">
        <v>46</v>
      </c>
      <c r="H1865" s="77" t="s">
        <v>47</v>
      </c>
      <c r="I1865" s="76" t="s">
        <v>47</v>
      </c>
      <c r="J1865" s="76" t="s">
        <v>47</v>
      </c>
      <c r="K1865" s="78" t="s">
        <v>47</v>
      </c>
      <c r="L1865" s="78" t="s">
        <v>47</v>
      </c>
      <c r="M1865" s="92"/>
      <c r="N1865" s="93" t="s">
        <v>103</v>
      </c>
      <c r="O1865" s="94"/>
      <c r="P1865" s="95"/>
      <c r="Q1865" s="96" t="s">
        <v>104</v>
      </c>
      <c r="R1865" s="84" t="s">
        <v>105</v>
      </c>
      <c r="S1865" s="85"/>
      <c r="T1865" s="86"/>
      <c r="U1865" s="69"/>
      <c r="AA1865" s="76" t="s">
        <v>47</v>
      </c>
      <c r="AB1865" s="76" t="s">
        <v>47</v>
      </c>
      <c r="AC1865" s="78" t="s">
        <v>47</v>
      </c>
      <c r="AD1865" s="78" t="s">
        <v>47</v>
      </c>
      <c r="AN1865" s="77" t="s">
        <v>47</v>
      </c>
      <c r="AO1865" s="76" t="s">
        <v>47</v>
      </c>
      <c r="AP1865" s="76" t="s">
        <v>47</v>
      </c>
      <c r="AQ1865" s="78" t="s">
        <v>47</v>
      </c>
      <c r="AR1865" s="78" t="s">
        <v>47</v>
      </c>
    </row>
    <row r="1866" spans="1:44" ht="18.95" customHeight="1">
      <c r="A1866" s="70">
        <v>19</v>
      </c>
      <c r="B1866" s="87" t="s">
        <v>45</v>
      </c>
      <c r="C1866" s="88"/>
      <c r="D1866" s="89"/>
      <c r="E1866" s="90"/>
      <c r="F1866" s="91"/>
      <c r="G1866" s="76" t="s">
        <v>46</v>
      </c>
      <c r="H1866" s="77" t="s">
        <v>47</v>
      </c>
      <c r="I1866" s="76" t="s">
        <v>47</v>
      </c>
      <c r="J1866" s="76" t="s">
        <v>47</v>
      </c>
      <c r="K1866" s="78" t="s">
        <v>47</v>
      </c>
      <c r="L1866" s="78" t="s">
        <v>47</v>
      </c>
      <c r="M1866" s="92"/>
      <c r="N1866" s="93" t="s">
        <v>106</v>
      </c>
      <c r="O1866" s="94"/>
      <c r="P1866" s="95"/>
      <c r="Q1866" s="96" t="s">
        <v>107</v>
      </c>
      <c r="R1866" s="84" t="s">
        <v>108</v>
      </c>
      <c r="S1866" s="85"/>
      <c r="T1866" s="86"/>
      <c r="U1866" s="69"/>
      <c r="AA1866" s="76" t="s">
        <v>47</v>
      </c>
      <c r="AB1866" s="76" t="s">
        <v>47</v>
      </c>
      <c r="AC1866" s="78" t="s">
        <v>47</v>
      </c>
      <c r="AD1866" s="78" t="s">
        <v>47</v>
      </c>
      <c r="AN1866" s="77" t="s">
        <v>47</v>
      </c>
      <c r="AO1866" s="76" t="s">
        <v>47</v>
      </c>
      <c r="AP1866" s="76" t="s">
        <v>47</v>
      </c>
      <c r="AQ1866" s="78" t="s">
        <v>47</v>
      </c>
      <c r="AR1866" s="78" t="s">
        <v>47</v>
      </c>
    </row>
    <row r="1867" spans="1:44" ht="18.95" customHeight="1">
      <c r="A1867" s="70">
        <v>20</v>
      </c>
      <c r="B1867" s="87" t="s">
        <v>45</v>
      </c>
      <c r="C1867" s="88"/>
      <c r="D1867" s="89"/>
      <c r="E1867" s="90"/>
      <c r="F1867" s="91"/>
      <c r="G1867" s="76" t="s">
        <v>46</v>
      </c>
      <c r="H1867" s="77" t="s">
        <v>47</v>
      </c>
      <c r="I1867" s="76" t="s">
        <v>47</v>
      </c>
      <c r="J1867" s="76" t="s">
        <v>47</v>
      </c>
      <c r="K1867" s="78" t="s">
        <v>47</v>
      </c>
      <c r="L1867" s="78" t="s">
        <v>47</v>
      </c>
      <c r="M1867" s="92"/>
      <c r="N1867" s="93" t="s">
        <v>109</v>
      </c>
      <c r="O1867" s="94"/>
      <c r="P1867" s="95"/>
      <c r="Q1867" s="96" t="s">
        <v>110</v>
      </c>
      <c r="R1867" s="84" t="s">
        <v>111</v>
      </c>
      <c r="S1867" s="85"/>
      <c r="T1867" s="86"/>
      <c r="U1867" s="69"/>
      <c r="AA1867" s="76" t="s">
        <v>47</v>
      </c>
      <c r="AB1867" s="76" t="s">
        <v>47</v>
      </c>
      <c r="AC1867" s="78" t="s">
        <v>47</v>
      </c>
      <c r="AD1867" s="78" t="s">
        <v>47</v>
      </c>
      <c r="AN1867" s="77" t="s">
        <v>47</v>
      </c>
      <c r="AO1867" s="76" t="s">
        <v>47</v>
      </c>
      <c r="AP1867" s="76" t="s">
        <v>47</v>
      </c>
      <c r="AQ1867" s="78" t="s">
        <v>47</v>
      </c>
      <c r="AR1867" s="78" t="s">
        <v>47</v>
      </c>
    </row>
    <row r="1868" spans="1:44" ht="18.95" customHeight="1" thickBot="1">
      <c r="A1868" s="70">
        <v>21</v>
      </c>
      <c r="B1868" s="87" t="s">
        <v>45</v>
      </c>
      <c r="C1868" s="88"/>
      <c r="D1868" s="89"/>
      <c r="E1868" s="90"/>
      <c r="F1868" s="91"/>
      <c r="G1868" s="76" t="s">
        <v>46</v>
      </c>
      <c r="H1868" s="77" t="s">
        <v>47</v>
      </c>
      <c r="I1868" s="76" t="s">
        <v>47</v>
      </c>
      <c r="J1868" s="76" t="s">
        <v>47</v>
      </c>
      <c r="K1868" s="78" t="s">
        <v>47</v>
      </c>
      <c r="L1868" s="78" t="s">
        <v>47</v>
      </c>
      <c r="M1868" s="92"/>
      <c r="N1868" s="106" t="s">
        <v>112</v>
      </c>
      <c r="O1868" s="107"/>
      <c r="P1868" s="108"/>
      <c r="Q1868" s="109" t="s">
        <v>113</v>
      </c>
      <c r="R1868" s="110" t="s">
        <v>114</v>
      </c>
      <c r="S1868" s="111"/>
      <c r="T1868" s="112"/>
      <c r="U1868" s="69"/>
      <c r="AA1868" s="76" t="s">
        <v>47</v>
      </c>
      <c r="AB1868" s="76" t="s">
        <v>47</v>
      </c>
      <c r="AC1868" s="78" t="s">
        <v>47</v>
      </c>
      <c r="AD1868" s="78" t="s">
        <v>47</v>
      </c>
      <c r="AN1868" s="77" t="s">
        <v>47</v>
      </c>
      <c r="AO1868" s="76" t="s">
        <v>47</v>
      </c>
      <c r="AP1868" s="76" t="s">
        <v>47</v>
      </c>
      <c r="AQ1868" s="78" t="s">
        <v>47</v>
      </c>
      <c r="AR1868" s="78" t="s">
        <v>47</v>
      </c>
    </row>
    <row r="1869" spans="1:44" ht="18.95" customHeight="1" thickBot="1">
      <c r="A1869" s="70">
        <v>22</v>
      </c>
      <c r="B1869" s="87" t="s">
        <v>45</v>
      </c>
      <c r="C1869" s="88"/>
      <c r="D1869" s="89"/>
      <c r="E1869" s="90"/>
      <c r="F1869" s="91"/>
      <c r="G1869" s="76" t="s">
        <v>46</v>
      </c>
      <c r="H1869" s="77" t="s">
        <v>47</v>
      </c>
      <c r="I1869" s="76" t="s">
        <v>47</v>
      </c>
      <c r="J1869" s="76" t="s">
        <v>46</v>
      </c>
      <c r="K1869" s="78" t="s">
        <v>47</v>
      </c>
      <c r="L1869" s="78" t="s">
        <v>46</v>
      </c>
      <c r="M1869" s="92"/>
      <c r="N1869" s="113" t="s">
        <v>49</v>
      </c>
      <c r="O1869" s="114" t="s">
        <v>53</v>
      </c>
      <c r="P1869" s="114" t="s">
        <v>57</v>
      </c>
      <c r="Q1869" s="115" t="s">
        <v>61</v>
      </c>
      <c r="R1869" s="116" t="s">
        <v>45</v>
      </c>
      <c r="S1869" s="116" t="s">
        <v>68</v>
      </c>
      <c r="T1869" s="117" t="s">
        <v>75</v>
      </c>
      <c r="U1869" s="69"/>
      <c r="AA1869" s="76" t="s">
        <v>47</v>
      </c>
      <c r="AB1869" s="76" t="s">
        <v>47</v>
      </c>
      <c r="AC1869" s="78" t="s">
        <v>47</v>
      </c>
      <c r="AD1869" s="78" t="s">
        <v>47</v>
      </c>
      <c r="AN1869" s="77" t="s">
        <v>47</v>
      </c>
      <c r="AO1869" s="76" t="s">
        <v>47</v>
      </c>
      <c r="AP1869" s="76" t="s">
        <v>47</v>
      </c>
      <c r="AQ1869" s="78" t="s">
        <v>47</v>
      </c>
      <c r="AR1869" s="78" t="s">
        <v>47</v>
      </c>
    </row>
    <row r="1870" spans="1:44" ht="18.95" customHeight="1">
      <c r="A1870" s="70">
        <v>23</v>
      </c>
      <c r="B1870" s="87" t="s">
        <v>49</v>
      </c>
      <c r="C1870" s="88"/>
      <c r="D1870" s="89"/>
      <c r="E1870" s="90">
        <v>8.3333333333333329E-2</v>
      </c>
      <c r="F1870" s="91"/>
      <c r="G1870" s="76" t="s">
        <v>46</v>
      </c>
      <c r="H1870" s="77" t="s">
        <v>46</v>
      </c>
      <c r="I1870" s="76" t="s">
        <v>47</v>
      </c>
      <c r="J1870" s="76" t="s">
        <v>47</v>
      </c>
      <c r="K1870" s="78" t="s">
        <v>47</v>
      </c>
      <c r="L1870" s="78" t="s">
        <v>47</v>
      </c>
      <c r="M1870" s="92"/>
      <c r="N1870" s="118">
        <f>COUNTIF(B1848:B1878,"X")</f>
        <v>13</v>
      </c>
      <c r="O1870" s="119">
        <f>COUNTIF(B1848:B1878,"F")</f>
        <v>0</v>
      </c>
      <c r="P1870" s="119">
        <f>COUNTIF(B1848:B1878,"O")</f>
        <v>0</v>
      </c>
      <c r="Q1870" s="119">
        <f>COUNTIF(B1848:B1878,"H")</f>
        <v>0</v>
      </c>
      <c r="R1870" s="119">
        <f>COUNTIF(B1848:B1878,"E")</f>
        <v>11</v>
      </c>
      <c r="S1870" s="119">
        <f>COUNTIF(B1848:B1878,"A")</f>
        <v>7</v>
      </c>
      <c r="T1870" s="120">
        <f>COUNTIF(B1848:B1878,"W")</f>
        <v>0</v>
      </c>
      <c r="U1870" s="69"/>
      <c r="AA1870" s="76" t="s">
        <v>47</v>
      </c>
      <c r="AB1870" s="76" t="s">
        <v>47</v>
      </c>
      <c r="AC1870" s="78" t="s">
        <v>47</v>
      </c>
      <c r="AD1870" s="78" t="s">
        <v>47</v>
      </c>
      <c r="AN1870" s="77" t="s">
        <v>47</v>
      </c>
      <c r="AO1870" s="76" t="s">
        <v>47</v>
      </c>
      <c r="AP1870" s="76" t="s">
        <v>47</v>
      </c>
      <c r="AQ1870" s="78" t="s">
        <v>47</v>
      </c>
      <c r="AR1870" s="78" t="s">
        <v>47</v>
      </c>
    </row>
    <row r="1871" spans="1:44" ht="18.95" customHeight="1" thickBot="1">
      <c r="A1871" s="70">
        <v>24</v>
      </c>
      <c r="B1871" s="87" t="s">
        <v>49</v>
      </c>
      <c r="C1871" s="88"/>
      <c r="D1871" s="89"/>
      <c r="E1871" s="90">
        <v>8.3333333333333329E-2</v>
      </c>
      <c r="F1871" s="91"/>
      <c r="G1871" s="76" t="s">
        <v>46</v>
      </c>
      <c r="H1871" s="77" t="s">
        <v>46</v>
      </c>
      <c r="I1871" s="76" t="s">
        <v>47</v>
      </c>
      <c r="J1871" s="76" t="s">
        <v>47</v>
      </c>
      <c r="K1871" s="78" t="s">
        <v>47</v>
      </c>
      <c r="L1871" s="78" t="s">
        <v>47</v>
      </c>
      <c r="M1871" s="92"/>
      <c r="N1871" s="121"/>
      <c r="O1871" s="122"/>
      <c r="P1871" s="122"/>
      <c r="Q1871" s="122"/>
      <c r="R1871" s="122"/>
      <c r="S1871" s="122"/>
      <c r="T1871" s="123"/>
      <c r="U1871" s="69"/>
      <c r="AA1871" s="76" t="s">
        <v>47</v>
      </c>
      <c r="AB1871" s="76" t="s">
        <v>47</v>
      </c>
      <c r="AC1871" s="78" t="s">
        <v>47</v>
      </c>
      <c r="AD1871" s="78" t="s">
        <v>47</v>
      </c>
      <c r="AN1871" s="77" t="s">
        <v>47</v>
      </c>
      <c r="AO1871" s="76" t="s">
        <v>47</v>
      </c>
      <c r="AP1871" s="76" t="s">
        <v>47</v>
      </c>
      <c r="AQ1871" s="78" t="s">
        <v>47</v>
      </c>
      <c r="AR1871" s="78" t="s">
        <v>47</v>
      </c>
    </row>
    <row r="1872" spans="1:44" ht="18.95" customHeight="1" thickBot="1">
      <c r="A1872" s="70">
        <v>25</v>
      </c>
      <c r="B1872" s="87" t="s">
        <v>49</v>
      </c>
      <c r="C1872" s="88"/>
      <c r="D1872" s="89"/>
      <c r="E1872" s="90">
        <v>8.3333333333333329E-2</v>
      </c>
      <c r="F1872" s="91"/>
      <c r="G1872" s="76" t="s">
        <v>46</v>
      </c>
      <c r="H1872" s="77" t="s">
        <v>46</v>
      </c>
      <c r="I1872" s="76" t="s">
        <v>47</v>
      </c>
      <c r="J1872" s="76" t="s">
        <v>47</v>
      </c>
      <c r="K1872" s="78" t="s">
        <v>47</v>
      </c>
      <c r="L1872" s="78" t="s">
        <v>47</v>
      </c>
      <c r="M1872" s="92"/>
      <c r="N1872" s="124" t="s">
        <v>115</v>
      </c>
      <c r="O1872" s="114" t="s">
        <v>78</v>
      </c>
      <c r="P1872" s="114" t="s">
        <v>81</v>
      </c>
      <c r="Q1872" s="125" t="s">
        <v>84</v>
      </c>
      <c r="R1872" s="114" t="s">
        <v>87</v>
      </c>
      <c r="S1872" s="114" t="s">
        <v>4</v>
      </c>
      <c r="T1872" s="117" t="s">
        <v>92</v>
      </c>
      <c r="U1872" s="69"/>
      <c r="AA1872" s="76" t="s">
        <v>47</v>
      </c>
      <c r="AB1872" s="76" t="s">
        <v>47</v>
      </c>
      <c r="AC1872" s="78" t="s">
        <v>47</v>
      </c>
      <c r="AD1872" s="78" t="s">
        <v>47</v>
      </c>
      <c r="AN1872" s="77" t="s">
        <v>47</v>
      </c>
      <c r="AO1872" s="76" t="s">
        <v>47</v>
      </c>
      <c r="AP1872" s="76" t="s">
        <v>47</v>
      </c>
      <c r="AQ1872" s="78" t="s">
        <v>47</v>
      </c>
      <c r="AR1872" s="78" t="s">
        <v>47</v>
      </c>
    </row>
    <row r="1873" spans="1:44" ht="18.95" customHeight="1">
      <c r="A1873" s="70">
        <v>26</v>
      </c>
      <c r="B1873" s="87" t="s">
        <v>49</v>
      </c>
      <c r="C1873" s="88"/>
      <c r="D1873" s="89"/>
      <c r="E1873" s="90"/>
      <c r="F1873" s="91"/>
      <c r="G1873" s="76" t="s">
        <v>46</v>
      </c>
      <c r="H1873" s="77" t="s">
        <v>47</v>
      </c>
      <c r="I1873" s="76" t="s">
        <v>46</v>
      </c>
      <c r="J1873" s="76" t="s">
        <v>47</v>
      </c>
      <c r="K1873" s="78" t="s">
        <v>46</v>
      </c>
      <c r="L1873" s="78" t="s">
        <v>47</v>
      </c>
      <c r="M1873" s="92"/>
      <c r="N1873" s="126">
        <f>COUNTIF(B1848:B1878,"P")</f>
        <v>0</v>
      </c>
      <c r="O1873" s="127">
        <f>COUNTIF(B1848:B1878,"N")</f>
        <v>0</v>
      </c>
      <c r="P1873" s="127">
        <f>COUNTIF(B1848:B1878,"S")</f>
        <v>0</v>
      </c>
      <c r="Q1873" s="119">
        <f>COUNTIF(B1848:B1878,"I")</f>
        <v>0</v>
      </c>
      <c r="R1873" s="127">
        <f>COUNTIF(B1848:B1878,"T")</f>
        <v>0</v>
      </c>
      <c r="S1873" s="127">
        <f>COUNTIF(B1848:B1878,"U")</f>
        <v>0</v>
      </c>
      <c r="T1873" s="128">
        <f>COUNTIF(B1848:B1878,"B")</f>
        <v>0</v>
      </c>
      <c r="U1873" s="129"/>
      <c r="AA1873" s="76" t="s">
        <v>47</v>
      </c>
      <c r="AB1873" s="76" t="s">
        <v>47</v>
      </c>
      <c r="AC1873" s="78" t="s">
        <v>47</v>
      </c>
      <c r="AD1873" s="78" t="s">
        <v>47</v>
      </c>
      <c r="AN1873" s="77" t="s">
        <v>47</v>
      </c>
      <c r="AO1873" s="76" t="s">
        <v>47</v>
      </c>
      <c r="AP1873" s="76" t="s">
        <v>47</v>
      </c>
      <c r="AQ1873" s="78" t="s">
        <v>47</v>
      </c>
      <c r="AR1873" s="78" t="s">
        <v>47</v>
      </c>
    </row>
    <row r="1874" spans="1:44" ht="18.95" customHeight="1" thickBot="1">
      <c r="A1874" s="70">
        <v>27</v>
      </c>
      <c r="B1874" s="87" t="s">
        <v>45</v>
      </c>
      <c r="C1874" s="88"/>
      <c r="D1874" s="89"/>
      <c r="E1874" s="90"/>
      <c r="F1874" s="91"/>
      <c r="G1874" s="76" t="s">
        <v>46</v>
      </c>
      <c r="H1874" s="77" t="s">
        <v>47</v>
      </c>
      <c r="I1874" s="76" t="s">
        <v>47</v>
      </c>
      <c r="J1874" s="76" t="s">
        <v>47</v>
      </c>
      <c r="K1874" s="78" t="s">
        <v>47</v>
      </c>
      <c r="L1874" s="78" t="s">
        <v>47</v>
      </c>
      <c r="M1874" s="92"/>
      <c r="N1874" s="130"/>
      <c r="O1874" s="131"/>
      <c r="P1874" s="131"/>
      <c r="Q1874" s="122"/>
      <c r="R1874" s="131"/>
      <c r="S1874" s="131"/>
      <c r="T1874" s="132"/>
      <c r="U1874" s="69"/>
      <c r="AA1874" s="76" t="s">
        <v>47</v>
      </c>
      <c r="AB1874" s="76" t="s">
        <v>47</v>
      </c>
      <c r="AC1874" s="78" t="s">
        <v>47</v>
      </c>
      <c r="AD1874" s="78" t="s">
        <v>47</v>
      </c>
      <c r="AN1874" s="77" t="s">
        <v>47</v>
      </c>
      <c r="AO1874" s="76" t="s">
        <v>47</v>
      </c>
      <c r="AP1874" s="76" t="s">
        <v>47</v>
      </c>
      <c r="AQ1874" s="78" t="s">
        <v>47</v>
      </c>
      <c r="AR1874" s="78" t="s">
        <v>47</v>
      </c>
    </row>
    <row r="1875" spans="1:44" ht="18.95" customHeight="1" thickBot="1">
      <c r="A1875" s="70">
        <v>28</v>
      </c>
      <c r="B1875" s="87" t="s">
        <v>45</v>
      </c>
      <c r="C1875" s="88"/>
      <c r="D1875" s="89"/>
      <c r="E1875" s="90"/>
      <c r="F1875" s="91"/>
      <c r="G1875" s="76" t="s">
        <v>46</v>
      </c>
      <c r="H1875" s="77" t="s">
        <v>47</v>
      </c>
      <c r="I1875" s="76" t="s">
        <v>47</v>
      </c>
      <c r="J1875" s="76" t="s">
        <v>47</v>
      </c>
      <c r="K1875" s="78" t="s">
        <v>47</v>
      </c>
      <c r="L1875" s="78" t="s">
        <v>47</v>
      </c>
      <c r="M1875" s="92"/>
      <c r="N1875" s="124" t="s">
        <v>95</v>
      </c>
      <c r="O1875" s="114" t="s">
        <v>98</v>
      </c>
      <c r="P1875" s="114" t="s">
        <v>101</v>
      </c>
      <c r="Q1875" s="125" t="s">
        <v>104</v>
      </c>
      <c r="R1875" s="114" t="s">
        <v>107</v>
      </c>
      <c r="S1875" s="114" t="s">
        <v>72</v>
      </c>
      <c r="T1875" s="133" t="s">
        <v>116</v>
      </c>
      <c r="U1875" s="69"/>
      <c r="AA1875" s="76" t="s">
        <v>47</v>
      </c>
      <c r="AB1875" s="76" t="s">
        <v>47</v>
      </c>
      <c r="AC1875" s="78" t="s">
        <v>47</v>
      </c>
      <c r="AD1875" s="78" t="s">
        <v>47</v>
      </c>
      <c r="AN1875" s="77" t="s">
        <v>47</v>
      </c>
      <c r="AO1875" s="76" t="s">
        <v>47</v>
      </c>
      <c r="AP1875" s="76" t="s">
        <v>47</v>
      </c>
      <c r="AQ1875" s="78" t="s">
        <v>47</v>
      </c>
      <c r="AR1875" s="78" t="s">
        <v>47</v>
      </c>
    </row>
    <row r="1876" spans="1:44" ht="18.95" customHeight="1">
      <c r="A1876" s="70">
        <v>29</v>
      </c>
      <c r="B1876" s="87" t="s">
        <v>45</v>
      </c>
      <c r="C1876" s="88"/>
      <c r="D1876" s="89"/>
      <c r="E1876" s="90"/>
      <c r="F1876" s="91"/>
      <c r="G1876" s="76" t="s">
        <v>46</v>
      </c>
      <c r="H1876" s="77" t="s">
        <v>47</v>
      </c>
      <c r="I1876" s="76" t="s">
        <v>47</v>
      </c>
      <c r="J1876" s="76" t="s">
        <v>47</v>
      </c>
      <c r="K1876" s="78" t="s">
        <v>47</v>
      </c>
      <c r="L1876" s="78" t="s">
        <v>47</v>
      </c>
      <c r="M1876" s="92"/>
      <c r="N1876" s="118">
        <f>COUNTIF(B1848:B1878,"Q")</f>
        <v>0</v>
      </c>
      <c r="O1876" s="119">
        <f>COUNTIF(B1848:B1878,"D")</f>
        <v>0</v>
      </c>
      <c r="P1876" s="119">
        <f>COUNTIF(B1848:B1878,"R")</f>
        <v>0</v>
      </c>
      <c r="Q1876" s="119">
        <f>COUNTIF(B1848:B1878,"J")</f>
        <v>0</v>
      </c>
      <c r="R1876" s="119">
        <f>COUNTIF(B1848:B1878,"L")</f>
        <v>0</v>
      </c>
      <c r="S1876" s="119">
        <f>COUNTIF(B1848:B1878,"K")</f>
        <v>0</v>
      </c>
      <c r="T1876" s="134">
        <f>SUM(N1870:T1871,N1873:T1874,N1876:S1877)</f>
        <v>31</v>
      </c>
      <c r="U1876" s="69"/>
      <c r="Z1876" s="221">
        <f>$T$1876</f>
        <v>31</v>
      </c>
      <c r="AA1876" s="76" t="s">
        <v>47</v>
      </c>
      <c r="AB1876" s="76" t="s">
        <v>47</v>
      </c>
      <c r="AC1876" s="78" t="s">
        <v>47</v>
      </c>
      <c r="AD1876" s="78" t="s">
        <v>47</v>
      </c>
      <c r="AN1876" s="77" t="s">
        <v>47</v>
      </c>
      <c r="AO1876" s="76" t="s">
        <v>47</v>
      </c>
      <c r="AP1876" s="76" t="s">
        <v>47</v>
      </c>
      <c r="AQ1876" s="78" t="s">
        <v>47</v>
      </c>
      <c r="AR1876" s="78" t="s">
        <v>47</v>
      </c>
    </row>
    <row r="1877" spans="1:44" ht="18.95" customHeight="1" thickBot="1">
      <c r="A1877" s="70">
        <v>30</v>
      </c>
      <c r="B1877" s="87" t="s">
        <v>45</v>
      </c>
      <c r="C1877" s="88"/>
      <c r="D1877" s="89"/>
      <c r="E1877" s="90"/>
      <c r="F1877" s="91"/>
      <c r="G1877" s="76" t="s">
        <v>46</v>
      </c>
      <c r="H1877" s="77" t="s">
        <v>47</v>
      </c>
      <c r="I1877" s="76" t="s">
        <v>47</v>
      </c>
      <c r="J1877" s="76" t="s">
        <v>47</v>
      </c>
      <c r="K1877" s="78" t="s">
        <v>47</v>
      </c>
      <c r="L1877" s="78" t="s">
        <v>47</v>
      </c>
      <c r="M1877" s="92"/>
      <c r="N1877" s="121"/>
      <c r="O1877" s="122"/>
      <c r="P1877" s="122"/>
      <c r="Q1877" s="122"/>
      <c r="R1877" s="122"/>
      <c r="S1877" s="122"/>
      <c r="T1877" s="135"/>
      <c r="U1877" s="69"/>
      <c r="AA1877" s="76" t="s">
        <v>47</v>
      </c>
      <c r="AB1877" s="76" t="s">
        <v>47</v>
      </c>
      <c r="AC1877" s="78" t="s">
        <v>47</v>
      </c>
      <c r="AD1877" s="78" t="s">
        <v>47</v>
      </c>
      <c r="AN1877" s="77" t="s">
        <v>47</v>
      </c>
      <c r="AO1877" s="76" t="s">
        <v>47</v>
      </c>
      <c r="AP1877" s="76" t="s">
        <v>47</v>
      </c>
      <c r="AQ1877" s="78" t="s">
        <v>47</v>
      </c>
      <c r="AR1877" s="78" t="s">
        <v>47</v>
      </c>
    </row>
    <row r="1878" spans="1:44" ht="18.95" customHeight="1" thickBot="1">
      <c r="A1878" s="70">
        <v>31</v>
      </c>
      <c r="B1878" s="136" t="s">
        <v>45</v>
      </c>
      <c r="C1878" s="104"/>
      <c r="D1878" s="105"/>
      <c r="E1878" s="90"/>
      <c r="F1878" s="137"/>
      <c r="G1878" s="138" t="s">
        <v>46</v>
      </c>
      <c r="H1878" s="77" t="s">
        <v>47</v>
      </c>
      <c r="I1878" s="76" t="s">
        <v>47</v>
      </c>
      <c r="J1878" s="76" t="s">
        <v>47</v>
      </c>
      <c r="K1878" s="78" t="s">
        <v>47</v>
      </c>
      <c r="L1878" s="78" t="s">
        <v>47</v>
      </c>
      <c r="M1878" s="92"/>
      <c r="N1878" s="139"/>
      <c r="O1878" s="140"/>
      <c r="P1878" s="140"/>
      <c r="Q1878" s="140"/>
      <c r="R1878" s="140"/>
      <c r="S1878" s="140"/>
      <c r="T1878" s="141"/>
      <c r="U1878" s="69"/>
      <c r="AA1878" s="76" t="s">
        <v>47</v>
      </c>
      <c r="AB1878" s="76" t="s">
        <v>47</v>
      </c>
      <c r="AC1878" s="78" t="s">
        <v>47</v>
      </c>
      <c r="AD1878" s="78" t="s">
        <v>47</v>
      </c>
      <c r="AN1878" s="77" t="s">
        <v>47</v>
      </c>
      <c r="AO1878" s="76" t="s">
        <v>47</v>
      </c>
      <c r="AP1878" s="76" t="s">
        <v>47</v>
      </c>
      <c r="AQ1878" s="78" t="s">
        <v>47</v>
      </c>
      <c r="AR1878" s="78" t="s">
        <v>47</v>
      </c>
    </row>
    <row r="1879" spans="1:44" ht="24" customHeight="1" thickBot="1">
      <c r="A1879" s="142" t="s">
        <v>116</v>
      </c>
      <c r="B1879" s="143">
        <v>13</v>
      </c>
      <c r="C1879" s="144"/>
      <c r="D1879" s="144"/>
      <c r="E1879" s="145">
        <v>1.0833333333333333</v>
      </c>
      <c r="F1879" s="146"/>
      <c r="G1879" s="143">
        <v>31</v>
      </c>
      <c r="H1879" s="147">
        <v>10</v>
      </c>
      <c r="I1879" s="148">
        <v>6</v>
      </c>
      <c r="J1879" s="149"/>
      <c r="K1879" s="148">
        <v>6</v>
      </c>
      <c r="L1879" s="149"/>
      <c r="M1879" s="150"/>
      <c r="N1879" s="151" t="s">
        <v>45</v>
      </c>
      <c r="O1879" s="152"/>
      <c r="P1879" s="152"/>
      <c r="Q1879" s="153"/>
      <c r="R1879" s="152"/>
      <c r="S1879" s="152"/>
      <c r="T1879" s="154"/>
      <c r="U1879" s="69"/>
      <c r="AA1879" s="155">
        <v>0</v>
      </c>
      <c r="AB1879" s="156"/>
      <c r="AC1879" s="155">
        <v>0</v>
      </c>
      <c r="AD1879" s="156"/>
      <c r="AN1879" s="147">
        <v>0</v>
      </c>
      <c r="AO1879" s="148">
        <v>0</v>
      </c>
      <c r="AP1879" s="149"/>
      <c r="AQ1879" s="148">
        <v>0</v>
      </c>
      <c r="AR1879" s="149"/>
    </row>
    <row r="1880" spans="1:44" ht="41.25" customHeight="1" thickTop="1" thickBot="1">
      <c r="A1880" s="157" t="s">
        <v>117</v>
      </c>
      <c r="B1880" s="158"/>
      <c r="C1880" s="158"/>
      <c r="D1880" s="158"/>
      <c r="E1880" s="159"/>
      <c r="F1880" s="160"/>
      <c r="G1880" s="160"/>
      <c r="H1880" s="160"/>
      <c r="I1880" s="160"/>
      <c r="J1880" s="160"/>
      <c r="K1880" s="161"/>
      <c r="L1880" s="161"/>
      <c r="M1880" s="161"/>
      <c r="N1880" s="161"/>
      <c r="O1880" s="161"/>
      <c r="P1880" s="161"/>
      <c r="Q1880" s="162" t="s">
        <v>118</v>
      </c>
      <c r="R1880" s="158"/>
      <c r="S1880" s="158"/>
      <c r="T1880" s="160"/>
      <c r="U1880" s="163"/>
      <c r="AA1880" s="164"/>
      <c r="AB1880" s="164"/>
      <c r="AC1880" s="165"/>
      <c r="AD1880" s="165"/>
      <c r="AN1880" s="160"/>
      <c r="AO1880" s="160"/>
      <c r="AP1880" s="160"/>
      <c r="AQ1880" s="161"/>
      <c r="AR1880" s="161"/>
    </row>
    <row r="1881" spans="1:44" ht="39.75" customHeight="1" thickTop="1" thickBot="1">
      <c r="A1881" s="1" t="s">
        <v>0</v>
      </c>
      <c r="B1881" s="2"/>
      <c r="C1881" s="2"/>
      <c r="D1881" s="2"/>
      <c r="E1881" s="2"/>
      <c r="F1881" s="2"/>
      <c r="G1881" s="2"/>
      <c r="H1881" s="2"/>
      <c r="I1881" s="3"/>
      <c r="J1881" s="3"/>
      <c r="K1881" s="3"/>
      <c r="L1881" s="3"/>
      <c r="M1881" s="4" t="s">
        <v>1</v>
      </c>
      <c r="N1881" s="4"/>
      <c r="O1881" s="4"/>
      <c r="P1881" s="4"/>
      <c r="Q1881" s="5"/>
      <c r="R1881" s="4"/>
      <c r="S1881" s="4"/>
      <c r="T1881" s="6" t="s">
        <v>2</v>
      </c>
      <c r="U1881" s="7"/>
      <c r="AA1881" s="3"/>
      <c r="AB1881" s="3"/>
      <c r="AC1881" s="3"/>
      <c r="AD1881" s="3"/>
      <c r="AN1881" s="2"/>
      <c r="AO1881" s="3"/>
      <c r="AP1881" s="3"/>
      <c r="AQ1881" s="3"/>
      <c r="AR1881" s="3"/>
    </row>
    <row r="1882" spans="1:44" ht="27" customHeight="1">
      <c r="A1882" s="9" t="s">
        <v>3</v>
      </c>
      <c r="B1882" s="10"/>
      <c r="C1882" s="11"/>
      <c r="D1882" s="12">
        <v>0.45833333333333331</v>
      </c>
      <c r="E1882" s="13" t="s">
        <v>4</v>
      </c>
      <c r="F1882" s="14"/>
      <c r="G1882" s="14"/>
      <c r="H1882" s="14"/>
      <c r="I1882" s="14"/>
      <c r="J1882" s="14"/>
      <c r="K1882" s="14"/>
      <c r="L1882" s="14"/>
      <c r="M1882" s="15" t="s">
        <v>5</v>
      </c>
      <c r="N1882" s="220" t="str">
        <f ca="1">OFFSET(name!$B$1,MATCH(C1884,Lab_NO,0),0)</f>
        <v>MAHMOUD AWAD RAMADAN</v>
      </c>
      <c r="O1882" s="220"/>
      <c r="P1882" s="220"/>
      <c r="Q1882" s="220"/>
      <c r="R1882" s="220"/>
      <c r="S1882" s="16" t="s">
        <v>7</v>
      </c>
      <c r="T1882" s="17"/>
      <c r="AA1882" s="14"/>
      <c r="AB1882" s="14"/>
      <c r="AC1882" s="14"/>
      <c r="AD1882" s="14"/>
      <c r="AN1882" s="14"/>
      <c r="AO1882" s="14"/>
      <c r="AP1882" s="14"/>
      <c r="AQ1882" s="14"/>
      <c r="AR1882" s="14"/>
    </row>
    <row r="1883" spans="1:44" ht="33" customHeight="1">
      <c r="A1883" s="19" t="s">
        <v>9</v>
      </c>
      <c r="B1883" s="20"/>
      <c r="C1883" s="20"/>
      <c r="D1883" s="20"/>
      <c r="E1883" s="20"/>
      <c r="F1883" s="20"/>
      <c r="G1883" s="21"/>
      <c r="H1883" s="22"/>
      <c r="I1883" s="22"/>
      <c r="J1883" s="22"/>
      <c r="K1883" s="22"/>
      <c r="L1883" s="23" t="s">
        <v>10</v>
      </c>
      <c r="M1883" s="15" t="s">
        <v>11</v>
      </c>
      <c r="N1883" s="24" t="str">
        <f ca="1">OFFSET(name!$B$1,MATCH(C1884,Lab_NO,0),2)</f>
        <v>MAINT.</v>
      </c>
      <c r="O1883" s="24"/>
      <c r="P1883" s="24"/>
      <c r="Q1883" s="24"/>
      <c r="R1883" s="24"/>
      <c r="S1883" s="16" t="s">
        <v>13</v>
      </c>
      <c r="T1883" s="17"/>
      <c r="U1883" s="25"/>
      <c r="V1883" s="26"/>
      <c r="W1883" s="26"/>
      <c r="X1883" s="25"/>
      <c r="Y1883" s="25"/>
      <c r="AA1883" s="22"/>
      <c r="AB1883" s="22"/>
      <c r="AC1883" s="22"/>
      <c r="AD1883" s="27" t="s">
        <v>14</v>
      </c>
      <c r="AN1883" s="22"/>
      <c r="AO1883" s="22"/>
      <c r="AP1883" s="22"/>
      <c r="AQ1883" s="22"/>
      <c r="AR1883" s="23" t="s">
        <v>10</v>
      </c>
    </row>
    <row r="1884" spans="1:44" ht="30" customHeight="1" thickBot="1">
      <c r="A1884" s="28" t="s">
        <v>16</v>
      </c>
      <c r="B1884" s="29"/>
      <c r="C1884" s="30">
        <f>INDEX(Lab_NO,INT(ROW()/40)+1)</f>
        <v>2048</v>
      </c>
      <c r="D1884" s="30"/>
      <c r="E1884" s="31"/>
      <c r="F1884" s="32" t="s">
        <v>18</v>
      </c>
      <c r="G1884" s="33"/>
      <c r="H1884" s="34"/>
      <c r="I1884" s="34"/>
      <c r="J1884" s="34"/>
      <c r="K1884" s="34"/>
      <c r="L1884" s="34"/>
      <c r="M1884" s="35" t="s">
        <v>19</v>
      </c>
      <c r="N1884" s="219" t="s">
        <v>20</v>
      </c>
      <c r="O1884" s="219"/>
      <c r="P1884" s="219"/>
      <c r="Q1884" s="219"/>
      <c r="R1884" s="219"/>
      <c r="S1884" s="36" t="s">
        <v>21</v>
      </c>
      <c r="T1884" s="37"/>
      <c r="U1884" s="38"/>
      <c r="V1884" s="38"/>
      <c r="X1884" s="25"/>
      <c r="AA1884" s="39"/>
      <c r="AB1884" s="39"/>
      <c r="AC1884" s="39"/>
      <c r="AD1884" s="39"/>
      <c r="AN1884" s="34"/>
      <c r="AO1884" s="34"/>
      <c r="AP1884" s="34"/>
      <c r="AQ1884" s="34"/>
      <c r="AR1884" s="34"/>
    </row>
    <row r="1885" spans="1:44" ht="21.75" customHeight="1" thickTop="1">
      <c r="A1885" s="40" t="s">
        <v>23</v>
      </c>
      <c r="B1885" s="41" t="s">
        <v>24</v>
      </c>
      <c r="C1885" s="42" t="s">
        <v>25</v>
      </c>
      <c r="D1885" s="43"/>
      <c r="E1885" s="44"/>
      <c r="F1885" s="45" t="s">
        <v>26</v>
      </c>
      <c r="G1885" s="42"/>
      <c r="H1885" s="43" t="s">
        <v>27</v>
      </c>
      <c r="I1885" s="44"/>
      <c r="J1885" s="44"/>
      <c r="K1885" s="44"/>
      <c r="L1885" s="46" t="s">
        <v>28</v>
      </c>
      <c r="M1885" s="47"/>
      <c r="N1885" s="48" t="s">
        <v>29</v>
      </c>
      <c r="O1885" s="49"/>
      <c r="P1885" s="49"/>
      <c r="Q1885" s="49"/>
      <c r="R1885" s="49"/>
      <c r="S1885" s="49"/>
      <c r="T1885" s="50"/>
      <c r="AA1885" s="44"/>
      <c r="AB1885" s="44"/>
      <c r="AC1885" s="44"/>
      <c r="AD1885" s="46" t="s">
        <v>28</v>
      </c>
      <c r="AN1885" s="43" t="s">
        <v>27</v>
      </c>
      <c r="AO1885" s="44"/>
      <c r="AP1885" s="44"/>
      <c r="AQ1885" s="44"/>
      <c r="AR1885" s="46" t="s">
        <v>28</v>
      </c>
    </row>
    <row r="1886" spans="1:44" ht="18.75" customHeight="1">
      <c r="A1886" s="51" t="s">
        <v>31</v>
      </c>
      <c r="B1886" s="52" t="s">
        <v>32</v>
      </c>
      <c r="C1886" s="53">
        <v>1</v>
      </c>
      <c r="D1886" s="53">
        <v>1.25</v>
      </c>
      <c r="E1886" s="53">
        <v>1.7</v>
      </c>
      <c r="F1886" s="53">
        <v>2</v>
      </c>
      <c r="G1886" s="54" t="s">
        <v>33</v>
      </c>
      <c r="H1886" s="54" t="s">
        <v>34</v>
      </c>
      <c r="I1886" s="55" t="s">
        <v>35</v>
      </c>
      <c r="J1886" s="56"/>
      <c r="K1886" s="55" t="s">
        <v>36</v>
      </c>
      <c r="L1886" s="56"/>
      <c r="M1886" s="54" t="s">
        <v>37</v>
      </c>
      <c r="N1886" s="57"/>
      <c r="O1886" s="58"/>
      <c r="P1886" s="58"/>
      <c r="Q1886" s="58"/>
      <c r="R1886" s="58"/>
      <c r="S1886" s="58"/>
      <c r="T1886" s="59"/>
      <c r="AA1886" s="55" t="s">
        <v>35</v>
      </c>
      <c r="AB1886" s="56"/>
      <c r="AC1886" s="55" t="s">
        <v>36</v>
      </c>
      <c r="AD1886" s="56"/>
      <c r="AN1886" s="54" t="s">
        <v>34</v>
      </c>
      <c r="AO1886" s="55" t="s">
        <v>35</v>
      </c>
      <c r="AP1886" s="56"/>
      <c r="AQ1886" s="55" t="s">
        <v>36</v>
      </c>
      <c r="AR1886" s="56"/>
    </row>
    <row r="1887" spans="1:44" ht="18.75" customHeight="1" thickBot="1">
      <c r="A1887" s="60"/>
      <c r="B1887" s="61"/>
      <c r="C1887" s="62"/>
      <c r="D1887" s="62"/>
      <c r="E1887" s="62"/>
      <c r="F1887" s="62"/>
      <c r="G1887" s="63" t="s">
        <v>39</v>
      </c>
      <c r="H1887" s="63" t="s">
        <v>40</v>
      </c>
      <c r="I1887" s="64" t="s">
        <v>41</v>
      </c>
      <c r="J1887" s="65"/>
      <c r="K1887" s="64" t="s">
        <v>42</v>
      </c>
      <c r="L1887" s="65"/>
      <c r="M1887" s="63" t="s">
        <v>43</v>
      </c>
      <c r="N1887" s="66"/>
      <c r="O1887" s="67"/>
      <c r="P1887" s="67"/>
      <c r="Q1887" s="67"/>
      <c r="R1887" s="67"/>
      <c r="S1887" s="67"/>
      <c r="T1887" s="68"/>
      <c r="U1887" s="69"/>
      <c r="AA1887" s="64" t="s">
        <v>41</v>
      </c>
      <c r="AB1887" s="65"/>
      <c r="AC1887" s="64" t="s">
        <v>42</v>
      </c>
      <c r="AD1887" s="65"/>
      <c r="AN1887" s="63" t="s">
        <v>40</v>
      </c>
      <c r="AO1887" s="64" t="s">
        <v>41</v>
      </c>
      <c r="AP1887" s="65"/>
      <c r="AQ1887" s="64" t="s">
        <v>42</v>
      </c>
      <c r="AR1887" s="65"/>
    </row>
    <row r="1888" spans="1:44" ht="18.75" customHeight="1" thickTop="1">
      <c r="A1888" s="70">
        <v>1</v>
      </c>
      <c r="B1888" s="71" t="s">
        <v>45</v>
      </c>
      <c r="C1888" s="72"/>
      <c r="D1888" s="73"/>
      <c r="E1888" s="74"/>
      <c r="F1888" s="75"/>
      <c r="G1888" s="76" t="s">
        <v>46</v>
      </c>
      <c r="H1888" s="77" t="s">
        <v>47</v>
      </c>
      <c r="I1888" s="76" t="s">
        <v>47</v>
      </c>
      <c r="J1888" s="76" t="s">
        <v>47</v>
      </c>
      <c r="K1888" s="78" t="s">
        <v>47</v>
      </c>
      <c r="L1888" s="78" t="s">
        <v>47</v>
      </c>
      <c r="M1888" s="79"/>
      <c r="N1888" s="80" t="s">
        <v>48</v>
      </c>
      <c r="O1888" s="81"/>
      <c r="P1888" s="82"/>
      <c r="Q1888" s="83" t="s">
        <v>49</v>
      </c>
      <c r="R1888" s="84" t="s">
        <v>50</v>
      </c>
      <c r="S1888" s="85"/>
      <c r="T1888" s="86"/>
      <c r="U1888" s="69"/>
      <c r="AA1888" s="76" t="s">
        <v>47</v>
      </c>
      <c r="AB1888" s="76" t="s">
        <v>47</v>
      </c>
      <c r="AC1888" s="78" t="s">
        <v>47</v>
      </c>
      <c r="AD1888" s="78" t="s">
        <v>47</v>
      </c>
      <c r="AN1888" s="77" t="s">
        <v>47</v>
      </c>
      <c r="AO1888" s="76" t="s">
        <v>47</v>
      </c>
      <c r="AP1888" s="76" t="s">
        <v>47</v>
      </c>
      <c r="AQ1888" s="78" t="s">
        <v>47</v>
      </c>
      <c r="AR1888" s="78" t="s">
        <v>47</v>
      </c>
    </row>
    <row r="1889" spans="1:44" ht="18.95" customHeight="1">
      <c r="A1889" s="70">
        <v>2</v>
      </c>
      <c r="B1889" s="87" t="s">
        <v>45</v>
      </c>
      <c r="C1889" s="88"/>
      <c r="D1889" s="89"/>
      <c r="E1889" s="90"/>
      <c r="F1889" s="91"/>
      <c r="G1889" s="76" t="s">
        <v>46</v>
      </c>
      <c r="H1889" s="77" t="s">
        <v>47</v>
      </c>
      <c r="I1889" s="76" t="s">
        <v>47</v>
      </c>
      <c r="J1889" s="76" t="s">
        <v>46</v>
      </c>
      <c r="K1889" s="78" t="s">
        <v>47</v>
      </c>
      <c r="L1889" s="78" t="s">
        <v>47</v>
      </c>
      <c r="M1889" s="92"/>
      <c r="N1889" s="93" t="s">
        <v>52</v>
      </c>
      <c r="O1889" s="94"/>
      <c r="P1889" s="95"/>
      <c r="Q1889" s="96" t="s">
        <v>53</v>
      </c>
      <c r="R1889" s="84" t="s">
        <v>54</v>
      </c>
      <c r="S1889" s="85"/>
      <c r="T1889" s="86"/>
      <c r="U1889" s="69"/>
      <c r="AA1889" s="76" t="s">
        <v>47</v>
      </c>
      <c r="AB1889" s="76" t="s">
        <v>47</v>
      </c>
      <c r="AC1889" s="78" t="s">
        <v>47</v>
      </c>
      <c r="AD1889" s="78" t="s">
        <v>47</v>
      </c>
      <c r="AN1889" s="77" t="s">
        <v>47</v>
      </c>
      <c r="AO1889" s="76" t="s">
        <v>47</v>
      </c>
      <c r="AP1889" s="76" t="s">
        <v>47</v>
      </c>
      <c r="AQ1889" s="78" t="s">
        <v>47</v>
      </c>
      <c r="AR1889" s="78" t="s">
        <v>47</v>
      </c>
    </row>
    <row r="1890" spans="1:44" ht="18.95" customHeight="1">
      <c r="A1890" s="70">
        <v>3</v>
      </c>
      <c r="B1890" s="87" t="s">
        <v>49</v>
      </c>
      <c r="C1890" s="88"/>
      <c r="D1890" s="89"/>
      <c r="E1890" s="90">
        <v>0.125</v>
      </c>
      <c r="F1890" s="91"/>
      <c r="G1890" s="76" t="s">
        <v>46</v>
      </c>
      <c r="H1890" s="77" t="s">
        <v>46</v>
      </c>
      <c r="I1890" s="76" t="s">
        <v>47</v>
      </c>
      <c r="J1890" s="76" t="s">
        <v>47</v>
      </c>
      <c r="K1890" s="78" t="s">
        <v>47</v>
      </c>
      <c r="L1890" s="78" t="s">
        <v>47</v>
      </c>
      <c r="M1890" s="92"/>
      <c r="N1890" s="93" t="s">
        <v>56</v>
      </c>
      <c r="O1890" s="94"/>
      <c r="P1890" s="95"/>
      <c r="Q1890" s="96" t="s">
        <v>57</v>
      </c>
      <c r="R1890" s="84" t="s">
        <v>58</v>
      </c>
      <c r="S1890" s="85"/>
      <c r="T1890" s="86"/>
      <c r="U1890" s="69"/>
      <c r="AA1890" s="76" t="s">
        <v>47</v>
      </c>
      <c r="AB1890" s="76" t="s">
        <v>47</v>
      </c>
      <c r="AC1890" s="78" t="s">
        <v>47</v>
      </c>
      <c r="AD1890" s="78" t="s">
        <v>47</v>
      </c>
      <c r="AN1890" s="77" t="s">
        <v>47</v>
      </c>
      <c r="AO1890" s="76" t="s">
        <v>47</v>
      </c>
      <c r="AP1890" s="76" t="s">
        <v>47</v>
      </c>
      <c r="AQ1890" s="78" t="s">
        <v>47</v>
      </c>
      <c r="AR1890" s="78" t="s">
        <v>47</v>
      </c>
    </row>
    <row r="1891" spans="1:44" ht="18.95" customHeight="1">
      <c r="A1891" s="70">
        <v>4</v>
      </c>
      <c r="B1891" s="87" t="s">
        <v>49</v>
      </c>
      <c r="C1891" s="88"/>
      <c r="D1891" s="89"/>
      <c r="E1891" s="90">
        <v>0.125</v>
      </c>
      <c r="F1891" s="91"/>
      <c r="G1891" s="76" t="s">
        <v>46</v>
      </c>
      <c r="H1891" s="77" t="s">
        <v>46</v>
      </c>
      <c r="I1891" s="76" t="s">
        <v>47</v>
      </c>
      <c r="J1891" s="76" t="s">
        <v>47</v>
      </c>
      <c r="K1891" s="78" t="s">
        <v>47</v>
      </c>
      <c r="L1891" s="78" t="s">
        <v>47</v>
      </c>
      <c r="M1891" s="92"/>
      <c r="N1891" s="93" t="s">
        <v>60</v>
      </c>
      <c r="O1891" s="94"/>
      <c r="P1891" s="95"/>
      <c r="Q1891" s="96" t="s">
        <v>61</v>
      </c>
      <c r="R1891" s="84" t="s">
        <v>62</v>
      </c>
      <c r="S1891" s="85"/>
      <c r="T1891" s="86"/>
      <c r="U1891" s="69"/>
      <c r="AA1891" s="76" t="s">
        <v>47</v>
      </c>
      <c r="AB1891" s="76" t="s">
        <v>47</v>
      </c>
      <c r="AC1891" s="78" t="s">
        <v>47</v>
      </c>
      <c r="AD1891" s="78" t="s">
        <v>47</v>
      </c>
      <c r="AN1891" s="77" t="s">
        <v>47</v>
      </c>
      <c r="AO1891" s="76" t="s">
        <v>47</v>
      </c>
      <c r="AP1891" s="76" t="s">
        <v>47</v>
      </c>
      <c r="AQ1891" s="78" t="s">
        <v>47</v>
      </c>
      <c r="AR1891" s="78" t="s">
        <v>47</v>
      </c>
    </row>
    <row r="1892" spans="1:44" ht="18.95" customHeight="1">
      <c r="A1892" s="70">
        <v>5</v>
      </c>
      <c r="B1892" s="87" t="s">
        <v>49</v>
      </c>
      <c r="C1892" s="88"/>
      <c r="D1892" s="89"/>
      <c r="E1892" s="90">
        <v>0.125</v>
      </c>
      <c r="F1892" s="91"/>
      <c r="G1892" s="76" t="s">
        <v>46</v>
      </c>
      <c r="H1892" s="77" t="s">
        <v>46</v>
      </c>
      <c r="I1892" s="76" t="s">
        <v>47</v>
      </c>
      <c r="J1892" s="76" t="s">
        <v>47</v>
      </c>
      <c r="K1892" s="78" t="s">
        <v>47</v>
      </c>
      <c r="L1892" s="78" t="s">
        <v>47</v>
      </c>
      <c r="M1892" s="92"/>
      <c r="N1892" s="97" t="s">
        <v>64</v>
      </c>
      <c r="O1892" s="98"/>
      <c r="P1892" s="99"/>
      <c r="Q1892" s="100" t="s">
        <v>45</v>
      </c>
      <c r="R1892" s="101" t="s">
        <v>65</v>
      </c>
      <c r="S1892" s="102"/>
      <c r="T1892" s="103"/>
      <c r="U1892" s="69"/>
      <c r="AA1892" s="76" t="s">
        <v>47</v>
      </c>
      <c r="AB1892" s="76" t="s">
        <v>47</v>
      </c>
      <c r="AC1892" s="78" t="s">
        <v>47</v>
      </c>
      <c r="AD1892" s="78" t="s">
        <v>47</v>
      </c>
      <c r="AN1892" s="77" t="s">
        <v>47</v>
      </c>
      <c r="AO1892" s="76" t="s">
        <v>47</v>
      </c>
      <c r="AP1892" s="76" t="s">
        <v>47</v>
      </c>
      <c r="AQ1892" s="78" t="s">
        <v>47</v>
      </c>
      <c r="AR1892" s="78" t="s">
        <v>47</v>
      </c>
    </row>
    <row r="1893" spans="1:44" ht="18.95" customHeight="1">
      <c r="A1893" s="70">
        <v>6</v>
      </c>
      <c r="B1893" s="87" t="s">
        <v>49</v>
      </c>
      <c r="C1893" s="88"/>
      <c r="D1893" s="89"/>
      <c r="E1893" s="90">
        <v>8.3333333333333329E-2</v>
      </c>
      <c r="F1893" s="91"/>
      <c r="G1893" s="76" t="s">
        <v>46</v>
      </c>
      <c r="H1893" s="77" t="s">
        <v>46</v>
      </c>
      <c r="I1893" s="76" t="s">
        <v>47</v>
      </c>
      <c r="J1893" s="76" t="s">
        <v>47</v>
      </c>
      <c r="K1893" s="78" t="s">
        <v>47</v>
      </c>
      <c r="L1893" s="78" t="s">
        <v>47</v>
      </c>
      <c r="M1893" s="92"/>
      <c r="N1893" s="97" t="s">
        <v>67</v>
      </c>
      <c r="O1893" s="98"/>
      <c r="P1893" s="99"/>
      <c r="Q1893" s="100" t="s">
        <v>68</v>
      </c>
      <c r="R1893" s="101" t="s">
        <v>69</v>
      </c>
      <c r="S1893" s="102"/>
      <c r="T1893" s="103"/>
      <c r="U1893" s="69"/>
      <c r="AA1893" s="76" t="s">
        <v>47</v>
      </c>
      <c r="AB1893" s="76" t="s">
        <v>47</v>
      </c>
      <c r="AC1893" s="78" t="s">
        <v>47</v>
      </c>
      <c r="AD1893" s="78" t="s">
        <v>47</v>
      </c>
      <c r="AN1893" s="77" t="s">
        <v>47</v>
      </c>
      <c r="AO1893" s="76" t="s">
        <v>47</v>
      </c>
      <c r="AP1893" s="76" t="s">
        <v>47</v>
      </c>
      <c r="AQ1893" s="78" t="s">
        <v>47</v>
      </c>
      <c r="AR1893" s="78" t="s">
        <v>47</v>
      </c>
    </row>
    <row r="1894" spans="1:44" ht="18.95" customHeight="1">
      <c r="A1894" s="70">
        <v>7</v>
      </c>
      <c r="B1894" s="87" t="s">
        <v>49</v>
      </c>
      <c r="C1894" s="88"/>
      <c r="D1894" s="89"/>
      <c r="E1894" s="90">
        <v>8.3333333333333329E-2</v>
      </c>
      <c r="F1894" s="91"/>
      <c r="G1894" s="76" t="s">
        <v>46</v>
      </c>
      <c r="H1894" s="77" t="s">
        <v>46</v>
      </c>
      <c r="I1894" s="76" t="s">
        <v>47</v>
      </c>
      <c r="J1894" s="76" t="s">
        <v>47</v>
      </c>
      <c r="K1894" s="78" t="s">
        <v>47</v>
      </c>
      <c r="L1894" s="78" t="s">
        <v>47</v>
      </c>
      <c r="M1894" s="92"/>
      <c r="N1894" s="93" t="s">
        <v>71</v>
      </c>
      <c r="O1894" s="94"/>
      <c r="P1894" s="95"/>
      <c r="Q1894" s="96" t="s">
        <v>72</v>
      </c>
      <c r="R1894" s="84" t="s">
        <v>73</v>
      </c>
      <c r="S1894" s="85"/>
      <c r="T1894" s="86"/>
      <c r="U1894" s="69"/>
      <c r="AA1894" s="76" t="s">
        <v>47</v>
      </c>
      <c r="AB1894" s="76" t="s">
        <v>47</v>
      </c>
      <c r="AC1894" s="78" t="s">
        <v>47</v>
      </c>
      <c r="AD1894" s="78" t="s">
        <v>47</v>
      </c>
      <c r="AN1894" s="77" t="s">
        <v>47</v>
      </c>
      <c r="AO1894" s="76" t="s">
        <v>47</v>
      </c>
      <c r="AP1894" s="76" t="s">
        <v>47</v>
      </c>
      <c r="AQ1894" s="78" t="s">
        <v>47</v>
      </c>
      <c r="AR1894" s="78" t="s">
        <v>47</v>
      </c>
    </row>
    <row r="1895" spans="1:44" ht="18.95" customHeight="1">
      <c r="A1895" s="70">
        <v>8</v>
      </c>
      <c r="B1895" s="87" t="s">
        <v>49</v>
      </c>
      <c r="C1895" s="88"/>
      <c r="D1895" s="89"/>
      <c r="E1895" s="90">
        <v>8.3333333333333329E-2</v>
      </c>
      <c r="F1895" s="91"/>
      <c r="G1895" s="76" t="s">
        <v>46</v>
      </c>
      <c r="H1895" s="77" t="s">
        <v>46</v>
      </c>
      <c r="I1895" s="76" t="s">
        <v>47</v>
      </c>
      <c r="J1895" s="76" t="s">
        <v>47</v>
      </c>
      <c r="K1895" s="78" t="s">
        <v>47</v>
      </c>
      <c r="L1895" s="78" t="s">
        <v>47</v>
      </c>
      <c r="M1895" s="92"/>
      <c r="N1895" s="93" t="s">
        <v>74</v>
      </c>
      <c r="O1895" s="94"/>
      <c r="P1895" s="95"/>
      <c r="Q1895" s="96" t="s">
        <v>75</v>
      </c>
      <c r="R1895" s="84" t="s">
        <v>76</v>
      </c>
      <c r="S1895" s="85"/>
      <c r="T1895" s="86"/>
      <c r="U1895" s="69"/>
      <c r="AA1895" s="76" t="s">
        <v>47</v>
      </c>
      <c r="AB1895" s="76" t="s">
        <v>47</v>
      </c>
      <c r="AC1895" s="78" t="s">
        <v>47</v>
      </c>
      <c r="AD1895" s="78" t="s">
        <v>47</v>
      </c>
      <c r="AN1895" s="77" t="s">
        <v>47</v>
      </c>
      <c r="AO1895" s="76" t="s">
        <v>47</v>
      </c>
      <c r="AP1895" s="76" t="s">
        <v>47</v>
      </c>
      <c r="AQ1895" s="78" t="s">
        <v>47</v>
      </c>
      <c r="AR1895" s="78" t="s">
        <v>47</v>
      </c>
    </row>
    <row r="1896" spans="1:44" ht="18.95" customHeight="1">
      <c r="A1896" s="70">
        <v>9</v>
      </c>
      <c r="B1896" s="87" t="s">
        <v>49</v>
      </c>
      <c r="C1896" s="88"/>
      <c r="D1896" s="89"/>
      <c r="E1896" s="90"/>
      <c r="F1896" s="91"/>
      <c r="G1896" s="76" t="s">
        <v>46</v>
      </c>
      <c r="H1896" s="77" t="s">
        <v>47</v>
      </c>
      <c r="I1896" s="76" t="s">
        <v>46</v>
      </c>
      <c r="J1896" s="76" t="s">
        <v>47</v>
      </c>
      <c r="K1896" s="78" t="s">
        <v>47</v>
      </c>
      <c r="L1896" s="78" t="s">
        <v>47</v>
      </c>
      <c r="M1896" s="92"/>
      <c r="N1896" s="93" t="s">
        <v>77</v>
      </c>
      <c r="O1896" s="94"/>
      <c r="P1896" s="95"/>
      <c r="Q1896" s="96" t="s">
        <v>78</v>
      </c>
      <c r="R1896" s="84" t="s">
        <v>79</v>
      </c>
      <c r="S1896" s="85"/>
      <c r="T1896" s="86"/>
      <c r="U1896" s="69"/>
      <c r="AA1896" s="76" t="s">
        <v>47</v>
      </c>
      <c r="AB1896" s="76" t="s">
        <v>47</v>
      </c>
      <c r="AC1896" s="78" t="s">
        <v>47</v>
      </c>
      <c r="AD1896" s="78" t="s">
        <v>47</v>
      </c>
      <c r="AN1896" s="77" t="s">
        <v>47</v>
      </c>
      <c r="AO1896" s="76" t="s">
        <v>47</v>
      </c>
      <c r="AP1896" s="76" t="s">
        <v>47</v>
      </c>
      <c r="AQ1896" s="78" t="s">
        <v>47</v>
      </c>
      <c r="AR1896" s="78" t="s">
        <v>47</v>
      </c>
    </row>
    <row r="1897" spans="1:44" ht="18.95" customHeight="1">
      <c r="A1897" s="70">
        <v>10</v>
      </c>
      <c r="B1897" s="87" t="s">
        <v>68</v>
      </c>
      <c r="C1897" s="88"/>
      <c r="D1897" s="89"/>
      <c r="E1897" s="90"/>
      <c r="F1897" s="91"/>
      <c r="G1897" s="76" t="s">
        <v>46</v>
      </c>
      <c r="H1897" s="77" t="s">
        <v>47</v>
      </c>
      <c r="I1897" s="76" t="s">
        <v>47</v>
      </c>
      <c r="J1897" s="76" t="s">
        <v>47</v>
      </c>
      <c r="K1897" s="78" t="s">
        <v>47</v>
      </c>
      <c r="L1897" s="78" t="s">
        <v>47</v>
      </c>
      <c r="M1897" s="92"/>
      <c r="N1897" s="93" t="s">
        <v>80</v>
      </c>
      <c r="O1897" s="94"/>
      <c r="P1897" s="95"/>
      <c r="Q1897" s="96" t="s">
        <v>81</v>
      </c>
      <c r="R1897" s="84" t="s">
        <v>82</v>
      </c>
      <c r="S1897" s="85"/>
      <c r="T1897" s="86"/>
      <c r="U1897" s="69"/>
      <c r="AA1897" s="76" t="s">
        <v>47</v>
      </c>
      <c r="AB1897" s="76" t="s">
        <v>47</v>
      </c>
      <c r="AC1897" s="78" t="s">
        <v>47</v>
      </c>
      <c r="AD1897" s="78" t="s">
        <v>47</v>
      </c>
      <c r="AN1897" s="77" t="s">
        <v>47</v>
      </c>
      <c r="AO1897" s="76" t="s">
        <v>47</v>
      </c>
      <c r="AP1897" s="76" t="s">
        <v>47</v>
      </c>
      <c r="AQ1897" s="78" t="s">
        <v>47</v>
      </c>
      <c r="AR1897" s="78" t="s">
        <v>47</v>
      </c>
    </row>
    <row r="1898" spans="1:44" ht="18.95" customHeight="1">
      <c r="A1898" s="70">
        <v>11</v>
      </c>
      <c r="B1898" s="87" t="s">
        <v>68</v>
      </c>
      <c r="C1898" s="88"/>
      <c r="D1898" s="89"/>
      <c r="E1898" s="90"/>
      <c r="F1898" s="91"/>
      <c r="G1898" s="76" t="s">
        <v>46</v>
      </c>
      <c r="H1898" s="77" t="s">
        <v>47</v>
      </c>
      <c r="I1898" s="76" t="s">
        <v>47</v>
      </c>
      <c r="J1898" s="76" t="s">
        <v>47</v>
      </c>
      <c r="K1898" s="78" t="s">
        <v>47</v>
      </c>
      <c r="L1898" s="78" t="s">
        <v>47</v>
      </c>
      <c r="M1898" s="92"/>
      <c r="N1898" s="93" t="s">
        <v>83</v>
      </c>
      <c r="O1898" s="94"/>
      <c r="P1898" s="95"/>
      <c r="Q1898" s="96" t="s">
        <v>84</v>
      </c>
      <c r="R1898" s="84" t="s">
        <v>85</v>
      </c>
      <c r="S1898" s="85"/>
      <c r="T1898" s="86"/>
      <c r="U1898" s="69"/>
      <c r="AA1898" s="76" t="s">
        <v>47</v>
      </c>
      <c r="AB1898" s="76" t="s">
        <v>47</v>
      </c>
      <c r="AC1898" s="78" t="s">
        <v>47</v>
      </c>
      <c r="AD1898" s="78" t="s">
        <v>47</v>
      </c>
      <c r="AN1898" s="77" t="s">
        <v>47</v>
      </c>
      <c r="AO1898" s="76" t="s">
        <v>47</v>
      </c>
      <c r="AP1898" s="76" t="s">
        <v>47</v>
      </c>
      <c r="AQ1898" s="78" t="s">
        <v>47</v>
      </c>
      <c r="AR1898" s="78" t="s">
        <v>47</v>
      </c>
    </row>
    <row r="1899" spans="1:44" ht="18.95" customHeight="1">
      <c r="A1899" s="70">
        <v>12</v>
      </c>
      <c r="B1899" s="87" t="s">
        <v>68</v>
      </c>
      <c r="C1899" s="88"/>
      <c r="D1899" s="89"/>
      <c r="E1899" s="90"/>
      <c r="F1899" s="91"/>
      <c r="G1899" s="76" t="s">
        <v>46</v>
      </c>
      <c r="H1899" s="77" t="s">
        <v>47</v>
      </c>
      <c r="I1899" s="76" t="s">
        <v>47</v>
      </c>
      <c r="J1899" s="76" t="s">
        <v>47</v>
      </c>
      <c r="K1899" s="78" t="s">
        <v>47</v>
      </c>
      <c r="L1899" s="78" t="s">
        <v>47</v>
      </c>
      <c r="M1899" s="92"/>
      <c r="N1899" s="93" t="s">
        <v>86</v>
      </c>
      <c r="O1899" s="94"/>
      <c r="P1899" s="95"/>
      <c r="Q1899" s="96" t="s">
        <v>87</v>
      </c>
      <c r="R1899" s="84" t="s">
        <v>88</v>
      </c>
      <c r="S1899" s="85"/>
      <c r="T1899" s="86"/>
      <c r="U1899" s="69"/>
      <c r="AA1899" s="76" t="s">
        <v>47</v>
      </c>
      <c r="AB1899" s="76" t="s">
        <v>47</v>
      </c>
      <c r="AC1899" s="78" t="s">
        <v>47</v>
      </c>
      <c r="AD1899" s="78" t="s">
        <v>47</v>
      </c>
      <c r="AN1899" s="77" t="s">
        <v>47</v>
      </c>
      <c r="AO1899" s="76" t="s">
        <v>47</v>
      </c>
      <c r="AP1899" s="76" t="s">
        <v>47</v>
      </c>
      <c r="AQ1899" s="78" t="s">
        <v>47</v>
      </c>
      <c r="AR1899" s="78" t="s">
        <v>47</v>
      </c>
    </row>
    <row r="1900" spans="1:44" ht="18.95" customHeight="1">
      <c r="A1900" s="70">
        <v>13</v>
      </c>
      <c r="B1900" s="87" t="s">
        <v>68</v>
      </c>
      <c r="C1900" s="88"/>
      <c r="D1900" s="89"/>
      <c r="E1900" s="90"/>
      <c r="F1900" s="91"/>
      <c r="G1900" s="76" t="s">
        <v>46</v>
      </c>
      <c r="H1900" s="77" t="s">
        <v>47</v>
      </c>
      <c r="I1900" s="76" t="s">
        <v>47</v>
      </c>
      <c r="J1900" s="76" t="s">
        <v>47</v>
      </c>
      <c r="K1900" s="78" t="s">
        <v>47</v>
      </c>
      <c r="L1900" s="78" t="s">
        <v>47</v>
      </c>
      <c r="M1900" s="92"/>
      <c r="N1900" s="93" t="s">
        <v>89</v>
      </c>
      <c r="O1900" s="94"/>
      <c r="P1900" s="95"/>
      <c r="Q1900" s="96" t="s">
        <v>4</v>
      </c>
      <c r="R1900" s="84" t="s">
        <v>90</v>
      </c>
      <c r="S1900" s="85"/>
      <c r="T1900" s="86"/>
      <c r="U1900" s="69"/>
      <c r="AA1900" s="76" t="s">
        <v>47</v>
      </c>
      <c r="AB1900" s="76" t="s">
        <v>47</v>
      </c>
      <c r="AC1900" s="78" t="s">
        <v>47</v>
      </c>
      <c r="AD1900" s="78" t="s">
        <v>47</v>
      </c>
      <c r="AN1900" s="77" t="s">
        <v>47</v>
      </c>
      <c r="AO1900" s="76" t="s">
        <v>47</v>
      </c>
      <c r="AP1900" s="76" t="s">
        <v>47</v>
      </c>
      <c r="AQ1900" s="78" t="s">
        <v>47</v>
      </c>
      <c r="AR1900" s="78" t="s">
        <v>47</v>
      </c>
    </row>
    <row r="1901" spans="1:44" ht="18.95" customHeight="1">
      <c r="A1901" s="70">
        <v>14</v>
      </c>
      <c r="B1901" s="87" t="s">
        <v>68</v>
      </c>
      <c r="C1901" s="88"/>
      <c r="D1901" s="89"/>
      <c r="E1901" s="90"/>
      <c r="F1901" s="91"/>
      <c r="G1901" s="76" t="s">
        <v>46</v>
      </c>
      <c r="H1901" s="77" t="s">
        <v>47</v>
      </c>
      <c r="I1901" s="76" t="s">
        <v>47</v>
      </c>
      <c r="J1901" s="76" t="s">
        <v>47</v>
      </c>
      <c r="K1901" s="78" t="s">
        <v>47</v>
      </c>
      <c r="L1901" s="78" t="s">
        <v>47</v>
      </c>
      <c r="M1901" s="92"/>
      <c r="N1901" s="93" t="s">
        <v>91</v>
      </c>
      <c r="O1901" s="94"/>
      <c r="P1901" s="95"/>
      <c r="Q1901" s="96" t="s">
        <v>92</v>
      </c>
      <c r="R1901" s="84" t="s">
        <v>93</v>
      </c>
      <c r="S1901" s="85"/>
      <c r="T1901" s="86"/>
      <c r="U1901" s="69"/>
      <c r="AA1901" s="76" t="s">
        <v>47</v>
      </c>
      <c r="AB1901" s="76" t="s">
        <v>47</v>
      </c>
      <c r="AC1901" s="78" t="s">
        <v>47</v>
      </c>
      <c r="AD1901" s="78" t="s">
        <v>47</v>
      </c>
      <c r="AN1901" s="77" t="s">
        <v>47</v>
      </c>
      <c r="AO1901" s="76" t="s">
        <v>47</v>
      </c>
      <c r="AP1901" s="76" t="s">
        <v>47</v>
      </c>
      <c r="AQ1901" s="78" t="s">
        <v>47</v>
      </c>
      <c r="AR1901" s="78" t="s">
        <v>47</v>
      </c>
    </row>
    <row r="1902" spans="1:44" ht="18.95" customHeight="1">
      <c r="A1902" s="70">
        <v>15</v>
      </c>
      <c r="B1902" s="87" t="s">
        <v>45</v>
      </c>
      <c r="C1902" s="88"/>
      <c r="D1902" s="89"/>
      <c r="E1902" s="90"/>
      <c r="F1902" s="91"/>
      <c r="G1902" s="76" t="s">
        <v>46</v>
      </c>
      <c r="H1902" s="77" t="s">
        <v>47</v>
      </c>
      <c r="I1902" s="76" t="s">
        <v>47</v>
      </c>
      <c r="J1902" s="76" t="s">
        <v>47</v>
      </c>
      <c r="K1902" s="78" t="s">
        <v>47</v>
      </c>
      <c r="L1902" s="78" t="s">
        <v>47</v>
      </c>
      <c r="M1902" s="92"/>
      <c r="N1902" s="93" t="s">
        <v>94</v>
      </c>
      <c r="O1902" s="94"/>
      <c r="P1902" s="95"/>
      <c r="Q1902" s="96" t="s">
        <v>95</v>
      </c>
      <c r="R1902" s="84" t="s">
        <v>96</v>
      </c>
      <c r="S1902" s="85"/>
      <c r="T1902" s="86"/>
      <c r="U1902" s="69"/>
      <c r="AA1902" s="76" t="s">
        <v>47</v>
      </c>
      <c r="AB1902" s="76" t="s">
        <v>47</v>
      </c>
      <c r="AC1902" s="78" t="s">
        <v>47</v>
      </c>
      <c r="AD1902" s="78" t="s">
        <v>47</v>
      </c>
      <c r="AN1902" s="77" t="s">
        <v>47</v>
      </c>
      <c r="AO1902" s="76" t="s">
        <v>47</v>
      </c>
      <c r="AP1902" s="76" t="s">
        <v>47</v>
      </c>
      <c r="AQ1902" s="78" t="s">
        <v>47</v>
      </c>
      <c r="AR1902" s="78" t="s">
        <v>47</v>
      </c>
    </row>
    <row r="1903" spans="1:44" ht="18.95" customHeight="1">
      <c r="A1903" s="70">
        <v>16</v>
      </c>
      <c r="B1903" s="87" t="s">
        <v>45</v>
      </c>
      <c r="C1903" s="104"/>
      <c r="D1903" s="105"/>
      <c r="E1903" s="90"/>
      <c r="F1903" s="91"/>
      <c r="G1903" s="76" t="s">
        <v>46</v>
      </c>
      <c r="H1903" s="77" t="s">
        <v>47</v>
      </c>
      <c r="I1903" s="76" t="s">
        <v>47</v>
      </c>
      <c r="J1903" s="76" t="s">
        <v>47</v>
      </c>
      <c r="K1903" s="78" t="s">
        <v>47</v>
      </c>
      <c r="L1903" s="78" t="s">
        <v>47</v>
      </c>
      <c r="M1903" s="92"/>
      <c r="N1903" s="93" t="s">
        <v>97</v>
      </c>
      <c r="O1903" s="94"/>
      <c r="P1903" s="95"/>
      <c r="Q1903" s="96" t="s">
        <v>98</v>
      </c>
      <c r="R1903" s="84" t="s">
        <v>99</v>
      </c>
      <c r="S1903" s="85"/>
      <c r="T1903" s="86"/>
      <c r="U1903" s="69"/>
      <c r="AA1903" s="76" t="s">
        <v>47</v>
      </c>
      <c r="AB1903" s="76" t="s">
        <v>47</v>
      </c>
      <c r="AC1903" s="78" t="s">
        <v>47</v>
      </c>
      <c r="AD1903" s="78" t="s">
        <v>47</v>
      </c>
      <c r="AN1903" s="77" t="s">
        <v>47</v>
      </c>
      <c r="AO1903" s="76" t="s">
        <v>47</v>
      </c>
      <c r="AP1903" s="76" t="s">
        <v>47</v>
      </c>
      <c r="AQ1903" s="78" t="s">
        <v>47</v>
      </c>
      <c r="AR1903" s="78" t="s">
        <v>47</v>
      </c>
    </row>
    <row r="1904" spans="1:44" ht="18.95" customHeight="1">
      <c r="A1904" s="70">
        <v>17</v>
      </c>
      <c r="B1904" s="87" t="s">
        <v>45</v>
      </c>
      <c r="C1904" s="88"/>
      <c r="D1904" s="89"/>
      <c r="E1904" s="90"/>
      <c r="F1904" s="91"/>
      <c r="G1904" s="76" t="s">
        <v>46</v>
      </c>
      <c r="H1904" s="77" t="s">
        <v>47</v>
      </c>
      <c r="I1904" s="76" t="s">
        <v>47</v>
      </c>
      <c r="J1904" s="76" t="s">
        <v>46</v>
      </c>
      <c r="K1904" s="78" t="s">
        <v>47</v>
      </c>
      <c r="L1904" s="78" t="s">
        <v>47</v>
      </c>
      <c r="M1904" s="92"/>
      <c r="N1904" s="93" t="s">
        <v>100</v>
      </c>
      <c r="O1904" s="94"/>
      <c r="P1904" s="95"/>
      <c r="Q1904" s="96" t="s">
        <v>101</v>
      </c>
      <c r="R1904" s="84" t="s">
        <v>102</v>
      </c>
      <c r="S1904" s="85"/>
      <c r="T1904" s="86"/>
      <c r="U1904" s="69"/>
      <c r="AA1904" s="76" t="s">
        <v>47</v>
      </c>
      <c r="AB1904" s="76" t="s">
        <v>47</v>
      </c>
      <c r="AC1904" s="78" t="s">
        <v>47</v>
      </c>
      <c r="AD1904" s="78" t="s">
        <v>47</v>
      </c>
      <c r="AN1904" s="77" t="s">
        <v>47</v>
      </c>
      <c r="AO1904" s="76" t="s">
        <v>47</v>
      </c>
      <c r="AP1904" s="76" t="s">
        <v>47</v>
      </c>
      <c r="AQ1904" s="78" t="s">
        <v>47</v>
      </c>
      <c r="AR1904" s="78" t="s">
        <v>47</v>
      </c>
    </row>
    <row r="1905" spans="1:44" ht="18.95" customHeight="1">
      <c r="A1905" s="70">
        <v>18</v>
      </c>
      <c r="B1905" s="87" t="s">
        <v>49</v>
      </c>
      <c r="C1905" s="88"/>
      <c r="D1905" s="89"/>
      <c r="E1905" s="90">
        <v>8.3333333333333329E-2</v>
      </c>
      <c r="F1905" s="91"/>
      <c r="G1905" s="76" t="s">
        <v>46</v>
      </c>
      <c r="H1905" s="77" t="s">
        <v>46</v>
      </c>
      <c r="I1905" s="76" t="s">
        <v>47</v>
      </c>
      <c r="J1905" s="76" t="s">
        <v>47</v>
      </c>
      <c r="K1905" s="78" t="s">
        <v>47</v>
      </c>
      <c r="L1905" s="78" t="s">
        <v>47</v>
      </c>
      <c r="M1905" s="92"/>
      <c r="N1905" s="93" t="s">
        <v>103</v>
      </c>
      <c r="O1905" s="94"/>
      <c r="P1905" s="95"/>
      <c r="Q1905" s="96" t="s">
        <v>104</v>
      </c>
      <c r="R1905" s="84" t="s">
        <v>105</v>
      </c>
      <c r="S1905" s="85"/>
      <c r="T1905" s="86"/>
      <c r="U1905" s="69"/>
      <c r="AA1905" s="76" t="s">
        <v>47</v>
      </c>
      <c r="AB1905" s="76" t="s">
        <v>47</v>
      </c>
      <c r="AC1905" s="78" t="s">
        <v>47</v>
      </c>
      <c r="AD1905" s="78" t="s">
        <v>47</v>
      </c>
      <c r="AN1905" s="77" t="s">
        <v>47</v>
      </c>
      <c r="AO1905" s="76" t="s">
        <v>47</v>
      </c>
      <c r="AP1905" s="76" t="s">
        <v>47</v>
      </c>
      <c r="AQ1905" s="78" t="s">
        <v>47</v>
      </c>
      <c r="AR1905" s="78" t="s">
        <v>47</v>
      </c>
    </row>
    <row r="1906" spans="1:44" ht="18.95" customHeight="1">
      <c r="A1906" s="70">
        <v>19</v>
      </c>
      <c r="B1906" s="87" t="s">
        <v>49</v>
      </c>
      <c r="C1906" s="88"/>
      <c r="D1906" s="89"/>
      <c r="E1906" s="90">
        <v>8.3333333333333329E-2</v>
      </c>
      <c r="F1906" s="91"/>
      <c r="G1906" s="76" t="s">
        <v>46</v>
      </c>
      <c r="H1906" s="77" t="s">
        <v>46</v>
      </c>
      <c r="I1906" s="76" t="s">
        <v>47</v>
      </c>
      <c r="J1906" s="76" t="s">
        <v>47</v>
      </c>
      <c r="K1906" s="78" t="s">
        <v>47</v>
      </c>
      <c r="L1906" s="78" t="s">
        <v>47</v>
      </c>
      <c r="M1906" s="92"/>
      <c r="N1906" s="93" t="s">
        <v>106</v>
      </c>
      <c r="O1906" s="94"/>
      <c r="P1906" s="95"/>
      <c r="Q1906" s="96" t="s">
        <v>107</v>
      </c>
      <c r="R1906" s="84" t="s">
        <v>108</v>
      </c>
      <c r="S1906" s="85"/>
      <c r="T1906" s="86"/>
      <c r="U1906" s="69"/>
      <c r="AA1906" s="76" t="s">
        <v>47</v>
      </c>
      <c r="AB1906" s="76" t="s">
        <v>47</v>
      </c>
      <c r="AC1906" s="78" t="s">
        <v>47</v>
      </c>
      <c r="AD1906" s="78" t="s">
        <v>47</v>
      </c>
      <c r="AN1906" s="77" t="s">
        <v>47</v>
      </c>
      <c r="AO1906" s="76" t="s">
        <v>47</v>
      </c>
      <c r="AP1906" s="76" t="s">
        <v>47</v>
      </c>
      <c r="AQ1906" s="78" t="s">
        <v>47</v>
      </c>
      <c r="AR1906" s="78" t="s">
        <v>47</v>
      </c>
    </row>
    <row r="1907" spans="1:44" ht="18.95" customHeight="1">
      <c r="A1907" s="70">
        <v>20</v>
      </c>
      <c r="B1907" s="87" t="s">
        <v>49</v>
      </c>
      <c r="C1907" s="88"/>
      <c r="D1907" s="89"/>
      <c r="E1907" s="90">
        <v>8.3333333333333329E-2</v>
      </c>
      <c r="F1907" s="91"/>
      <c r="G1907" s="76" t="s">
        <v>46</v>
      </c>
      <c r="H1907" s="77" t="s">
        <v>46</v>
      </c>
      <c r="I1907" s="76" t="s">
        <v>47</v>
      </c>
      <c r="J1907" s="76" t="s">
        <v>47</v>
      </c>
      <c r="K1907" s="78" t="s">
        <v>47</v>
      </c>
      <c r="L1907" s="78" t="s">
        <v>47</v>
      </c>
      <c r="M1907" s="92"/>
      <c r="N1907" s="93" t="s">
        <v>109</v>
      </c>
      <c r="O1907" s="94"/>
      <c r="P1907" s="95"/>
      <c r="Q1907" s="96" t="s">
        <v>110</v>
      </c>
      <c r="R1907" s="84" t="s">
        <v>111</v>
      </c>
      <c r="S1907" s="85"/>
      <c r="T1907" s="86"/>
      <c r="U1907" s="69"/>
      <c r="AA1907" s="76" t="s">
        <v>47</v>
      </c>
      <c r="AB1907" s="76" t="s">
        <v>47</v>
      </c>
      <c r="AC1907" s="78" t="s">
        <v>47</v>
      </c>
      <c r="AD1907" s="78" t="s">
        <v>47</v>
      </c>
      <c r="AN1907" s="77" t="s">
        <v>47</v>
      </c>
      <c r="AO1907" s="76" t="s">
        <v>47</v>
      </c>
      <c r="AP1907" s="76" t="s">
        <v>47</v>
      </c>
      <c r="AQ1907" s="78" t="s">
        <v>47</v>
      </c>
      <c r="AR1907" s="78" t="s">
        <v>47</v>
      </c>
    </row>
    <row r="1908" spans="1:44" ht="18.95" customHeight="1" thickBot="1">
      <c r="A1908" s="70">
        <v>21</v>
      </c>
      <c r="B1908" s="87" t="s">
        <v>49</v>
      </c>
      <c r="C1908" s="88"/>
      <c r="D1908" s="89"/>
      <c r="E1908" s="90">
        <v>8.3333333333333329E-2</v>
      </c>
      <c r="F1908" s="91"/>
      <c r="G1908" s="76" t="s">
        <v>46</v>
      </c>
      <c r="H1908" s="77" t="s">
        <v>46</v>
      </c>
      <c r="I1908" s="76" t="s">
        <v>47</v>
      </c>
      <c r="J1908" s="76" t="s">
        <v>47</v>
      </c>
      <c r="K1908" s="78" t="s">
        <v>47</v>
      </c>
      <c r="L1908" s="78" t="s">
        <v>47</v>
      </c>
      <c r="M1908" s="92"/>
      <c r="N1908" s="106" t="s">
        <v>112</v>
      </c>
      <c r="O1908" s="107"/>
      <c r="P1908" s="108"/>
      <c r="Q1908" s="109" t="s">
        <v>113</v>
      </c>
      <c r="R1908" s="110" t="s">
        <v>114</v>
      </c>
      <c r="S1908" s="111"/>
      <c r="T1908" s="112"/>
      <c r="U1908" s="69"/>
      <c r="AA1908" s="76" t="s">
        <v>47</v>
      </c>
      <c r="AB1908" s="76" t="s">
        <v>47</v>
      </c>
      <c r="AC1908" s="78" t="s">
        <v>47</v>
      </c>
      <c r="AD1908" s="78" t="s">
        <v>47</v>
      </c>
      <c r="AN1908" s="77" t="s">
        <v>47</v>
      </c>
      <c r="AO1908" s="76" t="s">
        <v>47</v>
      </c>
      <c r="AP1908" s="76" t="s">
        <v>47</v>
      </c>
      <c r="AQ1908" s="78" t="s">
        <v>47</v>
      </c>
      <c r="AR1908" s="78" t="s">
        <v>47</v>
      </c>
    </row>
    <row r="1909" spans="1:44" ht="18.95" customHeight="1" thickBot="1">
      <c r="A1909" s="70">
        <v>22</v>
      </c>
      <c r="B1909" s="87" t="s">
        <v>49</v>
      </c>
      <c r="C1909" s="88"/>
      <c r="D1909" s="89"/>
      <c r="E1909" s="90">
        <v>8.3333333333333329E-2</v>
      </c>
      <c r="F1909" s="91"/>
      <c r="G1909" s="76" t="s">
        <v>46</v>
      </c>
      <c r="H1909" s="77" t="s">
        <v>46</v>
      </c>
      <c r="I1909" s="76" t="s">
        <v>47</v>
      </c>
      <c r="J1909" s="76" t="s">
        <v>47</v>
      </c>
      <c r="K1909" s="78" t="s">
        <v>47</v>
      </c>
      <c r="L1909" s="78" t="s">
        <v>47</v>
      </c>
      <c r="M1909" s="92"/>
      <c r="N1909" s="113" t="s">
        <v>49</v>
      </c>
      <c r="O1909" s="114" t="s">
        <v>53</v>
      </c>
      <c r="P1909" s="114" t="s">
        <v>57</v>
      </c>
      <c r="Q1909" s="115" t="s">
        <v>61</v>
      </c>
      <c r="R1909" s="116" t="s">
        <v>45</v>
      </c>
      <c r="S1909" s="116" t="s">
        <v>68</v>
      </c>
      <c r="T1909" s="117" t="s">
        <v>75</v>
      </c>
      <c r="U1909" s="69"/>
      <c r="AA1909" s="76" t="s">
        <v>47</v>
      </c>
      <c r="AB1909" s="76" t="s">
        <v>47</v>
      </c>
      <c r="AC1909" s="78" t="s">
        <v>47</v>
      </c>
      <c r="AD1909" s="78" t="s">
        <v>47</v>
      </c>
      <c r="AN1909" s="77" t="s">
        <v>47</v>
      </c>
      <c r="AO1909" s="76" t="s">
        <v>47</v>
      </c>
      <c r="AP1909" s="76" t="s">
        <v>47</v>
      </c>
      <c r="AQ1909" s="78" t="s">
        <v>47</v>
      </c>
      <c r="AR1909" s="78" t="s">
        <v>47</v>
      </c>
    </row>
    <row r="1910" spans="1:44" ht="18.95" customHeight="1">
      <c r="A1910" s="70">
        <v>23</v>
      </c>
      <c r="B1910" s="87" t="s">
        <v>49</v>
      </c>
      <c r="C1910" s="88"/>
      <c r="D1910" s="89"/>
      <c r="E1910" s="90">
        <v>8.3333333333333329E-2</v>
      </c>
      <c r="F1910" s="91"/>
      <c r="G1910" s="76" t="s">
        <v>46</v>
      </c>
      <c r="H1910" s="77" t="s">
        <v>46</v>
      </c>
      <c r="I1910" s="76" t="s">
        <v>47</v>
      </c>
      <c r="J1910" s="76" t="s">
        <v>47</v>
      </c>
      <c r="K1910" s="78" t="s">
        <v>47</v>
      </c>
      <c r="L1910" s="78" t="s">
        <v>47</v>
      </c>
      <c r="M1910" s="92"/>
      <c r="N1910" s="118">
        <f>COUNTIF(B1888:B1918,"X")</f>
        <v>14</v>
      </c>
      <c r="O1910" s="119">
        <f>COUNTIF(B1888:B1918,"F")</f>
        <v>0</v>
      </c>
      <c r="P1910" s="119">
        <f>COUNTIF(B1888:B1918,"O")</f>
        <v>0</v>
      </c>
      <c r="Q1910" s="119">
        <f>COUNTIF(B1888:B1918,"H")</f>
        <v>0</v>
      </c>
      <c r="R1910" s="119">
        <f>COUNTIF(B1888:B1918,"E")</f>
        <v>12</v>
      </c>
      <c r="S1910" s="119">
        <f>COUNTIF(B1888:B1918,"A")</f>
        <v>5</v>
      </c>
      <c r="T1910" s="120">
        <f>COUNTIF(B1888:B1918,"W")</f>
        <v>0</v>
      </c>
      <c r="U1910" s="69"/>
      <c r="AA1910" s="76" t="s">
        <v>47</v>
      </c>
      <c r="AB1910" s="76" t="s">
        <v>47</v>
      </c>
      <c r="AC1910" s="78" t="s">
        <v>47</v>
      </c>
      <c r="AD1910" s="78" t="s">
        <v>47</v>
      </c>
      <c r="AN1910" s="77" t="s">
        <v>47</v>
      </c>
      <c r="AO1910" s="76" t="s">
        <v>47</v>
      </c>
      <c r="AP1910" s="76" t="s">
        <v>47</v>
      </c>
      <c r="AQ1910" s="78" t="s">
        <v>47</v>
      </c>
      <c r="AR1910" s="78" t="s">
        <v>47</v>
      </c>
    </row>
    <row r="1911" spans="1:44" ht="18.95" customHeight="1" thickBot="1">
      <c r="A1911" s="70">
        <v>24</v>
      </c>
      <c r="B1911" s="87" t="s">
        <v>49</v>
      </c>
      <c r="C1911" s="88"/>
      <c r="D1911" s="89"/>
      <c r="E1911" s="90"/>
      <c r="F1911" s="91"/>
      <c r="G1911" s="76" t="s">
        <v>46</v>
      </c>
      <c r="H1911" s="77" t="s">
        <v>47</v>
      </c>
      <c r="I1911" s="76" t="s">
        <v>46</v>
      </c>
      <c r="J1911" s="76" t="s">
        <v>47</v>
      </c>
      <c r="K1911" s="78" t="s">
        <v>47</v>
      </c>
      <c r="L1911" s="78" t="s">
        <v>47</v>
      </c>
      <c r="M1911" s="92"/>
      <c r="N1911" s="121"/>
      <c r="O1911" s="122"/>
      <c r="P1911" s="122"/>
      <c r="Q1911" s="122"/>
      <c r="R1911" s="122"/>
      <c r="S1911" s="122"/>
      <c r="T1911" s="123"/>
      <c r="U1911" s="69"/>
      <c r="AA1911" s="76" t="s">
        <v>47</v>
      </c>
      <c r="AB1911" s="76" t="s">
        <v>47</v>
      </c>
      <c r="AC1911" s="78" t="s">
        <v>47</v>
      </c>
      <c r="AD1911" s="78" t="s">
        <v>47</v>
      </c>
      <c r="AN1911" s="77" t="s">
        <v>47</v>
      </c>
      <c r="AO1911" s="76" t="s">
        <v>47</v>
      </c>
      <c r="AP1911" s="76" t="s">
        <v>47</v>
      </c>
      <c r="AQ1911" s="78" t="s">
        <v>47</v>
      </c>
      <c r="AR1911" s="78" t="s">
        <v>47</v>
      </c>
    </row>
    <row r="1912" spans="1:44" ht="18.95" customHeight="1" thickBot="1">
      <c r="A1912" s="70">
        <v>25</v>
      </c>
      <c r="B1912" s="87" t="s">
        <v>45</v>
      </c>
      <c r="C1912" s="88"/>
      <c r="D1912" s="89"/>
      <c r="E1912" s="90"/>
      <c r="F1912" s="91"/>
      <c r="G1912" s="76" t="s">
        <v>46</v>
      </c>
      <c r="H1912" s="77" t="s">
        <v>47</v>
      </c>
      <c r="I1912" s="76" t="s">
        <v>47</v>
      </c>
      <c r="J1912" s="76" t="s">
        <v>47</v>
      </c>
      <c r="K1912" s="78" t="s">
        <v>47</v>
      </c>
      <c r="L1912" s="78" t="s">
        <v>47</v>
      </c>
      <c r="M1912" s="92"/>
      <c r="N1912" s="124" t="s">
        <v>115</v>
      </c>
      <c r="O1912" s="114" t="s">
        <v>78</v>
      </c>
      <c r="P1912" s="114" t="s">
        <v>81</v>
      </c>
      <c r="Q1912" s="125" t="s">
        <v>84</v>
      </c>
      <c r="R1912" s="114" t="s">
        <v>87</v>
      </c>
      <c r="S1912" s="114" t="s">
        <v>4</v>
      </c>
      <c r="T1912" s="117" t="s">
        <v>92</v>
      </c>
      <c r="U1912" s="69"/>
      <c r="AA1912" s="76" t="s">
        <v>47</v>
      </c>
      <c r="AB1912" s="76" t="s">
        <v>47</v>
      </c>
      <c r="AC1912" s="78" t="s">
        <v>47</v>
      </c>
      <c r="AD1912" s="78" t="s">
        <v>47</v>
      </c>
      <c r="AN1912" s="77" t="s">
        <v>47</v>
      </c>
      <c r="AO1912" s="76" t="s">
        <v>47</v>
      </c>
      <c r="AP1912" s="76" t="s">
        <v>47</v>
      </c>
      <c r="AQ1912" s="78" t="s">
        <v>47</v>
      </c>
      <c r="AR1912" s="78" t="s">
        <v>47</v>
      </c>
    </row>
    <row r="1913" spans="1:44" ht="18.95" customHeight="1">
      <c r="A1913" s="70">
        <v>26</v>
      </c>
      <c r="B1913" s="87" t="s">
        <v>45</v>
      </c>
      <c r="C1913" s="88"/>
      <c r="D1913" s="89"/>
      <c r="E1913" s="90"/>
      <c r="F1913" s="91"/>
      <c r="G1913" s="76" t="s">
        <v>46</v>
      </c>
      <c r="H1913" s="77" t="s">
        <v>47</v>
      </c>
      <c r="I1913" s="76" t="s">
        <v>47</v>
      </c>
      <c r="J1913" s="76" t="s">
        <v>47</v>
      </c>
      <c r="K1913" s="78" t="s">
        <v>47</v>
      </c>
      <c r="L1913" s="78" t="s">
        <v>47</v>
      </c>
      <c r="M1913" s="92"/>
      <c r="N1913" s="126">
        <f>COUNTIF(B1888:B1918,"P")</f>
        <v>0</v>
      </c>
      <c r="O1913" s="127">
        <f>COUNTIF(B1888:B1918,"N")</f>
        <v>0</v>
      </c>
      <c r="P1913" s="127">
        <f>COUNTIF(B1888:B1918,"S")</f>
        <v>0</v>
      </c>
      <c r="Q1913" s="119">
        <f>COUNTIF(B1888:B1918,"I")</f>
        <v>0</v>
      </c>
      <c r="R1913" s="127">
        <f>COUNTIF(B1888:B1918,"T")</f>
        <v>0</v>
      </c>
      <c r="S1913" s="127">
        <f>COUNTIF(B1888:B1918,"U")</f>
        <v>0</v>
      </c>
      <c r="T1913" s="128">
        <f>COUNTIF(B1888:B1918,"B")</f>
        <v>0</v>
      </c>
      <c r="U1913" s="129"/>
      <c r="AA1913" s="76" t="s">
        <v>47</v>
      </c>
      <c r="AB1913" s="76" t="s">
        <v>47</v>
      </c>
      <c r="AC1913" s="78" t="s">
        <v>47</v>
      </c>
      <c r="AD1913" s="78" t="s">
        <v>47</v>
      </c>
      <c r="AN1913" s="77" t="s">
        <v>47</v>
      </c>
      <c r="AO1913" s="76" t="s">
        <v>47</v>
      </c>
      <c r="AP1913" s="76" t="s">
        <v>47</v>
      </c>
      <c r="AQ1913" s="78" t="s">
        <v>47</v>
      </c>
      <c r="AR1913" s="78" t="s">
        <v>47</v>
      </c>
    </row>
    <row r="1914" spans="1:44" ht="18.95" customHeight="1" thickBot="1">
      <c r="A1914" s="70">
        <v>27</v>
      </c>
      <c r="B1914" s="87" t="s">
        <v>45</v>
      </c>
      <c r="C1914" s="88"/>
      <c r="D1914" s="89"/>
      <c r="E1914" s="90"/>
      <c r="F1914" s="91"/>
      <c r="G1914" s="76" t="s">
        <v>46</v>
      </c>
      <c r="H1914" s="77" t="s">
        <v>47</v>
      </c>
      <c r="I1914" s="76" t="s">
        <v>47</v>
      </c>
      <c r="J1914" s="76" t="s">
        <v>47</v>
      </c>
      <c r="K1914" s="78" t="s">
        <v>47</v>
      </c>
      <c r="L1914" s="78" t="s">
        <v>47</v>
      </c>
      <c r="M1914" s="92"/>
      <c r="N1914" s="130"/>
      <c r="O1914" s="131"/>
      <c r="P1914" s="131"/>
      <c r="Q1914" s="122"/>
      <c r="R1914" s="131"/>
      <c r="S1914" s="131"/>
      <c r="T1914" s="132"/>
      <c r="U1914" s="69"/>
      <c r="AA1914" s="76" t="s">
        <v>47</v>
      </c>
      <c r="AB1914" s="76" t="s">
        <v>47</v>
      </c>
      <c r="AC1914" s="78" t="s">
        <v>47</v>
      </c>
      <c r="AD1914" s="78" t="s">
        <v>47</v>
      </c>
      <c r="AN1914" s="77" t="s">
        <v>47</v>
      </c>
      <c r="AO1914" s="76" t="s">
        <v>47</v>
      </c>
      <c r="AP1914" s="76" t="s">
        <v>47</v>
      </c>
      <c r="AQ1914" s="78" t="s">
        <v>47</v>
      </c>
      <c r="AR1914" s="78" t="s">
        <v>47</v>
      </c>
    </row>
    <row r="1915" spans="1:44" ht="18.95" customHeight="1" thickBot="1">
      <c r="A1915" s="70">
        <v>28</v>
      </c>
      <c r="B1915" s="87" t="s">
        <v>45</v>
      </c>
      <c r="C1915" s="88"/>
      <c r="D1915" s="89"/>
      <c r="E1915" s="90"/>
      <c r="F1915" s="91"/>
      <c r="G1915" s="76" t="s">
        <v>46</v>
      </c>
      <c r="H1915" s="77" t="s">
        <v>47</v>
      </c>
      <c r="I1915" s="76" t="s">
        <v>47</v>
      </c>
      <c r="J1915" s="76" t="s">
        <v>47</v>
      </c>
      <c r="K1915" s="78" t="s">
        <v>47</v>
      </c>
      <c r="L1915" s="78" t="s">
        <v>47</v>
      </c>
      <c r="M1915" s="92"/>
      <c r="N1915" s="124" t="s">
        <v>95</v>
      </c>
      <c r="O1915" s="114" t="s">
        <v>98</v>
      </c>
      <c r="P1915" s="114" t="s">
        <v>101</v>
      </c>
      <c r="Q1915" s="125" t="s">
        <v>104</v>
      </c>
      <c r="R1915" s="114" t="s">
        <v>107</v>
      </c>
      <c r="S1915" s="114" t="s">
        <v>72</v>
      </c>
      <c r="T1915" s="133" t="s">
        <v>116</v>
      </c>
      <c r="U1915" s="69"/>
      <c r="AA1915" s="76" t="s">
        <v>47</v>
      </c>
      <c r="AB1915" s="76" t="s">
        <v>47</v>
      </c>
      <c r="AC1915" s="78" t="s">
        <v>47</v>
      </c>
      <c r="AD1915" s="78" t="s">
        <v>47</v>
      </c>
      <c r="AN1915" s="77" t="s">
        <v>47</v>
      </c>
      <c r="AO1915" s="76" t="s">
        <v>47</v>
      </c>
      <c r="AP1915" s="76" t="s">
        <v>47</v>
      </c>
      <c r="AQ1915" s="78" t="s">
        <v>47</v>
      </c>
      <c r="AR1915" s="78" t="s">
        <v>47</v>
      </c>
    </row>
    <row r="1916" spans="1:44" ht="18.95" customHeight="1">
      <c r="A1916" s="70">
        <v>29</v>
      </c>
      <c r="B1916" s="87" t="s">
        <v>45</v>
      </c>
      <c r="C1916" s="88"/>
      <c r="D1916" s="89"/>
      <c r="E1916" s="90"/>
      <c r="F1916" s="91"/>
      <c r="G1916" s="76" t="s">
        <v>46</v>
      </c>
      <c r="H1916" s="77" t="s">
        <v>47</v>
      </c>
      <c r="I1916" s="76" t="s">
        <v>47</v>
      </c>
      <c r="J1916" s="76" t="s">
        <v>47</v>
      </c>
      <c r="K1916" s="78" t="s">
        <v>47</v>
      </c>
      <c r="L1916" s="78" t="s">
        <v>47</v>
      </c>
      <c r="M1916" s="92"/>
      <c r="N1916" s="118">
        <f>COUNTIF(B1888:B1918,"Q")</f>
        <v>0</v>
      </c>
      <c r="O1916" s="119">
        <f>COUNTIF(B1888:B1918,"D")</f>
        <v>0</v>
      </c>
      <c r="P1916" s="119">
        <f>COUNTIF(B1888:B1918,"R")</f>
        <v>0</v>
      </c>
      <c r="Q1916" s="119">
        <f>COUNTIF(B1888:B1918,"J")</f>
        <v>0</v>
      </c>
      <c r="R1916" s="119">
        <f>COUNTIF(B1888:B1918,"L")</f>
        <v>0</v>
      </c>
      <c r="S1916" s="119">
        <f>COUNTIF(B1888:B1918,"K")</f>
        <v>0</v>
      </c>
      <c r="T1916" s="134">
        <f>SUM(N1910:T1911,N1913:T1914,N1916:S1917)</f>
        <v>31</v>
      </c>
      <c r="U1916" s="69"/>
      <c r="Z1916" s="221">
        <f>$T$1916</f>
        <v>31</v>
      </c>
      <c r="AA1916" s="76" t="s">
        <v>47</v>
      </c>
      <c r="AB1916" s="76" t="s">
        <v>47</v>
      </c>
      <c r="AC1916" s="78" t="s">
        <v>47</v>
      </c>
      <c r="AD1916" s="78" t="s">
        <v>47</v>
      </c>
      <c r="AN1916" s="77" t="s">
        <v>47</v>
      </c>
      <c r="AO1916" s="76" t="s">
        <v>47</v>
      </c>
      <c r="AP1916" s="76" t="s">
        <v>47</v>
      </c>
      <c r="AQ1916" s="78" t="s">
        <v>47</v>
      </c>
      <c r="AR1916" s="78" t="s">
        <v>47</v>
      </c>
    </row>
    <row r="1917" spans="1:44" ht="18.95" customHeight="1" thickBot="1">
      <c r="A1917" s="70">
        <v>30</v>
      </c>
      <c r="B1917" s="87" t="s">
        <v>45</v>
      </c>
      <c r="C1917" s="88"/>
      <c r="D1917" s="89"/>
      <c r="E1917" s="90"/>
      <c r="F1917" s="91"/>
      <c r="G1917" s="76" t="s">
        <v>46</v>
      </c>
      <c r="H1917" s="77" t="s">
        <v>47</v>
      </c>
      <c r="I1917" s="76" t="s">
        <v>47</v>
      </c>
      <c r="J1917" s="76" t="s">
        <v>47</v>
      </c>
      <c r="K1917" s="78" t="s">
        <v>47</v>
      </c>
      <c r="L1917" s="78" t="s">
        <v>47</v>
      </c>
      <c r="M1917" s="92"/>
      <c r="N1917" s="121"/>
      <c r="O1917" s="122"/>
      <c r="P1917" s="122"/>
      <c r="Q1917" s="122"/>
      <c r="R1917" s="122"/>
      <c r="S1917" s="122"/>
      <c r="T1917" s="135"/>
      <c r="U1917" s="69"/>
      <c r="AA1917" s="76" t="s">
        <v>47</v>
      </c>
      <c r="AB1917" s="76" t="s">
        <v>47</v>
      </c>
      <c r="AC1917" s="78" t="s">
        <v>47</v>
      </c>
      <c r="AD1917" s="78" t="s">
        <v>47</v>
      </c>
      <c r="AN1917" s="77" t="s">
        <v>47</v>
      </c>
      <c r="AO1917" s="76" t="s">
        <v>47</v>
      </c>
      <c r="AP1917" s="76" t="s">
        <v>47</v>
      </c>
      <c r="AQ1917" s="78" t="s">
        <v>47</v>
      </c>
      <c r="AR1917" s="78" t="s">
        <v>47</v>
      </c>
    </row>
    <row r="1918" spans="1:44" ht="18.95" customHeight="1" thickBot="1">
      <c r="A1918" s="70">
        <v>31</v>
      </c>
      <c r="B1918" s="136" t="s">
        <v>45</v>
      </c>
      <c r="C1918" s="104"/>
      <c r="D1918" s="105"/>
      <c r="E1918" s="90"/>
      <c r="F1918" s="137"/>
      <c r="G1918" s="138" t="s">
        <v>46</v>
      </c>
      <c r="H1918" s="77" t="s">
        <v>47</v>
      </c>
      <c r="I1918" s="76" t="s">
        <v>47</v>
      </c>
      <c r="J1918" s="76" t="s">
        <v>47</v>
      </c>
      <c r="K1918" s="78" t="s">
        <v>47</v>
      </c>
      <c r="L1918" s="78" t="s">
        <v>47</v>
      </c>
      <c r="M1918" s="92"/>
      <c r="N1918" s="139"/>
      <c r="O1918" s="140"/>
      <c r="P1918" s="140"/>
      <c r="Q1918" s="140"/>
      <c r="R1918" s="140"/>
      <c r="S1918" s="140"/>
      <c r="T1918" s="141"/>
      <c r="U1918" s="69"/>
      <c r="AA1918" s="76" t="s">
        <v>47</v>
      </c>
      <c r="AB1918" s="76" t="s">
        <v>47</v>
      </c>
      <c r="AC1918" s="78" t="s">
        <v>47</v>
      </c>
      <c r="AD1918" s="78" t="s">
        <v>47</v>
      </c>
      <c r="AN1918" s="77" t="s">
        <v>47</v>
      </c>
      <c r="AO1918" s="76" t="s">
        <v>47</v>
      </c>
      <c r="AP1918" s="76" t="s">
        <v>47</v>
      </c>
      <c r="AQ1918" s="78" t="s">
        <v>47</v>
      </c>
      <c r="AR1918" s="78" t="s">
        <v>47</v>
      </c>
    </row>
    <row r="1919" spans="1:44" ht="24" customHeight="1" thickBot="1">
      <c r="A1919" s="142" t="s">
        <v>116</v>
      </c>
      <c r="B1919" s="143">
        <v>14</v>
      </c>
      <c r="C1919" s="144"/>
      <c r="D1919" s="144"/>
      <c r="E1919" s="145">
        <v>1.125</v>
      </c>
      <c r="F1919" s="146"/>
      <c r="G1919" s="143">
        <v>31</v>
      </c>
      <c r="H1919" s="147">
        <v>12</v>
      </c>
      <c r="I1919" s="148">
        <v>4</v>
      </c>
      <c r="J1919" s="149"/>
      <c r="K1919" s="148">
        <v>0</v>
      </c>
      <c r="L1919" s="149"/>
      <c r="M1919" s="150"/>
      <c r="N1919" s="151" t="s">
        <v>45</v>
      </c>
      <c r="O1919" s="152"/>
      <c r="P1919" s="152"/>
      <c r="Q1919" s="153"/>
      <c r="R1919" s="152"/>
      <c r="S1919" s="152"/>
      <c r="T1919" s="154"/>
      <c r="U1919" s="69"/>
      <c r="AA1919" s="155">
        <v>0</v>
      </c>
      <c r="AB1919" s="156"/>
      <c r="AC1919" s="155">
        <v>0</v>
      </c>
      <c r="AD1919" s="156"/>
      <c r="AN1919" s="147">
        <v>0</v>
      </c>
      <c r="AO1919" s="148">
        <v>0</v>
      </c>
      <c r="AP1919" s="149"/>
      <c r="AQ1919" s="148">
        <v>0</v>
      </c>
      <c r="AR1919" s="149"/>
    </row>
    <row r="1920" spans="1:44" ht="41.25" customHeight="1" thickTop="1" thickBot="1">
      <c r="A1920" s="157" t="s">
        <v>117</v>
      </c>
      <c r="B1920" s="158"/>
      <c r="C1920" s="158"/>
      <c r="D1920" s="158"/>
      <c r="E1920" s="159"/>
      <c r="F1920" s="160"/>
      <c r="G1920" s="160"/>
      <c r="H1920" s="160"/>
      <c r="I1920" s="160"/>
      <c r="J1920" s="160"/>
      <c r="K1920" s="161"/>
      <c r="L1920" s="161"/>
      <c r="M1920" s="161"/>
      <c r="N1920" s="161"/>
      <c r="O1920" s="161"/>
      <c r="P1920" s="161"/>
      <c r="Q1920" s="162" t="s">
        <v>118</v>
      </c>
      <c r="R1920" s="158"/>
      <c r="S1920" s="158"/>
      <c r="T1920" s="160"/>
      <c r="U1920" s="163"/>
      <c r="AA1920" s="164"/>
      <c r="AB1920" s="164"/>
      <c r="AC1920" s="165"/>
      <c r="AD1920" s="165"/>
      <c r="AN1920" s="160"/>
      <c r="AO1920" s="160"/>
      <c r="AP1920" s="160"/>
      <c r="AQ1920" s="161"/>
      <c r="AR1920" s="161"/>
    </row>
    <row r="1921" spans="1:44" ht="39.75" customHeight="1" thickTop="1" thickBot="1">
      <c r="A1921" s="1" t="s">
        <v>0</v>
      </c>
      <c r="B1921" s="2"/>
      <c r="C1921" s="2"/>
      <c r="D1921" s="2"/>
      <c r="E1921" s="2"/>
      <c r="F1921" s="2"/>
      <c r="G1921" s="2"/>
      <c r="H1921" s="2"/>
      <c r="I1921" s="3"/>
      <c r="J1921" s="3"/>
      <c r="K1921" s="3"/>
      <c r="L1921" s="3"/>
      <c r="M1921" s="4" t="s">
        <v>1</v>
      </c>
      <c r="N1921" s="4"/>
      <c r="O1921" s="4"/>
      <c r="P1921" s="4"/>
      <c r="Q1921" s="5"/>
      <c r="R1921" s="4"/>
      <c r="S1921" s="4"/>
      <c r="T1921" s="6" t="s">
        <v>2</v>
      </c>
      <c r="U1921" s="7"/>
      <c r="AA1921" s="3"/>
      <c r="AB1921" s="3"/>
      <c r="AC1921" s="3"/>
      <c r="AD1921" s="3"/>
      <c r="AN1921" s="2"/>
      <c r="AO1921" s="3"/>
      <c r="AP1921" s="3"/>
      <c r="AQ1921" s="3"/>
      <c r="AR1921" s="3"/>
    </row>
    <row r="1922" spans="1:44" ht="27" customHeight="1">
      <c r="A1922" s="9" t="s">
        <v>3</v>
      </c>
      <c r="B1922" s="10"/>
      <c r="C1922" s="11"/>
      <c r="D1922" s="12">
        <v>0.45833333333333331</v>
      </c>
      <c r="E1922" s="13" t="s">
        <v>4</v>
      </c>
      <c r="F1922" s="14"/>
      <c r="G1922" s="14"/>
      <c r="H1922" s="14"/>
      <c r="I1922" s="14"/>
      <c r="J1922" s="14"/>
      <c r="K1922" s="14"/>
      <c r="L1922" s="14"/>
      <c r="M1922" s="15" t="s">
        <v>5</v>
      </c>
      <c r="N1922" s="220" t="str">
        <f ca="1">OFFSET(name!$B$1,MATCH(C1924,Lab_NO,0),0)</f>
        <v>ABD EL-HAMED SADEK A. EL-HAMED</v>
      </c>
      <c r="O1922" s="220"/>
      <c r="P1922" s="220"/>
      <c r="Q1922" s="220"/>
      <c r="R1922" s="220"/>
      <c r="S1922" s="16" t="s">
        <v>7</v>
      </c>
      <c r="T1922" s="17"/>
      <c r="AA1922" s="14"/>
      <c r="AB1922" s="14"/>
      <c r="AC1922" s="14"/>
      <c r="AD1922" s="14"/>
      <c r="AN1922" s="14"/>
      <c r="AO1922" s="14"/>
      <c r="AP1922" s="14"/>
      <c r="AQ1922" s="14"/>
      <c r="AR1922" s="14"/>
    </row>
    <row r="1923" spans="1:44" ht="33" customHeight="1">
      <c r="A1923" s="19" t="s">
        <v>9</v>
      </c>
      <c r="B1923" s="20"/>
      <c r="C1923" s="20"/>
      <c r="D1923" s="20"/>
      <c r="E1923" s="20"/>
      <c r="F1923" s="20"/>
      <c r="G1923" s="21"/>
      <c r="H1923" s="22"/>
      <c r="I1923" s="22"/>
      <c r="J1923" s="22"/>
      <c r="K1923" s="22"/>
      <c r="L1923" s="23" t="s">
        <v>10</v>
      </c>
      <c r="M1923" s="15" t="s">
        <v>11</v>
      </c>
      <c r="N1923" s="24" t="str">
        <f ca="1">OFFSET(name!$B$1,MATCH(C1924,Lab_NO,0),2)</f>
        <v>MAINT.</v>
      </c>
      <c r="O1923" s="24"/>
      <c r="P1923" s="24"/>
      <c r="Q1923" s="24"/>
      <c r="R1923" s="24"/>
      <c r="S1923" s="16" t="s">
        <v>13</v>
      </c>
      <c r="T1923" s="17"/>
      <c r="U1923" s="25"/>
      <c r="V1923" s="26"/>
      <c r="W1923" s="26"/>
      <c r="X1923" s="25"/>
      <c r="Y1923" s="25"/>
      <c r="AA1923" s="22"/>
      <c r="AB1923" s="22"/>
      <c r="AC1923" s="22"/>
      <c r="AD1923" s="27" t="s">
        <v>14</v>
      </c>
      <c r="AN1923" s="22"/>
      <c r="AO1923" s="22"/>
      <c r="AP1923" s="22"/>
      <c r="AQ1923" s="22"/>
      <c r="AR1923" s="23" t="s">
        <v>10</v>
      </c>
    </row>
    <row r="1924" spans="1:44" ht="30" customHeight="1" thickBot="1">
      <c r="A1924" s="28" t="s">
        <v>16</v>
      </c>
      <c r="B1924" s="29"/>
      <c r="C1924" s="30">
        <f>INDEX(Lab_NO,INT(ROW()/40)+1)</f>
        <v>2354</v>
      </c>
      <c r="D1924" s="30"/>
      <c r="E1924" s="31"/>
      <c r="F1924" s="32" t="s">
        <v>18</v>
      </c>
      <c r="G1924" s="33"/>
      <c r="H1924" s="34"/>
      <c r="I1924" s="34"/>
      <c r="J1924" s="34"/>
      <c r="K1924" s="34"/>
      <c r="L1924" s="34"/>
      <c r="M1924" s="35" t="s">
        <v>19</v>
      </c>
      <c r="N1924" s="219" t="s">
        <v>20</v>
      </c>
      <c r="O1924" s="219"/>
      <c r="P1924" s="219"/>
      <c r="Q1924" s="219"/>
      <c r="R1924" s="219"/>
      <c r="S1924" s="36" t="s">
        <v>21</v>
      </c>
      <c r="T1924" s="37"/>
      <c r="U1924" s="38"/>
      <c r="V1924" s="38"/>
      <c r="X1924" s="25"/>
      <c r="AA1924" s="39"/>
      <c r="AB1924" s="39"/>
      <c r="AC1924" s="39"/>
      <c r="AD1924" s="39"/>
      <c r="AN1924" s="34"/>
      <c r="AO1924" s="34"/>
      <c r="AP1924" s="34"/>
      <c r="AQ1924" s="34"/>
      <c r="AR1924" s="34"/>
    </row>
    <row r="1925" spans="1:44" ht="21.75" customHeight="1" thickTop="1">
      <c r="A1925" s="40" t="s">
        <v>23</v>
      </c>
      <c r="B1925" s="41" t="s">
        <v>24</v>
      </c>
      <c r="C1925" s="42" t="s">
        <v>25</v>
      </c>
      <c r="D1925" s="43"/>
      <c r="E1925" s="44"/>
      <c r="F1925" s="45" t="s">
        <v>26</v>
      </c>
      <c r="G1925" s="42"/>
      <c r="H1925" s="43" t="s">
        <v>27</v>
      </c>
      <c r="I1925" s="44"/>
      <c r="J1925" s="44"/>
      <c r="K1925" s="44"/>
      <c r="L1925" s="46" t="s">
        <v>28</v>
      </c>
      <c r="M1925" s="47"/>
      <c r="N1925" s="48" t="s">
        <v>29</v>
      </c>
      <c r="O1925" s="49"/>
      <c r="P1925" s="49"/>
      <c r="Q1925" s="49"/>
      <c r="R1925" s="49"/>
      <c r="S1925" s="49"/>
      <c r="T1925" s="50"/>
      <c r="AA1925" s="44"/>
      <c r="AB1925" s="44"/>
      <c r="AC1925" s="44"/>
      <c r="AD1925" s="46" t="s">
        <v>28</v>
      </c>
      <c r="AN1925" s="43" t="s">
        <v>27</v>
      </c>
      <c r="AO1925" s="44"/>
      <c r="AP1925" s="44"/>
      <c r="AQ1925" s="44"/>
      <c r="AR1925" s="46" t="s">
        <v>28</v>
      </c>
    </row>
    <row r="1926" spans="1:44" ht="18.75" customHeight="1">
      <c r="A1926" s="51" t="s">
        <v>31</v>
      </c>
      <c r="B1926" s="52" t="s">
        <v>32</v>
      </c>
      <c r="C1926" s="53">
        <v>1</v>
      </c>
      <c r="D1926" s="53">
        <v>1.25</v>
      </c>
      <c r="E1926" s="53">
        <v>1.7</v>
      </c>
      <c r="F1926" s="53">
        <v>2</v>
      </c>
      <c r="G1926" s="54" t="s">
        <v>33</v>
      </c>
      <c r="H1926" s="54" t="s">
        <v>34</v>
      </c>
      <c r="I1926" s="55" t="s">
        <v>35</v>
      </c>
      <c r="J1926" s="56"/>
      <c r="K1926" s="55" t="s">
        <v>36</v>
      </c>
      <c r="L1926" s="56"/>
      <c r="M1926" s="54" t="s">
        <v>37</v>
      </c>
      <c r="N1926" s="57"/>
      <c r="O1926" s="58"/>
      <c r="P1926" s="58"/>
      <c r="Q1926" s="58"/>
      <c r="R1926" s="58"/>
      <c r="S1926" s="58"/>
      <c r="T1926" s="59"/>
      <c r="AA1926" s="55" t="s">
        <v>35</v>
      </c>
      <c r="AB1926" s="56"/>
      <c r="AC1926" s="55" t="s">
        <v>36</v>
      </c>
      <c r="AD1926" s="56"/>
      <c r="AN1926" s="54" t="s">
        <v>34</v>
      </c>
      <c r="AO1926" s="55" t="s">
        <v>35</v>
      </c>
      <c r="AP1926" s="56"/>
      <c r="AQ1926" s="55" t="s">
        <v>36</v>
      </c>
      <c r="AR1926" s="56"/>
    </row>
    <row r="1927" spans="1:44" ht="18.75" customHeight="1" thickBot="1">
      <c r="A1927" s="60"/>
      <c r="B1927" s="61"/>
      <c r="C1927" s="62"/>
      <c r="D1927" s="62"/>
      <c r="E1927" s="62"/>
      <c r="F1927" s="62"/>
      <c r="G1927" s="63" t="s">
        <v>39</v>
      </c>
      <c r="H1927" s="63" t="s">
        <v>40</v>
      </c>
      <c r="I1927" s="64" t="s">
        <v>41</v>
      </c>
      <c r="J1927" s="65"/>
      <c r="K1927" s="64" t="s">
        <v>42</v>
      </c>
      <c r="L1927" s="65"/>
      <c r="M1927" s="63" t="s">
        <v>43</v>
      </c>
      <c r="N1927" s="66"/>
      <c r="O1927" s="67"/>
      <c r="P1927" s="67"/>
      <c r="Q1927" s="67"/>
      <c r="R1927" s="67"/>
      <c r="S1927" s="67"/>
      <c r="T1927" s="68"/>
      <c r="U1927" s="69"/>
      <c r="AA1927" s="64" t="s">
        <v>41</v>
      </c>
      <c r="AB1927" s="65"/>
      <c r="AC1927" s="64" t="s">
        <v>42</v>
      </c>
      <c r="AD1927" s="65"/>
      <c r="AN1927" s="63" t="s">
        <v>40</v>
      </c>
      <c r="AO1927" s="64" t="s">
        <v>41</v>
      </c>
      <c r="AP1927" s="65"/>
      <c r="AQ1927" s="64" t="s">
        <v>42</v>
      </c>
      <c r="AR1927" s="65"/>
    </row>
    <row r="1928" spans="1:44" ht="18.75" customHeight="1" thickTop="1">
      <c r="A1928" s="70">
        <v>1</v>
      </c>
      <c r="B1928" s="71" t="s">
        <v>49</v>
      </c>
      <c r="C1928" s="72"/>
      <c r="D1928" s="73"/>
      <c r="E1928" s="74">
        <v>8.3333333333333329E-2</v>
      </c>
      <c r="F1928" s="75"/>
      <c r="G1928" s="76" t="s">
        <v>46</v>
      </c>
      <c r="H1928" s="77" t="s">
        <v>46</v>
      </c>
      <c r="I1928" s="76" t="s">
        <v>47</v>
      </c>
      <c r="J1928" s="76" t="s">
        <v>47</v>
      </c>
      <c r="K1928" s="78" t="s">
        <v>47</v>
      </c>
      <c r="L1928" s="78" t="s">
        <v>47</v>
      </c>
      <c r="M1928" s="79"/>
      <c r="N1928" s="80" t="s">
        <v>48</v>
      </c>
      <c r="O1928" s="81"/>
      <c r="P1928" s="82"/>
      <c r="Q1928" s="83" t="s">
        <v>49</v>
      </c>
      <c r="R1928" s="84" t="s">
        <v>50</v>
      </c>
      <c r="S1928" s="85"/>
      <c r="T1928" s="86"/>
      <c r="U1928" s="69"/>
      <c r="AA1928" s="76" t="s">
        <v>47</v>
      </c>
      <c r="AB1928" s="76" t="s">
        <v>47</v>
      </c>
      <c r="AC1928" s="78" t="s">
        <v>47</v>
      </c>
      <c r="AD1928" s="78" t="s">
        <v>47</v>
      </c>
      <c r="AN1928" s="77" t="s">
        <v>47</v>
      </c>
      <c r="AO1928" s="76" t="s">
        <v>47</v>
      </c>
      <c r="AP1928" s="76" t="s">
        <v>47</v>
      </c>
      <c r="AQ1928" s="78" t="s">
        <v>47</v>
      </c>
      <c r="AR1928" s="78" t="s">
        <v>47</v>
      </c>
    </row>
    <row r="1929" spans="1:44" ht="18.95" customHeight="1">
      <c r="A1929" s="70">
        <v>2</v>
      </c>
      <c r="B1929" s="87" t="s">
        <v>49</v>
      </c>
      <c r="C1929" s="88"/>
      <c r="D1929" s="89"/>
      <c r="E1929" s="90">
        <v>8.3333333333333329E-2</v>
      </c>
      <c r="F1929" s="91"/>
      <c r="G1929" s="76" t="s">
        <v>46</v>
      </c>
      <c r="H1929" s="77" t="s">
        <v>46</v>
      </c>
      <c r="I1929" s="76" t="s">
        <v>47</v>
      </c>
      <c r="J1929" s="76" t="s">
        <v>47</v>
      </c>
      <c r="K1929" s="78" t="s">
        <v>47</v>
      </c>
      <c r="L1929" s="78" t="s">
        <v>47</v>
      </c>
      <c r="M1929" s="92"/>
      <c r="N1929" s="93" t="s">
        <v>52</v>
      </c>
      <c r="O1929" s="94"/>
      <c r="P1929" s="95"/>
      <c r="Q1929" s="96" t="s">
        <v>53</v>
      </c>
      <c r="R1929" s="84" t="s">
        <v>54</v>
      </c>
      <c r="S1929" s="85"/>
      <c r="T1929" s="86"/>
      <c r="U1929" s="69"/>
      <c r="AA1929" s="76" t="s">
        <v>47</v>
      </c>
      <c r="AB1929" s="76" t="s">
        <v>47</v>
      </c>
      <c r="AC1929" s="78" t="s">
        <v>47</v>
      </c>
      <c r="AD1929" s="78" t="s">
        <v>47</v>
      </c>
      <c r="AN1929" s="77" t="s">
        <v>47</v>
      </c>
      <c r="AO1929" s="76" t="s">
        <v>47</v>
      </c>
      <c r="AP1929" s="76" t="s">
        <v>47</v>
      </c>
      <c r="AQ1929" s="78" t="s">
        <v>47</v>
      </c>
      <c r="AR1929" s="78" t="s">
        <v>47</v>
      </c>
    </row>
    <row r="1930" spans="1:44" ht="18.95" customHeight="1">
      <c r="A1930" s="70">
        <v>3</v>
      </c>
      <c r="B1930" s="87" t="s">
        <v>49</v>
      </c>
      <c r="C1930" s="88"/>
      <c r="D1930" s="89"/>
      <c r="E1930" s="90">
        <v>8.3333333333333329E-2</v>
      </c>
      <c r="F1930" s="91"/>
      <c r="G1930" s="76" t="s">
        <v>46</v>
      </c>
      <c r="H1930" s="77" t="s">
        <v>46</v>
      </c>
      <c r="I1930" s="76" t="s">
        <v>47</v>
      </c>
      <c r="J1930" s="76" t="s">
        <v>47</v>
      </c>
      <c r="K1930" s="78" t="s">
        <v>47</v>
      </c>
      <c r="L1930" s="78" t="s">
        <v>47</v>
      </c>
      <c r="M1930" s="92"/>
      <c r="N1930" s="93" t="s">
        <v>56</v>
      </c>
      <c r="O1930" s="94"/>
      <c r="P1930" s="95"/>
      <c r="Q1930" s="96" t="s">
        <v>57</v>
      </c>
      <c r="R1930" s="84" t="s">
        <v>58</v>
      </c>
      <c r="S1930" s="85"/>
      <c r="T1930" s="86"/>
      <c r="U1930" s="69"/>
      <c r="AA1930" s="76" t="s">
        <v>47</v>
      </c>
      <c r="AB1930" s="76" t="s">
        <v>47</v>
      </c>
      <c r="AC1930" s="78" t="s">
        <v>47</v>
      </c>
      <c r="AD1930" s="78" t="s">
        <v>47</v>
      </c>
      <c r="AN1930" s="77" t="s">
        <v>47</v>
      </c>
      <c r="AO1930" s="76" t="s">
        <v>47</v>
      </c>
      <c r="AP1930" s="76" t="s">
        <v>47</v>
      </c>
      <c r="AQ1930" s="78" t="s">
        <v>47</v>
      </c>
      <c r="AR1930" s="78" t="s">
        <v>47</v>
      </c>
    </row>
    <row r="1931" spans="1:44" ht="18.95" customHeight="1">
      <c r="A1931" s="70">
        <v>4</v>
      </c>
      <c r="B1931" s="87" t="s">
        <v>49</v>
      </c>
      <c r="C1931" s="88"/>
      <c r="D1931" s="89"/>
      <c r="E1931" s="90">
        <v>8.3333333333333329E-2</v>
      </c>
      <c r="F1931" s="91"/>
      <c r="G1931" s="76" t="s">
        <v>46</v>
      </c>
      <c r="H1931" s="77" t="s">
        <v>46</v>
      </c>
      <c r="I1931" s="76" t="s">
        <v>47</v>
      </c>
      <c r="J1931" s="76" t="s">
        <v>47</v>
      </c>
      <c r="K1931" s="78" t="s">
        <v>47</v>
      </c>
      <c r="L1931" s="78" t="s">
        <v>47</v>
      </c>
      <c r="M1931" s="92"/>
      <c r="N1931" s="93" t="s">
        <v>60</v>
      </c>
      <c r="O1931" s="94"/>
      <c r="P1931" s="95"/>
      <c r="Q1931" s="96" t="s">
        <v>61</v>
      </c>
      <c r="R1931" s="84" t="s">
        <v>62</v>
      </c>
      <c r="S1931" s="85"/>
      <c r="T1931" s="86"/>
      <c r="U1931" s="69"/>
      <c r="AA1931" s="76" t="s">
        <v>47</v>
      </c>
      <c r="AB1931" s="76" t="s">
        <v>47</v>
      </c>
      <c r="AC1931" s="78" t="s">
        <v>47</v>
      </c>
      <c r="AD1931" s="78" t="s">
        <v>47</v>
      </c>
      <c r="AN1931" s="77" t="s">
        <v>47</v>
      </c>
      <c r="AO1931" s="76" t="s">
        <v>47</v>
      </c>
      <c r="AP1931" s="76" t="s">
        <v>47</v>
      </c>
      <c r="AQ1931" s="78" t="s">
        <v>47</v>
      </c>
      <c r="AR1931" s="78" t="s">
        <v>47</v>
      </c>
    </row>
    <row r="1932" spans="1:44" ht="18.95" customHeight="1">
      <c r="A1932" s="70">
        <v>5</v>
      </c>
      <c r="B1932" s="87" t="s">
        <v>49</v>
      </c>
      <c r="C1932" s="88"/>
      <c r="D1932" s="89"/>
      <c r="E1932" s="90"/>
      <c r="F1932" s="91"/>
      <c r="G1932" s="76" t="s">
        <v>46</v>
      </c>
      <c r="H1932" s="77" t="s">
        <v>47</v>
      </c>
      <c r="I1932" s="76" t="s">
        <v>46</v>
      </c>
      <c r="J1932" s="76" t="s">
        <v>47</v>
      </c>
      <c r="K1932" s="78" t="s">
        <v>46</v>
      </c>
      <c r="L1932" s="78" t="s">
        <v>47</v>
      </c>
      <c r="M1932" s="92"/>
      <c r="N1932" s="97" t="s">
        <v>64</v>
      </c>
      <c r="O1932" s="98"/>
      <c r="P1932" s="99"/>
      <c r="Q1932" s="100" t="s">
        <v>45</v>
      </c>
      <c r="R1932" s="101" t="s">
        <v>65</v>
      </c>
      <c r="S1932" s="102"/>
      <c r="T1932" s="103"/>
      <c r="U1932" s="69"/>
      <c r="AA1932" s="76" t="s">
        <v>47</v>
      </c>
      <c r="AB1932" s="76" t="s">
        <v>47</v>
      </c>
      <c r="AC1932" s="78" t="s">
        <v>47</v>
      </c>
      <c r="AD1932" s="78" t="s">
        <v>47</v>
      </c>
      <c r="AN1932" s="77" t="s">
        <v>47</v>
      </c>
      <c r="AO1932" s="76" t="s">
        <v>47</v>
      </c>
      <c r="AP1932" s="76" t="s">
        <v>47</v>
      </c>
      <c r="AQ1932" s="78" t="s">
        <v>47</v>
      </c>
      <c r="AR1932" s="78" t="s">
        <v>47</v>
      </c>
    </row>
    <row r="1933" spans="1:44" ht="18.95" customHeight="1">
      <c r="A1933" s="70">
        <v>6</v>
      </c>
      <c r="B1933" s="87" t="s">
        <v>45</v>
      </c>
      <c r="C1933" s="88"/>
      <c r="D1933" s="89"/>
      <c r="E1933" s="90"/>
      <c r="F1933" s="91"/>
      <c r="G1933" s="76" t="s">
        <v>46</v>
      </c>
      <c r="H1933" s="77" t="s">
        <v>47</v>
      </c>
      <c r="I1933" s="76" t="s">
        <v>47</v>
      </c>
      <c r="J1933" s="76" t="s">
        <v>47</v>
      </c>
      <c r="K1933" s="78" t="s">
        <v>47</v>
      </c>
      <c r="L1933" s="78" t="s">
        <v>47</v>
      </c>
      <c r="M1933" s="92"/>
      <c r="N1933" s="97" t="s">
        <v>67</v>
      </c>
      <c r="O1933" s="98"/>
      <c r="P1933" s="99"/>
      <c r="Q1933" s="100" t="s">
        <v>68</v>
      </c>
      <c r="R1933" s="101" t="s">
        <v>69</v>
      </c>
      <c r="S1933" s="102"/>
      <c r="T1933" s="103"/>
      <c r="U1933" s="69"/>
      <c r="AA1933" s="76" t="s">
        <v>47</v>
      </c>
      <c r="AB1933" s="76" t="s">
        <v>47</v>
      </c>
      <c r="AC1933" s="78" t="s">
        <v>47</v>
      </c>
      <c r="AD1933" s="78" t="s">
        <v>47</v>
      </c>
      <c r="AN1933" s="77" t="s">
        <v>47</v>
      </c>
      <c r="AO1933" s="76" t="s">
        <v>47</v>
      </c>
      <c r="AP1933" s="76" t="s">
        <v>47</v>
      </c>
      <c r="AQ1933" s="78" t="s">
        <v>47</v>
      </c>
      <c r="AR1933" s="78" t="s">
        <v>47</v>
      </c>
    </row>
    <row r="1934" spans="1:44" ht="18.95" customHeight="1">
      <c r="A1934" s="70">
        <v>7</v>
      </c>
      <c r="B1934" s="87" t="s">
        <v>45</v>
      </c>
      <c r="C1934" s="88"/>
      <c r="D1934" s="89"/>
      <c r="E1934" s="90"/>
      <c r="F1934" s="91"/>
      <c r="G1934" s="76" t="s">
        <v>46</v>
      </c>
      <c r="H1934" s="77" t="s">
        <v>47</v>
      </c>
      <c r="I1934" s="76" t="s">
        <v>47</v>
      </c>
      <c r="J1934" s="76" t="s">
        <v>47</v>
      </c>
      <c r="K1934" s="78" t="s">
        <v>47</v>
      </c>
      <c r="L1934" s="78" t="s">
        <v>47</v>
      </c>
      <c r="M1934" s="92"/>
      <c r="N1934" s="93" t="s">
        <v>71</v>
      </c>
      <c r="O1934" s="94"/>
      <c r="P1934" s="95"/>
      <c r="Q1934" s="96" t="s">
        <v>72</v>
      </c>
      <c r="R1934" s="84" t="s">
        <v>73</v>
      </c>
      <c r="S1934" s="85"/>
      <c r="T1934" s="86"/>
      <c r="U1934" s="69"/>
      <c r="AA1934" s="76" t="s">
        <v>47</v>
      </c>
      <c r="AB1934" s="76" t="s">
        <v>47</v>
      </c>
      <c r="AC1934" s="78" t="s">
        <v>47</v>
      </c>
      <c r="AD1934" s="78" t="s">
        <v>47</v>
      </c>
      <c r="AN1934" s="77" t="s">
        <v>47</v>
      </c>
      <c r="AO1934" s="76" t="s">
        <v>47</v>
      </c>
      <c r="AP1934" s="76" t="s">
        <v>47</v>
      </c>
      <c r="AQ1934" s="78" t="s">
        <v>47</v>
      </c>
      <c r="AR1934" s="78" t="s">
        <v>47</v>
      </c>
    </row>
    <row r="1935" spans="1:44" ht="18.95" customHeight="1">
      <c r="A1935" s="70">
        <v>8</v>
      </c>
      <c r="B1935" s="87" t="s">
        <v>45</v>
      </c>
      <c r="C1935" s="88"/>
      <c r="D1935" s="89"/>
      <c r="E1935" s="90"/>
      <c r="F1935" s="91"/>
      <c r="G1935" s="76" t="s">
        <v>46</v>
      </c>
      <c r="H1935" s="77" t="s">
        <v>47</v>
      </c>
      <c r="I1935" s="76" t="s">
        <v>47</v>
      </c>
      <c r="J1935" s="76" t="s">
        <v>47</v>
      </c>
      <c r="K1935" s="78" t="s">
        <v>47</v>
      </c>
      <c r="L1935" s="78" t="s">
        <v>47</v>
      </c>
      <c r="M1935" s="92"/>
      <c r="N1935" s="93" t="s">
        <v>74</v>
      </c>
      <c r="O1935" s="94"/>
      <c r="P1935" s="95"/>
      <c r="Q1935" s="96" t="s">
        <v>75</v>
      </c>
      <c r="R1935" s="84" t="s">
        <v>76</v>
      </c>
      <c r="S1935" s="85"/>
      <c r="T1935" s="86"/>
      <c r="U1935" s="69"/>
      <c r="AA1935" s="76" t="s">
        <v>47</v>
      </c>
      <c r="AB1935" s="76" t="s">
        <v>47</v>
      </c>
      <c r="AC1935" s="78" t="s">
        <v>47</v>
      </c>
      <c r="AD1935" s="78" t="s">
        <v>47</v>
      </c>
      <c r="AN1935" s="77" t="s">
        <v>47</v>
      </c>
      <c r="AO1935" s="76" t="s">
        <v>47</v>
      </c>
      <c r="AP1935" s="76" t="s">
        <v>47</v>
      </c>
      <c r="AQ1935" s="78" t="s">
        <v>47</v>
      </c>
      <c r="AR1935" s="78" t="s">
        <v>47</v>
      </c>
    </row>
    <row r="1936" spans="1:44" ht="18.95" customHeight="1">
      <c r="A1936" s="70">
        <v>9</v>
      </c>
      <c r="B1936" s="87" t="s">
        <v>45</v>
      </c>
      <c r="C1936" s="88"/>
      <c r="D1936" s="89"/>
      <c r="E1936" s="90"/>
      <c r="F1936" s="91"/>
      <c r="G1936" s="76" t="s">
        <v>46</v>
      </c>
      <c r="H1936" s="77" t="s">
        <v>47</v>
      </c>
      <c r="I1936" s="76" t="s">
        <v>47</v>
      </c>
      <c r="J1936" s="76" t="s">
        <v>47</v>
      </c>
      <c r="K1936" s="78" t="s">
        <v>47</v>
      </c>
      <c r="L1936" s="78" t="s">
        <v>47</v>
      </c>
      <c r="M1936" s="92"/>
      <c r="N1936" s="93" t="s">
        <v>77</v>
      </c>
      <c r="O1936" s="94"/>
      <c r="P1936" s="95"/>
      <c r="Q1936" s="96" t="s">
        <v>78</v>
      </c>
      <c r="R1936" s="84" t="s">
        <v>79</v>
      </c>
      <c r="S1936" s="85"/>
      <c r="T1936" s="86"/>
      <c r="U1936" s="69"/>
      <c r="AA1936" s="76" t="s">
        <v>47</v>
      </c>
      <c r="AB1936" s="76" t="s">
        <v>47</v>
      </c>
      <c r="AC1936" s="78" t="s">
        <v>47</v>
      </c>
      <c r="AD1936" s="78" t="s">
        <v>47</v>
      </c>
      <c r="AN1936" s="77" t="s">
        <v>47</v>
      </c>
      <c r="AO1936" s="76" t="s">
        <v>47</v>
      </c>
      <c r="AP1936" s="76" t="s">
        <v>47</v>
      </c>
      <c r="AQ1936" s="78" t="s">
        <v>47</v>
      </c>
      <c r="AR1936" s="78" t="s">
        <v>47</v>
      </c>
    </row>
    <row r="1937" spans="1:44" ht="18.95" customHeight="1">
      <c r="A1937" s="70">
        <v>10</v>
      </c>
      <c r="B1937" s="87" t="s">
        <v>45</v>
      </c>
      <c r="C1937" s="88"/>
      <c r="D1937" s="89"/>
      <c r="E1937" s="90"/>
      <c r="F1937" s="91"/>
      <c r="G1937" s="76" t="s">
        <v>46</v>
      </c>
      <c r="H1937" s="77" t="s">
        <v>47</v>
      </c>
      <c r="I1937" s="76" t="s">
        <v>47</v>
      </c>
      <c r="J1937" s="76" t="s">
        <v>46</v>
      </c>
      <c r="K1937" s="78" t="s">
        <v>47</v>
      </c>
      <c r="L1937" s="78" t="s">
        <v>46</v>
      </c>
      <c r="M1937" s="92"/>
      <c r="N1937" s="93" t="s">
        <v>80</v>
      </c>
      <c r="O1937" s="94"/>
      <c r="P1937" s="95"/>
      <c r="Q1937" s="96" t="s">
        <v>81</v>
      </c>
      <c r="R1937" s="84" t="s">
        <v>82</v>
      </c>
      <c r="S1937" s="85"/>
      <c r="T1937" s="86"/>
      <c r="U1937" s="69"/>
      <c r="AA1937" s="76" t="s">
        <v>47</v>
      </c>
      <c r="AB1937" s="76" t="s">
        <v>47</v>
      </c>
      <c r="AC1937" s="78" t="s">
        <v>47</v>
      </c>
      <c r="AD1937" s="78" t="s">
        <v>47</v>
      </c>
      <c r="AN1937" s="77" t="s">
        <v>47</v>
      </c>
      <c r="AO1937" s="76" t="s">
        <v>47</v>
      </c>
      <c r="AP1937" s="76" t="s">
        <v>47</v>
      </c>
      <c r="AQ1937" s="78" t="s">
        <v>47</v>
      </c>
      <c r="AR1937" s="78" t="s">
        <v>47</v>
      </c>
    </row>
    <row r="1938" spans="1:44" ht="18.95" customHeight="1">
      <c r="A1938" s="70">
        <v>11</v>
      </c>
      <c r="B1938" s="87" t="s">
        <v>49</v>
      </c>
      <c r="C1938" s="88"/>
      <c r="D1938" s="89"/>
      <c r="E1938" s="90">
        <v>8.3333333333333329E-2</v>
      </c>
      <c r="F1938" s="91"/>
      <c r="G1938" s="76" t="s">
        <v>46</v>
      </c>
      <c r="H1938" s="77" t="s">
        <v>46</v>
      </c>
      <c r="I1938" s="76" t="s">
        <v>47</v>
      </c>
      <c r="J1938" s="76" t="s">
        <v>47</v>
      </c>
      <c r="K1938" s="78" t="s">
        <v>47</v>
      </c>
      <c r="L1938" s="78" t="s">
        <v>47</v>
      </c>
      <c r="M1938" s="92"/>
      <c r="N1938" s="93" t="s">
        <v>83</v>
      </c>
      <c r="O1938" s="94"/>
      <c r="P1938" s="95"/>
      <c r="Q1938" s="96" t="s">
        <v>84</v>
      </c>
      <c r="R1938" s="84" t="s">
        <v>85</v>
      </c>
      <c r="S1938" s="85"/>
      <c r="T1938" s="86"/>
      <c r="U1938" s="69"/>
      <c r="AA1938" s="76" t="s">
        <v>47</v>
      </c>
      <c r="AB1938" s="76" t="s">
        <v>47</v>
      </c>
      <c r="AC1938" s="78" t="s">
        <v>47</v>
      </c>
      <c r="AD1938" s="78" t="s">
        <v>47</v>
      </c>
      <c r="AN1938" s="77" t="s">
        <v>47</v>
      </c>
      <c r="AO1938" s="76" t="s">
        <v>47</v>
      </c>
      <c r="AP1938" s="76" t="s">
        <v>47</v>
      </c>
      <c r="AQ1938" s="78" t="s">
        <v>47</v>
      </c>
      <c r="AR1938" s="78" t="s">
        <v>47</v>
      </c>
    </row>
    <row r="1939" spans="1:44" ht="18.95" customHeight="1">
      <c r="A1939" s="70">
        <v>12</v>
      </c>
      <c r="B1939" s="87" t="s">
        <v>49</v>
      </c>
      <c r="C1939" s="88"/>
      <c r="D1939" s="89"/>
      <c r="E1939" s="90">
        <v>8.3333333333333329E-2</v>
      </c>
      <c r="F1939" s="91"/>
      <c r="G1939" s="76" t="s">
        <v>46</v>
      </c>
      <c r="H1939" s="77" t="s">
        <v>46</v>
      </c>
      <c r="I1939" s="76" t="s">
        <v>47</v>
      </c>
      <c r="J1939" s="76" t="s">
        <v>47</v>
      </c>
      <c r="K1939" s="78" t="s">
        <v>47</v>
      </c>
      <c r="L1939" s="78" t="s">
        <v>47</v>
      </c>
      <c r="M1939" s="92"/>
      <c r="N1939" s="93" t="s">
        <v>86</v>
      </c>
      <c r="O1939" s="94"/>
      <c r="P1939" s="95"/>
      <c r="Q1939" s="96" t="s">
        <v>87</v>
      </c>
      <c r="R1939" s="84" t="s">
        <v>88</v>
      </c>
      <c r="S1939" s="85"/>
      <c r="T1939" s="86"/>
      <c r="U1939" s="69"/>
      <c r="AA1939" s="76" t="s">
        <v>47</v>
      </c>
      <c r="AB1939" s="76" t="s">
        <v>47</v>
      </c>
      <c r="AC1939" s="78" t="s">
        <v>47</v>
      </c>
      <c r="AD1939" s="78" t="s">
        <v>47</v>
      </c>
      <c r="AN1939" s="77" t="s">
        <v>47</v>
      </c>
      <c r="AO1939" s="76" t="s">
        <v>47</v>
      </c>
      <c r="AP1939" s="76" t="s">
        <v>47</v>
      </c>
      <c r="AQ1939" s="78" t="s">
        <v>47</v>
      </c>
      <c r="AR1939" s="78" t="s">
        <v>47</v>
      </c>
    </row>
    <row r="1940" spans="1:44" ht="18.95" customHeight="1">
      <c r="A1940" s="70">
        <v>13</v>
      </c>
      <c r="B1940" s="87" t="s">
        <v>49</v>
      </c>
      <c r="C1940" s="88"/>
      <c r="D1940" s="89"/>
      <c r="E1940" s="90">
        <v>8.3333333333333329E-2</v>
      </c>
      <c r="F1940" s="91"/>
      <c r="G1940" s="76" t="s">
        <v>46</v>
      </c>
      <c r="H1940" s="77" t="s">
        <v>46</v>
      </c>
      <c r="I1940" s="76" t="s">
        <v>47</v>
      </c>
      <c r="J1940" s="76" t="s">
        <v>47</v>
      </c>
      <c r="K1940" s="78" t="s">
        <v>47</v>
      </c>
      <c r="L1940" s="78" t="s">
        <v>47</v>
      </c>
      <c r="M1940" s="92"/>
      <c r="N1940" s="93" t="s">
        <v>89</v>
      </c>
      <c r="O1940" s="94"/>
      <c r="P1940" s="95"/>
      <c r="Q1940" s="96" t="s">
        <v>4</v>
      </c>
      <c r="R1940" s="84" t="s">
        <v>90</v>
      </c>
      <c r="S1940" s="85"/>
      <c r="T1940" s="86"/>
      <c r="U1940" s="69"/>
      <c r="AA1940" s="76" t="s">
        <v>47</v>
      </c>
      <c r="AB1940" s="76" t="s">
        <v>47</v>
      </c>
      <c r="AC1940" s="78" t="s">
        <v>47</v>
      </c>
      <c r="AD1940" s="78" t="s">
        <v>47</v>
      </c>
      <c r="AN1940" s="77" t="s">
        <v>47</v>
      </c>
      <c r="AO1940" s="76" t="s">
        <v>47</v>
      </c>
      <c r="AP1940" s="76" t="s">
        <v>47</v>
      </c>
      <c r="AQ1940" s="78" t="s">
        <v>47</v>
      </c>
      <c r="AR1940" s="78" t="s">
        <v>47</v>
      </c>
    </row>
    <row r="1941" spans="1:44" ht="18.95" customHeight="1">
      <c r="A1941" s="70">
        <v>14</v>
      </c>
      <c r="B1941" s="87" t="s">
        <v>49</v>
      </c>
      <c r="C1941" s="88"/>
      <c r="D1941" s="89"/>
      <c r="E1941" s="90">
        <v>8.3333333333333329E-2</v>
      </c>
      <c r="F1941" s="91"/>
      <c r="G1941" s="76" t="s">
        <v>46</v>
      </c>
      <c r="H1941" s="77" t="s">
        <v>46</v>
      </c>
      <c r="I1941" s="76" t="s">
        <v>47</v>
      </c>
      <c r="J1941" s="76" t="s">
        <v>47</v>
      </c>
      <c r="K1941" s="78" t="s">
        <v>47</v>
      </c>
      <c r="L1941" s="78" t="s">
        <v>47</v>
      </c>
      <c r="M1941" s="92"/>
      <c r="N1941" s="93" t="s">
        <v>91</v>
      </c>
      <c r="O1941" s="94"/>
      <c r="P1941" s="95"/>
      <c r="Q1941" s="96" t="s">
        <v>92</v>
      </c>
      <c r="R1941" s="84" t="s">
        <v>93</v>
      </c>
      <c r="S1941" s="85"/>
      <c r="T1941" s="86"/>
      <c r="U1941" s="69"/>
      <c r="AA1941" s="76" t="s">
        <v>47</v>
      </c>
      <c r="AB1941" s="76" t="s">
        <v>47</v>
      </c>
      <c r="AC1941" s="78" t="s">
        <v>47</v>
      </c>
      <c r="AD1941" s="78" t="s">
        <v>47</v>
      </c>
      <c r="AN1941" s="77" t="s">
        <v>47</v>
      </c>
      <c r="AO1941" s="76" t="s">
        <v>47</v>
      </c>
      <c r="AP1941" s="76" t="s">
        <v>47</v>
      </c>
      <c r="AQ1941" s="78" t="s">
        <v>47</v>
      </c>
      <c r="AR1941" s="78" t="s">
        <v>47</v>
      </c>
    </row>
    <row r="1942" spans="1:44" ht="18.95" customHeight="1">
      <c r="A1942" s="70">
        <v>15</v>
      </c>
      <c r="B1942" s="87" t="s">
        <v>49</v>
      </c>
      <c r="C1942" s="88"/>
      <c r="D1942" s="89"/>
      <c r="E1942" s="90"/>
      <c r="F1942" s="91"/>
      <c r="G1942" s="76" t="s">
        <v>46</v>
      </c>
      <c r="H1942" s="77" t="s">
        <v>47</v>
      </c>
      <c r="I1942" s="76" t="s">
        <v>46</v>
      </c>
      <c r="J1942" s="76" t="s">
        <v>47</v>
      </c>
      <c r="K1942" s="78" t="s">
        <v>46</v>
      </c>
      <c r="L1942" s="78" t="s">
        <v>47</v>
      </c>
      <c r="M1942" s="92"/>
      <c r="N1942" s="93" t="s">
        <v>94</v>
      </c>
      <c r="O1942" s="94"/>
      <c r="P1942" s="95"/>
      <c r="Q1942" s="96" t="s">
        <v>95</v>
      </c>
      <c r="R1942" s="84" t="s">
        <v>96</v>
      </c>
      <c r="S1942" s="85"/>
      <c r="T1942" s="86"/>
      <c r="U1942" s="69"/>
      <c r="AA1942" s="76" t="s">
        <v>47</v>
      </c>
      <c r="AB1942" s="76" t="s">
        <v>47</v>
      </c>
      <c r="AC1942" s="78" t="s">
        <v>47</v>
      </c>
      <c r="AD1942" s="78" t="s">
        <v>47</v>
      </c>
      <c r="AN1942" s="77" t="s">
        <v>47</v>
      </c>
      <c r="AO1942" s="76" t="s">
        <v>47</v>
      </c>
      <c r="AP1942" s="76" t="s">
        <v>47</v>
      </c>
      <c r="AQ1942" s="78" t="s">
        <v>47</v>
      </c>
      <c r="AR1942" s="78" t="s">
        <v>47</v>
      </c>
    </row>
    <row r="1943" spans="1:44" ht="18.95" customHeight="1">
      <c r="A1943" s="70">
        <v>16</v>
      </c>
      <c r="B1943" s="87" t="s">
        <v>45</v>
      </c>
      <c r="C1943" s="104"/>
      <c r="D1943" s="105"/>
      <c r="E1943" s="90"/>
      <c r="F1943" s="91"/>
      <c r="G1943" s="76" t="s">
        <v>46</v>
      </c>
      <c r="H1943" s="77" t="s">
        <v>47</v>
      </c>
      <c r="I1943" s="76" t="s">
        <v>47</v>
      </c>
      <c r="J1943" s="76" t="s">
        <v>47</v>
      </c>
      <c r="K1943" s="78" t="s">
        <v>47</v>
      </c>
      <c r="L1943" s="78" t="s">
        <v>47</v>
      </c>
      <c r="M1943" s="92"/>
      <c r="N1943" s="93" t="s">
        <v>97</v>
      </c>
      <c r="O1943" s="94"/>
      <c r="P1943" s="95"/>
      <c r="Q1943" s="96" t="s">
        <v>98</v>
      </c>
      <c r="R1943" s="84" t="s">
        <v>99</v>
      </c>
      <c r="S1943" s="85"/>
      <c r="T1943" s="86"/>
      <c r="U1943" s="69"/>
      <c r="AA1943" s="76" t="s">
        <v>47</v>
      </c>
      <c r="AB1943" s="76" t="s">
        <v>47</v>
      </c>
      <c r="AC1943" s="78" t="s">
        <v>47</v>
      </c>
      <c r="AD1943" s="78" t="s">
        <v>47</v>
      </c>
      <c r="AN1943" s="77" t="s">
        <v>47</v>
      </c>
      <c r="AO1943" s="76" t="s">
        <v>47</v>
      </c>
      <c r="AP1943" s="76" t="s">
        <v>47</v>
      </c>
      <c r="AQ1943" s="78" t="s">
        <v>47</v>
      </c>
      <c r="AR1943" s="78" t="s">
        <v>47</v>
      </c>
    </row>
    <row r="1944" spans="1:44" ht="18.95" customHeight="1">
      <c r="A1944" s="70">
        <v>17</v>
      </c>
      <c r="B1944" s="87" t="s">
        <v>45</v>
      </c>
      <c r="C1944" s="88"/>
      <c r="D1944" s="89"/>
      <c r="E1944" s="90"/>
      <c r="F1944" s="91"/>
      <c r="G1944" s="76" t="s">
        <v>46</v>
      </c>
      <c r="H1944" s="77" t="s">
        <v>47</v>
      </c>
      <c r="I1944" s="76" t="s">
        <v>47</v>
      </c>
      <c r="J1944" s="76" t="s">
        <v>47</v>
      </c>
      <c r="K1944" s="78" t="s">
        <v>47</v>
      </c>
      <c r="L1944" s="78" t="s">
        <v>47</v>
      </c>
      <c r="M1944" s="92"/>
      <c r="N1944" s="93" t="s">
        <v>100</v>
      </c>
      <c r="O1944" s="94"/>
      <c r="P1944" s="95"/>
      <c r="Q1944" s="96" t="s">
        <v>101</v>
      </c>
      <c r="R1944" s="84" t="s">
        <v>102</v>
      </c>
      <c r="S1944" s="85"/>
      <c r="T1944" s="86"/>
      <c r="U1944" s="69"/>
      <c r="AA1944" s="76" t="s">
        <v>47</v>
      </c>
      <c r="AB1944" s="76" t="s">
        <v>47</v>
      </c>
      <c r="AC1944" s="78" t="s">
        <v>47</v>
      </c>
      <c r="AD1944" s="78" t="s">
        <v>47</v>
      </c>
      <c r="AN1944" s="77" t="s">
        <v>47</v>
      </c>
      <c r="AO1944" s="76" t="s">
        <v>47</v>
      </c>
      <c r="AP1944" s="76" t="s">
        <v>47</v>
      </c>
      <c r="AQ1944" s="78" t="s">
        <v>47</v>
      </c>
      <c r="AR1944" s="78" t="s">
        <v>47</v>
      </c>
    </row>
    <row r="1945" spans="1:44" ht="18.95" customHeight="1">
      <c r="A1945" s="70">
        <v>18</v>
      </c>
      <c r="B1945" s="87" t="s">
        <v>45</v>
      </c>
      <c r="C1945" s="88"/>
      <c r="D1945" s="89"/>
      <c r="E1945" s="90"/>
      <c r="F1945" s="91"/>
      <c r="G1945" s="76" t="s">
        <v>46</v>
      </c>
      <c r="H1945" s="77" t="s">
        <v>47</v>
      </c>
      <c r="I1945" s="76" t="s">
        <v>47</v>
      </c>
      <c r="J1945" s="76" t="s">
        <v>47</v>
      </c>
      <c r="K1945" s="78" t="s">
        <v>47</v>
      </c>
      <c r="L1945" s="78" t="s">
        <v>47</v>
      </c>
      <c r="M1945" s="92"/>
      <c r="N1945" s="93" t="s">
        <v>103</v>
      </c>
      <c r="O1945" s="94"/>
      <c r="P1945" s="95"/>
      <c r="Q1945" s="96" t="s">
        <v>104</v>
      </c>
      <c r="R1945" s="84" t="s">
        <v>105</v>
      </c>
      <c r="S1945" s="85"/>
      <c r="T1945" s="86"/>
      <c r="U1945" s="69"/>
      <c r="AA1945" s="76" t="s">
        <v>47</v>
      </c>
      <c r="AB1945" s="76" t="s">
        <v>47</v>
      </c>
      <c r="AC1945" s="78" t="s">
        <v>47</v>
      </c>
      <c r="AD1945" s="78" t="s">
        <v>47</v>
      </c>
      <c r="AN1945" s="77" t="s">
        <v>47</v>
      </c>
      <c r="AO1945" s="76" t="s">
        <v>47</v>
      </c>
      <c r="AP1945" s="76" t="s">
        <v>47</v>
      </c>
      <c r="AQ1945" s="78" t="s">
        <v>47</v>
      </c>
      <c r="AR1945" s="78" t="s">
        <v>47</v>
      </c>
    </row>
    <row r="1946" spans="1:44" ht="18.95" customHeight="1">
      <c r="A1946" s="70">
        <v>19</v>
      </c>
      <c r="B1946" s="87" t="s">
        <v>45</v>
      </c>
      <c r="C1946" s="88"/>
      <c r="D1946" s="89"/>
      <c r="E1946" s="90"/>
      <c r="F1946" s="91"/>
      <c r="G1946" s="76" t="s">
        <v>46</v>
      </c>
      <c r="H1946" s="77" t="s">
        <v>47</v>
      </c>
      <c r="I1946" s="76" t="s">
        <v>47</v>
      </c>
      <c r="J1946" s="76" t="s">
        <v>47</v>
      </c>
      <c r="K1946" s="78" t="s">
        <v>47</v>
      </c>
      <c r="L1946" s="78" t="s">
        <v>47</v>
      </c>
      <c r="M1946" s="92"/>
      <c r="N1946" s="93" t="s">
        <v>106</v>
      </c>
      <c r="O1946" s="94"/>
      <c r="P1946" s="95"/>
      <c r="Q1946" s="96" t="s">
        <v>107</v>
      </c>
      <c r="R1946" s="84" t="s">
        <v>108</v>
      </c>
      <c r="S1946" s="85"/>
      <c r="T1946" s="86"/>
      <c r="U1946" s="69"/>
      <c r="AA1946" s="76" t="s">
        <v>47</v>
      </c>
      <c r="AB1946" s="76" t="s">
        <v>47</v>
      </c>
      <c r="AC1946" s="78" t="s">
        <v>47</v>
      </c>
      <c r="AD1946" s="78" t="s">
        <v>47</v>
      </c>
      <c r="AN1946" s="77" t="s">
        <v>47</v>
      </c>
      <c r="AO1946" s="76" t="s">
        <v>47</v>
      </c>
      <c r="AP1946" s="76" t="s">
        <v>47</v>
      </c>
      <c r="AQ1946" s="78" t="s">
        <v>47</v>
      </c>
      <c r="AR1946" s="78" t="s">
        <v>47</v>
      </c>
    </row>
    <row r="1947" spans="1:44" ht="18.95" customHeight="1">
      <c r="A1947" s="70">
        <v>20</v>
      </c>
      <c r="B1947" s="87" t="s">
        <v>45</v>
      </c>
      <c r="C1947" s="88"/>
      <c r="D1947" s="89"/>
      <c r="E1947" s="90"/>
      <c r="F1947" s="91"/>
      <c r="G1947" s="76" t="s">
        <v>46</v>
      </c>
      <c r="H1947" s="77" t="s">
        <v>47</v>
      </c>
      <c r="I1947" s="76" t="s">
        <v>47</v>
      </c>
      <c r="J1947" s="76" t="s">
        <v>46</v>
      </c>
      <c r="K1947" s="78" t="s">
        <v>47</v>
      </c>
      <c r="L1947" s="78" t="s">
        <v>46</v>
      </c>
      <c r="M1947" s="92"/>
      <c r="N1947" s="93" t="s">
        <v>109</v>
      </c>
      <c r="O1947" s="94"/>
      <c r="P1947" s="95"/>
      <c r="Q1947" s="96" t="s">
        <v>110</v>
      </c>
      <c r="R1947" s="84" t="s">
        <v>111</v>
      </c>
      <c r="S1947" s="85"/>
      <c r="T1947" s="86"/>
      <c r="U1947" s="69"/>
      <c r="AA1947" s="76" t="s">
        <v>47</v>
      </c>
      <c r="AB1947" s="76" t="s">
        <v>47</v>
      </c>
      <c r="AC1947" s="78" t="s">
        <v>47</v>
      </c>
      <c r="AD1947" s="78" t="s">
        <v>47</v>
      </c>
      <c r="AN1947" s="77" t="s">
        <v>47</v>
      </c>
      <c r="AO1947" s="76" t="s">
        <v>47</v>
      </c>
      <c r="AP1947" s="76" t="s">
        <v>47</v>
      </c>
      <c r="AQ1947" s="78" t="s">
        <v>47</v>
      </c>
      <c r="AR1947" s="78" t="s">
        <v>47</v>
      </c>
    </row>
    <row r="1948" spans="1:44" ht="18.95" customHeight="1" thickBot="1">
      <c r="A1948" s="70">
        <v>21</v>
      </c>
      <c r="B1948" s="87" t="s">
        <v>49</v>
      </c>
      <c r="C1948" s="88"/>
      <c r="D1948" s="89"/>
      <c r="E1948" s="90">
        <v>8.3333333333333329E-2</v>
      </c>
      <c r="F1948" s="91"/>
      <c r="G1948" s="76" t="s">
        <v>46</v>
      </c>
      <c r="H1948" s="77" t="s">
        <v>46</v>
      </c>
      <c r="I1948" s="76" t="s">
        <v>47</v>
      </c>
      <c r="J1948" s="76" t="s">
        <v>47</v>
      </c>
      <c r="K1948" s="78" t="s">
        <v>47</v>
      </c>
      <c r="L1948" s="78" t="s">
        <v>47</v>
      </c>
      <c r="M1948" s="92"/>
      <c r="N1948" s="106" t="s">
        <v>112</v>
      </c>
      <c r="O1948" s="107"/>
      <c r="P1948" s="108"/>
      <c r="Q1948" s="109" t="s">
        <v>113</v>
      </c>
      <c r="R1948" s="110" t="s">
        <v>114</v>
      </c>
      <c r="S1948" s="111"/>
      <c r="T1948" s="112"/>
      <c r="U1948" s="69"/>
      <c r="AA1948" s="76" t="s">
        <v>47</v>
      </c>
      <c r="AB1948" s="76" t="s">
        <v>47</v>
      </c>
      <c r="AC1948" s="78" t="s">
        <v>47</v>
      </c>
      <c r="AD1948" s="78" t="s">
        <v>47</v>
      </c>
      <c r="AN1948" s="77" t="s">
        <v>47</v>
      </c>
      <c r="AO1948" s="76" t="s">
        <v>47</v>
      </c>
      <c r="AP1948" s="76" t="s">
        <v>47</v>
      </c>
      <c r="AQ1948" s="78" t="s">
        <v>47</v>
      </c>
      <c r="AR1948" s="78" t="s">
        <v>47</v>
      </c>
    </row>
    <row r="1949" spans="1:44" ht="18.95" customHeight="1" thickBot="1">
      <c r="A1949" s="70">
        <v>22</v>
      </c>
      <c r="B1949" s="87" t="s">
        <v>49</v>
      </c>
      <c r="C1949" s="88"/>
      <c r="D1949" s="89"/>
      <c r="E1949" s="90">
        <v>8.3333333333333329E-2</v>
      </c>
      <c r="F1949" s="91"/>
      <c r="G1949" s="76" t="s">
        <v>46</v>
      </c>
      <c r="H1949" s="77" t="s">
        <v>46</v>
      </c>
      <c r="I1949" s="76" t="s">
        <v>47</v>
      </c>
      <c r="J1949" s="76" t="s">
        <v>47</v>
      </c>
      <c r="K1949" s="78" t="s">
        <v>47</v>
      </c>
      <c r="L1949" s="78" t="s">
        <v>47</v>
      </c>
      <c r="M1949" s="92"/>
      <c r="N1949" s="113" t="s">
        <v>49</v>
      </c>
      <c r="O1949" s="114" t="s">
        <v>53</v>
      </c>
      <c r="P1949" s="114" t="s">
        <v>57</v>
      </c>
      <c r="Q1949" s="115" t="s">
        <v>61</v>
      </c>
      <c r="R1949" s="116" t="s">
        <v>45</v>
      </c>
      <c r="S1949" s="116" t="s">
        <v>68</v>
      </c>
      <c r="T1949" s="117" t="s">
        <v>75</v>
      </c>
      <c r="U1949" s="69"/>
      <c r="AA1949" s="76" t="s">
        <v>47</v>
      </c>
      <c r="AB1949" s="76" t="s">
        <v>47</v>
      </c>
      <c r="AC1949" s="78" t="s">
        <v>47</v>
      </c>
      <c r="AD1949" s="78" t="s">
        <v>47</v>
      </c>
      <c r="AN1949" s="77" t="s">
        <v>47</v>
      </c>
      <c r="AO1949" s="76" t="s">
        <v>47</v>
      </c>
      <c r="AP1949" s="76" t="s">
        <v>47</v>
      </c>
      <c r="AQ1949" s="78" t="s">
        <v>47</v>
      </c>
      <c r="AR1949" s="78" t="s">
        <v>47</v>
      </c>
    </row>
    <row r="1950" spans="1:44" ht="18.95" customHeight="1">
      <c r="A1950" s="70">
        <v>23</v>
      </c>
      <c r="B1950" s="87" t="s">
        <v>49</v>
      </c>
      <c r="C1950" s="88"/>
      <c r="D1950" s="89"/>
      <c r="E1950" s="90">
        <v>8.3333333333333329E-2</v>
      </c>
      <c r="F1950" s="91"/>
      <c r="G1950" s="76" t="s">
        <v>46</v>
      </c>
      <c r="H1950" s="77" t="s">
        <v>46</v>
      </c>
      <c r="I1950" s="76" t="s">
        <v>47</v>
      </c>
      <c r="J1950" s="76" t="s">
        <v>47</v>
      </c>
      <c r="K1950" s="78" t="s">
        <v>47</v>
      </c>
      <c r="L1950" s="78" t="s">
        <v>47</v>
      </c>
      <c r="M1950" s="92"/>
      <c r="N1950" s="118">
        <f>COUNTIF(B1928:B1958,"X")</f>
        <v>17</v>
      </c>
      <c r="O1950" s="119">
        <f>COUNTIF(B1928:B1958,"F")</f>
        <v>0</v>
      </c>
      <c r="P1950" s="119">
        <f>COUNTIF(B1928:B1958,"O")</f>
        <v>0</v>
      </c>
      <c r="Q1950" s="119">
        <f>COUNTIF(B1928:B1958,"H")</f>
        <v>0</v>
      </c>
      <c r="R1950" s="119">
        <f>COUNTIF(B1928:B1958,"E")</f>
        <v>14</v>
      </c>
      <c r="S1950" s="119">
        <f>COUNTIF(B1928:B1958,"A")</f>
        <v>0</v>
      </c>
      <c r="T1950" s="120">
        <f>COUNTIF(B1928:B1958,"W")</f>
        <v>0</v>
      </c>
      <c r="U1950" s="69"/>
      <c r="AA1950" s="76" t="s">
        <v>47</v>
      </c>
      <c r="AB1950" s="76" t="s">
        <v>47</v>
      </c>
      <c r="AC1950" s="78" t="s">
        <v>47</v>
      </c>
      <c r="AD1950" s="78" t="s">
        <v>47</v>
      </c>
      <c r="AN1950" s="77" t="s">
        <v>47</v>
      </c>
      <c r="AO1950" s="76" t="s">
        <v>47</v>
      </c>
      <c r="AP1950" s="76" t="s">
        <v>47</v>
      </c>
      <c r="AQ1950" s="78" t="s">
        <v>47</v>
      </c>
      <c r="AR1950" s="78" t="s">
        <v>47</v>
      </c>
    </row>
    <row r="1951" spans="1:44" ht="18.95" customHeight="1" thickBot="1">
      <c r="A1951" s="70">
        <v>24</v>
      </c>
      <c r="B1951" s="87" t="s">
        <v>49</v>
      </c>
      <c r="C1951" s="88"/>
      <c r="D1951" s="89"/>
      <c r="E1951" s="90">
        <v>8.3333333333333329E-2</v>
      </c>
      <c r="F1951" s="91"/>
      <c r="G1951" s="76" t="s">
        <v>46</v>
      </c>
      <c r="H1951" s="77" t="s">
        <v>46</v>
      </c>
      <c r="I1951" s="76" t="s">
        <v>47</v>
      </c>
      <c r="J1951" s="76" t="s">
        <v>47</v>
      </c>
      <c r="K1951" s="78" t="s">
        <v>47</v>
      </c>
      <c r="L1951" s="78" t="s">
        <v>47</v>
      </c>
      <c r="M1951" s="92"/>
      <c r="N1951" s="121"/>
      <c r="O1951" s="122"/>
      <c r="P1951" s="122"/>
      <c r="Q1951" s="122"/>
      <c r="R1951" s="122"/>
      <c r="S1951" s="122"/>
      <c r="T1951" s="123"/>
      <c r="U1951" s="69"/>
      <c r="AA1951" s="76" t="s">
        <v>47</v>
      </c>
      <c r="AB1951" s="76" t="s">
        <v>47</v>
      </c>
      <c r="AC1951" s="78" t="s">
        <v>47</v>
      </c>
      <c r="AD1951" s="78" t="s">
        <v>47</v>
      </c>
      <c r="AN1951" s="77" t="s">
        <v>47</v>
      </c>
      <c r="AO1951" s="76" t="s">
        <v>47</v>
      </c>
      <c r="AP1951" s="76" t="s">
        <v>47</v>
      </c>
      <c r="AQ1951" s="78" t="s">
        <v>47</v>
      </c>
      <c r="AR1951" s="78" t="s">
        <v>47</v>
      </c>
    </row>
    <row r="1952" spans="1:44" ht="18.95" customHeight="1" thickBot="1">
      <c r="A1952" s="70">
        <v>25</v>
      </c>
      <c r="B1952" s="87" t="s">
        <v>49</v>
      </c>
      <c r="C1952" s="88"/>
      <c r="D1952" s="89"/>
      <c r="E1952" s="90">
        <v>8.3333333333333329E-2</v>
      </c>
      <c r="F1952" s="91"/>
      <c r="G1952" s="76" t="s">
        <v>46</v>
      </c>
      <c r="H1952" s="77" t="s">
        <v>46</v>
      </c>
      <c r="I1952" s="76" t="s">
        <v>47</v>
      </c>
      <c r="J1952" s="76" t="s">
        <v>47</v>
      </c>
      <c r="K1952" s="78" t="s">
        <v>47</v>
      </c>
      <c r="L1952" s="78" t="s">
        <v>47</v>
      </c>
      <c r="M1952" s="92"/>
      <c r="N1952" s="124" t="s">
        <v>115</v>
      </c>
      <c r="O1952" s="114" t="s">
        <v>78</v>
      </c>
      <c r="P1952" s="114" t="s">
        <v>81</v>
      </c>
      <c r="Q1952" s="125" t="s">
        <v>84</v>
      </c>
      <c r="R1952" s="114" t="s">
        <v>87</v>
      </c>
      <c r="S1952" s="114" t="s">
        <v>4</v>
      </c>
      <c r="T1952" s="117" t="s">
        <v>92</v>
      </c>
      <c r="U1952" s="69"/>
      <c r="AA1952" s="76" t="s">
        <v>47</v>
      </c>
      <c r="AB1952" s="76" t="s">
        <v>47</v>
      </c>
      <c r="AC1952" s="78" t="s">
        <v>47</v>
      </c>
      <c r="AD1952" s="78" t="s">
        <v>47</v>
      </c>
      <c r="AN1952" s="77" t="s">
        <v>47</v>
      </c>
      <c r="AO1952" s="76" t="s">
        <v>47</v>
      </c>
      <c r="AP1952" s="76" t="s">
        <v>47</v>
      </c>
      <c r="AQ1952" s="78" t="s">
        <v>47</v>
      </c>
      <c r="AR1952" s="78" t="s">
        <v>47</v>
      </c>
    </row>
    <row r="1953" spans="1:44" ht="18.95" customHeight="1">
      <c r="A1953" s="70">
        <v>26</v>
      </c>
      <c r="B1953" s="87" t="s">
        <v>49</v>
      </c>
      <c r="C1953" s="88"/>
      <c r="D1953" s="89"/>
      <c r="E1953" s="90">
        <v>4.1666666666666664E-2</v>
      </c>
      <c r="F1953" s="91"/>
      <c r="G1953" s="76" t="s">
        <v>46</v>
      </c>
      <c r="H1953" s="77" t="s">
        <v>46</v>
      </c>
      <c r="I1953" s="76" t="s">
        <v>47</v>
      </c>
      <c r="J1953" s="76" t="s">
        <v>47</v>
      </c>
      <c r="K1953" s="78" t="s">
        <v>47</v>
      </c>
      <c r="L1953" s="78" t="s">
        <v>47</v>
      </c>
      <c r="M1953" s="92"/>
      <c r="N1953" s="126">
        <f>COUNTIF(B1928:B1958,"P")</f>
        <v>0</v>
      </c>
      <c r="O1953" s="127">
        <f>COUNTIF(B1928:B1958,"N")</f>
        <v>0</v>
      </c>
      <c r="P1953" s="127">
        <f>COUNTIF(B1928:B1958,"S")</f>
        <v>0</v>
      </c>
      <c r="Q1953" s="119">
        <f>COUNTIF(B1928:B1958,"I")</f>
        <v>0</v>
      </c>
      <c r="R1953" s="127">
        <f>COUNTIF(B1928:B1958,"T")</f>
        <v>0</v>
      </c>
      <c r="S1953" s="127">
        <f>COUNTIF(B1928:B1958,"U")</f>
        <v>0</v>
      </c>
      <c r="T1953" s="128">
        <f>COUNTIF(B1928:B1958,"B")</f>
        <v>0</v>
      </c>
      <c r="U1953" s="129"/>
      <c r="AA1953" s="76" t="s">
        <v>47</v>
      </c>
      <c r="AB1953" s="76" t="s">
        <v>47</v>
      </c>
      <c r="AC1953" s="78" t="s">
        <v>47</v>
      </c>
      <c r="AD1953" s="78" t="s">
        <v>47</v>
      </c>
      <c r="AN1953" s="77" t="s">
        <v>47</v>
      </c>
      <c r="AO1953" s="76" t="s">
        <v>47</v>
      </c>
      <c r="AP1953" s="76" t="s">
        <v>47</v>
      </c>
      <c r="AQ1953" s="78" t="s">
        <v>47</v>
      </c>
      <c r="AR1953" s="78" t="s">
        <v>47</v>
      </c>
    </row>
    <row r="1954" spans="1:44" ht="18.95" customHeight="1" thickBot="1">
      <c r="A1954" s="70">
        <v>27</v>
      </c>
      <c r="B1954" s="87" t="s">
        <v>49</v>
      </c>
      <c r="C1954" s="88"/>
      <c r="D1954" s="89"/>
      <c r="E1954" s="90"/>
      <c r="F1954" s="91"/>
      <c r="G1954" s="76" t="s">
        <v>46</v>
      </c>
      <c r="H1954" s="77" t="s">
        <v>47</v>
      </c>
      <c r="I1954" s="76" t="s">
        <v>46</v>
      </c>
      <c r="J1954" s="76" t="s">
        <v>47</v>
      </c>
      <c r="K1954" s="78" t="s">
        <v>46</v>
      </c>
      <c r="L1954" s="78" t="s">
        <v>47</v>
      </c>
      <c r="M1954" s="92"/>
      <c r="N1954" s="130"/>
      <c r="O1954" s="131"/>
      <c r="P1954" s="131"/>
      <c r="Q1954" s="122"/>
      <c r="R1954" s="131"/>
      <c r="S1954" s="131"/>
      <c r="T1954" s="132"/>
      <c r="U1954" s="69"/>
      <c r="AA1954" s="76" t="s">
        <v>47</v>
      </c>
      <c r="AB1954" s="76" t="s">
        <v>47</v>
      </c>
      <c r="AC1954" s="78" t="s">
        <v>47</v>
      </c>
      <c r="AD1954" s="78" t="s">
        <v>47</v>
      </c>
      <c r="AN1954" s="77" t="s">
        <v>47</v>
      </c>
      <c r="AO1954" s="76" t="s">
        <v>47</v>
      </c>
      <c r="AP1954" s="76" t="s">
        <v>47</v>
      </c>
      <c r="AQ1954" s="78" t="s">
        <v>47</v>
      </c>
      <c r="AR1954" s="78" t="s">
        <v>47</v>
      </c>
    </row>
    <row r="1955" spans="1:44" ht="18.95" customHeight="1" thickBot="1">
      <c r="A1955" s="70">
        <v>28</v>
      </c>
      <c r="B1955" s="87" t="s">
        <v>45</v>
      </c>
      <c r="C1955" s="88"/>
      <c r="D1955" s="89"/>
      <c r="E1955" s="90"/>
      <c r="F1955" s="91"/>
      <c r="G1955" s="76" t="s">
        <v>46</v>
      </c>
      <c r="H1955" s="77" t="s">
        <v>47</v>
      </c>
      <c r="I1955" s="76" t="s">
        <v>47</v>
      </c>
      <c r="J1955" s="76" t="s">
        <v>47</v>
      </c>
      <c r="K1955" s="78" t="s">
        <v>47</v>
      </c>
      <c r="L1955" s="78" t="s">
        <v>47</v>
      </c>
      <c r="M1955" s="92"/>
      <c r="N1955" s="124" t="s">
        <v>95</v>
      </c>
      <c r="O1955" s="114" t="s">
        <v>98</v>
      </c>
      <c r="P1955" s="114" t="s">
        <v>101</v>
      </c>
      <c r="Q1955" s="125" t="s">
        <v>104</v>
      </c>
      <c r="R1955" s="114" t="s">
        <v>107</v>
      </c>
      <c r="S1955" s="114" t="s">
        <v>72</v>
      </c>
      <c r="T1955" s="133" t="s">
        <v>116</v>
      </c>
      <c r="U1955" s="69"/>
      <c r="AA1955" s="76" t="s">
        <v>47</v>
      </c>
      <c r="AB1955" s="76" t="s">
        <v>47</v>
      </c>
      <c r="AC1955" s="78" t="s">
        <v>47</v>
      </c>
      <c r="AD1955" s="78" t="s">
        <v>47</v>
      </c>
      <c r="AN1955" s="77" t="s">
        <v>47</v>
      </c>
      <c r="AO1955" s="76" t="s">
        <v>47</v>
      </c>
      <c r="AP1955" s="76" t="s">
        <v>47</v>
      </c>
      <c r="AQ1955" s="78" t="s">
        <v>47</v>
      </c>
      <c r="AR1955" s="78" t="s">
        <v>47</v>
      </c>
    </row>
    <row r="1956" spans="1:44" ht="18.95" customHeight="1">
      <c r="A1956" s="70">
        <v>29</v>
      </c>
      <c r="B1956" s="87" t="s">
        <v>45</v>
      </c>
      <c r="C1956" s="88"/>
      <c r="D1956" s="89"/>
      <c r="E1956" s="90"/>
      <c r="F1956" s="91"/>
      <c r="G1956" s="76" t="s">
        <v>46</v>
      </c>
      <c r="H1956" s="77" t="s">
        <v>47</v>
      </c>
      <c r="I1956" s="76" t="s">
        <v>47</v>
      </c>
      <c r="J1956" s="76" t="s">
        <v>47</v>
      </c>
      <c r="K1956" s="78" t="s">
        <v>47</v>
      </c>
      <c r="L1956" s="78" t="s">
        <v>47</v>
      </c>
      <c r="M1956" s="92"/>
      <c r="N1956" s="118">
        <f>COUNTIF(B1928:B1958,"Q")</f>
        <v>0</v>
      </c>
      <c r="O1956" s="119">
        <f>COUNTIF(B1928:B1958,"D")</f>
        <v>0</v>
      </c>
      <c r="P1956" s="119">
        <f>COUNTIF(B1928:B1958,"R")</f>
        <v>0</v>
      </c>
      <c r="Q1956" s="119">
        <f>COUNTIF(B1928:B1958,"J")</f>
        <v>0</v>
      </c>
      <c r="R1956" s="119">
        <f>COUNTIF(B1928:B1958,"L")</f>
        <v>0</v>
      </c>
      <c r="S1956" s="119">
        <f>COUNTIF(B1928:B1958,"K")</f>
        <v>0</v>
      </c>
      <c r="T1956" s="134">
        <f>SUM(N1950:T1951,N1953:T1954,N1956:S1957)</f>
        <v>31</v>
      </c>
      <c r="U1956" s="69"/>
      <c r="Z1956" s="221">
        <f>$T$1956</f>
        <v>31</v>
      </c>
      <c r="AA1956" s="76" t="s">
        <v>47</v>
      </c>
      <c r="AB1956" s="76" t="s">
        <v>47</v>
      </c>
      <c r="AC1956" s="78" t="s">
        <v>47</v>
      </c>
      <c r="AD1956" s="78" t="s">
        <v>47</v>
      </c>
      <c r="AN1956" s="77" t="s">
        <v>47</v>
      </c>
      <c r="AO1956" s="76" t="s">
        <v>47</v>
      </c>
      <c r="AP1956" s="76" t="s">
        <v>47</v>
      </c>
      <c r="AQ1956" s="78" t="s">
        <v>47</v>
      </c>
      <c r="AR1956" s="78" t="s">
        <v>47</v>
      </c>
    </row>
    <row r="1957" spans="1:44" ht="18.95" customHeight="1" thickBot="1">
      <c r="A1957" s="70">
        <v>30</v>
      </c>
      <c r="B1957" s="87" t="s">
        <v>45</v>
      </c>
      <c r="C1957" s="88"/>
      <c r="D1957" s="89"/>
      <c r="E1957" s="90"/>
      <c r="F1957" s="91"/>
      <c r="G1957" s="76" t="s">
        <v>46</v>
      </c>
      <c r="H1957" s="77" t="s">
        <v>47</v>
      </c>
      <c r="I1957" s="76" t="s">
        <v>47</v>
      </c>
      <c r="J1957" s="76" t="s">
        <v>47</v>
      </c>
      <c r="K1957" s="78" t="s">
        <v>47</v>
      </c>
      <c r="L1957" s="78" t="s">
        <v>47</v>
      </c>
      <c r="M1957" s="92"/>
      <c r="N1957" s="121"/>
      <c r="O1957" s="122"/>
      <c r="P1957" s="122"/>
      <c r="Q1957" s="122"/>
      <c r="R1957" s="122"/>
      <c r="S1957" s="122"/>
      <c r="T1957" s="135"/>
      <c r="U1957" s="69"/>
      <c r="AA1957" s="76" t="s">
        <v>47</v>
      </c>
      <c r="AB1957" s="76" t="s">
        <v>47</v>
      </c>
      <c r="AC1957" s="78" t="s">
        <v>47</v>
      </c>
      <c r="AD1957" s="78" t="s">
        <v>47</v>
      </c>
      <c r="AN1957" s="77" t="s">
        <v>47</v>
      </c>
      <c r="AO1957" s="76" t="s">
        <v>47</v>
      </c>
      <c r="AP1957" s="76" t="s">
        <v>47</v>
      </c>
      <c r="AQ1957" s="78" t="s">
        <v>47</v>
      </c>
      <c r="AR1957" s="78" t="s">
        <v>47</v>
      </c>
    </row>
    <row r="1958" spans="1:44" ht="18.95" customHeight="1" thickBot="1">
      <c r="A1958" s="70">
        <v>31</v>
      </c>
      <c r="B1958" s="136" t="s">
        <v>45</v>
      </c>
      <c r="C1958" s="104"/>
      <c r="D1958" s="105"/>
      <c r="E1958" s="90"/>
      <c r="F1958" s="137"/>
      <c r="G1958" s="138" t="s">
        <v>46</v>
      </c>
      <c r="H1958" s="77" t="s">
        <v>47</v>
      </c>
      <c r="I1958" s="76" t="s">
        <v>47</v>
      </c>
      <c r="J1958" s="76" t="s">
        <v>47</v>
      </c>
      <c r="K1958" s="78" t="s">
        <v>47</v>
      </c>
      <c r="L1958" s="78" t="s">
        <v>47</v>
      </c>
      <c r="M1958" s="92"/>
      <c r="N1958" s="139"/>
      <c r="O1958" s="140"/>
      <c r="P1958" s="140"/>
      <c r="Q1958" s="140"/>
      <c r="R1958" s="140"/>
      <c r="S1958" s="140"/>
      <c r="T1958" s="141"/>
      <c r="U1958" s="69"/>
      <c r="AA1958" s="76" t="s">
        <v>47</v>
      </c>
      <c r="AB1958" s="76" t="s">
        <v>47</v>
      </c>
      <c r="AC1958" s="78" t="s">
        <v>47</v>
      </c>
      <c r="AD1958" s="78" t="s">
        <v>47</v>
      </c>
      <c r="AN1958" s="77" t="s">
        <v>47</v>
      </c>
      <c r="AO1958" s="76" t="s">
        <v>47</v>
      </c>
      <c r="AP1958" s="76" t="s">
        <v>47</v>
      </c>
      <c r="AQ1958" s="78" t="s">
        <v>47</v>
      </c>
      <c r="AR1958" s="78" t="s">
        <v>47</v>
      </c>
    </row>
    <row r="1959" spans="1:44" ht="24" customHeight="1" thickBot="1">
      <c r="A1959" s="142" t="s">
        <v>116</v>
      </c>
      <c r="B1959" s="143">
        <v>17</v>
      </c>
      <c r="C1959" s="144"/>
      <c r="D1959" s="144"/>
      <c r="E1959" s="145">
        <v>1.125</v>
      </c>
      <c r="F1959" s="146"/>
      <c r="G1959" s="143">
        <v>31</v>
      </c>
      <c r="H1959" s="147">
        <v>14</v>
      </c>
      <c r="I1959" s="148">
        <v>5</v>
      </c>
      <c r="J1959" s="149"/>
      <c r="K1959" s="148">
        <v>5</v>
      </c>
      <c r="L1959" s="149"/>
      <c r="M1959" s="150"/>
      <c r="N1959" s="151" t="s">
        <v>45</v>
      </c>
      <c r="O1959" s="152"/>
      <c r="P1959" s="152"/>
      <c r="Q1959" s="153"/>
      <c r="R1959" s="152"/>
      <c r="S1959" s="152"/>
      <c r="T1959" s="154"/>
      <c r="U1959" s="69"/>
      <c r="AA1959" s="155">
        <v>0</v>
      </c>
      <c r="AB1959" s="156"/>
      <c r="AC1959" s="155">
        <v>0</v>
      </c>
      <c r="AD1959" s="156"/>
      <c r="AN1959" s="147">
        <v>0</v>
      </c>
      <c r="AO1959" s="148">
        <v>0</v>
      </c>
      <c r="AP1959" s="149"/>
      <c r="AQ1959" s="148">
        <v>0</v>
      </c>
      <c r="AR1959" s="149"/>
    </row>
    <row r="1960" spans="1:44" ht="41.25" customHeight="1" thickTop="1" thickBot="1">
      <c r="A1960" s="157" t="s">
        <v>117</v>
      </c>
      <c r="B1960" s="158"/>
      <c r="C1960" s="158"/>
      <c r="D1960" s="158"/>
      <c r="E1960" s="159"/>
      <c r="F1960" s="160"/>
      <c r="G1960" s="160"/>
      <c r="H1960" s="160"/>
      <c r="I1960" s="160"/>
      <c r="J1960" s="160"/>
      <c r="K1960" s="161"/>
      <c r="L1960" s="161"/>
      <c r="M1960" s="161"/>
      <c r="N1960" s="161"/>
      <c r="O1960" s="161"/>
      <c r="P1960" s="161"/>
      <c r="Q1960" s="162" t="s">
        <v>118</v>
      </c>
      <c r="R1960" s="158"/>
      <c r="S1960" s="158"/>
      <c r="T1960" s="160"/>
      <c r="U1960" s="163"/>
      <c r="AA1960" s="164"/>
      <c r="AB1960" s="164"/>
      <c r="AC1960" s="165"/>
      <c r="AD1960" s="165"/>
      <c r="AN1960" s="160"/>
      <c r="AO1960" s="160"/>
      <c r="AP1960" s="160"/>
      <c r="AQ1960" s="161"/>
      <c r="AR1960" s="161"/>
    </row>
    <row r="1961" spans="1:44" ht="39.75" customHeight="1" thickTop="1" thickBot="1">
      <c r="A1961" s="1" t="s">
        <v>0</v>
      </c>
      <c r="B1961" s="2"/>
      <c r="C1961" s="2"/>
      <c r="D1961" s="2"/>
      <c r="E1961" s="2"/>
      <c r="F1961" s="2"/>
      <c r="G1961" s="2"/>
      <c r="H1961" s="2"/>
      <c r="I1961" s="3"/>
      <c r="J1961" s="3"/>
      <c r="K1961" s="3"/>
      <c r="L1961" s="3"/>
      <c r="M1961" s="4" t="s">
        <v>1</v>
      </c>
      <c r="N1961" s="4"/>
      <c r="O1961" s="4"/>
      <c r="P1961" s="4"/>
      <c r="Q1961" s="5"/>
      <c r="R1961" s="4"/>
      <c r="S1961" s="4"/>
      <c r="T1961" s="6" t="s">
        <v>2</v>
      </c>
      <c r="U1961" s="7"/>
      <c r="AA1961" s="3"/>
      <c r="AB1961" s="3"/>
      <c r="AC1961" s="3"/>
      <c r="AD1961" s="3"/>
      <c r="AN1961" s="2"/>
      <c r="AO1961" s="3"/>
      <c r="AP1961" s="3"/>
      <c r="AQ1961" s="3"/>
      <c r="AR1961" s="3"/>
    </row>
    <row r="1962" spans="1:44" ht="27" customHeight="1">
      <c r="A1962" s="9" t="s">
        <v>3</v>
      </c>
      <c r="B1962" s="10"/>
      <c r="C1962" s="11"/>
      <c r="D1962" s="12">
        <v>0.45833333333333331</v>
      </c>
      <c r="E1962" s="13" t="s">
        <v>4</v>
      </c>
      <c r="F1962" s="14"/>
      <c r="G1962" s="14"/>
      <c r="H1962" s="14"/>
      <c r="I1962" s="14"/>
      <c r="J1962" s="14"/>
      <c r="K1962" s="14"/>
      <c r="L1962" s="14"/>
      <c r="M1962" s="15" t="s">
        <v>5</v>
      </c>
      <c r="N1962" s="220" t="str">
        <f ca="1">OFFSET(name!$B$1,MATCH(C1964,Lab_NO,0),0)</f>
        <v>HAFEZ ABD ELAZIEM HAFEZ</v>
      </c>
      <c r="O1962" s="220"/>
      <c r="P1962" s="220"/>
      <c r="Q1962" s="220"/>
      <c r="R1962" s="220"/>
      <c r="S1962" s="16" t="s">
        <v>7</v>
      </c>
      <c r="T1962" s="17"/>
      <c r="AA1962" s="14"/>
      <c r="AB1962" s="14"/>
      <c r="AC1962" s="14"/>
      <c r="AD1962" s="14"/>
      <c r="AN1962" s="14"/>
      <c r="AO1962" s="14"/>
      <c r="AP1962" s="14"/>
      <c r="AQ1962" s="14"/>
      <c r="AR1962" s="14"/>
    </row>
    <row r="1963" spans="1:44" ht="33" customHeight="1">
      <c r="A1963" s="19" t="s">
        <v>9</v>
      </c>
      <c r="B1963" s="20"/>
      <c r="C1963" s="20"/>
      <c r="D1963" s="20"/>
      <c r="E1963" s="20"/>
      <c r="F1963" s="20"/>
      <c r="G1963" s="21"/>
      <c r="H1963" s="22"/>
      <c r="I1963" s="22"/>
      <c r="J1963" s="22"/>
      <c r="K1963" s="22"/>
      <c r="L1963" s="23" t="s">
        <v>10</v>
      </c>
      <c r="M1963" s="15" t="s">
        <v>11</v>
      </c>
      <c r="N1963" s="24" t="str">
        <f ca="1">OFFSET(name!$B$1,MATCH(C1964,Lab_NO,0),2)</f>
        <v>MAINT.</v>
      </c>
      <c r="O1963" s="24"/>
      <c r="P1963" s="24"/>
      <c r="Q1963" s="24"/>
      <c r="R1963" s="24"/>
      <c r="S1963" s="16" t="s">
        <v>13</v>
      </c>
      <c r="T1963" s="17"/>
      <c r="U1963" s="25"/>
      <c r="V1963" s="26"/>
      <c r="W1963" s="26"/>
      <c r="X1963" s="25"/>
      <c r="Y1963" s="25"/>
      <c r="AA1963" s="22"/>
      <c r="AB1963" s="22"/>
      <c r="AC1963" s="22"/>
      <c r="AD1963" s="27" t="s">
        <v>14</v>
      </c>
      <c r="AN1963" s="22"/>
      <c r="AO1963" s="22"/>
      <c r="AP1963" s="22"/>
      <c r="AQ1963" s="22"/>
      <c r="AR1963" s="23" t="s">
        <v>10</v>
      </c>
    </row>
    <row r="1964" spans="1:44" ht="30" customHeight="1" thickBot="1">
      <c r="A1964" s="28" t="s">
        <v>16</v>
      </c>
      <c r="B1964" s="29"/>
      <c r="C1964" s="30">
        <f>INDEX(Lab_NO,INT(ROW()/40)+1)</f>
        <v>2407</v>
      </c>
      <c r="D1964" s="30"/>
      <c r="E1964" s="31"/>
      <c r="F1964" s="32" t="s">
        <v>18</v>
      </c>
      <c r="G1964" s="33"/>
      <c r="H1964" s="34"/>
      <c r="I1964" s="34"/>
      <c r="J1964" s="34"/>
      <c r="K1964" s="34"/>
      <c r="L1964" s="34"/>
      <c r="M1964" s="35" t="s">
        <v>19</v>
      </c>
      <c r="N1964" s="219" t="s">
        <v>20</v>
      </c>
      <c r="O1964" s="219"/>
      <c r="P1964" s="219"/>
      <c r="Q1964" s="219"/>
      <c r="R1964" s="219"/>
      <c r="S1964" s="36" t="s">
        <v>21</v>
      </c>
      <c r="T1964" s="37"/>
      <c r="U1964" s="38"/>
      <c r="V1964" s="38"/>
      <c r="X1964" s="25"/>
      <c r="AA1964" s="39"/>
      <c r="AB1964" s="39"/>
      <c r="AC1964" s="39"/>
      <c r="AD1964" s="39"/>
      <c r="AN1964" s="34"/>
      <c r="AO1964" s="34"/>
      <c r="AP1964" s="34"/>
      <c r="AQ1964" s="34"/>
      <c r="AR1964" s="34"/>
    </row>
    <row r="1965" spans="1:44" ht="21.75" customHeight="1" thickTop="1">
      <c r="A1965" s="40" t="s">
        <v>23</v>
      </c>
      <c r="B1965" s="41" t="s">
        <v>24</v>
      </c>
      <c r="C1965" s="42" t="s">
        <v>25</v>
      </c>
      <c r="D1965" s="43"/>
      <c r="E1965" s="44"/>
      <c r="F1965" s="45" t="s">
        <v>26</v>
      </c>
      <c r="G1965" s="42"/>
      <c r="H1965" s="43" t="s">
        <v>27</v>
      </c>
      <c r="I1965" s="44"/>
      <c r="J1965" s="44"/>
      <c r="K1965" s="44"/>
      <c r="L1965" s="46" t="s">
        <v>28</v>
      </c>
      <c r="M1965" s="47"/>
      <c r="N1965" s="48" t="s">
        <v>29</v>
      </c>
      <c r="O1965" s="49"/>
      <c r="P1965" s="49"/>
      <c r="Q1965" s="49"/>
      <c r="R1965" s="49"/>
      <c r="S1965" s="49"/>
      <c r="T1965" s="50"/>
      <c r="AA1965" s="44"/>
      <c r="AB1965" s="44"/>
      <c r="AC1965" s="44"/>
      <c r="AD1965" s="46" t="s">
        <v>28</v>
      </c>
      <c r="AN1965" s="43" t="s">
        <v>27</v>
      </c>
      <c r="AO1965" s="44"/>
      <c r="AP1965" s="44"/>
      <c r="AQ1965" s="44"/>
      <c r="AR1965" s="46" t="s">
        <v>28</v>
      </c>
    </row>
    <row r="1966" spans="1:44" ht="18.75" customHeight="1">
      <c r="A1966" s="51" t="s">
        <v>31</v>
      </c>
      <c r="B1966" s="52" t="s">
        <v>32</v>
      </c>
      <c r="C1966" s="53">
        <v>1</v>
      </c>
      <c r="D1966" s="53">
        <v>1.25</v>
      </c>
      <c r="E1966" s="53">
        <v>1.7</v>
      </c>
      <c r="F1966" s="53">
        <v>2</v>
      </c>
      <c r="G1966" s="54" t="s">
        <v>33</v>
      </c>
      <c r="H1966" s="54" t="s">
        <v>34</v>
      </c>
      <c r="I1966" s="55" t="s">
        <v>35</v>
      </c>
      <c r="J1966" s="56"/>
      <c r="K1966" s="55" t="s">
        <v>36</v>
      </c>
      <c r="L1966" s="56"/>
      <c r="M1966" s="54" t="s">
        <v>37</v>
      </c>
      <c r="N1966" s="57"/>
      <c r="O1966" s="58"/>
      <c r="P1966" s="58"/>
      <c r="Q1966" s="58"/>
      <c r="R1966" s="58"/>
      <c r="S1966" s="58"/>
      <c r="T1966" s="59"/>
      <c r="AA1966" s="55" t="s">
        <v>35</v>
      </c>
      <c r="AB1966" s="56"/>
      <c r="AC1966" s="55" t="s">
        <v>36</v>
      </c>
      <c r="AD1966" s="56"/>
      <c r="AN1966" s="54" t="s">
        <v>34</v>
      </c>
      <c r="AO1966" s="55" t="s">
        <v>35</v>
      </c>
      <c r="AP1966" s="56"/>
      <c r="AQ1966" s="55" t="s">
        <v>36</v>
      </c>
      <c r="AR1966" s="56"/>
    </row>
    <row r="1967" spans="1:44" ht="18.75" customHeight="1" thickBot="1">
      <c r="A1967" s="60"/>
      <c r="B1967" s="61"/>
      <c r="C1967" s="62"/>
      <c r="D1967" s="62"/>
      <c r="E1967" s="62"/>
      <c r="F1967" s="62"/>
      <c r="G1967" s="63" t="s">
        <v>39</v>
      </c>
      <c r="H1967" s="63" t="s">
        <v>40</v>
      </c>
      <c r="I1967" s="64" t="s">
        <v>41</v>
      </c>
      <c r="J1967" s="65"/>
      <c r="K1967" s="64" t="s">
        <v>42</v>
      </c>
      <c r="L1967" s="65"/>
      <c r="M1967" s="63" t="s">
        <v>43</v>
      </c>
      <c r="N1967" s="66"/>
      <c r="O1967" s="67"/>
      <c r="P1967" s="67"/>
      <c r="Q1967" s="67"/>
      <c r="R1967" s="67"/>
      <c r="S1967" s="67"/>
      <c r="T1967" s="68"/>
      <c r="U1967" s="69"/>
      <c r="AA1967" s="64" t="s">
        <v>41</v>
      </c>
      <c r="AB1967" s="65"/>
      <c r="AC1967" s="64" t="s">
        <v>42</v>
      </c>
      <c r="AD1967" s="65"/>
      <c r="AN1967" s="63" t="s">
        <v>40</v>
      </c>
      <c r="AO1967" s="64" t="s">
        <v>41</v>
      </c>
      <c r="AP1967" s="65"/>
      <c r="AQ1967" s="64" t="s">
        <v>42</v>
      </c>
      <c r="AR1967" s="65"/>
    </row>
    <row r="1968" spans="1:44" ht="18.75" customHeight="1" thickTop="1">
      <c r="A1968" s="70">
        <v>1</v>
      </c>
      <c r="B1968" s="71" t="s">
        <v>45</v>
      </c>
      <c r="C1968" s="72"/>
      <c r="D1968" s="73"/>
      <c r="E1968" s="74"/>
      <c r="F1968" s="75"/>
      <c r="G1968" s="76" t="s">
        <v>46</v>
      </c>
      <c r="H1968" s="77" t="s">
        <v>47</v>
      </c>
      <c r="I1968" s="76" t="s">
        <v>47</v>
      </c>
      <c r="J1968" s="76" t="s">
        <v>47</v>
      </c>
      <c r="K1968" s="78" t="s">
        <v>47</v>
      </c>
      <c r="L1968" s="78" t="s">
        <v>47</v>
      </c>
      <c r="M1968" s="79"/>
      <c r="N1968" s="80" t="s">
        <v>48</v>
      </c>
      <c r="O1968" s="81"/>
      <c r="P1968" s="82"/>
      <c r="Q1968" s="83" t="s">
        <v>49</v>
      </c>
      <c r="R1968" s="84" t="s">
        <v>50</v>
      </c>
      <c r="S1968" s="85"/>
      <c r="T1968" s="86"/>
      <c r="U1968" s="69"/>
      <c r="AA1968" s="76" t="s">
        <v>47</v>
      </c>
      <c r="AB1968" s="76" t="s">
        <v>47</v>
      </c>
      <c r="AC1968" s="78" t="s">
        <v>47</v>
      </c>
      <c r="AD1968" s="78" t="s">
        <v>47</v>
      </c>
      <c r="AN1968" s="77" t="s">
        <v>47</v>
      </c>
      <c r="AO1968" s="76" t="s">
        <v>47</v>
      </c>
      <c r="AP1968" s="76" t="s">
        <v>47</v>
      </c>
      <c r="AQ1968" s="78" t="s">
        <v>47</v>
      </c>
      <c r="AR1968" s="78" t="s">
        <v>47</v>
      </c>
    </row>
    <row r="1969" spans="1:44" ht="18.95" customHeight="1">
      <c r="A1969" s="70">
        <v>2</v>
      </c>
      <c r="B1969" s="87" t="s">
        <v>45</v>
      </c>
      <c r="C1969" s="88"/>
      <c r="D1969" s="89"/>
      <c r="E1969" s="90"/>
      <c r="F1969" s="91"/>
      <c r="G1969" s="76" t="s">
        <v>46</v>
      </c>
      <c r="H1969" s="77" t="s">
        <v>47</v>
      </c>
      <c r="I1969" s="76" t="s">
        <v>47</v>
      </c>
      <c r="J1969" s="76" t="s">
        <v>47</v>
      </c>
      <c r="K1969" s="78" t="s">
        <v>47</v>
      </c>
      <c r="L1969" s="78" t="s">
        <v>47</v>
      </c>
      <c r="M1969" s="92"/>
      <c r="N1969" s="93" t="s">
        <v>52</v>
      </c>
      <c r="O1969" s="94"/>
      <c r="P1969" s="95"/>
      <c r="Q1969" s="96" t="s">
        <v>53</v>
      </c>
      <c r="R1969" s="84" t="s">
        <v>54</v>
      </c>
      <c r="S1969" s="85"/>
      <c r="T1969" s="86"/>
      <c r="U1969" s="69"/>
      <c r="AA1969" s="76" t="s">
        <v>47</v>
      </c>
      <c r="AB1969" s="76" t="s">
        <v>47</v>
      </c>
      <c r="AC1969" s="78" t="s">
        <v>47</v>
      </c>
      <c r="AD1969" s="78" t="s">
        <v>47</v>
      </c>
      <c r="AN1969" s="77" t="s">
        <v>47</v>
      </c>
      <c r="AO1969" s="76" t="s">
        <v>47</v>
      </c>
      <c r="AP1969" s="76" t="s">
        <v>47</v>
      </c>
      <c r="AQ1969" s="78" t="s">
        <v>47</v>
      </c>
      <c r="AR1969" s="78" t="s">
        <v>47</v>
      </c>
    </row>
    <row r="1970" spans="1:44" ht="18.95" customHeight="1">
      <c r="A1970" s="70">
        <v>3</v>
      </c>
      <c r="B1970" s="87" t="s">
        <v>45</v>
      </c>
      <c r="C1970" s="88"/>
      <c r="D1970" s="89"/>
      <c r="E1970" s="90"/>
      <c r="F1970" s="91"/>
      <c r="G1970" s="76" t="s">
        <v>46</v>
      </c>
      <c r="H1970" s="77" t="s">
        <v>47</v>
      </c>
      <c r="I1970" s="76" t="s">
        <v>47</v>
      </c>
      <c r="J1970" s="76" t="s">
        <v>46</v>
      </c>
      <c r="K1970" s="78" t="s">
        <v>47</v>
      </c>
      <c r="L1970" s="78" t="s">
        <v>46</v>
      </c>
      <c r="M1970" s="92"/>
      <c r="N1970" s="93" t="s">
        <v>56</v>
      </c>
      <c r="O1970" s="94"/>
      <c r="P1970" s="95"/>
      <c r="Q1970" s="96" t="s">
        <v>57</v>
      </c>
      <c r="R1970" s="84" t="s">
        <v>58</v>
      </c>
      <c r="S1970" s="85"/>
      <c r="T1970" s="86"/>
      <c r="U1970" s="69"/>
      <c r="AA1970" s="76" t="s">
        <v>47</v>
      </c>
      <c r="AB1970" s="76" t="s">
        <v>47</v>
      </c>
      <c r="AC1970" s="78" t="s">
        <v>47</v>
      </c>
      <c r="AD1970" s="78" t="s">
        <v>47</v>
      </c>
      <c r="AN1970" s="77" t="s">
        <v>47</v>
      </c>
      <c r="AO1970" s="76" t="s">
        <v>47</v>
      </c>
      <c r="AP1970" s="76" t="s">
        <v>47</v>
      </c>
      <c r="AQ1970" s="78" t="s">
        <v>47</v>
      </c>
      <c r="AR1970" s="78" t="s">
        <v>47</v>
      </c>
    </row>
    <row r="1971" spans="1:44" ht="18.95" customHeight="1">
      <c r="A1971" s="70">
        <v>4</v>
      </c>
      <c r="B1971" s="87" t="s">
        <v>49</v>
      </c>
      <c r="C1971" s="88"/>
      <c r="D1971" s="89"/>
      <c r="E1971" s="90">
        <v>0.125</v>
      </c>
      <c r="F1971" s="91"/>
      <c r="G1971" s="76" t="s">
        <v>46</v>
      </c>
      <c r="H1971" s="77" t="s">
        <v>46</v>
      </c>
      <c r="I1971" s="76" t="s">
        <v>47</v>
      </c>
      <c r="J1971" s="76" t="s">
        <v>47</v>
      </c>
      <c r="K1971" s="78" t="s">
        <v>47</v>
      </c>
      <c r="L1971" s="78" t="s">
        <v>47</v>
      </c>
      <c r="M1971" s="92"/>
      <c r="N1971" s="93" t="s">
        <v>60</v>
      </c>
      <c r="O1971" s="94"/>
      <c r="P1971" s="95"/>
      <c r="Q1971" s="96" t="s">
        <v>61</v>
      </c>
      <c r="R1971" s="84" t="s">
        <v>62</v>
      </c>
      <c r="S1971" s="85"/>
      <c r="T1971" s="86"/>
      <c r="U1971" s="69"/>
      <c r="AA1971" s="76" t="s">
        <v>47</v>
      </c>
      <c r="AB1971" s="76" t="s">
        <v>47</v>
      </c>
      <c r="AC1971" s="78" t="s">
        <v>47</v>
      </c>
      <c r="AD1971" s="78" t="s">
        <v>47</v>
      </c>
      <c r="AN1971" s="77" t="s">
        <v>47</v>
      </c>
      <c r="AO1971" s="76" t="s">
        <v>47</v>
      </c>
      <c r="AP1971" s="76" t="s">
        <v>47</v>
      </c>
      <c r="AQ1971" s="78" t="s">
        <v>47</v>
      </c>
      <c r="AR1971" s="78" t="s">
        <v>47</v>
      </c>
    </row>
    <row r="1972" spans="1:44" ht="18.95" customHeight="1">
      <c r="A1972" s="70">
        <v>5</v>
      </c>
      <c r="B1972" s="87" t="s">
        <v>49</v>
      </c>
      <c r="C1972" s="88"/>
      <c r="D1972" s="89"/>
      <c r="E1972" s="90">
        <v>0.125</v>
      </c>
      <c r="F1972" s="91"/>
      <c r="G1972" s="76" t="s">
        <v>46</v>
      </c>
      <c r="H1972" s="77" t="s">
        <v>46</v>
      </c>
      <c r="I1972" s="76" t="s">
        <v>47</v>
      </c>
      <c r="J1972" s="76" t="s">
        <v>47</v>
      </c>
      <c r="K1972" s="78" t="s">
        <v>47</v>
      </c>
      <c r="L1972" s="78" t="s">
        <v>47</v>
      </c>
      <c r="M1972" s="92"/>
      <c r="N1972" s="97" t="s">
        <v>64</v>
      </c>
      <c r="O1972" s="98"/>
      <c r="P1972" s="99"/>
      <c r="Q1972" s="100" t="s">
        <v>45</v>
      </c>
      <c r="R1972" s="101" t="s">
        <v>65</v>
      </c>
      <c r="S1972" s="102"/>
      <c r="T1972" s="103"/>
      <c r="U1972" s="69"/>
      <c r="AA1972" s="76" t="s">
        <v>47</v>
      </c>
      <c r="AB1972" s="76" t="s">
        <v>47</v>
      </c>
      <c r="AC1972" s="78" t="s">
        <v>47</v>
      </c>
      <c r="AD1972" s="78" t="s">
        <v>47</v>
      </c>
      <c r="AN1972" s="77" t="s">
        <v>47</v>
      </c>
      <c r="AO1972" s="76" t="s">
        <v>47</v>
      </c>
      <c r="AP1972" s="76" t="s">
        <v>47</v>
      </c>
      <c r="AQ1972" s="78" t="s">
        <v>47</v>
      </c>
      <c r="AR1972" s="78" t="s">
        <v>47</v>
      </c>
    </row>
    <row r="1973" spans="1:44" ht="18.95" customHeight="1">
      <c r="A1973" s="70">
        <v>6</v>
      </c>
      <c r="B1973" s="87" t="s">
        <v>49</v>
      </c>
      <c r="C1973" s="88"/>
      <c r="D1973" s="89"/>
      <c r="E1973" s="90">
        <v>0.125</v>
      </c>
      <c r="F1973" s="91"/>
      <c r="G1973" s="76" t="s">
        <v>46</v>
      </c>
      <c r="H1973" s="77" t="s">
        <v>46</v>
      </c>
      <c r="I1973" s="76" t="s">
        <v>47</v>
      </c>
      <c r="J1973" s="76" t="s">
        <v>47</v>
      </c>
      <c r="K1973" s="78" t="s">
        <v>47</v>
      </c>
      <c r="L1973" s="78" t="s">
        <v>47</v>
      </c>
      <c r="M1973" s="92"/>
      <c r="N1973" s="97" t="s">
        <v>67</v>
      </c>
      <c r="O1973" s="98"/>
      <c r="P1973" s="99"/>
      <c r="Q1973" s="100" t="s">
        <v>68</v>
      </c>
      <c r="R1973" s="101" t="s">
        <v>69</v>
      </c>
      <c r="S1973" s="102"/>
      <c r="T1973" s="103"/>
      <c r="U1973" s="69"/>
      <c r="AA1973" s="76" t="s">
        <v>47</v>
      </c>
      <c r="AB1973" s="76" t="s">
        <v>47</v>
      </c>
      <c r="AC1973" s="78" t="s">
        <v>47</v>
      </c>
      <c r="AD1973" s="78" t="s">
        <v>47</v>
      </c>
      <c r="AN1973" s="77" t="s">
        <v>47</v>
      </c>
      <c r="AO1973" s="76" t="s">
        <v>47</v>
      </c>
      <c r="AP1973" s="76" t="s">
        <v>47</v>
      </c>
      <c r="AQ1973" s="78" t="s">
        <v>47</v>
      </c>
      <c r="AR1973" s="78" t="s">
        <v>47</v>
      </c>
    </row>
    <row r="1974" spans="1:44" ht="18.95" customHeight="1">
      <c r="A1974" s="70">
        <v>7</v>
      </c>
      <c r="B1974" s="87" t="s">
        <v>49</v>
      </c>
      <c r="C1974" s="88"/>
      <c r="D1974" s="89"/>
      <c r="E1974" s="90">
        <v>0.125</v>
      </c>
      <c r="F1974" s="91"/>
      <c r="G1974" s="76" t="s">
        <v>46</v>
      </c>
      <c r="H1974" s="77" t="s">
        <v>46</v>
      </c>
      <c r="I1974" s="76" t="s">
        <v>47</v>
      </c>
      <c r="J1974" s="76" t="s">
        <v>47</v>
      </c>
      <c r="K1974" s="78" t="s">
        <v>47</v>
      </c>
      <c r="L1974" s="78" t="s">
        <v>47</v>
      </c>
      <c r="M1974" s="92"/>
      <c r="N1974" s="93" t="s">
        <v>71</v>
      </c>
      <c r="O1974" s="94"/>
      <c r="P1974" s="95"/>
      <c r="Q1974" s="96" t="s">
        <v>72</v>
      </c>
      <c r="R1974" s="84" t="s">
        <v>73</v>
      </c>
      <c r="S1974" s="85"/>
      <c r="T1974" s="86"/>
      <c r="U1974" s="69"/>
      <c r="AA1974" s="76" t="s">
        <v>47</v>
      </c>
      <c r="AB1974" s="76" t="s">
        <v>47</v>
      </c>
      <c r="AC1974" s="78" t="s">
        <v>47</v>
      </c>
      <c r="AD1974" s="78" t="s">
        <v>47</v>
      </c>
      <c r="AN1974" s="77" t="s">
        <v>47</v>
      </c>
      <c r="AO1974" s="76" t="s">
        <v>47</v>
      </c>
      <c r="AP1974" s="76" t="s">
        <v>47</v>
      </c>
      <c r="AQ1974" s="78" t="s">
        <v>47</v>
      </c>
      <c r="AR1974" s="78" t="s">
        <v>47</v>
      </c>
    </row>
    <row r="1975" spans="1:44" ht="18.95" customHeight="1">
      <c r="A1975" s="70">
        <v>8</v>
      </c>
      <c r="B1975" s="87" t="s">
        <v>49</v>
      </c>
      <c r="C1975" s="88"/>
      <c r="D1975" s="89"/>
      <c r="E1975" s="90"/>
      <c r="F1975" s="91"/>
      <c r="G1975" s="76" t="s">
        <v>46</v>
      </c>
      <c r="H1975" s="77" t="s">
        <v>47</v>
      </c>
      <c r="I1975" s="76" t="s">
        <v>46</v>
      </c>
      <c r="J1975" s="76" t="s">
        <v>47</v>
      </c>
      <c r="K1975" s="78" t="s">
        <v>46</v>
      </c>
      <c r="L1975" s="78" t="s">
        <v>47</v>
      </c>
      <c r="M1975" s="92"/>
      <c r="N1975" s="93" t="s">
        <v>74</v>
      </c>
      <c r="O1975" s="94"/>
      <c r="P1975" s="95"/>
      <c r="Q1975" s="96" t="s">
        <v>75</v>
      </c>
      <c r="R1975" s="84" t="s">
        <v>76</v>
      </c>
      <c r="S1975" s="85"/>
      <c r="T1975" s="86"/>
      <c r="U1975" s="69"/>
      <c r="AA1975" s="76" t="s">
        <v>47</v>
      </c>
      <c r="AB1975" s="76" t="s">
        <v>47</v>
      </c>
      <c r="AC1975" s="78" t="s">
        <v>47</v>
      </c>
      <c r="AD1975" s="78" t="s">
        <v>47</v>
      </c>
      <c r="AN1975" s="77" t="s">
        <v>47</v>
      </c>
      <c r="AO1975" s="76" t="s">
        <v>47</v>
      </c>
      <c r="AP1975" s="76" t="s">
        <v>47</v>
      </c>
      <c r="AQ1975" s="78" t="s">
        <v>47</v>
      </c>
      <c r="AR1975" s="78" t="s">
        <v>47</v>
      </c>
    </row>
    <row r="1976" spans="1:44" ht="18.95" customHeight="1">
      <c r="A1976" s="70">
        <v>9</v>
      </c>
      <c r="B1976" s="87" t="s">
        <v>68</v>
      </c>
      <c r="C1976" s="88"/>
      <c r="D1976" s="89"/>
      <c r="E1976" s="90"/>
      <c r="F1976" s="91"/>
      <c r="G1976" s="76" t="s">
        <v>46</v>
      </c>
      <c r="H1976" s="77" t="s">
        <v>47</v>
      </c>
      <c r="I1976" s="76" t="s">
        <v>47</v>
      </c>
      <c r="J1976" s="76" t="s">
        <v>47</v>
      </c>
      <c r="K1976" s="78" t="s">
        <v>47</v>
      </c>
      <c r="L1976" s="78" t="s">
        <v>47</v>
      </c>
      <c r="M1976" s="92"/>
      <c r="N1976" s="93" t="s">
        <v>77</v>
      </c>
      <c r="O1976" s="94"/>
      <c r="P1976" s="95"/>
      <c r="Q1976" s="96" t="s">
        <v>78</v>
      </c>
      <c r="R1976" s="84" t="s">
        <v>79</v>
      </c>
      <c r="S1976" s="85"/>
      <c r="T1976" s="86"/>
      <c r="U1976" s="69"/>
      <c r="AA1976" s="76" t="s">
        <v>47</v>
      </c>
      <c r="AB1976" s="76" t="s">
        <v>47</v>
      </c>
      <c r="AC1976" s="78" t="s">
        <v>47</v>
      </c>
      <c r="AD1976" s="78" t="s">
        <v>47</v>
      </c>
      <c r="AN1976" s="77" t="s">
        <v>47</v>
      </c>
      <c r="AO1976" s="76" t="s">
        <v>47</v>
      </c>
      <c r="AP1976" s="76" t="s">
        <v>47</v>
      </c>
      <c r="AQ1976" s="78" t="s">
        <v>47</v>
      </c>
      <c r="AR1976" s="78" t="s">
        <v>47</v>
      </c>
    </row>
    <row r="1977" spans="1:44" ht="18.95" customHeight="1">
      <c r="A1977" s="70">
        <v>10</v>
      </c>
      <c r="B1977" s="87" t="s">
        <v>68</v>
      </c>
      <c r="C1977" s="88"/>
      <c r="D1977" s="89"/>
      <c r="E1977" s="90"/>
      <c r="F1977" s="91"/>
      <c r="G1977" s="76" t="s">
        <v>46</v>
      </c>
      <c r="H1977" s="77" t="s">
        <v>47</v>
      </c>
      <c r="I1977" s="76" t="s">
        <v>47</v>
      </c>
      <c r="J1977" s="76" t="s">
        <v>47</v>
      </c>
      <c r="K1977" s="78" t="s">
        <v>47</v>
      </c>
      <c r="L1977" s="78" t="s">
        <v>47</v>
      </c>
      <c r="M1977" s="92"/>
      <c r="N1977" s="93" t="s">
        <v>80</v>
      </c>
      <c r="O1977" s="94"/>
      <c r="P1977" s="95"/>
      <c r="Q1977" s="96" t="s">
        <v>81</v>
      </c>
      <c r="R1977" s="84" t="s">
        <v>82</v>
      </c>
      <c r="S1977" s="85"/>
      <c r="T1977" s="86"/>
      <c r="U1977" s="69"/>
      <c r="AA1977" s="76" t="s">
        <v>47</v>
      </c>
      <c r="AB1977" s="76" t="s">
        <v>47</v>
      </c>
      <c r="AC1977" s="78" t="s">
        <v>47</v>
      </c>
      <c r="AD1977" s="78" t="s">
        <v>47</v>
      </c>
      <c r="AN1977" s="77" t="s">
        <v>47</v>
      </c>
      <c r="AO1977" s="76" t="s">
        <v>47</v>
      </c>
      <c r="AP1977" s="76" t="s">
        <v>47</v>
      </c>
      <c r="AQ1977" s="78" t="s">
        <v>47</v>
      </c>
      <c r="AR1977" s="78" t="s">
        <v>47</v>
      </c>
    </row>
    <row r="1978" spans="1:44" ht="18.95" customHeight="1">
      <c r="A1978" s="70">
        <v>11</v>
      </c>
      <c r="B1978" s="87" t="s">
        <v>68</v>
      </c>
      <c r="C1978" s="88"/>
      <c r="D1978" s="89"/>
      <c r="E1978" s="90"/>
      <c r="F1978" s="91"/>
      <c r="G1978" s="76" t="s">
        <v>46</v>
      </c>
      <c r="H1978" s="77" t="s">
        <v>47</v>
      </c>
      <c r="I1978" s="76" t="s">
        <v>47</v>
      </c>
      <c r="J1978" s="76" t="s">
        <v>47</v>
      </c>
      <c r="K1978" s="78" t="s">
        <v>47</v>
      </c>
      <c r="L1978" s="78" t="s">
        <v>47</v>
      </c>
      <c r="M1978" s="92"/>
      <c r="N1978" s="93" t="s">
        <v>83</v>
      </c>
      <c r="O1978" s="94"/>
      <c r="P1978" s="95"/>
      <c r="Q1978" s="96" t="s">
        <v>84</v>
      </c>
      <c r="R1978" s="84" t="s">
        <v>85</v>
      </c>
      <c r="S1978" s="85"/>
      <c r="T1978" s="86"/>
      <c r="U1978" s="69"/>
      <c r="AA1978" s="76" t="s">
        <v>47</v>
      </c>
      <c r="AB1978" s="76" t="s">
        <v>47</v>
      </c>
      <c r="AC1978" s="78" t="s">
        <v>47</v>
      </c>
      <c r="AD1978" s="78" t="s">
        <v>47</v>
      </c>
      <c r="AN1978" s="77" t="s">
        <v>47</v>
      </c>
      <c r="AO1978" s="76" t="s">
        <v>47</v>
      </c>
      <c r="AP1978" s="76" t="s">
        <v>47</v>
      </c>
      <c r="AQ1978" s="78" t="s">
        <v>47</v>
      </c>
      <c r="AR1978" s="78" t="s">
        <v>47</v>
      </c>
    </row>
    <row r="1979" spans="1:44" ht="18.95" customHeight="1">
      <c r="A1979" s="70">
        <v>12</v>
      </c>
      <c r="B1979" s="87" t="s">
        <v>68</v>
      </c>
      <c r="C1979" s="88"/>
      <c r="D1979" s="89"/>
      <c r="E1979" s="90"/>
      <c r="F1979" s="91"/>
      <c r="G1979" s="76" t="s">
        <v>46</v>
      </c>
      <c r="H1979" s="77" t="s">
        <v>47</v>
      </c>
      <c r="I1979" s="76" t="s">
        <v>47</v>
      </c>
      <c r="J1979" s="76" t="s">
        <v>47</v>
      </c>
      <c r="K1979" s="78" t="s">
        <v>47</v>
      </c>
      <c r="L1979" s="78" t="s">
        <v>47</v>
      </c>
      <c r="M1979" s="92"/>
      <c r="N1979" s="93" t="s">
        <v>86</v>
      </c>
      <c r="O1979" s="94"/>
      <c r="P1979" s="95"/>
      <c r="Q1979" s="96" t="s">
        <v>87</v>
      </c>
      <c r="R1979" s="84" t="s">
        <v>88</v>
      </c>
      <c r="S1979" s="85"/>
      <c r="T1979" s="86"/>
      <c r="U1979" s="69"/>
      <c r="AA1979" s="76" t="s">
        <v>47</v>
      </c>
      <c r="AB1979" s="76" t="s">
        <v>47</v>
      </c>
      <c r="AC1979" s="78" t="s">
        <v>47</v>
      </c>
      <c r="AD1979" s="78" t="s">
        <v>47</v>
      </c>
      <c r="AN1979" s="77" t="s">
        <v>47</v>
      </c>
      <c r="AO1979" s="76" t="s">
        <v>47</v>
      </c>
      <c r="AP1979" s="76" t="s">
        <v>47</v>
      </c>
      <c r="AQ1979" s="78" t="s">
        <v>47</v>
      </c>
      <c r="AR1979" s="78" t="s">
        <v>47</v>
      </c>
    </row>
    <row r="1980" spans="1:44" ht="18.95" customHeight="1">
      <c r="A1980" s="70">
        <v>13</v>
      </c>
      <c r="B1980" s="87" t="s">
        <v>68</v>
      </c>
      <c r="C1980" s="88"/>
      <c r="D1980" s="89"/>
      <c r="E1980" s="90"/>
      <c r="F1980" s="91"/>
      <c r="G1980" s="76" t="s">
        <v>46</v>
      </c>
      <c r="H1980" s="77" t="s">
        <v>47</v>
      </c>
      <c r="I1980" s="76" t="s">
        <v>47</v>
      </c>
      <c r="J1980" s="76" t="s">
        <v>47</v>
      </c>
      <c r="K1980" s="78" t="s">
        <v>47</v>
      </c>
      <c r="L1980" s="78" t="s">
        <v>47</v>
      </c>
      <c r="M1980" s="92"/>
      <c r="N1980" s="93" t="s">
        <v>89</v>
      </c>
      <c r="O1980" s="94"/>
      <c r="P1980" s="95"/>
      <c r="Q1980" s="96" t="s">
        <v>4</v>
      </c>
      <c r="R1980" s="84" t="s">
        <v>90</v>
      </c>
      <c r="S1980" s="85"/>
      <c r="T1980" s="86"/>
      <c r="U1980" s="69"/>
      <c r="AA1980" s="76" t="s">
        <v>47</v>
      </c>
      <c r="AB1980" s="76" t="s">
        <v>47</v>
      </c>
      <c r="AC1980" s="78" t="s">
        <v>47</v>
      </c>
      <c r="AD1980" s="78" t="s">
        <v>47</v>
      </c>
      <c r="AN1980" s="77" t="s">
        <v>47</v>
      </c>
      <c r="AO1980" s="76" t="s">
        <v>47</v>
      </c>
      <c r="AP1980" s="76" t="s">
        <v>47</v>
      </c>
      <c r="AQ1980" s="78" t="s">
        <v>47</v>
      </c>
      <c r="AR1980" s="78" t="s">
        <v>47</v>
      </c>
    </row>
    <row r="1981" spans="1:44" ht="18.95" customHeight="1">
      <c r="A1981" s="70">
        <v>14</v>
      </c>
      <c r="B1981" s="87" t="s">
        <v>68</v>
      </c>
      <c r="C1981" s="88"/>
      <c r="D1981" s="89"/>
      <c r="E1981" s="90"/>
      <c r="F1981" s="91"/>
      <c r="G1981" s="76" t="s">
        <v>46</v>
      </c>
      <c r="H1981" s="77" t="s">
        <v>47</v>
      </c>
      <c r="I1981" s="76" t="s">
        <v>47</v>
      </c>
      <c r="J1981" s="76" t="s">
        <v>47</v>
      </c>
      <c r="K1981" s="78" t="s">
        <v>47</v>
      </c>
      <c r="L1981" s="78" t="s">
        <v>47</v>
      </c>
      <c r="M1981" s="92"/>
      <c r="N1981" s="93" t="s">
        <v>91</v>
      </c>
      <c r="O1981" s="94"/>
      <c r="P1981" s="95"/>
      <c r="Q1981" s="96" t="s">
        <v>92</v>
      </c>
      <c r="R1981" s="84" t="s">
        <v>93</v>
      </c>
      <c r="S1981" s="85"/>
      <c r="T1981" s="86"/>
      <c r="U1981" s="69"/>
      <c r="AA1981" s="76" t="s">
        <v>47</v>
      </c>
      <c r="AB1981" s="76" t="s">
        <v>47</v>
      </c>
      <c r="AC1981" s="78" t="s">
        <v>47</v>
      </c>
      <c r="AD1981" s="78" t="s">
        <v>47</v>
      </c>
      <c r="AN1981" s="77" t="s">
        <v>47</v>
      </c>
      <c r="AO1981" s="76" t="s">
        <v>47</v>
      </c>
      <c r="AP1981" s="76" t="s">
        <v>47</v>
      </c>
      <c r="AQ1981" s="78" t="s">
        <v>47</v>
      </c>
      <c r="AR1981" s="78" t="s">
        <v>47</v>
      </c>
    </row>
    <row r="1982" spans="1:44" ht="18.95" customHeight="1">
      <c r="A1982" s="70">
        <v>15</v>
      </c>
      <c r="B1982" s="87" t="s">
        <v>68</v>
      </c>
      <c r="C1982" s="88"/>
      <c r="D1982" s="89"/>
      <c r="E1982" s="90"/>
      <c r="F1982" s="91"/>
      <c r="G1982" s="76" t="s">
        <v>46</v>
      </c>
      <c r="H1982" s="77" t="s">
        <v>47</v>
      </c>
      <c r="I1982" s="76" t="s">
        <v>47</v>
      </c>
      <c r="J1982" s="76" t="s">
        <v>47</v>
      </c>
      <c r="K1982" s="78" t="s">
        <v>47</v>
      </c>
      <c r="L1982" s="78" t="s">
        <v>47</v>
      </c>
      <c r="M1982" s="92"/>
      <c r="N1982" s="93" t="s">
        <v>94</v>
      </c>
      <c r="O1982" s="94"/>
      <c r="P1982" s="95"/>
      <c r="Q1982" s="96" t="s">
        <v>95</v>
      </c>
      <c r="R1982" s="84" t="s">
        <v>96</v>
      </c>
      <c r="S1982" s="85"/>
      <c r="T1982" s="86"/>
      <c r="U1982" s="69"/>
      <c r="AA1982" s="76" t="s">
        <v>47</v>
      </c>
      <c r="AB1982" s="76" t="s">
        <v>47</v>
      </c>
      <c r="AC1982" s="78" t="s">
        <v>47</v>
      </c>
      <c r="AD1982" s="78" t="s">
        <v>47</v>
      </c>
      <c r="AN1982" s="77" t="s">
        <v>47</v>
      </c>
      <c r="AO1982" s="76" t="s">
        <v>47</v>
      </c>
      <c r="AP1982" s="76" t="s">
        <v>47</v>
      </c>
      <c r="AQ1982" s="78" t="s">
        <v>47</v>
      </c>
      <c r="AR1982" s="78" t="s">
        <v>47</v>
      </c>
    </row>
    <row r="1983" spans="1:44" ht="18.95" customHeight="1">
      <c r="A1983" s="70">
        <v>16</v>
      </c>
      <c r="B1983" s="87" t="s">
        <v>45</v>
      </c>
      <c r="C1983" s="104"/>
      <c r="D1983" s="105"/>
      <c r="E1983" s="90"/>
      <c r="F1983" s="91"/>
      <c r="G1983" s="76" t="s">
        <v>46</v>
      </c>
      <c r="H1983" s="77" t="s">
        <v>47</v>
      </c>
      <c r="I1983" s="76" t="s">
        <v>47</v>
      </c>
      <c r="J1983" s="76" t="s">
        <v>47</v>
      </c>
      <c r="K1983" s="78" t="s">
        <v>47</v>
      </c>
      <c r="L1983" s="78" t="s">
        <v>47</v>
      </c>
      <c r="M1983" s="92"/>
      <c r="N1983" s="93" t="s">
        <v>97</v>
      </c>
      <c r="O1983" s="94"/>
      <c r="P1983" s="95"/>
      <c r="Q1983" s="96" t="s">
        <v>98</v>
      </c>
      <c r="R1983" s="84" t="s">
        <v>99</v>
      </c>
      <c r="S1983" s="85"/>
      <c r="T1983" s="86"/>
      <c r="U1983" s="69"/>
      <c r="AA1983" s="76" t="s">
        <v>47</v>
      </c>
      <c r="AB1983" s="76" t="s">
        <v>47</v>
      </c>
      <c r="AC1983" s="78" t="s">
        <v>47</v>
      </c>
      <c r="AD1983" s="78" t="s">
        <v>47</v>
      </c>
      <c r="AN1983" s="77" t="s">
        <v>47</v>
      </c>
      <c r="AO1983" s="76" t="s">
        <v>47</v>
      </c>
      <c r="AP1983" s="76" t="s">
        <v>47</v>
      </c>
      <c r="AQ1983" s="78" t="s">
        <v>47</v>
      </c>
      <c r="AR1983" s="78" t="s">
        <v>47</v>
      </c>
    </row>
    <row r="1984" spans="1:44" ht="18.95" customHeight="1">
      <c r="A1984" s="70">
        <v>17</v>
      </c>
      <c r="B1984" s="87" t="s">
        <v>45</v>
      </c>
      <c r="C1984" s="88"/>
      <c r="D1984" s="89"/>
      <c r="E1984" s="90"/>
      <c r="F1984" s="91"/>
      <c r="G1984" s="76" t="s">
        <v>46</v>
      </c>
      <c r="H1984" s="77" t="s">
        <v>47</v>
      </c>
      <c r="I1984" s="76" t="s">
        <v>47</v>
      </c>
      <c r="J1984" s="76" t="s">
        <v>47</v>
      </c>
      <c r="K1984" s="78" t="s">
        <v>47</v>
      </c>
      <c r="L1984" s="78" t="s">
        <v>47</v>
      </c>
      <c r="M1984" s="92"/>
      <c r="N1984" s="93" t="s">
        <v>100</v>
      </c>
      <c r="O1984" s="94"/>
      <c r="P1984" s="95"/>
      <c r="Q1984" s="96" t="s">
        <v>101</v>
      </c>
      <c r="R1984" s="84" t="s">
        <v>102</v>
      </c>
      <c r="S1984" s="85"/>
      <c r="T1984" s="86"/>
      <c r="U1984" s="69"/>
      <c r="AA1984" s="76" t="s">
        <v>47</v>
      </c>
      <c r="AB1984" s="76" t="s">
        <v>47</v>
      </c>
      <c r="AC1984" s="78" t="s">
        <v>47</v>
      </c>
      <c r="AD1984" s="78" t="s">
        <v>47</v>
      </c>
      <c r="AN1984" s="77" t="s">
        <v>47</v>
      </c>
      <c r="AO1984" s="76" t="s">
        <v>47</v>
      </c>
      <c r="AP1984" s="76" t="s">
        <v>47</v>
      </c>
      <c r="AQ1984" s="78" t="s">
        <v>47</v>
      </c>
      <c r="AR1984" s="78" t="s">
        <v>47</v>
      </c>
    </row>
    <row r="1985" spans="1:44" ht="18.95" customHeight="1">
      <c r="A1985" s="70">
        <v>18</v>
      </c>
      <c r="B1985" s="87" t="s">
        <v>45</v>
      </c>
      <c r="C1985" s="88"/>
      <c r="D1985" s="89"/>
      <c r="E1985" s="90"/>
      <c r="F1985" s="91"/>
      <c r="G1985" s="76" t="s">
        <v>46</v>
      </c>
      <c r="H1985" s="77" t="s">
        <v>47</v>
      </c>
      <c r="I1985" s="76" t="s">
        <v>47</v>
      </c>
      <c r="J1985" s="76" t="s">
        <v>47</v>
      </c>
      <c r="K1985" s="78" t="s">
        <v>47</v>
      </c>
      <c r="L1985" s="78" t="s">
        <v>47</v>
      </c>
      <c r="M1985" s="92"/>
      <c r="N1985" s="93" t="s">
        <v>103</v>
      </c>
      <c r="O1985" s="94"/>
      <c r="P1985" s="95"/>
      <c r="Q1985" s="96" t="s">
        <v>104</v>
      </c>
      <c r="R1985" s="84" t="s">
        <v>105</v>
      </c>
      <c r="S1985" s="85"/>
      <c r="T1985" s="86"/>
      <c r="U1985" s="69"/>
      <c r="AA1985" s="76" t="s">
        <v>47</v>
      </c>
      <c r="AB1985" s="76" t="s">
        <v>47</v>
      </c>
      <c r="AC1985" s="78" t="s">
        <v>47</v>
      </c>
      <c r="AD1985" s="78" t="s">
        <v>47</v>
      </c>
      <c r="AN1985" s="77" t="s">
        <v>47</v>
      </c>
      <c r="AO1985" s="76" t="s">
        <v>47</v>
      </c>
      <c r="AP1985" s="76" t="s">
        <v>47</v>
      </c>
      <c r="AQ1985" s="78" t="s">
        <v>47</v>
      </c>
      <c r="AR1985" s="78" t="s">
        <v>47</v>
      </c>
    </row>
    <row r="1986" spans="1:44" ht="18.95" customHeight="1">
      <c r="A1986" s="70">
        <v>19</v>
      </c>
      <c r="B1986" s="87" t="s">
        <v>45</v>
      </c>
      <c r="C1986" s="88"/>
      <c r="D1986" s="89"/>
      <c r="E1986" s="90"/>
      <c r="F1986" s="91"/>
      <c r="G1986" s="76" t="s">
        <v>46</v>
      </c>
      <c r="H1986" s="77" t="s">
        <v>47</v>
      </c>
      <c r="I1986" s="76" t="s">
        <v>47</v>
      </c>
      <c r="J1986" s="76" t="s">
        <v>46</v>
      </c>
      <c r="K1986" s="78" t="s">
        <v>47</v>
      </c>
      <c r="L1986" s="78" t="s">
        <v>46</v>
      </c>
      <c r="M1986" s="92"/>
      <c r="N1986" s="93" t="s">
        <v>106</v>
      </c>
      <c r="O1986" s="94"/>
      <c r="P1986" s="95"/>
      <c r="Q1986" s="96" t="s">
        <v>107</v>
      </c>
      <c r="R1986" s="84" t="s">
        <v>108</v>
      </c>
      <c r="S1986" s="85"/>
      <c r="T1986" s="86"/>
      <c r="U1986" s="69"/>
      <c r="AA1986" s="76" t="s">
        <v>47</v>
      </c>
      <c r="AB1986" s="76" t="s">
        <v>47</v>
      </c>
      <c r="AC1986" s="78" t="s">
        <v>47</v>
      </c>
      <c r="AD1986" s="78" t="s">
        <v>47</v>
      </c>
      <c r="AN1986" s="77" t="s">
        <v>47</v>
      </c>
      <c r="AO1986" s="76" t="s">
        <v>47</v>
      </c>
      <c r="AP1986" s="76" t="s">
        <v>47</v>
      </c>
      <c r="AQ1986" s="78" t="s">
        <v>47</v>
      </c>
      <c r="AR1986" s="78" t="s">
        <v>47</v>
      </c>
    </row>
    <row r="1987" spans="1:44" ht="18.95" customHeight="1">
      <c r="A1987" s="70">
        <v>20</v>
      </c>
      <c r="B1987" s="87" t="s">
        <v>49</v>
      </c>
      <c r="C1987" s="88"/>
      <c r="D1987" s="89"/>
      <c r="E1987" s="90">
        <v>0.125</v>
      </c>
      <c r="F1987" s="91"/>
      <c r="G1987" s="76" t="s">
        <v>46</v>
      </c>
      <c r="H1987" s="77" t="s">
        <v>46</v>
      </c>
      <c r="I1987" s="76" t="s">
        <v>47</v>
      </c>
      <c r="J1987" s="76" t="s">
        <v>47</v>
      </c>
      <c r="K1987" s="78" t="s">
        <v>47</v>
      </c>
      <c r="L1987" s="78" t="s">
        <v>47</v>
      </c>
      <c r="M1987" s="92"/>
      <c r="N1987" s="93" t="s">
        <v>109</v>
      </c>
      <c r="O1987" s="94"/>
      <c r="P1987" s="95"/>
      <c r="Q1987" s="96" t="s">
        <v>110</v>
      </c>
      <c r="R1987" s="84" t="s">
        <v>111</v>
      </c>
      <c r="S1987" s="85"/>
      <c r="T1987" s="86"/>
      <c r="U1987" s="69"/>
      <c r="AA1987" s="76" t="s">
        <v>47</v>
      </c>
      <c r="AB1987" s="76" t="s">
        <v>47</v>
      </c>
      <c r="AC1987" s="78" t="s">
        <v>47</v>
      </c>
      <c r="AD1987" s="78" t="s">
        <v>47</v>
      </c>
      <c r="AN1987" s="77" t="s">
        <v>47</v>
      </c>
      <c r="AO1987" s="76" t="s">
        <v>47</v>
      </c>
      <c r="AP1987" s="76" t="s">
        <v>47</v>
      </c>
      <c r="AQ1987" s="78" t="s">
        <v>47</v>
      </c>
      <c r="AR1987" s="78" t="s">
        <v>47</v>
      </c>
    </row>
    <row r="1988" spans="1:44" ht="18.95" customHeight="1" thickBot="1">
      <c r="A1988" s="70">
        <v>21</v>
      </c>
      <c r="B1988" s="87" t="s">
        <v>49</v>
      </c>
      <c r="C1988" s="88"/>
      <c r="D1988" s="89"/>
      <c r="E1988" s="90">
        <v>0.125</v>
      </c>
      <c r="F1988" s="91"/>
      <c r="G1988" s="76" t="s">
        <v>46</v>
      </c>
      <c r="H1988" s="77" t="s">
        <v>46</v>
      </c>
      <c r="I1988" s="76" t="s">
        <v>47</v>
      </c>
      <c r="J1988" s="76" t="s">
        <v>47</v>
      </c>
      <c r="K1988" s="78" t="s">
        <v>47</v>
      </c>
      <c r="L1988" s="78" t="s">
        <v>47</v>
      </c>
      <c r="M1988" s="92"/>
      <c r="N1988" s="106" t="s">
        <v>112</v>
      </c>
      <c r="O1988" s="107"/>
      <c r="P1988" s="108"/>
      <c r="Q1988" s="109" t="s">
        <v>113</v>
      </c>
      <c r="R1988" s="110" t="s">
        <v>114</v>
      </c>
      <c r="S1988" s="111"/>
      <c r="T1988" s="112"/>
      <c r="U1988" s="69"/>
      <c r="AA1988" s="76" t="s">
        <v>47</v>
      </c>
      <c r="AB1988" s="76" t="s">
        <v>47</v>
      </c>
      <c r="AC1988" s="78" t="s">
        <v>47</v>
      </c>
      <c r="AD1988" s="78" t="s">
        <v>47</v>
      </c>
      <c r="AN1988" s="77" t="s">
        <v>47</v>
      </c>
      <c r="AO1988" s="76" t="s">
        <v>47</v>
      </c>
      <c r="AP1988" s="76" t="s">
        <v>47</v>
      </c>
      <c r="AQ1988" s="78" t="s">
        <v>47</v>
      </c>
      <c r="AR1988" s="78" t="s">
        <v>47</v>
      </c>
    </row>
    <row r="1989" spans="1:44" ht="18.95" customHeight="1" thickBot="1">
      <c r="A1989" s="70">
        <v>22</v>
      </c>
      <c r="B1989" s="87" t="s">
        <v>49</v>
      </c>
      <c r="C1989" s="88"/>
      <c r="D1989" s="89"/>
      <c r="E1989" s="90"/>
      <c r="F1989" s="91"/>
      <c r="G1989" s="76" t="s">
        <v>46</v>
      </c>
      <c r="H1989" s="77" t="s">
        <v>47</v>
      </c>
      <c r="I1989" s="76" t="s">
        <v>46</v>
      </c>
      <c r="J1989" s="76" t="s">
        <v>47</v>
      </c>
      <c r="K1989" s="78" t="s">
        <v>46</v>
      </c>
      <c r="L1989" s="78" t="s">
        <v>47</v>
      </c>
      <c r="M1989" s="92"/>
      <c r="N1989" s="113" t="s">
        <v>49</v>
      </c>
      <c r="O1989" s="114" t="s">
        <v>53</v>
      </c>
      <c r="P1989" s="114" t="s">
        <v>57</v>
      </c>
      <c r="Q1989" s="115" t="s">
        <v>61</v>
      </c>
      <c r="R1989" s="116" t="s">
        <v>45</v>
      </c>
      <c r="S1989" s="116" t="s">
        <v>68</v>
      </c>
      <c r="T1989" s="117" t="s">
        <v>75</v>
      </c>
      <c r="U1989" s="69"/>
      <c r="AA1989" s="76" t="s">
        <v>47</v>
      </c>
      <c r="AB1989" s="76" t="s">
        <v>47</v>
      </c>
      <c r="AC1989" s="78" t="s">
        <v>47</v>
      </c>
      <c r="AD1989" s="78" t="s">
        <v>47</v>
      </c>
      <c r="AN1989" s="77" t="s">
        <v>47</v>
      </c>
      <c r="AO1989" s="76" t="s">
        <v>47</v>
      </c>
      <c r="AP1989" s="76" t="s">
        <v>47</v>
      </c>
      <c r="AQ1989" s="78" t="s">
        <v>47</v>
      </c>
      <c r="AR1989" s="78" t="s">
        <v>47</v>
      </c>
    </row>
    <row r="1990" spans="1:44" ht="18.95" customHeight="1">
      <c r="A1990" s="70">
        <v>23</v>
      </c>
      <c r="B1990" s="87" t="s">
        <v>45</v>
      </c>
      <c r="C1990" s="88"/>
      <c r="D1990" s="89"/>
      <c r="E1990" s="90"/>
      <c r="F1990" s="91"/>
      <c r="G1990" s="76" t="s">
        <v>46</v>
      </c>
      <c r="H1990" s="77" t="s">
        <v>47</v>
      </c>
      <c r="I1990" s="76" t="s">
        <v>47</v>
      </c>
      <c r="J1990" s="76" t="s">
        <v>47</v>
      </c>
      <c r="K1990" s="78" t="s">
        <v>47</v>
      </c>
      <c r="L1990" s="78" t="s">
        <v>47</v>
      </c>
      <c r="M1990" s="92"/>
      <c r="N1990" s="118">
        <f>COUNTIF(B1968:B1998,"X")</f>
        <v>12</v>
      </c>
      <c r="O1990" s="119">
        <f>COUNTIF(B1968:B1998,"F")</f>
        <v>0</v>
      </c>
      <c r="P1990" s="119">
        <f>COUNTIF(B1968:B1998,"O")</f>
        <v>0</v>
      </c>
      <c r="Q1990" s="119">
        <f>COUNTIF(B1968:B1998,"H")</f>
        <v>0</v>
      </c>
      <c r="R1990" s="119">
        <f>COUNTIF(B1968:B1998,"E")</f>
        <v>12</v>
      </c>
      <c r="S1990" s="119">
        <f>COUNTIF(B1968:B1998,"A")</f>
        <v>7</v>
      </c>
      <c r="T1990" s="120">
        <f>COUNTIF(B1968:B1998,"W")</f>
        <v>0</v>
      </c>
      <c r="U1990" s="69"/>
      <c r="AA1990" s="76" t="s">
        <v>47</v>
      </c>
      <c r="AB1990" s="76" t="s">
        <v>47</v>
      </c>
      <c r="AC1990" s="78" t="s">
        <v>47</v>
      </c>
      <c r="AD1990" s="78" t="s">
        <v>47</v>
      </c>
      <c r="AN1990" s="77" t="s">
        <v>47</v>
      </c>
      <c r="AO1990" s="76" t="s">
        <v>47</v>
      </c>
      <c r="AP1990" s="76" t="s">
        <v>47</v>
      </c>
      <c r="AQ1990" s="78" t="s">
        <v>47</v>
      </c>
      <c r="AR1990" s="78" t="s">
        <v>47</v>
      </c>
    </row>
    <row r="1991" spans="1:44" ht="18.95" customHeight="1" thickBot="1">
      <c r="A1991" s="70">
        <v>24</v>
      </c>
      <c r="B1991" s="87" t="s">
        <v>45</v>
      </c>
      <c r="C1991" s="88"/>
      <c r="D1991" s="89"/>
      <c r="E1991" s="90"/>
      <c r="F1991" s="91"/>
      <c r="G1991" s="76" t="s">
        <v>46</v>
      </c>
      <c r="H1991" s="77" t="s">
        <v>47</v>
      </c>
      <c r="I1991" s="76" t="s">
        <v>47</v>
      </c>
      <c r="J1991" s="76" t="s">
        <v>47</v>
      </c>
      <c r="K1991" s="78" t="s">
        <v>47</v>
      </c>
      <c r="L1991" s="78" t="s">
        <v>47</v>
      </c>
      <c r="M1991" s="92"/>
      <c r="N1991" s="121"/>
      <c r="O1991" s="122"/>
      <c r="P1991" s="122"/>
      <c r="Q1991" s="122"/>
      <c r="R1991" s="122"/>
      <c r="S1991" s="122"/>
      <c r="T1991" s="123"/>
      <c r="U1991" s="69"/>
      <c r="AA1991" s="76" t="s">
        <v>47</v>
      </c>
      <c r="AB1991" s="76" t="s">
        <v>47</v>
      </c>
      <c r="AC1991" s="78" t="s">
        <v>47</v>
      </c>
      <c r="AD1991" s="78" t="s">
        <v>47</v>
      </c>
      <c r="AN1991" s="77" t="s">
        <v>47</v>
      </c>
      <c r="AO1991" s="76" t="s">
        <v>47</v>
      </c>
      <c r="AP1991" s="76" t="s">
        <v>47</v>
      </c>
      <c r="AQ1991" s="78" t="s">
        <v>47</v>
      </c>
      <c r="AR1991" s="78" t="s">
        <v>47</v>
      </c>
    </row>
    <row r="1992" spans="1:44" ht="18.95" customHeight="1" thickBot="1">
      <c r="A1992" s="70">
        <v>25</v>
      </c>
      <c r="B1992" s="87" t="s">
        <v>45</v>
      </c>
      <c r="C1992" s="88"/>
      <c r="D1992" s="89"/>
      <c r="E1992" s="90"/>
      <c r="F1992" s="91"/>
      <c r="G1992" s="76" t="s">
        <v>46</v>
      </c>
      <c r="H1992" s="77" t="s">
        <v>47</v>
      </c>
      <c r="I1992" s="76" t="s">
        <v>47</v>
      </c>
      <c r="J1992" s="76" t="s">
        <v>47</v>
      </c>
      <c r="K1992" s="78" t="s">
        <v>47</v>
      </c>
      <c r="L1992" s="78" t="s">
        <v>47</v>
      </c>
      <c r="M1992" s="92"/>
      <c r="N1992" s="124" t="s">
        <v>115</v>
      </c>
      <c r="O1992" s="114" t="s">
        <v>78</v>
      </c>
      <c r="P1992" s="114" t="s">
        <v>81</v>
      </c>
      <c r="Q1992" s="125" t="s">
        <v>84</v>
      </c>
      <c r="R1992" s="114" t="s">
        <v>87</v>
      </c>
      <c r="S1992" s="114" t="s">
        <v>4</v>
      </c>
      <c r="T1992" s="117" t="s">
        <v>92</v>
      </c>
      <c r="U1992" s="69"/>
      <c r="AA1992" s="76" t="s">
        <v>47</v>
      </c>
      <c r="AB1992" s="76" t="s">
        <v>47</v>
      </c>
      <c r="AC1992" s="78" t="s">
        <v>47</v>
      </c>
      <c r="AD1992" s="78" t="s">
        <v>47</v>
      </c>
      <c r="AN1992" s="77" t="s">
        <v>47</v>
      </c>
      <c r="AO1992" s="76" t="s">
        <v>47</v>
      </c>
      <c r="AP1992" s="76" t="s">
        <v>47</v>
      </c>
      <c r="AQ1992" s="78" t="s">
        <v>47</v>
      </c>
      <c r="AR1992" s="78" t="s">
        <v>47</v>
      </c>
    </row>
    <row r="1993" spans="1:44" ht="18.95" customHeight="1">
      <c r="A1993" s="70">
        <v>26</v>
      </c>
      <c r="B1993" s="87" t="s">
        <v>45</v>
      </c>
      <c r="C1993" s="88"/>
      <c r="D1993" s="89"/>
      <c r="E1993" s="90"/>
      <c r="F1993" s="91"/>
      <c r="G1993" s="76" t="s">
        <v>46</v>
      </c>
      <c r="H1993" s="77" t="s">
        <v>47</v>
      </c>
      <c r="I1993" s="76" t="s">
        <v>47</v>
      </c>
      <c r="J1993" s="76" t="s">
        <v>47</v>
      </c>
      <c r="K1993" s="78" t="s">
        <v>47</v>
      </c>
      <c r="L1993" s="78" t="s">
        <v>47</v>
      </c>
      <c r="M1993" s="92"/>
      <c r="N1993" s="126">
        <f>COUNTIF(B1968:B1998,"P")</f>
        <v>0</v>
      </c>
      <c r="O1993" s="127">
        <f>COUNTIF(B1968:B1998,"N")</f>
        <v>0</v>
      </c>
      <c r="P1993" s="127">
        <f>COUNTIF(B1968:B1998,"S")</f>
        <v>0</v>
      </c>
      <c r="Q1993" s="119">
        <f>COUNTIF(B1968:B1998,"I")</f>
        <v>0</v>
      </c>
      <c r="R1993" s="127">
        <f>COUNTIF(B1968:B1998,"T")</f>
        <v>0</v>
      </c>
      <c r="S1993" s="127">
        <f>COUNTIF(B1968:B1998,"U")</f>
        <v>0</v>
      </c>
      <c r="T1993" s="128">
        <f>COUNTIF(B1968:B1998,"B")</f>
        <v>0</v>
      </c>
      <c r="U1993" s="129"/>
      <c r="AA1993" s="76" t="s">
        <v>47</v>
      </c>
      <c r="AB1993" s="76" t="s">
        <v>47</v>
      </c>
      <c r="AC1993" s="78" t="s">
        <v>47</v>
      </c>
      <c r="AD1993" s="78" t="s">
        <v>47</v>
      </c>
      <c r="AN1993" s="77" t="s">
        <v>47</v>
      </c>
      <c r="AO1993" s="76" t="s">
        <v>47</v>
      </c>
      <c r="AP1993" s="76" t="s">
        <v>47</v>
      </c>
      <c r="AQ1993" s="78" t="s">
        <v>47</v>
      </c>
      <c r="AR1993" s="78" t="s">
        <v>47</v>
      </c>
    </row>
    <row r="1994" spans="1:44" ht="18.95" customHeight="1" thickBot="1">
      <c r="A1994" s="70">
        <v>27</v>
      </c>
      <c r="B1994" s="87" t="s">
        <v>45</v>
      </c>
      <c r="C1994" s="88"/>
      <c r="D1994" s="89"/>
      <c r="E1994" s="90"/>
      <c r="F1994" s="91"/>
      <c r="G1994" s="76" t="s">
        <v>46</v>
      </c>
      <c r="H1994" s="77" t="s">
        <v>47</v>
      </c>
      <c r="I1994" s="76" t="s">
        <v>47</v>
      </c>
      <c r="J1994" s="76" t="s">
        <v>46</v>
      </c>
      <c r="K1994" s="78" t="s">
        <v>47</v>
      </c>
      <c r="L1994" s="78" t="s">
        <v>46</v>
      </c>
      <c r="M1994" s="92"/>
      <c r="N1994" s="130"/>
      <c r="O1994" s="131"/>
      <c r="P1994" s="131"/>
      <c r="Q1994" s="122"/>
      <c r="R1994" s="131"/>
      <c r="S1994" s="131"/>
      <c r="T1994" s="132"/>
      <c r="U1994" s="69"/>
      <c r="AA1994" s="76" t="s">
        <v>47</v>
      </c>
      <c r="AB1994" s="76" t="s">
        <v>47</v>
      </c>
      <c r="AC1994" s="78" t="s">
        <v>47</v>
      </c>
      <c r="AD1994" s="78" t="s">
        <v>47</v>
      </c>
      <c r="AN1994" s="77" t="s">
        <v>47</v>
      </c>
      <c r="AO1994" s="76" t="s">
        <v>47</v>
      </c>
      <c r="AP1994" s="76" t="s">
        <v>47</v>
      </c>
      <c r="AQ1994" s="78" t="s">
        <v>47</v>
      </c>
      <c r="AR1994" s="78" t="s">
        <v>47</v>
      </c>
    </row>
    <row r="1995" spans="1:44" ht="18.95" customHeight="1" thickBot="1">
      <c r="A1995" s="70">
        <v>28</v>
      </c>
      <c r="B1995" s="87" t="s">
        <v>49</v>
      </c>
      <c r="C1995" s="88"/>
      <c r="D1995" s="89"/>
      <c r="E1995" s="90">
        <v>0.125</v>
      </c>
      <c r="F1995" s="91"/>
      <c r="G1995" s="76" t="s">
        <v>46</v>
      </c>
      <c r="H1995" s="77" t="s">
        <v>46</v>
      </c>
      <c r="I1995" s="76" t="s">
        <v>47</v>
      </c>
      <c r="J1995" s="76" t="s">
        <v>47</v>
      </c>
      <c r="K1995" s="78" t="s">
        <v>47</v>
      </c>
      <c r="L1995" s="78" t="s">
        <v>47</v>
      </c>
      <c r="M1995" s="92"/>
      <c r="N1995" s="124" t="s">
        <v>95</v>
      </c>
      <c r="O1995" s="114" t="s">
        <v>98</v>
      </c>
      <c r="P1995" s="114" t="s">
        <v>101</v>
      </c>
      <c r="Q1995" s="125" t="s">
        <v>104</v>
      </c>
      <c r="R1995" s="114" t="s">
        <v>107</v>
      </c>
      <c r="S1995" s="114" t="s">
        <v>72</v>
      </c>
      <c r="T1995" s="133" t="s">
        <v>116</v>
      </c>
      <c r="U1995" s="69"/>
      <c r="AA1995" s="76" t="s">
        <v>47</v>
      </c>
      <c r="AB1995" s="76" t="s">
        <v>47</v>
      </c>
      <c r="AC1995" s="78" t="s">
        <v>47</v>
      </c>
      <c r="AD1995" s="78" t="s">
        <v>47</v>
      </c>
      <c r="AN1995" s="77" t="s">
        <v>47</v>
      </c>
      <c r="AO1995" s="76" t="s">
        <v>47</v>
      </c>
      <c r="AP1995" s="76" t="s">
        <v>47</v>
      </c>
      <c r="AQ1995" s="78" t="s">
        <v>47</v>
      </c>
      <c r="AR1995" s="78" t="s">
        <v>47</v>
      </c>
    </row>
    <row r="1996" spans="1:44" ht="18.95" customHeight="1">
      <c r="A1996" s="70">
        <v>29</v>
      </c>
      <c r="B1996" s="87" t="s">
        <v>49</v>
      </c>
      <c r="C1996" s="88"/>
      <c r="D1996" s="89"/>
      <c r="E1996" s="90">
        <v>0.125</v>
      </c>
      <c r="F1996" s="91"/>
      <c r="G1996" s="76" t="s">
        <v>46</v>
      </c>
      <c r="H1996" s="77" t="s">
        <v>46</v>
      </c>
      <c r="I1996" s="76" t="s">
        <v>47</v>
      </c>
      <c r="J1996" s="76" t="s">
        <v>47</v>
      </c>
      <c r="K1996" s="78" t="s">
        <v>47</v>
      </c>
      <c r="L1996" s="78" t="s">
        <v>47</v>
      </c>
      <c r="M1996" s="92"/>
      <c r="N1996" s="118">
        <f>COUNTIF(B1968:B1998,"Q")</f>
        <v>0</v>
      </c>
      <c r="O1996" s="119">
        <f>COUNTIF(B1968:B1998,"D")</f>
        <v>0</v>
      </c>
      <c r="P1996" s="119">
        <f>COUNTIF(B1968:B1998,"R")</f>
        <v>0</v>
      </c>
      <c r="Q1996" s="119">
        <f>COUNTIF(B1968:B1998,"J")</f>
        <v>0</v>
      </c>
      <c r="R1996" s="119">
        <f>COUNTIF(B1968:B1998,"L")</f>
        <v>0</v>
      </c>
      <c r="S1996" s="119">
        <f>COUNTIF(B1968:B1998,"K")</f>
        <v>0</v>
      </c>
      <c r="T1996" s="134">
        <f>SUM(N1990:T1991,N1993:T1994,N1996:S1997)</f>
        <v>31</v>
      </c>
      <c r="U1996" s="69"/>
      <c r="Z1996" s="221">
        <f>$T$1996</f>
        <v>31</v>
      </c>
      <c r="AA1996" s="76" t="s">
        <v>47</v>
      </c>
      <c r="AB1996" s="76" t="s">
        <v>47</v>
      </c>
      <c r="AC1996" s="78" t="s">
        <v>47</v>
      </c>
      <c r="AD1996" s="78" t="s">
        <v>47</v>
      </c>
      <c r="AN1996" s="77" t="s">
        <v>47</v>
      </c>
      <c r="AO1996" s="76" t="s">
        <v>47</v>
      </c>
      <c r="AP1996" s="76" t="s">
        <v>47</v>
      </c>
      <c r="AQ1996" s="78" t="s">
        <v>47</v>
      </c>
      <c r="AR1996" s="78" t="s">
        <v>47</v>
      </c>
    </row>
    <row r="1997" spans="1:44" ht="18.95" customHeight="1" thickBot="1">
      <c r="A1997" s="70">
        <v>30</v>
      </c>
      <c r="B1997" s="87" t="s">
        <v>49</v>
      </c>
      <c r="C1997" s="88"/>
      <c r="D1997" s="89"/>
      <c r="E1997" s="90">
        <v>0.125</v>
      </c>
      <c r="F1997" s="91"/>
      <c r="G1997" s="76" t="s">
        <v>46</v>
      </c>
      <c r="H1997" s="77" t="s">
        <v>46</v>
      </c>
      <c r="I1997" s="76" t="s">
        <v>47</v>
      </c>
      <c r="J1997" s="76" t="s">
        <v>47</v>
      </c>
      <c r="K1997" s="78" t="s">
        <v>47</v>
      </c>
      <c r="L1997" s="78" t="s">
        <v>47</v>
      </c>
      <c r="M1997" s="92"/>
      <c r="N1997" s="121"/>
      <c r="O1997" s="122"/>
      <c r="P1997" s="122"/>
      <c r="Q1997" s="122"/>
      <c r="R1997" s="122"/>
      <c r="S1997" s="122"/>
      <c r="T1997" s="135"/>
      <c r="U1997" s="69"/>
      <c r="AA1997" s="76" t="s">
        <v>47</v>
      </c>
      <c r="AB1997" s="76" t="s">
        <v>47</v>
      </c>
      <c r="AC1997" s="78" t="s">
        <v>47</v>
      </c>
      <c r="AD1997" s="78" t="s">
        <v>47</v>
      </c>
      <c r="AN1997" s="77" t="s">
        <v>47</v>
      </c>
      <c r="AO1997" s="76" t="s">
        <v>47</v>
      </c>
      <c r="AP1997" s="76" t="s">
        <v>47</v>
      </c>
      <c r="AQ1997" s="78" t="s">
        <v>47</v>
      </c>
      <c r="AR1997" s="78" t="s">
        <v>47</v>
      </c>
    </row>
    <row r="1998" spans="1:44" ht="18.95" customHeight="1" thickBot="1">
      <c r="A1998" s="70">
        <v>31</v>
      </c>
      <c r="B1998" s="136" t="s">
        <v>49</v>
      </c>
      <c r="C1998" s="104"/>
      <c r="D1998" s="105"/>
      <c r="E1998" s="90"/>
      <c r="F1998" s="137"/>
      <c r="G1998" s="138" t="s">
        <v>46</v>
      </c>
      <c r="H1998" s="77" t="s">
        <v>46</v>
      </c>
      <c r="I1998" s="76" t="s">
        <v>47</v>
      </c>
      <c r="J1998" s="76" t="s">
        <v>47</v>
      </c>
      <c r="K1998" s="78" t="s">
        <v>47</v>
      </c>
      <c r="L1998" s="78" t="s">
        <v>47</v>
      </c>
      <c r="M1998" s="92"/>
      <c r="N1998" s="139"/>
      <c r="O1998" s="140"/>
      <c r="P1998" s="140"/>
      <c r="Q1998" s="140"/>
      <c r="R1998" s="140"/>
      <c r="S1998" s="140"/>
      <c r="T1998" s="141"/>
      <c r="U1998" s="69"/>
      <c r="AA1998" s="76" t="s">
        <v>47</v>
      </c>
      <c r="AB1998" s="76" t="s">
        <v>47</v>
      </c>
      <c r="AC1998" s="78" t="s">
        <v>47</v>
      </c>
      <c r="AD1998" s="78" t="s">
        <v>47</v>
      </c>
      <c r="AN1998" s="77" t="s">
        <v>47</v>
      </c>
      <c r="AO1998" s="76" t="s">
        <v>47</v>
      </c>
      <c r="AP1998" s="76" t="s">
        <v>47</v>
      </c>
      <c r="AQ1998" s="78" t="s">
        <v>47</v>
      </c>
      <c r="AR1998" s="78" t="s">
        <v>47</v>
      </c>
    </row>
    <row r="1999" spans="1:44" ht="24" customHeight="1" thickBot="1">
      <c r="A1999" s="142" t="s">
        <v>116</v>
      </c>
      <c r="B1999" s="143">
        <v>12</v>
      </c>
      <c r="C1999" s="144"/>
      <c r="D1999" s="144"/>
      <c r="E1999" s="145">
        <v>1.125</v>
      </c>
      <c r="F1999" s="146"/>
      <c r="G1999" s="143">
        <v>31</v>
      </c>
      <c r="H1999" s="147">
        <v>10</v>
      </c>
      <c r="I1999" s="148">
        <v>5</v>
      </c>
      <c r="J1999" s="149"/>
      <c r="K1999" s="148">
        <v>5</v>
      </c>
      <c r="L1999" s="149"/>
      <c r="M1999" s="150"/>
      <c r="N1999" s="151" t="s">
        <v>49</v>
      </c>
      <c r="O1999" s="152"/>
      <c r="P1999" s="152"/>
      <c r="Q1999" s="153"/>
      <c r="R1999" s="152"/>
      <c r="S1999" s="152"/>
      <c r="T1999" s="154"/>
      <c r="U1999" s="69"/>
      <c r="AA1999" s="155">
        <v>0</v>
      </c>
      <c r="AB1999" s="156"/>
      <c r="AC1999" s="155">
        <v>0</v>
      </c>
      <c r="AD1999" s="156"/>
      <c r="AN1999" s="147">
        <v>0</v>
      </c>
      <c r="AO1999" s="148">
        <v>0</v>
      </c>
      <c r="AP1999" s="149"/>
      <c r="AQ1999" s="148">
        <v>0</v>
      </c>
      <c r="AR1999" s="149"/>
    </row>
    <row r="2000" spans="1:44" ht="41.25" customHeight="1" thickTop="1" thickBot="1">
      <c r="A2000" s="157" t="s">
        <v>117</v>
      </c>
      <c r="B2000" s="158"/>
      <c r="C2000" s="158"/>
      <c r="D2000" s="158"/>
      <c r="E2000" s="159"/>
      <c r="F2000" s="160"/>
      <c r="G2000" s="160"/>
      <c r="H2000" s="160"/>
      <c r="I2000" s="160"/>
      <c r="J2000" s="160"/>
      <c r="K2000" s="161"/>
      <c r="L2000" s="161"/>
      <c r="M2000" s="161"/>
      <c r="N2000" s="161"/>
      <c r="O2000" s="161"/>
      <c r="P2000" s="161"/>
      <c r="Q2000" s="162" t="s">
        <v>118</v>
      </c>
      <c r="R2000" s="158"/>
      <c r="S2000" s="158"/>
      <c r="T2000" s="160"/>
      <c r="U2000" s="163"/>
      <c r="AA2000" s="164"/>
      <c r="AB2000" s="164"/>
      <c r="AC2000" s="165"/>
      <c r="AD2000" s="165"/>
      <c r="AN2000" s="160"/>
      <c r="AO2000" s="160"/>
      <c r="AP2000" s="160"/>
      <c r="AQ2000" s="161"/>
      <c r="AR2000" s="161"/>
    </row>
    <row r="2001" spans="1:44" ht="39.75" customHeight="1" thickTop="1" thickBot="1">
      <c r="A2001" s="1" t="s">
        <v>0</v>
      </c>
      <c r="B2001" s="2"/>
      <c r="C2001" s="2"/>
      <c r="D2001" s="2"/>
      <c r="E2001" s="2"/>
      <c r="F2001" s="2"/>
      <c r="G2001" s="2"/>
      <c r="H2001" s="2"/>
      <c r="I2001" s="3"/>
      <c r="J2001" s="3"/>
      <c r="K2001" s="3"/>
      <c r="L2001" s="3"/>
      <c r="M2001" s="4" t="s">
        <v>1</v>
      </c>
      <c r="N2001" s="4"/>
      <c r="O2001" s="4"/>
      <c r="P2001" s="4"/>
      <c r="Q2001" s="5"/>
      <c r="R2001" s="4"/>
      <c r="S2001" s="4"/>
      <c r="T2001" s="6" t="s">
        <v>2</v>
      </c>
      <c r="U2001" s="7"/>
      <c r="AA2001" s="3"/>
      <c r="AB2001" s="3"/>
      <c r="AC2001" s="3"/>
      <c r="AD2001" s="3"/>
      <c r="AN2001" s="2"/>
      <c r="AO2001" s="3"/>
      <c r="AP2001" s="3"/>
      <c r="AQ2001" s="3"/>
      <c r="AR2001" s="3"/>
    </row>
    <row r="2002" spans="1:44" ht="27" customHeight="1">
      <c r="A2002" s="9" t="s">
        <v>3</v>
      </c>
      <c r="B2002" s="10"/>
      <c r="C2002" s="11"/>
      <c r="D2002" s="12">
        <v>0.45833333333333331</v>
      </c>
      <c r="E2002" s="13" t="s">
        <v>4</v>
      </c>
      <c r="F2002" s="14"/>
      <c r="G2002" s="14"/>
      <c r="H2002" s="14"/>
      <c r="I2002" s="14"/>
      <c r="J2002" s="14"/>
      <c r="K2002" s="14"/>
      <c r="L2002" s="14"/>
      <c r="M2002" s="15" t="s">
        <v>5</v>
      </c>
      <c r="N2002" s="220" t="str">
        <f ca="1">OFFSET(name!$B$1,MATCH(C2004,Lab_NO,0),0)</f>
        <v>MOHAMED GAMAL HAMED</v>
      </c>
      <c r="O2002" s="220"/>
      <c r="P2002" s="220"/>
      <c r="Q2002" s="220"/>
      <c r="R2002" s="220"/>
      <c r="S2002" s="16" t="s">
        <v>7</v>
      </c>
      <c r="T2002" s="17"/>
      <c r="AA2002" s="14"/>
      <c r="AB2002" s="14"/>
      <c r="AC2002" s="14"/>
      <c r="AD2002" s="14"/>
      <c r="AN2002" s="14"/>
      <c r="AO2002" s="14"/>
      <c r="AP2002" s="14"/>
      <c r="AQ2002" s="14"/>
      <c r="AR2002" s="14"/>
    </row>
    <row r="2003" spans="1:44" ht="33" customHeight="1">
      <c r="A2003" s="19" t="s">
        <v>9</v>
      </c>
      <c r="B2003" s="20"/>
      <c r="C2003" s="20"/>
      <c r="D2003" s="20"/>
      <c r="E2003" s="20"/>
      <c r="F2003" s="20"/>
      <c r="G2003" s="21"/>
      <c r="H2003" s="22"/>
      <c r="I2003" s="22"/>
      <c r="J2003" s="22"/>
      <c r="K2003" s="22"/>
      <c r="L2003" s="23" t="s">
        <v>10</v>
      </c>
      <c r="M2003" s="15" t="s">
        <v>11</v>
      </c>
      <c r="N2003" s="24" t="str">
        <f ca="1">OFFSET(name!$B$1,MATCH(C2004,Lab_NO,0),2)</f>
        <v>MAINT.</v>
      </c>
      <c r="O2003" s="24"/>
      <c r="P2003" s="24"/>
      <c r="Q2003" s="24"/>
      <c r="R2003" s="24"/>
      <c r="S2003" s="16" t="s">
        <v>13</v>
      </c>
      <c r="T2003" s="17"/>
      <c r="U2003" s="25"/>
      <c r="V2003" s="26"/>
      <c r="W2003" s="26"/>
      <c r="X2003" s="25"/>
      <c r="Y2003" s="25"/>
      <c r="AA2003" s="22"/>
      <c r="AB2003" s="22"/>
      <c r="AC2003" s="22"/>
      <c r="AD2003" s="27" t="s">
        <v>14</v>
      </c>
      <c r="AN2003" s="22"/>
      <c r="AO2003" s="22"/>
      <c r="AP2003" s="22"/>
      <c r="AQ2003" s="22"/>
      <c r="AR2003" s="23" t="s">
        <v>10</v>
      </c>
    </row>
    <row r="2004" spans="1:44" ht="30" customHeight="1" thickBot="1">
      <c r="A2004" s="28" t="s">
        <v>16</v>
      </c>
      <c r="B2004" s="29"/>
      <c r="C2004" s="30">
        <f>INDEX(Lab_NO,INT(ROW()/40)+1)</f>
        <v>2414</v>
      </c>
      <c r="D2004" s="30"/>
      <c r="E2004" s="31"/>
      <c r="F2004" s="32" t="s">
        <v>18</v>
      </c>
      <c r="G2004" s="33"/>
      <c r="H2004" s="34"/>
      <c r="I2004" s="34"/>
      <c r="J2004" s="34"/>
      <c r="K2004" s="34"/>
      <c r="L2004" s="34"/>
      <c r="M2004" s="35" t="s">
        <v>19</v>
      </c>
      <c r="N2004" s="219" t="s">
        <v>20</v>
      </c>
      <c r="O2004" s="219"/>
      <c r="P2004" s="219"/>
      <c r="Q2004" s="219"/>
      <c r="R2004" s="219"/>
      <c r="S2004" s="36" t="s">
        <v>21</v>
      </c>
      <c r="T2004" s="37"/>
      <c r="U2004" s="38"/>
      <c r="V2004" s="38"/>
      <c r="X2004" s="25"/>
      <c r="AA2004" s="39"/>
      <c r="AB2004" s="39"/>
      <c r="AC2004" s="39"/>
      <c r="AD2004" s="39"/>
      <c r="AN2004" s="34"/>
      <c r="AO2004" s="34"/>
      <c r="AP2004" s="34"/>
      <c r="AQ2004" s="34"/>
      <c r="AR2004" s="34"/>
    </row>
    <row r="2005" spans="1:44" ht="21.75" customHeight="1" thickTop="1">
      <c r="A2005" s="40" t="s">
        <v>23</v>
      </c>
      <c r="B2005" s="41" t="s">
        <v>24</v>
      </c>
      <c r="C2005" s="42" t="s">
        <v>25</v>
      </c>
      <c r="D2005" s="43"/>
      <c r="E2005" s="44"/>
      <c r="F2005" s="45" t="s">
        <v>26</v>
      </c>
      <c r="G2005" s="42"/>
      <c r="H2005" s="43" t="s">
        <v>27</v>
      </c>
      <c r="I2005" s="44"/>
      <c r="J2005" s="44"/>
      <c r="K2005" s="44"/>
      <c r="L2005" s="46" t="s">
        <v>28</v>
      </c>
      <c r="M2005" s="47"/>
      <c r="N2005" s="48" t="s">
        <v>29</v>
      </c>
      <c r="O2005" s="49"/>
      <c r="P2005" s="49"/>
      <c r="Q2005" s="49"/>
      <c r="R2005" s="49"/>
      <c r="S2005" s="49"/>
      <c r="T2005" s="50"/>
      <c r="AA2005" s="44"/>
      <c r="AB2005" s="44"/>
      <c r="AC2005" s="44"/>
      <c r="AD2005" s="46" t="s">
        <v>28</v>
      </c>
      <c r="AN2005" s="43" t="s">
        <v>27</v>
      </c>
      <c r="AO2005" s="44"/>
      <c r="AP2005" s="44"/>
      <c r="AQ2005" s="44"/>
      <c r="AR2005" s="46" t="s">
        <v>28</v>
      </c>
    </row>
    <row r="2006" spans="1:44" ht="18.75" customHeight="1">
      <c r="A2006" s="51" t="s">
        <v>31</v>
      </c>
      <c r="B2006" s="52" t="s">
        <v>32</v>
      </c>
      <c r="C2006" s="53">
        <v>1</v>
      </c>
      <c r="D2006" s="53">
        <v>1.25</v>
      </c>
      <c r="E2006" s="53">
        <v>1.7</v>
      </c>
      <c r="F2006" s="53">
        <v>2</v>
      </c>
      <c r="G2006" s="54" t="s">
        <v>33</v>
      </c>
      <c r="H2006" s="54" t="s">
        <v>34</v>
      </c>
      <c r="I2006" s="55" t="s">
        <v>35</v>
      </c>
      <c r="J2006" s="56"/>
      <c r="K2006" s="55" t="s">
        <v>36</v>
      </c>
      <c r="L2006" s="56"/>
      <c r="M2006" s="54" t="s">
        <v>37</v>
      </c>
      <c r="N2006" s="57"/>
      <c r="O2006" s="58"/>
      <c r="P2006" s="58"/>
      <c r="Q2006" s="58"/>
      <c r="R2006" s="58"/>
      <c r="S2006" s="58"/>
      <c r="T2006" s="59"/>
      <c r="AA2006" s="55" t="s">
        <v>35</v>
      </c>
      <c r="AB2006" s="56"/>
      <c r="AC2006" s="55" t="s">
        <v>36</v>
      </c>
      <c r="AD2006" s="56"/>
      <c r="AN2006" s="54" t="s">
        <v>34</v>
      </c>
      <c r="AO2006" s="55" t="s">
        <v>35</v>
      </c>
      <c r="AP2006" s="56"/>
      <c r="AQ2006" s="55" t="s">
        <v>36</v>
      </c>
      <c r="AR2006" s="56"/>
    </row>
    <row r="2007" spans="1:44" ht="18.75" customHeight="1" thickBot="1">
      <c r="A2007" s="60"/>
      <c r="B2007" s="61"/>
      <c r="C2007" s="62"/>
      <c r="D2007" s="62"/>
      <c r="E2007" s="62"/>
      <c r="F2007" s="62"/>
      <c r="G2007" s="63" t="s">
        <v>39</v>
      </c>
      <c r="H2007" s="63" t="s">
        <v>40</v>
      </c>
      <c r="I2007" s="64" t="s">
        <v>41</v>
      </c>
      <c r="J2007" s="65"/>
      <c r="K2007" s="64" t="s">
        <v>42</v>
      </c>
      <c r="L2007" s="65"/>
      <c r="M2007" s="63" t="s">
        <v>43</v>
      </c>
      <c r="N2007" s="66"/>
      <c r="O2007" s="67"/>
      <c r="P2007" s="67"/>
      <c r="Q2007" s="67"/>
      <c r="R2007" s="67"/>
      <c r="S2007" s="67"/>
      <c r="T2007" s="68"/>
      <c r="U2007" s="69"/>
      <c r="AA2007" s="64" t="s">
        <v>41</v>
      </c>
      <c r="AB2007" s="65"/>
      <c r="AC2007" s="64" t="s">
        <v>42</v>
      </c>
      <c r="AD2007" s="65"/>
      <c r="AN2007" s="63" t="s">
        <v>40</v>
      </c>
      <c r="AO2007" s="64" t="s">
        <v>41</v>
      </c>
      <c r="AP2007" s="65"/>
      <c r="AQ2007" s="64" t="s">
        <v>42</v>
      </c>
      <c r="AR2007" s="65"/>
    </row>
    <row r="2008" spans="1:44" ht="18.75" customHeight="1" thickTop="1">
      <c r="A2008" s="70">
        <v>1</v>
      </c>
      <c r="B2008" s="71" t="s">
        <v>49</v>
      </c>
      <c r="C2008" s="72"/>
      <c r="D2008" s="73"/>
      <c r="E2008" s="74">
        <v>0.125</v>
      </c>
      <c r="F2008" s="75"/>
      <c r="G2008" s="76" t="s">
        <v>46</v>
      </c>
      <c r="H2008" s="77" t="s">
        <v>46</v>
      </c>
      <c r="I2008" s="76" t="s">
        <v>47</v>
      </c>
      <c r="J2008" s="76" t="s">
        <v>47</v>
      </c>
      <c r="K2008" s="78" t="s">
        <v>47</v>
      </c>
      <c r="L2008" s="78" t="s">
        <v>47</v>
      </c>
      <c r="M2008" s="79"/>
      <c r="N2008" s="80" t="s">
        <v>48</v>
      </c>
      <c r="O2008" s="81"/>
      <c r="P2008" s="82"/>
      <c r="Q2008" s="83" t="s">
        <v>49</v>
      </c>
      <c r="R2008" s="84" t="s">
        <v>50</v>
      </c>
      <c r="S2008" s="85"/>
      <c r="T2008" s="86"/>
      <c r="U2008" s="69"/>
      <c r="AA2008" s="76" t="s">
        <v>47</v>
      </c>
      <c r="AB2008" s="76" t="s">
        <v>47</v>
      </c>
      <c r="AC2008" s="78" t="s">
        <v>47</v>
      </c>
      <c r="AD2008" s="78" t="s">
        <v>47</v>
      </c>
      <c r="AN2008" s="77" t="s">
        <v>47</v>
      </c>
      <c r="AO2008" s="76" t="s">
        <v>47</v>
      </c>
      <c r="AP2008" s="76" t="s">
        <v>47</v>
      </c>
      <c r="AQ2008" s="78" t="s">
        <v>47</v>
      </c>
      <c r="AR2008" s="78" t="s">
        <v>47</v>
      </c>
    </row>
    <row r="2009" spans="1:44" ht="18.95" customHeight="1">
      <c r="A2009" s="70">
        <v>2</v>
      </c>
      <c r="B2009" s="87" t="s">
        <v>49</v>
      </c>
      <c r="C2009" s="88"/>
      <c r="D2009" s="89"/>
      <c r="E2009" s="90">
        <v>0.125</v>
      </c>
      <c r="F2009" s="91"/>
      <c r="G2009" s="76" t="s">
        <v>46</v>
      </c>
      <c r="H2009" s="77" t="s">
        <v>46</v>
      </c>
      <c r="I2009" s="76" t="s">
        <v>47</v>
      </c>
      <c r="J2009" s="76" t="s">
        <v>47</v>
      </c>
      <c r="K2009" s="78" t="s">
        <v>47</v>
      </c>
      <c r="L2009" s="78" t="s">
        <v>47</v>
      </c>
      <c r="M2009" s="92"/>
      <c r="N2009" s="93" t="s">
        <v>52</v>
      </c>
      <c r="O2009" s="94"/>
      <c r="P2009" s="95"/>
      <c r="Q2009" s="96" t="s">
        <v>53</v>
      </c>
      <c r="R2009" s="84" t="s">
        <v>54</v>
      </c>
      <c r="S2009" s="85"/>
      <c r="T2009" s="86"/>
      <c r="U2009" s="69"/>
      <c r="AA2009" s="76" t="s">
        <v>47</v>
      </c>
      <c r="AB2009" s="76" t="s">
        <v>47</v>
      </c>
      <c r="AC2009" s="78" t="s">
        <v>47</v>
      </c>
      <c r="AD2009" s="78" t="s">
        <v>47</v>
      </c>
      <c r="AN2009" s="77" t="s">
        <v>47</v>
      </c>
      <c r="AO2009" s="76" t="s">
        <v>47</v>
      </c>
      <c r="AP2009" s="76" t="s">
        <v>47</v>
      </c>
      <c r="AQ2009" s="78" t="s">
        <v>47</v>
      </c>
      <c r="AR2009" s="78" t="s">
        <v>47</v>
      </c>
    </row>
    <row r="2010" spans="1:44" ht="18.95" customHeight="1">
      <c r="A2010" s="70">
        <v>3</v>
      </c>
      <c r="B2010" s="87" t="s">
        <v>49</v>
      </c>
      <c r="C2010" s="88"/>
      <c r="D2010" s="89"/>
      <c r="E2010" s="90">
        <v>0.125</v>
      </c>
      <c r="F2010" s="91"/>
      <c r="G2010" s="76" t="s">
        <v>46</v>
      </c>
      <c r="H2010" s="77" t="s">
        <v>46</v>
      </c>
      <c r="I2010" s="76" t="s">
        <v>47</v>
      </c>
      <c r="J2010" s="76" t="s">
        <v>47</v>
      </c>
      <c r="K2010" s="78" t="s">
        <v>47</v>
      </c>
      <c r="L2010" s="78" t="s">
        <v>47</v>
      </c>
      <c r="M2010" s="92"/>
      <c r="N2010" s="93" t="s">
        <v>56</v>
      </c>
      <c r="O2010" s="94"/>
      <c r="P2010" s="95"/>
      <c r="Q2010" s="96" t="s">
        <v>57</v>
      </c>
      <c r="R2010" s="84" t="s">
        <v>58</v>
      </c>
      <c r="S2010" s="85"/>
      <c r="T2010" s="86"/>
      <c r="U2010" s="69"/>
      <c r="AA2010" s="76" t="s">
        <v>47</v>
      </c>
      <c r="AB2010" s="76" t="s">
        <v>47</v>
      </c>
      <c r="AC2010" s="78" t="s">
        <v>47</v>
      </c>
      <c r="AD2010" s="78" t="s">
        <v>47</v>
      </c>
      <c r="AN2010" s="77" t="s">
        <v>47</v>
      </c>
      <c r="AO2010" s="76" t="s">
        <v>47</v>
      </c>
      <c r="AP2010" s="76" t="s">
        <v>47</v>
      </c>
      <c r="AQ2010" s="78" t="s">
        <v>47</v>
      </c>
      <c r="AR2010" s="78" t="s">
        <v>47</v>
      </c>
    </row>
    <row r="2011" spans="1:44" ht="18.95" customHeight="1">
      <c r="A2011" s="70">
        <v>4</v>
      </c>
      <c r="B2011" s="87" t="s">
        <v>49</v>
      </c>
      <c r="C2011" s="88"/>
      <c r="D2011" s="89"/>
      <c r="E2011" s="90">
        <v>8.3333333333333329E-2</v>
      </c>
      <c r="F2011" s="91"/>
      <c r="G2011" s="76" t="s">
        <v>46</v>
      </c>
      <c r="H2011" s="77" t="s">
        <v>46</v>
      </c>
      <c r="I2011" s="76" t="s">
        <v>47</v>
      </c>
      <c r="J2011" s="76" t="s">
        <v>47</v>
      </c>
      <c r="K2011" s="78" t="s">
        <v>47</v>
      </c>
      <c r="L2011" s="78" t="s">
        <v>47</v>
      </c>
      <c r="M2011" s="92"/>
      <c r="N2011" s="93" t="s">
        <v>60</v>
      </c>
      <c r="O2011" s="94"/>
      <c r="P2011" s="95"/>
      <c r="Q2011" s="96" t="s">
        <v>61</v>
      </c>
      <c r="R2011" s="84" t="s">
        <v>62</v>
      </c>
      <c r="S2011" s="85"/>
      <c r="T2011" s="86"/>
      <c r="U2011" s="69"/>
      <c r="AA2011" s="76" t="s">
        <v>47</v>
      </c>
      <c r="AB2011" s="76" t="s">
        <v>47</v>
      </c>
      <c r="AC2011" s="78" t="s">
        <v>47</v>
      </c>
      <c r="AD2011" s="78" t="s">
        <v>47</v>
      </c>
      <c r="AN2011" s="77" t="s">
        <v>47</v>
      </c>
      <c r="AO2011" s="76" t="s">
        <v>47</v>
      </c>
      <c r="AP2011" s="76" t="s">
        <v>47</v>
      </c>
      <c r="AQ2011" s="78" t="s">
        <v>47</v>
      </c>
      <c r="AR2011" s="78" t="s">
        <v>47</v>
      </c>
    </row>
    <row r="2012" spans="1:44" ht="18.95" customHeight="1">
      <c r="A2012" s="70">
        <v>5</v>
      </c>
      <c r="B2012" s="87" t="s">
        <v>49</v>
      </c>
      <c r="C2012" s="88"/>
      <c r="D2012" s="89"/>
      <c r="E2012" s="90">
        <v>8.3333333333333329E-2</v>
      </c>
      <c r="F2012" s="91"/>
      <c r="G2012" s="76" t="s">
        <v>46</v>
      </c>
      <c r="H2012" s="77" t="s">
        <v>46</v>
      </c>
      <c r="I2012" s="76" t="s">
        <v>47</v>
      </c>
      <c r="J2012" s="76" t="s">
        <v>47</v>
      </c>
      <c r="K2012" s="78" t="s">
        <v>47</v>
      </c>
      <c r="L2012" s="78" t="s">
        <v>47</v>
      </c>
      <c r="M2012" s="92"/>
      <c r="N2012" s="97" t="s">
        <v>64</v>
      </c>
      <c r="O2012" s="98"/>
      <c r="P2012" s="99"/>
      <c r="Q2012" s="100" t="s">
        <v>45</v>
      </c>
      <c r="R2012" s="101" t="s">
        <v>65</v>
      </c>
      <c r="S2012" s="102"/>
      <c r="T2012" s="103"/>
      <c r="U2012" s="69"/>
      <c r="AA2012" s="76" t="s">
        <v>47</v>
      </c>
      <c r="AB2012" s="76" t="s">
        <v>47</v>
      </c>
      <c r="AC2012" s="78" t="s">
        <v>47</v>
      </c>
      <c r="AD2012" s="78" t="s">
        <v>47</v>
      </c>
      <c r="AN2012" s="77" t="s">
        <v>47</v>
      </c>
      <c r="AO2012" s="76" t="s">
        <v>47</v>
      </c>
      <c r="AP2012" s="76" t="s">
        <v>47</v>
      </c>
      <c r="AQ2012" s="78" t="s">
        <v>47</v>
      </c>
      <c r="AR2012" s="78" t="s">
        <v>47</v>
      </c>
    </row>
    <row r="2013" spans="1:44" ht="18.95" customHeight="1">
      <c r="A2013" s="70">
        <v>6</v>
      </c>
      <c r="B2013" s="87" t="s">
        <v>49</v>
      </c>
      <c r="C2013" s="88"/>
      <c r="D2013" s="89"/>
      <c r="E2013" s="90">
        <v>8.3333333333333329E-2</v>
      </c>
      <c r="F2013" s="91"/>
      <c r="G2013" s="76" t="s">
        <v>46</v>
      </c>
      <c r="H2013" s="77" t="s">
        <v>46</v>
      </c>
      <c r="I2013" s="76" t="s">
        <v>47</v>
      </c>
      <c r="J2013" s="76" t="s">
        <v>47</v>
      </c>
      <c r="K2013" s="78" t="s">
        <v>47</v>
      </c>
      <c r="L2013" s="78" t="s">
        <v>47</v>
      </c>
      <c r="M2013" s="92"/>
      <c r="N2013" s="97" t="s">
        <v>67</v>
      </c>
      <c r="O2013" s="98"/>
      <c r="P2013" s="99"/>
      <c r="Q2013" s="100" t="s">
        <v>68</v>
      </c>
      <c r="R2013" s="101" t="s">
        <v>69</v>
      </c>
      <c r="S2013" s="102"/>
      <c r="T2013" s="103"/>
      <c r="U2013" s="69"/>
      <c r="AA2013" s="76" t="s">
        <v>47</v>
      </c>
      <c r="AB2013" s="76" t="s">
        <v>47</v>
      </c>
      <c r="AC2013" s="78" t="s">
        <v>47</v>
      </c>
      <c r="AD2013" s="78" t="s">
        <v>47</v>
      </c>
      <c r="AN2013" s="77" t="s">
        <v>47</v>
      </c>
      <c r="AO2013" s="76" t="s">
        <v>47</v>
      </c>
      <c r="AP2013" s="76" t="s">
        <v>47</v>
      </c>
      <c r="AQ2013" s="78" t="s">
        <v>47</v>
      </c>
      <c r="AR2013" s="78" t="s">
        <v>47</v>
      </c>
    </row>
    <row r="2014" spans="1:44" ht="18.95" customHeight="1">
      <c r="A2014" s="70">
        <v>7</v>
      </c>
      <c r="B2014" s="87" t="s">
        <v>49</v>
      </c>
      <c r="C2014" s="88"/>
      <c r="D2014" s="89"/>
      <c r="E2014" s="90"/>
      <c r="F2014" s="91"/>
      <c r="G2014" s="76" t="s">
        <v>46</v>
      </c>
      <c r="H2014" s="77" t="s">
        <v>47</v>
      </c>
      <c r="I2014" s="76" t="s">
        <v>46</v>
      </c>
      <c r="J2014" s="76" t="s">
        <v>47</v>
      </c>
      <c r="K2014" s="78" t="s">
        <v>46</v>
      </c>
      <c r="L2014" s="78" t="s">
        <v>47</v>
      </c>
      <c r="M2014" s="92"/>
      <c r="N2014" s="93" t="s">
        <v>71</v>
      </c>
      <c r="O2014" s="94"/>
      <c r="P2014" s="95"/>
      <c r="Q2014" s="96" t="s">
        <v>72</v>
      </c>
      <c r="R2014" s="84" t="s">
        <v>73</v>
      </c>
      <c r="S2014" s="85"/>
      <c r="T2014" s="86"/>
      <c r="U2014" s="69"/>
      <c r="AA2014" s="76" t="s">
        <v>47</v>
      </c>
      <c r="AB2014" s="76" t="s">
        <v>47</v>
      </c>
      <c r="AC2014" s="78" t="s">
        <v>47</v>
      </c>
      <c r="AD2014" s="78" t="s">
        <v>47</v>
      </c>
      <c r="AN2014" s="77" t="s">
        <v>47</v>
      </c>
      <c r="AO2014" s="76" t="s">
        <v>47</v>
      </c>
      <c r="AP2014" s="76" t="s">
        <v>47</v>
      </c>
      <c r="AQ2014" s="78" t="s">
        <v>47</v>
      </c>
      <c r="AR2014" s="78" t="s">
        <v>47</v>
      </c>
    </row>
    <row r="2015" spans="1:44" ht="18.95" customHeight="1">
      <c r="A2015" s="70">
        <v>8</v>
      </c>
      <c r="B2015" s="87" t="s">
        <v>45</v>
      </c>
      <c r="C2015" s="88"/>
      <c r="D2015" s="89"/>
      <c r="E2015" s="90"/>
      <c r="F2015" s="91"/>
      <c r="G2015" s="76" t="s">
        <v>46</v>
      </c>
      <c r="H2015" s="77" t="s">
        <v>47</v>
      </c>
      <c r="I2015" s="76" t="s">
        <v>47</v>
      </c>
      <c r="J2015" s="76" t="s">
        <v>47</v>
      </c>
      <c r="K2015" s="78" t="s">
        <v>47</v>
      </c>
      <c r="L2015" s="78" t="s">
        <v>47</v>
      </c>
      <c r="M2015" s="92"/>
      <c r="N2015" s="93" t="s">
        <v>74</v>
      </c>
      <c r="O2015" s="94"/>
      <c r="P2015" s="95"/>
      <c r="Q2015" s="96" t="s">
        <v>75</v>
      </c>
      <c r="R2015" s="84" t="s">
        <v>76</v>
      </c>
      <c r="S2015" s="85"/>
      <c r="T2015" s="86"/>
      <c r="U2015" s="69"/>
      <c r="AA2015" s="76" t="s">
        <v>47</v>
      </c>
      <c r="AB2015" s="76" t="s">
        <v>47</v>
      </c>
      <c r="AC2015" s="78" t="s">
        <v>47</v>
      </c>
      <c r="AD2015" s="78" t="s">
        <v>47</v>
      </c>
      <c r="AN2015" s="77" t="s">
        <v>47</v>
      </c>
      <c r="AO2015" s="76" t="s">
        <v>47</v>
      </c>
      <c r="AP2015" s="76" t="s">
        <v>47</v>
      </c>
      <c r="AQ2015" s="78" t="s">
        <v>47</v>
      </c>
      <c r="AR2015" s="78" t="s">
        <v>47</v>
      </c>
    </row>
    <row r="2016" spans="1:44" ht="18.95" customHeight="1">
      <c r="A2016" s="70">
        <v>9</v>
      </c>
      <c r="B2016" s="87" t="s">
        <v>45</v>
      </c>
      <c r="C2016" s="88"/>
      <c r="D2016" s="89"/>
      <c r="E2016" s="90"/>
      <c r="F2016" s="91"/>
      <c r="G2016" s="76" t="s">
        <v>46</v>
      </c>
      <c r="H2016" s="77" t="s">
        <v>47</v>
      </c>
      <c r="I2016" s="76" t="s">
        <v>47</v>
      </c>
      <c r="J2016" s="76" t="s">
        <v>47</v>
      </c>
      <c r="K2016" s="78" t="s">
        <v>47</v>
      </c>
      <c r="L2016" s="78" t="s">
        <v>47</v>
      </c>
      <c r="M2016" s="92"/>
      <c r="N2016" s="93" t="s">
        <v>77</v>
      </c>
      <c r="O2016" s="94"/>
      <c r="P2016" s="95"/>
      <c r="Q2016" s="96" t="s">
        <v>78</v>
      </c>
      <c r="R2016" s="84" t="s">
        <v>79</v>
      </c>
      <c r="S2016" s="85"/>
      <c r="T2016" s="86"/>
      <c r="U2016" s="69"/>
      <c r="AA2016" s="76" t="s">
        <v>47</v>
      </c>
      <c r="AB2016" s="76" t="s">
        <v>47</v>
      </c>
      <c r="AC2016" s="78" t="s">
        <v>47</v>
      </c>
      <c r="AD2016" s="78" t="s">
        <v>47</v>
      </c>
      <c r="AN2016" s="77" t="s">
        <v>47</v>
      </c>
      <c r="AO2016" s="76" t="s">
        <v>47</v>
      </c>
      <c r="AP2016" s="76" t="s">
        <v>47</v>
      </c>
      <c r="AQ2016" s="78" t="s">
        <v>47</v>
      </c>
      <c r="AR2016" s="78" t="s">
        <v>47</v>
      </c>
    </row>
    <row r="2017" spans="1:44" ht="18.95" customHeight="1">
      <c r="A2017" s="70">
        <v>10</v>
      </c>
      <c r="B2017" s="87" t="s">
        <v>45</v>
      </c>
      <c r="C2017" s="88"/>
      <c r="D2017" s="89"/>
      <c r="E2017" s="90"/>
      <c r="F2017" s="91"/>
      <c r="G2017" s="76" t="s">
        <v>46</v>
      </c>
      <c r="H2017" s="77" t="s">
        <v>47</v>
      </c>
      <c r="I2017" s="76" t="s">
        <v>47</v>
      </c>
      <c r="J2017" s="76" t="s">
        <v>47</v>
      </c>
      <c r="K2017" s="78" t="s">
        <v>47</v>
      </c>
      <c r="L2017" s="78" t="s">
        <v>47</v>
      </c>
      <c r="M2017" s="92"/>
      <c r="N2017" s="93" t="s">
        <v>80</v>
      </c>
      <c r="O2017" s="94"/>
      <c r="P2017" s="95"/>
      <c r="Q2017" s="96" t="s">
        <v>81</v>
      </c>
      <c r="R2017" s="84" t="s">
        <v>82</v>
      </c>
      <c r="S2017" s="85"/>
      <c r="T2017" s="86"/>
      <c r="U2017" s="69"/>
      <c r="AA2017" s="76" t="s">
        <v>47</v>
      </c>
      <c r="AB2017" s="76" t="s">
        <v>47</v>
      </c>
      <c r="AC2017" s="78" t="s">
        <v>47</v>
      </c>
      <c r="AD2017" s="78" t="s">
        <v>47</v>
      </c>
      <c r="AN2017" s="77" t="s">
        <v>47</v>
      </c>
      <c r="AO2017" s="76" t="s">
        <v>47</v>
      </c>
      <c r="AP2017" s="76" t="s">
        <v>47</v>
      </c>
      <c r="AQ2017" s="78" t="s">
        <v>47</v>
      </c>
      <c r="AR2017" s="78" t="s">
        <v>47</v>
      </c>
    </row>
    <row r="2018" spans="1:44" ht="18.95" customHeight="1">
      <c r="A2018" s="70">
        <v>11</v>
      </c>
      <c r="B2018" s="87" t="s">
        <v>45</v>
      </c>
      <c r="C2018" s="88"/>
      <c r="D2018" s="89"/>
      <c r="E2018" s="90"/>
      <c r="F2018" s="91"/>
      <c r="G2018" s="76" t="s">
        <v>46</v>
      </c>
      <c r="H2018" s="77" t="s">
        <v>47</v>
      </c>
      <c r="I2018" s="76" t="s">
        <v>47</v>
      </c>
      <c r="J2018" s="76" t="s">
        <v>47</v>
      </c>
      <c r="K2018" s="78" t="s">
        <v>47</v>
      </c>
      <c r="L2018" s="78" t="s">
        <v>47</v>
      </c>
      <c r="M2018" s="92"/>
      <c r="N2018" s="93" t="s">
        <v>83</v>
      </c>
      <c r="O2018" s="94"/>
      <c r="P2018" s="95"/>
      <c r="Q2018" s="96" t="s">
        <v>84</v>
      </c>
      <c r="R2018" s="84" t="s">
        <v>85</v>
      </c>
      <c r="S2018" s="85"/>
      <c r="T2018" s="86"/>
      <c r="U2018" s="69"/>
      <c r="AA2018" s="76" t="s">
        <v>47</v>
      </c>
      <c r="AB2018" s="76" t="s">
        <v>47</v>
      </c>
      <c r="AC2018" s="78" t="s">
        <v>47</v>
      </c>
      <c r="AD2018" s="78" t="s">
        <v>47</v>
      </c>
      <c r="AN2018" s="77" t="s">
        <v>47</v>
      </c>
      <c r="AO2018" s="76" t="s">
        <v>47</v>
      </c>
      <c r="AP2018" s="76" t="s">
        <v>47</v>
      </c>
      <c r="AQ2018" s="78" t="s">
        <v>47</v>
      </c>
      <c r="AR2018" s="78" t="s">
        <v>47</v>
      </c>
    </row>
    <row r="2019" spans="1:44" ht="18.95" customHeight="1">
      <c r="A2019" s="70">
        <v>12</v>
      </c>
      <c r="B2019" s="87" t="s">
        <v>45</v>
      </c>
      <c r="C2019" s="88"/>
      <c r="D2019" s="89"/>
      <c r="E2019" s="90"/>
      <c r="F2019" s="91"/>
      <c r="G2019" s="76" t="s">
        <v>46</v>
      </c>
      <c r="H2019" s="77" t="s">
        <v>47</v>
      </c>
      <c r="I2019" s="76" t="s">
        <v>47</v>
      </c>
      <c r="J2019" s="76" t="s">
        <v>47</v>
      </c>
      <c r="K2019" s="78" t="s">
        <v>47</v>
      </c>
      <c r="L2019" s="78" t="s">
        <v>47</v>
      </c>
      <c r="M2019" s="92"/>
      <c r="N2019" s="93" t="s">
        <v>86</v>
      </c>
      <c r="O2019" s="94"/>
      <c r="P2019" s="95"/>
      <c r="Q2019" s="96" t="s">
        <v>87</v>
      </c>
      <c r="R2019" s="84" t="s">
        <v>88</v>
      </c>
      <c r="S2019" s="85"/>
      <c r="T2019" s="86"/>
      <c r="U2019" s="69"/>
      <c r="AA2019" s="76" t="s">
        <v>47</v>
      </c>
      <c r="AB2019" s="76" t="s">
        <v>47</v>
      </c>
      <c r="AC2019" s="78" t="s">
        <v>47</v>
      </c>
      <c r="AD2019" s="78" t="s">
        <v>47</v>
      </c>
      <c r="AN2019" s="77" t="s">
        <v>47</v>
      </c>
      <c r="AO2019" s="76" t="s">
        <v>47</v>
      </c>
      <c r="AP2019" s="76" t="s">
        <v>47</v>
      </c>
      <c r="AQ2019" s="78" t="s">
        <v>47</v>
      </c>
      <c r="AR2019" s="78" t="s">
        <v>47</v>
      </c>
    </row>
    <row r="2020" spans="1:44" ht="18.95" customHeight="1">
      <c r="A2020" s="70">
        <v>13</v>
      </c>
      <c r="B2020" s="87" t="s">
        <v>45</v>
      </c>
      <c r="C2020" s="88"/>
      <c r="D2020" s="89"/>
      <c r="E2020" s="90"/>
      <c r="F2020" s="91"/>
      <c r="G2020" s="76" t="s">
        <v>46</v>
      </c>
      <c r="H2020" s="77" t="s">
        <v>47</v>
      </c>
      <c r="I2020" s="76" t="s">
        <v>47</v>
      </c>
      <c r="J2020" s="76" t="s">
        <v>47</v>
      </c>
      <c r="K2020" s="78" t="s">
        <v>47</v>
      </c>
      <c r="L2020" s="78" t="s">
        <v>47</v>
      </c>
      <c r="M2020" s="92"/>
      <c r="N2020" s="93" t="s">
        <v>89</v>
      </c>
      <c r="O2020" s="94"/>
      <c r="P2020" s="95"/>
      <c r="Q2020" s="96" t="s">
        <v>4</v>
      </c>
      <c r="R2020" s="84" t="s">
        <v>90</v>
      </c>
      <c r="S2020" s="85"/>
      <c r="T2020" s="86"/>
      <c r="U2020" s="69"/>
      <c r="AA2020" s="76" t="s">
        <v>47</v>
      </c>
      <c r="AB2020" s="76" t="s">
        <v>47</v>
      </c>
      <c r="AC2020" s="78" t="s">
        <v>47</v>
      </c>
      <c r="AD2020" s="78" t="s">
        <v>47</v>
      </c>
      <c r="AN2020" s="77" t="s">
        <v>47</v>
      </c>
      <c r="AO2020" s="76" t="s">
        <v>47</v>
      </c>
      <c r="AP2020" s="76" t="s">
        <v>47</v>
      </c>
      <c r="AQ2020" s="78" t="s">
        <v>47</v>
      </c>
      <c r="AR2020" s="78" t="s">
        <v>47</v>
      </c>
    </row>
    <row r="2021" spans="1:44" ht="18.95" customHeight="1">
      <c r="A2021" s="70">
        <v>14</v>
      </c>
      <c r="B2021" s="87" t="s">
        <v>45</v>
      </c>
      <c r="C2021" s="88"/>
      <c r="D2021" s="89"/>
      <c r="E2021" s="90"/>
      <c r="F2021" s="91"/>
      <c r="G2021" s="76" t="s">
        <v>46</v>
      </c>
      <c r="H2021" s="77" t="s">
        <v>47</v>
      </c>
      <c r="I2021" s="76" t="s">
        <v>47</v>
      </c>
      <c r="J2021" s="76" t="s">
        <v>46</v>
      </c>
      <c r="K2021" s="78" t="s">
        <v>47</v>
      </c>
      <c r="L2021" s="78" t="s">
        <v>46</v>
      </c>
      <c r="M2021" s="92"/>
      <c r="N2021" s="93" t="s">
        <v>91</v>
      </c>
      <c r="O2021" s="94"/>
      <c r="P2021" s="95"/>
      <c r="Q2021" s="96" t="s">
        <v>92</v>
      </c>
      <c r="R2021" s="84" t="s">
        <v>93</v>
      </c>
      <c r="S2021" s="85"/>
      <c r="T2021" s="86"/>
      <c r="U2021" s="69"/>
      <c r="AA2021" s="76" t="s">
        <v>47</v>
      </c>
      <c r="AB2021" s="76" t="s">
        <v>47</v>
      </c>
      <c r="AC2021" s="78" t="s">
        <v>47</v>
      </c>
      <c r="AD2021" s="78" t="s">
        <v>47</v>
      </c>
      <c r="AN2021" s="77" t="s">
        <v>47</v>
      </c>
      <c r="AO2021" s="76" t="s">
        <v>47</v>
      </c>
      <c r="AP2021" s="76" t="s">
        <v>47</v>
      </c>
      <c r="AQ2021" s="78" t="s">
        <v>47</v>
      </c>
      <c r="AR2021" s="78" t="s">
        <v>47</v>
      </c>
    </row>
    <row r="2022" spans="1:44" ht="18.95" customHeight="1">
      <c r="A2022" s="70">
        <v>15</v>
      </c>
      <c r="B2022" s="87" t="s">
        <v>49</v>
      </c>
      <c r="C2022" s="88"/>
      <c r="D2022" s="89"/>
      <c r="E2022" s="90">
        <v>8.3333333333333329E-2</v>
      </c>
      <c r="F2022" s="91"/>
      <c r="G2022" s="76" t="s">
        <v>46</v>
      </c>
      <c r="H2022" s="77" t="s">
        <v>46</v>
      </c>
      <c r="I2022" s="76" t="s">
        <v>47</v>
      </c>
      <c r="J2022" s="76" t="s">
        <v>47</v>
      </c>
      <c r="K2022" s="78" t="s">
        <v>47</v>
      </c>
      <c r="L2022" s="78" t="s">
        <v>47</v>
      </c>
      <c r="M2022" s="92"/>
      <c r="N2022" s="93" t="s">
        <v>94</v>
      </c>
      <c r="O2022" s="94"/>
      <c r="P2022" s="95"/>
      <c r="Q2022" s="96" t="s">
        <v>95</v>
      </c>
      <c r="R2022" s="84" t="s">
        <v>96</v>
      </c>
      <c r="S2022" s="85"/>
      <c r="T2022" s="86"/>
      <c r="U2022" s="69"/>
      <c r="AA2022" s="76" t="s">
        <v>47</v>
      </c>
      <c r="AB2022" s="76" t="s">
        <v>47</v>
      </c>
      <c r="AC2022" s="78" t="s">
        <v>47</v>
      </c>
      <c r="AD2022" s="78" t="s">
        <v>47</v>
      </c>
      <c r="AN2022" s="77" t="s">
        <v>47</v>
      </c>
      <c r="AO2022" s="76" t="s">
        <v>47</v>
      </c>
      <c r="AP2022" s="76" t="s">
        <v>47</v>
      </c>
      <c r="AQ2022" s="78" t="s">
        <v>47</v>
      </c>
      <c r="AR2022" s="78" t="s">
        <v>47</v>
      </c>
    </row>
    <row r="2023" spans="1:44" ht="18.95" customHeight="1">
      <c r="A2023" s="70">
        <v>16</v>
      </c>
      <c r="B2023" s="87" t="s">
        <v>49</v>
      </c>
      <c r="C2023" s="104"/>
      <c r="D2023" s="105"/>
      <c r="E2023" s="90">
        <v>8.3333333333333329E-2</v>
      </c>
      <c r="F2023" s="91"/>
      <c r="G2023" s="76" t="s">
        <v>46</v>
      </c>
      <c r="H2023" s="77" t="s">
        <v>46</v>
      </c>
      <c r="I2023" s="76" t="s">
        <v>47</v>
      </c>
      <c r="J2023" s="76" t="s">
        <v>47</v>
      </c>
      <c r="K2023" s="78" t="s">
        <v>47</v>
      </c>
      <c r="L2023" s="78" t="s">
        <v>47</v>
      </c>
      <c r="M2023" s="92"/>
      <c r="N2023" s="93" t="s">
        <v>97</v>
      </c>
      <c r="O2023" s="94"/>
      <c r="P2023" s="95"/>
      <c r="Q2023" s="96" t="s">
        <v>98</v>
      </c>
      <c r="R2023" s="84" t="s">
        <v>99</v>
      </c>
      <c r="S2023" s="85"/>
      <c r="T2023" s="86"/>
      <c r="U2023" s="69"/>
      <c r="AA2023" s="76" t="s">
        <v>47</v>
      </c>
      <c r="AB2023" s="76" t="s">
        <v>47</v>
      </c>
      <c r="AC2023" s="78" t="s">
        <v>47</v>
      </c>
      <c r="AD2023" s="78" t="s">
        <v>47</v>
      </c>
      <c r="AN2023" s="77" t="s">
        <v>47</v>
      </c>
      <c r="AO2023" s="76" t="s">
        <v>47</v>
      </c>
      <c r="AP2023" s="76" t="s">
        <v>47</v>
      </c>
      <c r="AQ2023" s="78" t="s">
        <v>47</v>
      </c>
      <c r="AR2023" s="78" t="s">
        <v>47</v>
      </c>
    </row>
    <row r="2024" spans="1:44" ht="18.95" customHeight="1">
      <c r="A2024" s="70">
        <v>17</v>
      </c>
      <c r="B2024" s="87" t="s">
        <v>49</v>
      </c>
      <c r="C2024" s="88"/>
      <c r="D2024" s="89"/>
      <c r="E2024" s="90">
        <v>8.3333333333333329E-2</v>
      </c>
      <c r="F2024" s="91"/>
      <c r="G2024" s="76" t="s">
        <v>46</v>
      </c>
      <c r="H2024" s="77" t="s">
        <v>46</v>
      </c>
      <c r="I2024" s="76" t="s">
        <v>47</v>
      </c>
      <c r="J2024" s="76" t="s">
        <v>47</v>
      </c>
      <c r="K2024" s="78" t="s">
        <v>47</v>
      </c>
      <c r="L2024" s="78" t="s">
        <v>47</v>
      </c>
      <c r="M2024" s="92"/>
      <c r="N2024" s="93" t="s">
        <v>100</v>
      </c>
      <c r="O2024" s="94"/>
      <c r="P2024" s="95"/>
      <c r="Q2024" s="96" t="s">
        <v>101</v>
      </c>
      <c r="R2024" s="84" t="s">
        <v>102</v>
      </c>
      <c r="S2024" s="85"/>
      <c r="T2024" s="86"/>
      <c r="U2024" s="69"/>
      <c r="AA2024" s="76" t="s">
        <v>47</v>
      </c>
      <c r="AB2024" s="76" t="s">
        <v>47</v>
      </c>
      <c r="AC2024" s="78" t="s">
        <v>47</v>
      </c>
      <c r="AD2024" s="78" t="s">
        <v>47</v>
      </c>
      <c r="AN2024" s="77" t="s">
        <v>47</v>
      </c>
      <c r="AO2024" s="76" t="s">
        <v>47</v>
      </c>
      <c r="AP2024" s="76" t="s">
        <v>47</v>
      </c>
      <c r="AQ2024" s="78" t="s">
        <v>47</v>
      </c>
      <c r="AR2024" s="78" t="s">
        <v>47</v>
      </c>
    </row>
    <row r="2025" spans="1:44" ht="18.95" customHeight="1">
      <c r="A2025" s="70">
        <v>18</v>
      </c>
      <c r="B2025" s="87" t="s">
        <v>49</v>
      </c>
      <c r="C2025" s="88"/>
      <c r="D2025" s="89"/>
      <c r="E2025" s="90">
        <v>8.3333333333333329E-2</v>
      </c>
      <c r="F2025" s="91"/>
      <c r="G2025" s="76" t="s">
        <v>46</v>
      </c>
      <c r="H2025" s="77" t="s">
        <v>46</v>
      </c>
      <c r="I2025" s="76" t="s">
        <v>47</v>
      </c>
      <c r="J2025" s="76" t="s">
        <v>47</v>
      </c>
      <c r="K2025" s="78" t="s">
        <v>47</v>
      </c>
      <c r="L2025" s="78" t="s">
        <v>47</v>
      </c>
      <c r="M2025" s="92"/>
      <c r="N2025" s="93" t="s">
        <v>103</v>
      </c>
      <c r="O2025" s="94"/>
      <c r="P2025" s="95"/>
      <c r="Q2025" s="96" t="s">
        <v>104</v>
      </c>
      <c r="R2025" s="84" t="s">
        <v>105</v>
      </c>
      <c r="S2025" s="85"/>
      <c r="T2025" s="86"/>
      <c r="U2025" s="69"/>
      <c r="AA2025" s="76" t="s">
        <v>47</v>
      </c>
      <c r="AB2025" s="76" t="s">
        <v>47</v>
      </c>
      <c r="AC2025" s="78" t="s">
        <v>47</v>
      </c>
      <c r="AD2025" s="78" t="s">
        <v>47</v>
      </c>
      <c r="AN2025" s="77" t="s">
        <v>47</v>
      </c>
      <c r="AO2025" s="76" t="s">
        <v>47</v>
      </c>
      <c r="AP2025" s="76" t="s">
        <v>47</v>
      </c>
      <c r="AQ2025" s="78" t="s">
        <v>47</v>
      </c>
      <c r="AR2025" s="78" t="s">
        <v>47</v>
      </c>
    </row>
    <row r="2026" spans="1:44" ht="18.95" customHeight="1">
      <c r="A2026" s="70">
        <v>19</v>
      </c>
      <c r="B2026" s="87" t="s">
        <v>49</v>
      </c>
      <c r="C2026" s="88"/>
      <c r="D2026" s="89"/>
      <c r="E2026" s="90">
        <v>8.3333333333333329E-2</v>
      </c>
      <c r="F2026" s="91"/>
      <c r="G2026" s="76" t="s">
        <v>46</v>
      </c>
      <c r="H2026" s="77" t="s">
        <v>46</v>
      </c>
      <c r="I2026" s="76" t="s">
        <v>47</v>
      </c>
      <c r="J2026" s="76" t="s">
        <v>47</v>
      </c>
      <c r="K2026" s="78" t="s">
        <v>47</v>
      </c>
      <c r="L2026" s="78" t="s">
        <v>47</v>
      </c>
      <c r="M2026" s="92"/>
      <c r="N2026" s="93" t="s">
        <v>106</v>
      </c>
      <c r="O2026" s="94"/>
      <c r="P2026" s="95"/>
      <c r="Q2026" s="96" t="s">
        <v>107</v>
      </c>
      <c r="R2026" s="84" t="s">
        <v>108</v>
      </c>
      <c r="S2026" s="85"/>
      <c r="T2026" s="86"/>
      <c r="U2026" s="69"/>
      <c r="AA2026" s="76" t="s">
        <v>47</v>
      </c>
      <c r="AB2026" s="76" t="s">
        <v>47</v>
      </c>
      <c r="AC2026" s="78" t="s">
        <v>47</v>
      </c>
      <c r="AD2026" s="78" t="s">
        <v>47</v>
      </c>
      <c r="AN2026" s="77" t="s">
        <v>47</v>
      </c>
      <c r="AO2026" s="76" t="s">
        <v>47</v>
      </c>
      <c r="AP2026" s="76" t="s">
        <v>47</v>
      </c>
      <c r="AQ2026" s="78" t="s">
        <v>47</v>
      </c>
      <c r="AR2026" s="78" t="s">
        <v>47</v>
      </c>
    </row>
    <row r="2027" spans="1:44" ht="18.95" customHeight="1">
      <c r="A2027" s="70">
        <v>20</v>
      </c>
      <c r="B2027" s="87" t="s">
        <v>49</v>
      </c>
      <c r="C2027" s="88"/>
      <c r="D2027" s="89"/>
      <c r="E2027" s="90">
        <v>8.3333333333333329E-2</v>
      </c>
      <c r="F2027" s="91"/>
      <c r="G2027" s="76" t="s">
        <v>46</v>
      </c>
      <c r="H2027" s="77" t="s">
        <v>46</v>
      </c>
      <c r="I2027" s="76" t="s">
        <v>47</v>
      </c>
      <c r="J2027" s="76" t="s">
        <v>47</v>
      </c>
      <c r="K2027" s="78" t="s">
        <v>47</v>
      </c>
      <c r="L2027" s="78" t="s">
        <v>47</v>
      </c>
      <c r="M2027" s="92"/>
      <c r="N2027" s="93" t="s">
        <v>109</v>
      </c>
      <c r="O2027" s="94"/>
      <c r="P2027" s="95"/>
      <c r="Q2027" s="96" t="s">
        <v>110</v>
      </c>
      <c r="R2027" s="84" t="s">
        <v>111</v>
      </c>
      <c r="S2027" s="85"/>
      <c r="T2027" s="86"/>
      <c r="U2027" s="69"/>
      <c r="AA2027" s="76" t="s">
        <v>47</v>
      </c>
      <c r="AB2027" s="76" t="s">
        <v>47</v>
      </c>
      <c r="AC2027" s="78" t="s">
        <v>47</v>
      </c>
      <c r="AD2027" s="78" t="s">
        <v>47</v>
      </c>
      <c r="AN2027" s="77" t="s">
        <v>47</v>
      </c>
      <c r="AO2027" s="76" t="s">
        <v>47</v>
      </c>
      <c r="AP2027" s="76" t="s">
        <v>47</v>
      </c>
      <c r="AQ2027" s="78" t="s">
        <v>47</v>
      </c>
      <c r="AR2027" s="78" t="s">
        <v>47</v>
      </c>
    </row>
    <row r="2028" spans="1:44" ht="18.95" customHeight="1" thickBot="1">
      <c r="A2028" s="70">
        <v>21</v>
      </c>
      <c r="B2028" s="87" t="s">
        <v>49</v>
      </c>
      <c r="C2028" s="88"/>
      <c r="D2028" s="89"/>
      <c r="E2028" s="90"/>
      <c r="F2028" s="91"/>
      <c r="G2028" s="76" t="s">
        <v>46</v>
      </c>
      <c r="H2028" s="77" t="s">
        <v>47</v>
      </c>
      <c r="I2028" s="76" t="s">
        <v>46</v>
      </c>
      <c r="J2028" s="76" t="s">
        <v>47</v>
      </c>
      <c r="K2028" s="78" t="s">
        <v>46</v>
      </c>
      <c r="L2028" s="78" t="s">
        <v>47</v>
      </c>
      <c r="M2028" s="92"/>
      <c r="N2028" s="106" t="s">
        <v>112</v>
      </c>
      <c r="O2028" s="107"/>
      <c r="P2028" s="108"/>
      <c r="Q2028" s="109" t="s">
        <v>113</v>
      </c>
      <c r="R2028" s="110" t="s">
        <v>114</v>
      </c>
      <c r="S2028" s="111"/>
      <c r="T2028" s="112"/>
      <c r="U2028" s="69"/>
      <c r="AA2028" s="76" t="s">
        <v>47</v>
      </c>
      <c r="AB2028" s="76" t="s">
        <v>47</v>
      </c>
      <c r="AC2028" s="78" t="s">
        <v>47</v>
      </c>
      <c r="AD2028" s="78" t="s">
        <v>47</v>
      </c>
      <c r="AN2028" s="77" t="s">
        <v>47</v>
      </c>
      <c r="AO2028" s="76" t="s">
        <v>47</v>
      </c>
      <c r="AP2028" s="76" t="s">
        <v>47</v>
      </c>
      <c r="AQ2028" s="78" t="s">
        <v>47</v>
      </c>
      <c r="AR2028" s="78" t="s">
        <v>47</v>
      </c>
    </row>
    <row r="2029" spans="1:44" ht="18.95" customHeight="1" thickBot="1">
      <c r="A2029" s="70">
        <v>22</v>
      </c>
      <c r="B2029" s="87" t="s">
        <v>45</v>
      </c>
      <c r="C2029" s="88"/>
      <c r="D2029" s="89"/>
      <c r="E2029" s="90"/>
      <c r="F2029" s="91"/>
      <c r="G2029" s="76" t="s">
        <v>46</v>
      </c>
      <c r="H2029" s="77" t="s">
        <v>47</v>
      </c>
      <c r="I2029" s="76" t="s">
        <v>47</v>
      </c>
      <c r="J2029" s="76" t="s">
        <v>47</v>
      </c>
      <c r="K2029" s="78" t="s">
        <v>47</v>
      </c>
      <c r="L2029" s="78" t="s">
        <v>47</v>
      </c>
      <c r="M2029" s="92"/>
      <c r="N2029" s="113" t="s">
        <v>49</v>
      </c>
      <c r="O2029" s="114" t="s">
        <v>53</v>
      </c>
      <c r="P2029" s="114" t="s">
        <v>57</v>
      </c>
      <c r="Q2029" s="115" t="s">
        <v>61</v>
      </c>
      <c r="R2029" s="116" t="s">
        <v>45</v>
      </c>
      <c r="S2029" s="116" t="s">
        <v>68</v>
      </c>
      <c r="T2029" s="117" t="s">
        <v>75</v>
      </c>
      <c r="U2029" s="69"/>
      <c r="AA2029" s="76" t="s">
        <v>47</v>
      </c>
      <c r="AB2029" s="76" t="s">
        <v>47</v>
      </c>
      <c r="AC2029" s="78" t="s">
        <v>47</v>
      </c>
      <c r="AD2029" s="78" t="s">
        <v>47</v>
      </c>
      <c r="AN2029" s="77" t="s">
        <v>47</v>
      </c>
      <c r="AO2029" s="76" t="s">
        <v>47</v>
      </c>
      <c r="AP2029" s="76" t="s">
        <v>47</v>
      </c>
      <c r="AQ2029" s="78" t="s">
        <v>47</v>
      </c>
      <c r="AR2029" s="78" t="s">
        <v>47</v>
      </c>
    </row>
    <row r="2030" spans="1:44" ht="18.95" customHeight="1">
      <c r="A2030" s="70">
        <v>23</v>
      </c>
      <c r="B2030" s="87" t="s">
        <v>45</v>
      </c>
      <c r="C2030" s="88"/>
      <c r="D2030" s="89"/>
      <c r="E2030" s="90"/>
      <c r="F2030" s="91"/>
      <c r="G2030" s="76" t="s">
        <v>46</v>
      </c>
      <c r="H2030" s="77" t="s">
        <v>47</v>
      </c>
      <c r="I2030" s="76" t="s">
        <v>47</v>
      </c>
      <c r="J2030" s="76" t="s">
        <v>47</v>
      </c>
      <c r="K2030" s="78" t="s">
        <v>47</v>
      </c>
      <c r="L2030" s="78" t="s">
        <v>47</v>
      </c>
      <c r="M2030" s="92"/>
      <c r="N2030" s="118">
        <f>COUNTIF(B2008:B2038,"X")</f>
        <v>15</v>
      </c>
      <c r="O2030" s="119">
        <f>COUNTIF(B2008:B2038,"F")</f>
        <v>0</v>
      </c>
      <c r="P2030" s="119">
        <f>COUNTIF(B2008:B2038,"O")</f>
        <v>0</v>
      </c>
      <c r="Q2030" s="119">
        <f>COUNTIF(B2008:B2038,"H")</f>
        <v>0</v>
      </c>
      <c r="R2030" s="119">
        <f>COUNTIF(B2008:B2038,"E")</f>
        <v>16</v>
      </c>
      <c r="S2030" s="119">
        <f>COUNTIF(B2008:B2038,"A")</f>
        <v>0</v>
      </c>
      <c r="T2030" s="120">
        <f>COUNTIF(B2008:B2038,"W")</f>
        <v>0</v>
      </c>
      <c r="U2030" s="69"/>
      <c r="AA2030" s="76" t="s">
        <v>47</v>
      </c>
      <c r="AB2030" s="76" t="s">
        <v>47</v>
      </c>
      <c r="AC2030" s="78" t="s">
        <v>47</v>
      </c>
      <c r="AD2030" s="78" t="s">
        <v>47</v>
      </c>
      <c r="AN2030" s="77" t="s">
        <v>47</v>
      </c>
      <c r="AO2030" s="76" t="s">
        <v>47</v>
      </c>
      <c r="AP2030" s="76" t="s">
        <v>47</v>
      </c>
      <c r="AQ2030" s="78" t="s">
        <v>47</v>
      </c>
      <c r="AR2030" s="78" t="s">
        <v>47</v>
      </c>
    </row>
    <row r="2031" spans="1:44" ht="18.95" customHeight="1" thickBot="1">
      <c r="A2031" s="70">
        <v>24</v>
      </c>
      <c r="B2031" s="87" t="s">
        <v>45</v>
      </c>
      <c r="C2031" s="88"/>
      <c r="D2031" s="89"/>
      <c r="E2031" s="90"/>
      <c r="F2031" s="91"/>
      <c r="G2031" s="76" t="s">
        <v>46</v>
      </c>
      <c r="H2031" s="77" t="s">
        <v>47</v>
      </c>
      <c r="I2031" s="76" t="s">
        <v>47</v>
      </c>
      <c r="J2031" s="76" t="s">
        <v>47</v>
      </c>
      <c r="K2031" s="78" t="s">
        <v>47</v>
      </c>
      <c r="L2031" s="78" t="s">
        <v>47</v>
      </c>
      <c r="M2031" s="92"/>
      <c r="N2031" s="121"/>
      <c r="O2031" s="122"/>
      <c r="P2031" s="122"/>
      <c r="Q2031" s="122"/>
      <c r="R2031" s="122"/>
      <c r="S2031" s="122"/>
      <c r="T2031" s="123"/>
      <c r="U2031" s="69"/>
      <c r="AA2031" s="76" t="s">
        <v>47</v>
      </c>
      <c r="AB2031" s="76" t="s">
        <v>47</v>
      </c>
      <c r="AC2031" s="78" t="s">
        <v>47</v>
      </c>
      <c r="AD2031" s="78" t="s">
        <v>47</v>
      </c>
      <c r="AN2031" s="77" t="s">
        <v>47</v>
      </c>
      <c r="AO2031" s="76" t="s">
        <v>47</v>
      </c>
      <c r="AP2031" s="76" t="s">
        <v>47</v>
      </c>
      <c r="AQ2031" s="78" t="s">
        <v>47</v>
      </c>
      <c r="AR2031" s="78" t="s">
        <v>47</v>
      </c>
    </row>
    <row r="2032" spans="1:44" ht="18.95" customHeight="1" thickBot="1">
      <c r="A2032" s="70">
        <v>25</v>
      </c>
      <c r="B2032" s="87" t="s">
        <v>45</v>
      </c>
      <c r="C2032" s="88"/>
      <c r="D2032" s="89"/>
      <c r="E2032" s="90"/>
      <c r="F2032" s="91"/>
      <c r="G2032" s="76" t="s">
        <v>46</v>
      </c>
      <c r="H2032" s="77" t="s">
        <v>47</v>
      </c>
      <c r="I2032" s="76" t="s">
        <v>47</v>
      </c>
      <c r="J2032" s="76" t="s">
        <v>47</v>
      </c>
      <c r="K2032" s="78" t="s">
        <v>47</v>
      </c>
      <c r="L2032" s="78" t="s">
        <v>47</v>
      </c>
      <c r="M2032" s="92"/>
      <c r="N2032" s="124" t="s">
        <v>115</v>
      </c>
      <c r="O2032" s="114" t="s">
        <v>78</v>
      </c>
      <c r="P2032" s="114" t="s">
        <v>81</v>
      </c>
      <c r="Q2032" s="125" t="s">
        <v>84</v>
      </c>
      <c r="R2032" s="114" t="s">
        <v>87</v>
      </c>
      <c r="S2032" s="114" t="s">
        <v>4</v>
      </c>
      <c r="T2032" s="117" t="s">
        <v>92</v>
      </c>
      <c r="U2032" s="69"/>
      <c r="AA2032" s="76" t="s">
        <v>47</v>
      </c>
      <c r="AB2032" s="76" t="s">
        <v>47</v>
      </c>
      <c r="AC2032" s="78" t="s">
        <v>47</v>
      </c>
      <c r="AD2032" s="78" t="s">
        <v>47</v>
      </c>
      <c r="AN2032" s="77" t="s">
        <v>47</v>
      </c>
      <c r="AO2032" s="76" t="s">
        <v>47</v>
      </c>
      <c r="AP2032" s="76" t="s">
        <v>47</v>
      </c>
      <c r="AQ2032" s="78" t="s">
        <v>47</v>
      </c>
      <c r="AR2032" s="78" t="s">
        <v>47</v>
      </c>
    </row>
    <row r="2033" spans="1:44" ht="18.95" customHeight="1">
      <c r="A2033" s="70">
        <v>26</v>
      </c>
      <c r="B2033" s="87" t="s">
        <v>45</v>
      </c>
      <c r="C2033" s="88"/>
      <c r="D2033" s="89"/>
      <c r="E2033" s="90"/>
      <c r="F2033" s="91"/>
      <c r="G2033" s="76" t="s">
        <v>46</v>
      </c>
      <c r="H2033" s="77" t="s">
        <v>47</v>
      </c>
      <c r="I2033" s="76" t="s">
        <v>47</v>
      </c>
      <c r="J2033" s="76" t="s">
        <v>47</v>
      </c>
      <c r="K2033" s="78" t="s">
        <v>47</v>
      </c>
      <c r="L2033" s="78" t="s">
        <v>47</v>
      </c>
      <c r="M2033" s="92"/>
      <c r="N2033" s="126">
        <f>COUNTIF(B2008:B2038,"P")</f>
        <v>0</v>
      </c>
      <c r="O2033" s="127">
        <f>COUNTIF(B2008:B2038,"N")</f>
        <v>0</v>
      </c>
      <c r="P2033" s="127">
        <f>COUNTIF(B2008:B2038,"S")</f>
        <v>0</v>
      </c>
      <c r="Q2033" s="119">
        <f>COUNTIF(B2008:B2038,"I")</f>
        <v>0</v>
      </c>
      <c r="R2033" s="127">
        <f>COUNTIF(B2008:B2038,"T")</f>
        <v>0</v>
      </c>
      <c r="S2033" s="127">
        <f>COUNTIF(B2008:B2038,"U")</f>
        <v>0</v>
      </c>
      <c r="T2033" s="128">
        <f>COUNTIF(B2008:B2038,"B")</f>
        <v>0</v>
      </c>
      <c r="U2033" s="129"/>
      <c r="AA2033" s="76" t="s">
        <v>47</v>
      </c>
      <c r="AB2033" s="76" t="s">
        <v>47</v>
      </c>
      <c r="AC2033" s="78" t="s">
        <v>47</v>
      </c>
      <c r="AD2033" s="78" t="s">
        <v>47</v>
      </c>
      <c r="AN2033" s="77" t="s">
        <v>47</v>
      </c>
      <c r="AO2033" s="76" t="s">
        <v>47</v>
      </c>
      <c r="AP2033" s="76" t="s">
        <v>47</v>
      </c>
      <c r="AQ2033" s="78" t="s">
        <v>47</v>
      </c>
      <c r="AR2033" s="78" t="s">
        <v>47</v>
      </c>
    </row>
    <row r="2034" spans="1:44" ht="18.95" customHeight="1" thickBot="1">
      <c r="A2034" s="70">
        <v>27</v>
      </c>
      <c r="B2034" s="87" t="s">
        <v>45</v>
      </c>
      <c r="C2034" s="88"/>
      <c r="D2034" s="89"/>
      <c r="E2034" s="90"/>
      <c r="F2034" s="91"/>
      <c r="G2034" s="76" t="s">
        <v>46</v>
      </c>
      <c r="H2034" s="77" t="s">
        <v>47</v>
      </c>
      <c r="I2034" s="76" t="s">
        <v>47</v>
      </c>
      <c r="J2034" s="76" t="s">
        <v>47</v>
      </c>
      <c r="K2034" s="78" t="s">
        <v>47</v>
      </c>
      <c r="L2034" s="78" t="s">
        <v>47</v>
      </c>
      <c r="M2034" s="92"/>
      <c r="N2034" s="130"/>
      <c r="O2034" s="131"/>
      <c r="P2034" s="131"/>
      <c r="Q2034" s="122"/>
      <c r="R2034" s="131"/>
      <c r="S2034" s="131"/>
      <c r="T2034" s="132"/>
      <c r="U2034" s="69"/>
      <c r="AA2034" s="76" t="s">
        <v>47</v>
      </c>
      <c r="AB2034" s="76" t="s">
        <v>47</v>
      </c>
      <c r="AC2034" s="78" t="s">
        <v>47</v>
      </c>
      <c r="AD2034" s="78" t="s">
        <v>47</v>
      </c>
      <c r="AN2034" s="77" t="s">
        <v>47</v>
      </c>
      <c r="AO2034" s="76" t="s">
        <v>47</v>
      </c>
      <c r="AP2034" s="76" t="s">
        <v>47</v>
      </c>
      <c r="AQ2034" s="78" t="s">
        <v>47</v>
      </c>
      <c r="AR2034" s="78" t="s">
        <v>47</v>
      </c>
    </row>
    <row r="2035" spans="1:44" ht="18.95" customHeight="1" thickBot="1">
      <c r="A2035" s="70">
        <v>28</v>
      </c>
      <c r="B2035" s="87" t="s">
        <v>45</v>
      </c>
      <c r="C2035" s="88"/>
      <c r="D2035" s="89"/>
      <c r="E2035" s="90"/>
      <c r="F2035" s="91"/>
      <c r="G2035" s="76" t="s">
        <v>46</v>
      </c>
      <c r="H2035" s="77" t="s">
        <v>47</v>
      </c>
      <c r="I2035" s="76" t="s">
        <v>47</v>
      </c>
      <c r="J2035" s="76" t="s">
        <v>47</v>
      </c>
      <c r="K2035" s="78" t="s">
        <v>47</v>
      </c>
      <c r="L2035" s="78" t="s">
        <v>47</v>
      </c>
      <c r="M2035" s="92"/>
      <c r="N2035" s="124" t="s">
        <v>95</v>
      </c>
      <c r="O2035" s="114" t="s">
        <v>98</v>
      </c>
      <c r="P2035" s="114" t="s">
        <v>101</v>
      </c>
      <c r="Q2035" s="125" t="s">
        <v>104</v>
      </c>
      <c r="R2035" s="114" t="s">
        <v>107</v>
      </c>
      <c r="S2035" s="114" t="s">
        <v>72</v>
      </c>
      <c r="T2035" s="133" t="s">
        <v>116</v>
      </c>
      <c r="U2035" s="69"/>
      <c r="AA2035" s="76" t="s">
        <v>47</v>
      </c>
      <c r="AB2035" s="76" t="s">
        <v>47</v>
      </c>
      <c r="AC2035" s="78" t="s">
        <v>47</v>
      </c>
      <c r="AD2035" s="78" t="s">
        <v>47</v>
      </c>
      <c r="AN2035" s="77" t="s">
        <v>47</v>
      </c>
      <c r="AO2035" s="76" t="s">
        <v>47</v>
      </c>
      <c r="AP2035" s="76" t="s">
        <v>47</v>
      </c>
      <c r="AQ2035" s="78" t="s">
        <v>47</v>
      </c>
      <c r="AR2035" s="78" t="s">
        <v>47</v>
      </c>
    </row>
    <row r="2036" spans="1:44" ht="18.95" customHeight="1">
      <c r="A2036" s="70">
        <v>29</v>
      </c>
      <c r="B2036" s="87" t="s">
        <v>45</v>
      </c>
      <c r="C2036" s="88"/>
      <c r="D2036" s="89"/>
      <c r="E2036" s="90"/>
      <c r="F2036" s="91"/>
      <c r="G2036" s="76" t="s">
        <v>46</v>
      </c>
      <c r="H2036" s="77" t="s">
        <v>47</v>
      </c>
      <c r="I2036" s="76" t="s">
        <v>47</v>
      </c>
      <c r="J2036" s="76" t="s">
        <v>47</v>
      </c>
      <c r="K2036" s="78" t="s">
        <v>47</v>
      </c>
      <c r="L2036" s="78" t="s">
        <v>47</v>
      </c>
      <c r="M2036" s="92"/>
      <c r="N2036" s="118">
        <f>COUNTIF(B2008:B2038,"Q")</f>
        <v>0</v>
      </c>
      <c r="O2036" s="119">
        <f>COUNTIF(B2008:B2038,"D")</f>
        <v>0</v>
      </c>
      <c r="P2036" s="119">
        <f>COUNTIF(B2008:B2038,"R")</f>
        <v>0</v>
      </c>
      <c r="Q2036" s="119">
        <f>COUNTIF(B2008:B2038,"J")</f>
        <v>0</v>
      </c>
      <c r="R2036" s="119">
        <f>COUNTIF(B2008:B2038,"L")</f>
        <v>0</v>
      </c>
      <c r="S2036" s="119">
        <f>COUNTIF(B2008:B2038,"K")</f>
        <v>0</v>
      </c>
      <c r="T2036" s="134">
        <f>SUM(N2030:T2031,N2033:T2034,N2036:S2037)</f>
        <v>31</v>
      </c>
      <c r="U2036" s="69"/>
      <c r="Z2036" s="221">
        <f>$T$2036</f>
        <v>31</v>
      </c>
      <c r="AA2036" s="76" t="s">
        <v>47</v>
      </c>
      <c r="AB2036" s="76" t="s">
        <v>47</v>
      </c>
      <c r="AC2036" s="78" t="s">
        <v>47</v>
      </c>
      <c r="AD2036" s="78" t="s">
        <v>47</v>
      </c>
      <c r="AN2036" s="77" t="s">
        <v>47</v>
      </c>
      <c r="AO2036" s="76" t="s">
        <v>47</v>
      </c>
      <c r="AP2036" s="76" t="s">
        <v>47</v>
      </c>
      <c r="AQ2036" s="78" t="s">
        <v>47</v>
      </c>
      <c r="AR2036" s="78" t="s">
        <v>47</v>
      </c>
    </row>
    <row r="2037" spans="1:44" ht="18.95" customHeight="1" thickBot="1">
      <c r="A2037" s="70">
        <v>30</v>
      </c>
      <c r="B2037" s="87" t="s">
        <v>45</v>
      </c>
      <c r="C2037" s="88"/>
      <c r="D2037" s="89"/>
      <c r="E2037" s="90"/>
      <c r="F2037" s="91"/>
      <c r="G2037" s="76" t="s">
        <v>46</v>
      </c>
      <c r="H2037" s="77" t="s">
        <v>47</v>
      </c>
      <c r="I2037" s="76" t="s">
        <v>47</v>
      </c>
      <c r="J2037" s="76" t="s">
        <v>46</v>
      </c>
      <c r="K2037" s="78" t="s">
        <v>47</v>
      </c>
      <c r="L2037" s="78" t="s">
        <v>46</v>
      </c>
      <c r="M2037" s="92"/>
      <c r="N2037" s="121"/>
      <c r="O2037" s="122"/>
      <c r="P2037" s="122"/>
      <c r="Q2037" s="122"/>
      <c r="R2037" s="122"/>
      <c r="S2037" s="122"/>
      <c r="T2037" s="135"/>
      <c r="U2037" s="69"/>
      <c r="AA2037" s="76" t="s">
        <v>47</v>
      </c>
      <c r="AB2037" s="76" t="s">
        <v>47</v>
      </c>
      <c r="AC2037" s="78" t="s">
        <v>47</v>
      </c>
      <c r="AD2037" s="78" t="s">
        <v>47</v>
      </c>
      <c r="AN2037" s="77" t="s">
        <v>47</v>
      </c>
      <c r="AO2037" s="76" t="s">
        <v>47</v>
      </c>
      <c r="AP2037" s="76" t="s">
        <v>47</v>
      </c>
      <c r="AQ2037" s="78" t="s">
        <v>47</v>
      </c>
      <c r="AR2037" s="78" t="s">
        <v>47</v>
      </c>
    </row>
    <row r="2038" spans="1:44" ht="18.95" customHeight="1" thickBot="1">
      <c r="A2038" s="70">
        <v>31</v>
      </c>
      <c r="B2038" s="136" t="s">
        <v>49</v>
      </c>
      <c r="C2038" s="104"/>
      <c r="D2038" s="105"/>
      <c r="E2038" s="90"/>
      <c r="F2038" s="137"/>
      <c r="G2038" s="138" t="s">
        <v>46</v>
      </c>
      <c r="H2038" s="77" t="s">
        <v>46</v>
      </c>
      <c r="I2038" s="76" t="s">
        <v>47</v>
      </c>
      <c r="J2038" s="76" t="s">
        <v>47</v>
      </c>
      <c r="K2038" s="78" t="s">
        <v>47</v>
      </c>
      <c r="L2038" s="78" t="s">
        <v>47</v>
      </c>
      <c r="M2038" s="92"/>
      <c r="N2038" s="139"/>
      <c r="O2038" s="140"/>
      <c r="P2038" s="140"/>
      <c r="Q2038" s="140"/>
      <c r="R2038" s="140"/>
      <c r="S2038" s="140"/>
      <c r="T2038" s="141"/>
      <c r="U2038" s="69"/>
      <c r="AA2038" s="76" t="s">
        <v>47</v>
      </c>
      <c r="AB2038" s="76" t="s">
        <v>47</v>
      </c>
      <c r="AC2038" s="78" t="s">
        <v>47</v>
      </c>
      <c r="AD2038" s="78" t="s">
        <v>47</v>
      </c>
      <c r="AN2038" s="77" t="s">
        <v>47</v>
      </c>
      <c r="AO2038" s="76" t="s">
        <v>47</v>
      </c>
      <c r="AP2038" s="76" t="s">
        <v>47</v>
      </c>
      <c r="AQ2038" s="78" t="s">
        <v>47</v>
      </c>
      <c r="AR2038" s="78" t="s">
        <v>47</v>
      </c>
    </row>
    <row r="2039" spans="1:44" ht="24" customHeight="1" thickBot="1">
      <c r="A2039" s="142" t="s">
        <v>116</v>
      </c>
      <c r="B2039" s="143">
        <v>15</v>
      </c>
      <c r="C2039" s="144"/>
      <c r="D2039" s="144"/>
      <c r="E2039" s="145">
        <v>1.125</v>
      </c>
      <c r="F2039" s="146"/>
      <c r="G2039" s="143">
        <v>31</v>
      </c>
      <c r="H2039" s="147">
        <v>13</v>
      </c>
      <c r="I2039" s="148">
        <v>4</v>
      </c>
      <c r="J2039" s="149"/>
      <c r="K2039" s="148">
        <v>4</v>
      </c>
      <c r="L2039" s="149"/>
      <c r="M2039" s="150"/>
      <c r="N2039" s="151" t="s">
        <v>49</v>
      </c>
      <c r="O2039" s="152"/>
      <c r="P2039" s="152"/>
      <c r="Q2039" s="153"/>
      <c r="R2039" s="152"/>
      <c r="S2039" s="152"/>
      <c r="T2039" s="154"/>
      <c r="U2039" s="69"/>
      <c r="AA2039" s="155">
        <v>0</v>
      </c>
      <c r="AB2039" s="156"/>
      <c r="AC2039" s="155">
        <v>0</v>
      </c>
      <c r="AD2039" s="156"/>
      <c r="AN2039" s="147">
        <v>0</v>
      </c>
      <c r="AO2039" s="148">
        <v>0</v>
      </c>
      <c r="AP2039" s="149"/>
      <c r="AQ2039" s="148">
        <v>0</v>
      </c>
      <c r="AR2039" s="149"/>
    </row>
    <row r="2040" spans="1:44" ht="41.25" customHeight="1" thickTop="1" thickBot="1">
      <c r="A2040" s="157" t="s">
        <v>117</v>
      </c>
      <c r="B2040" s="158"/>
      <c r="C2040" s="158"/>
      <c r="D2040" s="158"/>
      <c r="E2040" s="159"/>
      <c r="F2040" s="160"/>
      <c r="G2040" s="160"/>
      <c r="H2040" s="160"/>
      <c r="I2040" s="160"/>
      <c r="J2040" s="160"/>
      <c r="K2040" s="161"/>
      <c r="L2040" s="161"/>
      <c r="M2040" s="161"/>
      <c r="N2040" s="161"/>
      <c r="O2040" s="161"/>
      <c r="P2040" s="161"/>
      <c r="Q2040" s="162" t="s">
        <v>118</v>
      </c>
      <c r="R2040" s="158"/>
      <c r="S2040" s="158"/>
      <c r="T2040" s="160"/>
      <c r="U2040" s="163"/>
      <c r="AA2040" s="164"/>
      <c r="AB2040" s="164"/>
      <c r="AC2040" s="165"/>
      <c r="AD2040" s="165"/>
      <c r="AN2040" s="160"/>
      <c r="AO2040" s="160"/>
      <c r="AP2040" s="160"/>
      <c r="AQ2040" s="161"/>
      <c r="AR2040" s="161"/>
    </row>
    <row r="2041" spans="1:44" ht="39.75" customHeight="1" thickTop="1" thickBot="1">
      <c r="A2041" s="1" t="s">
        <v>0</v>
      </c>
      <c r="B2041" s="2"/>
      <c r="C2041" s="2"/>
      <c r="D2041" s="2"/>
      <c r="E2041" s="2"/>
      <c r="F2041" s="2"/>
      <c r="G2041" s="2"/>
      <c r="H2041" s="2"/>
      <c r="I2041" s="3"/>
      <c r="J2041" s="3"/>
      <c r="K2041" s="3"/>
      <c r="L2041" s="3"/>
      <c r="M2041" s="4" t="s">
        <v>1</v>
      </c>
      <c r="N2041" s="4"/>
      <c r="O2041" s="4"/>
      <c r="P2041" s="4"/>
      <c r="Q2041" s="5"/>
      <c r="R2041" s="4"/>
      <c r="S2041" s="4"/>
      <c r="T2041" s="6" t="s">
        <v>2</v>
      </c>
      <c r="U2041" s="7"/>
      <c r="AA2041" s="3"/>
      <c r="AB2041" s="3"/>
      <c r="AC2041" s="3"/>
      <c r="AD2041" s="3"/>
      <c r="AN2041" s="2"/>
      <c r="AO2041" s="3"/>
      <c r="AP2041" s="3"/>
      <c r="AQ2041" s="3"/>
      <c r="AR2041" s="3"/>
    </row>
    <row r="2042" spans="1:44" ht="27" customHeight="1">
      <c r="A2042" s="9" t="s">
        <v>3</v>
      </c>
      <c r="B2042" s="10"/>
      <c r="C2042" s="11"/>
      <c r="D2042" s="12">
        <v>0.45833333333333331</v>
      </c>
      <c r="E2042" s="13" t="s">
        <v>4</v>
      </c>
      <c r="F2042" s="14"/>
      <c r="G2042" s="14"/>
      <c r="H2042" s="14"/>
      <c r="I2042" s="14"/>
      <c r="J2042" s="14"/>
      <c r="K2042" s="14"/>
      <c r="L2042" s="14"/>
      <c r="M2042" s="15" t="s">
        <v>5</v>
      </c>
      <c r="N2042" s="220" t="str">
        <f ca="1">OFFSET(name!$B$1,MATCH(C2044,Lab_NO,0),0)</f>
        <v>MAHMOUD ABD ELKAREEM</v>
      </c>
      <c r="O2042" s="220"/>
      <c r="P2042" s="220"/>
      <c r="Q2042" s="220"/>
      <c r="R2042" s="220"/>
      <c r="S2042" s="16" t="s">
        <v>7</v>
      </c>
      <c r="T2042" s="17"/>
      <c r="AA2042" s="14"/>
      <c r="AB2042" s="14"/>
      <c r="AC2042" s="14"/>
      <c r="AD2042" s="14"/>
      <c r="AN2042" s="14"/>
      <c r="AO2042" s="14"/>
      <c r="AP2042" s="14"/>
      <c r="AQ2042" s="14"/>
      <c r="AR2042" s="14"/>
    </row>
    <row r="2043" spans="1:44" ht="33" customHeight="1">
      <c r="A2043" s="19" t="s">
        <v>9</v>
      </c>
      <c r="B2043" s="20"/>
      <c r="C2043" s="20"/>
      <c r="D2043" s="20"/>
      <c r="E2043" s="20"/>
      <c r="F2043" s="20"/>
      <c r="G2043" s="21"/>
      <c r="H2043" s="22"/>
      <c r="I2043" s="22"/>
      <c r="J2043" s="22"/>
      <c r="K2043" s="22"/>
      <c r="L2043" s="23" t="s">
        <v>10</v>
      </c>
      <c r="M2043" s="15" t="s">
        <v>11</v>
      </c>
      <c r="N2043" s="24" t="str">
        <f ca="1">OFFSET(name!$B$1,MATCH(C2044,Lab_NO,0),2)</f>
        <v>MAINT.</v>
      </c>
      <c r="O2043" s="24"/>
      <c r="P2043" s="24"/>
      <c r="Q2043" s="24"/>
      <c r="R2043" s="24"/>
      <c r="S2043" s="16" t="s">
        <v>13</v>
      </c>
      <c r="T2043" s="17"/>
      <c r="U2043" s="25"/>
      <c r="V2043" s="26"/>
      <c r="W2043" s="26"/>
      <c r="X2043" s="25"/>
      <c r="Y2043" s="25"/>
      <c r="AA2043" s="22"/>
      <c r="AB2043" s="22"/>
      <c r="AC2043" s="22"/>
      <c r="AD2043" s="27" t="s">
        <v>14</v>
      </c>
      <c r="AN2043" s="22"/>
      <c r="AO2043" s="22"/>
      <c r="AP2043" s="22"/>
      <c r="AQ2043" s="22"/>
      <c r="AR2043" s="23" t="s">
        <v>10</v>
      </c>
    </row>
    <row r="2044" spans="1:44" ht="30" customHeight="1" thickBot="1">
      <c r="A2044" s="28" t="s">
        <v>16</v>
      </c>
      <c r="B2044" s="29"/>
      <c r="C2044" s="30">
        <f>INDEX(Lab_NO,INT(ROW()/40)+1)</f>
        <v>2504</v>
      </c>
      <c r="D2044" s="30"/>
      <c r="E2044" s="31"/>
      <c r="F2044" s="32" t="s">
        <v>18</v>
      </c>
      <c r="G2044" s="33"/>
      <c r="H2044" s="34"/>
      <c r="I2044" s="34"/>
      <c r="J2044" s="34"/>
      <c r="K2044" s="34"/>
      <c r="L2044" s="34"/>
      <c r="M2044" s="35" t="s">
        <v>19</v>
      </c>
      <c r="N2044" s="219" t="s">
        <v>20</v>
      </c>
      <c r="O2044" s="219"/>
      <c r="P2044" s="219"/>
      <c r="Q2044" s="219"/>
      <c r="R2044" s="219"/>
      <c r="S2044" s="36" t="s">
        <v>21</v>
      </c>
      <c r="T2044" s="37"/>
      <c r="U2044" s="38"/>
      <c r="V2044" s="38"/>
      <c r="X2044" s="25"/>
      <c r="AA2044" s="39"/>
      <c r="AB2044" s="39"/>
      <c r="AC2044" s="39"/>
      <c r="AD2044" s="39"/>
      <c r="AN2044" s="34"/>
      <c r="AO2044" s="34"/>
      <c r="AP2044" s="34"/>
      <c r="AQ2044" s="34"/>
      <c r="AR2044" s="34"/>
    </row>
    <row r="2045" spans="1:44" ht="21.75" customHeight="1" thickTop="1">
      <c r="A2045" s="40" t="s">
        <v>23</v>
      </c>
      <c r="B2045" s="41" t="s">
        <v>24</v>
      </c>
      <c r="C2045" s="42" t="s">
        <v>25</v>
      </c>
      <c r="D2045" s="43"/>
      <c r="E2045" s="44"/>
      <c r="F2045" s="45" t="s">
        <v>26</v>
      </c>
      <c r="G2045" s="42"/>
      <c r="H2045" s="43" t="s">
        <v>27</v>
      </c>
      <c r="I2045" s="44"/>
      <c r="J2045" s="44"/>
      <c r="K2045" s="44"/>
      <c r="L2045" s="46" t="s">
        <v>28</v>
      </c>
      <c r="M2045" s="47"/>
      <c r="N2045" s="48" t="s">
        <v>29</v>
      </c>
      <c r="O2045" s="49"/>
      <c r="P2045" s="49"/>
      <c r="Q2045" s="49"/>
      <c r="R2045" s="49"/>
      <c r="S2045" s="49"/>
      <c r="T2045" s="50"/>
      <c r="AA2045" s="44"/>
      <c r="AB2045" s="44"/>
      <c r="AC2045" s="44"/>
      <c r="AD2045" s="46" t="s">
        <v>28</v>
      </c>
      <c r="AN2045" s="43" t="s">
        <v>27</v>
      </c>
      <c r="AO2045" s="44"/>
      <c r="AP2045" s="44"/>
      <c r="AQ2045" s="44"/>
      <c r="AR2045" s="46" t="s">
        <v>28</v>
      </c>
    </row>
    <row r="2046" spans="1:44" ht="18.75" customHeight="1">
      <c r="A2046" s="51" t="s">
        <v>31</v>
      </c>
      <c r="B2046" s="52" t="s">
        <v>32</v>
      </c>
      <c r="C2046" s="53">
        <v>1</v>
      </c>
      <c r="D2046" s="53">
        <v>1.25</v>
      </c>
      <c r="E2046" s="53">
        <v>1.7</v>
      </c>
      <c r="F2046" s="53">
        <v>2</v>
      </c>
      <c r="G2046" s="54" t="s">
        <v>33</v>
      </c>
      <c r="H2046" s="54" t="s">
        <v>34</v>
      </c>
      <c r="I2046" s="55" t="s">
        <v>35</v>
      </c>
      <c r="J2046" s="56"/>
      <c r="K2046" s="55" t="s">
        <v>36</v>
      </c>
      <c r="L2046" s="56"/>
      <c r="M2046" s="54" t="s">
        <v>37</v>
      </c>
      <c r="N2046" s="57"/>
      <c r="O2046" s="58"/>
      <c r="P2046" s="58"/>
      <c r="Q2046" s="58"/>
      <c r="R2046" s="58"/>
      <c r="S2046" s="58"/>
      <c r="T2046" s="59"/>
      <c r="AA2046" s="55" t="s">
        <v>35</v>
      </c>
      <c r="AB2046" s="56"/>
      <c r="AC2046" s="55" t="s">
        <v>36</v>
      </c>
      <c r="AD2046" s="56"/>
      <c r="AN2046" s="54" t="s">
        <v>34</v>
      </c>
      <c r="AO2046" s="55" t="s">
        <v>35</v>
      </c>
      <c r="AP2046" s="56"/>
      <c r="AQ2046" s="55" t="s">
        <v>36</v>
      </c>
      <c r="AR2046" s="56"/>
    </row>
    <row r="2047" spans="1:44" ht="18.75" customHeight="1" thickBot="1">
      <c r="A2047" s="60"/>
      <c r="B2047" s="61"/>
      <c r="C2047" s="62"/>
      <c r="D2047" s="62"/>
      <c r="E2047" s="62"/>
      <c r="F2047" s="62"/>
      <c r="G2047" s="63" t="s">
        <v>39</v>
      </c>
      <c r="H2047" s="63" t="s">
        <v>40</v>
      </c>
      <c r="I2047" s="64" t="s">
        <v>41</v>
      </c>
      <c r="J2047" s="65"/>
      <c r="K2047" s="64" t="s">
        <v>42</v>
      </c>
      <c r="L2047" s="65"/>
      <c r="M2047" s="63" t="s">
        <v>43</v>
      </c>
      <c r="N2047" s="66"/>
      <c r="O2047" s="67"/>
      <c r="P2047" s="67"/>
      <c r="Q2047" s="67"/>
      <c r="R2047" s="67"/>
      <c r="S2047" s="67"/>
      <c r="T2047" s="68"/>
      <c r="U2047" s="69"/>
      <c r="AA2047" s="64" t="s">
        <v>41</v>
      </c>
      <c r="AB2047" s="65"/>
      <c r="AC2047" s="64" t="s">
        <v>42</v>
      </c>
      <c r="AD2047" s="65"/>
      <c r="AN2047" s="63" t="s">
        <v>40</v>
      </c>
      <c r="AO2047" s="64" t="s">
        <v>41</v>
      </c>
      <c r="AP2047" s="65"/>
      <c r="AQ2047" s="64" t="s">
        <v>42</v>
      </c>
      <c r="AR2047" s="65"/>
    </row>
    <row r="2048" spans="1:44" ht="18.75" customHeight="1" thickTop="1">
      <c r="A2048" s="70">
        <v>1</v>
      </c>
      <c r="B2048" s="71" t="s">
        <v>92</v>
      </c>
      <c r="C2048" s="72"/>
      <c r="D2048" s="73"/>
      <c r="E2048" s="74"/>
      <c r="F2048" s="75"/>
      <c r="G2048" s="76" t="s">
        <v>47</v>
      </c>
      <c r="H2048" s="77" t="s">
        <v>47</v>
      </c>
      <c r="I2048" s="76" t="s">
        <v>47</v>
      </c>
      <c r="J2048" s="76" t="s">
        <v>47</v>
      </c>
      <c r="K2048" s="78" t="s">
        <v>47</v>
      </c>
      <c r="L2048" s="78" t="s">
        <v>47</v>
      </c>
      <c r="M2048" s="79"/>
      <c r="N2048" s="80" t="s">
        <v>48</v>
      </c>
      <c r="O2048" s="81"/>
      <c r="P2048" s="82"/>
      <c r="Q2048" s="83" t="s">
        <v>49</v>
      </c>
      <c r="R2048" s="84" t="s">
        <v>50</v>
      </c>
      <c r="S2048" s="85"/>
      <c r="T2048" s="86"/>
      <c r="U2048" s="69"/>
      <c r="AA2048" s="76" t="s">
        <v>47</v>
      </c>
      <c r="AB2048" s="76" t="s">
        <v>47</v>
      </c>
      <c r="AC2048" s="78" t="s">
        <v>47</v>
      </c>
      <c r="AD2048" s="78" t="s">
        <v>47</v>
      </c>
      <c r="AN2048" s="77" t="s">
        <v>47</v>
      </c>
      <c r="AO2048" s="76" t="s">
        <v>47</v>
      </c>
      <c r="AP2048" s="76" t="s">
        <v>47</v>
      </c>
      <c r="AQ2048" s="78" t="s">
        <v>47</v>
      </c>
      <c r="AR2048" s="78" t="s">
        <v>47</v>
      </c>
    </row>
    <row r="2049" spans="1:44" ht="18.95" customHeight="1">
      <c r="A2049" s="70">
        <v>2</v>
      </c>
      <c r="B2049" s="87" t="s">
        <v>45</v>
      </c>
      <c r="C2049" s="88"/>
      <c r="D2049" s="89"/>
      <c r="E2049" s="90"/>
      <c r="F2049" s="91"/>
      <c r="G2049" s="76" t="s">
        <v>46</v>
      </c>
      <c r="H2049" s="77" t="s">
        <v>47</v>
      </c>
      <c r="I2049" s="76" t="s">
        <v>47</v>
      </c>
      <c r="J2049" s="76" t="s">
        <v>47</v>
      </c>
      <c r="K2049" s="78" t="s">
        <v>47</v>
      </c>
      <c r="L2049" s="78" t="s">
        <v>47</v>
      </c>
      <c r="M2049" s="92"/>
      <c r="N2049" s="93" t="s">
        <v>52</v>
      </c>
      <c r="O2049" s="94"/>
      <c r="P2049" s="95"/>
      <c r="Q2049" s="96" t="s">
        <v>53</v>
      </c>
      <c r="R2049" s="84" t="s">
        <v>54</v>
      </c>
      <c r="S2049" s="85"/>
      <c r="T2049" s="86"/>
      <c r="U2049" s="69"/>
      <c r="AA2049" s="76" t="s">
        <v>47</v>
      </c>
      <c r="AB2049" s="76" t="s">
        <v>47</v>
      </c>
      <c r="AC2049" s="78" t="s">
        <v>47</v>
      </c>
      <c r="AD2049" s="78" t="s">
        <v>47</v>
      </c>
      <c r="AN2049" s="77" t="s">
        <v>47</v>
      </c>
      <c r="AO2049" s="76" t="s">
        <v>47</v>
      </c>
      <c r="AP2049" s="76" t="s">
        <v>47</v>
      </c>
      <c r="AQ2049" s="78" t="s">
        <v>47</v>
      </c>
      <c r="AR2049" s="78" t="s">
        <v>47</v>
      </c>
    </row>
    <row r="2050" spans="1:44" ht="18.95" customHeight="1">
      <c r="A2050" s="70">
        <v>3</v>
      </c>
      <c r="B2050" s="87" t="s">
        <v>45</v>
      </c>
      <c r="C2050" s="88"/>
      <c r="D2050" s="89"/>
      <c r="E2050" s="90"/>
      <c r="F2050" s="91"/>
      <c r="G2050" s="76" t="s">
        <v>46</v>
      </c>
      <c r="H2050" s="77" t="s">
        <v>47</v>
      </c>
      <c r="I2050" s="76" t="s">
        <v>47</v>
      </c>
      <c r="J2050" s="76" t="s">
        <v>47</v>
      </c>
      <c r="K2050" s="78" t="s">
        <v>47</v>
      </c>
      <c r="L2050" s="78" t="s">
        <v>47</v>
      </c>
      <c r="M2050" s="92"/>
      <c r="N2050" s="93" t="s">
        <v>56</v>
      </c>
      <c r="O2050" s="94"/>
      <c r="P2050" s="95"/>
      <c r="Q2050" s="96" t="s">
        <v>57</v>
      </c>
      <c r="R2050" s="84" t="s">
        <v>58</v>
      </c>
      <c r="S2050" s="85"/>
      <c r="T2050" s="86"/>
      <c r="U2050" s="69"/>
      <c r="AA2050" s="76" t="s">
        <v>47</v>
      </c>
      <c r="AB2050" s="76" t="s">
        <v>47</v>
      </c>
      <c r="AC2050" s="78" t="s">
        <v>47</v>
      </c>
      <c r="AD2050" s="78" t="s">
        <v>47</v>
      </c>
      <c r="AN2050" s="77" t="s">
        <v>47</v>
      </c>
      <c r="AO2050" s="76" t="s">
        <v>47</v>
      </c>
      <c r="AP2050" s="76" t="s">
        <v>47</v>
      </c>
      <c r="AQ2050" s="78" t="s">
        <v>47</v>
      </c>
      <c r="AR2050" s="78" t="s">
        <v>47</v>
      </c>
    </row>
    <row r="2051" spans="1:44" ht="18.95" customHeight="1">
      <c r="A2051" s="70">
        <v>4</v>
      </c>
      <c r="B2051" s="87" t="s">
        <v>45</v>
      </c>
      <c r="C2051" s="88"/>
      <c r="D2051" s="89"/>
      <c r="E2051" s="90"/>
      <c r="F2051" s="91"/>
      <c r="G2051" s="76" t="s">
        <v>46</v>
      </c>
      <c r="H2051" s="77" t="s">
        <v>47</v>
      </c>
      <c r="I2051" s="76" t="s">
        <v>47</v>
      </c>
      <c r="J2051" s="76" t="s">
        <v>47</v>
      </c>
      <c r="K2051" s="78" t="s">
        <v>47</v>
      </c>
      <c r="L2051" s="78" t="s">
        <v>47</v>
      </c>
      <c r="M2051" s="92"/>
      <c r="N2051" s="93" t="s">
        <v>60</v>
      </c>
      <c r="O2051" s="94"/>
      <c r="P2051" s="95"/>
      <c r="Q2051" s="96" t="s">
        <v>61</v>
      </c>
      <c r="R2051" s="84" t="s">
        <v>62</v>
      </c>
      <c r="S2051" s="85"/>
      <c r="T2051" s="86"/>
      <c r="U2051" s="69"/>
      <c r="AA2051" s="76" t="s">
        <v>47</v>
      </c>
      <c r="AB2051" s="76" t="s">
        <v>47</v>
      </c>
      <c r="AC2051" s="78" t="s">
        <v>47</v>
      </c>
      <c r="AD2051" s="78" t="s">
        <v>47</v>
      </c>
      <c r="AN2051" s="77" t="s">
        <v>47</v>
      </c>
      <c r="AO2051" s="76" t="s">
        <v>47</v>
      </c>
      <c r="AP2051" s="76" t="s">
        <v>47</v>
      </c>
      <c r="AQ2051" s="78" t="s">
        <v>47</v>
      </c>
      <c r="AR2051" s="78" t="s">
        <v>47</v>
      </c>
    </row>
    <row r="2052" spans="1:44" ht="18.95" customHeight="1">
      <c r="A2052" s="70">
        <v>5</v>
      </c>
      <c r="B2052" s="87" t="s">
        <v>45</v>
      </c>
      <c r="C2052" s="88"/>
      <c r="D2052" s="89"/>
      <c r="E2052" s="90"/>
      <c r="F2052" s="91"/>
      <c r="G2052" s="76" t="s">
        <v>46</v>
      </c>
      <c r="H2052" s="77" t="s">
        <v>47</v>
      </c>
      <c r="I2052" s="76" t="s">
        <v>47</v>
      </c>
      <c r="J2052" s="76" t="s">
        <v>46</v>
      </c>
      <c r="K2052" s="78" t="s">
        <v>47</v>
      </c>
      <c r="L2052" s="78" t="s">
        <v>46</v>
      </c>
      <c r="M2052" s="92"/>
      <c r="N2052" s="97" t="s">
        <v>64</v>
      </c>
      <c r="O2052" s="98"/>
      <c r="P2052" s="99"/>
      <c r="Q2052" s="100" t="s">
        <v>45</v>
      </c>
      <c r="R2052" s="101" t="s">
        <v>65</v>
      </c>
      <c r="S2052" s="102"/>
      <c r="T2052" s="103"/>
      <c r="U2052" s="69"/>
      <c r="AA2052" s="76" t="s">
        <v>47</v>
      </c>
      <c r="AB2052" s="76" t="s">
        <v>47</v>
      </c>
      <c r="AC2052" s="78" t="s">
        <v>47</v>
      </c>
      <c r="AD2052" s="78" t="s">
        <v>47</v>
      </c>
      <c r="AN2052" s="77" t="s">
        <v>47</v>
      </c>
      <c r="AO2052" s="76" t="s">
        <v>47</v>
      </c>
      <c r="AP2052" s="76" t="s">
        <v>47</v>
      </c>
      <c r="AQ2052" s="78" t="s">
        <v>47</v>
      </c>
      <c r="AR2052" s="78" t="s">
        <v>47</v>
      </c>
    </row>
    <row r="2053" spans="1:44" ht="18.95" customHeight="1">
      <c r="A2053" s="70">
        <v>6</v>
      </c>
      <c r="B2053" s="87" t="s">
        <v>49</v>
      </c>
      <c r="C2053" s="88"/>
      <c r="D2053" s="89"/>
      <c r="E2053" s="90">
        <v>8.3333333333333329E-2</v>
      </c>
      <c r="F2053" s="91"/>
      <c r="G2053" s="76" t="s">
        <v>46</v>
      </c>
      <c r="H2053" s="77" t="s">
        <v>46</v>
      </c>
      <c r="I2053" s="76" t="s">
        <v>47</v>
      </c>
      <c r="J2053" s="76" t="s">
        <v>47</v>
      </c>
      <c r="K2053" s="78" t="s">
        <v>47</v>
      </c>
      <c r="L2053" s="78" t="s">
        <v>47</v>
      </c>
      <c r="M2053" s="92"/>
      <c r="N2053" s="97" t="s">
        <v>67</v>
      </c>
      <c r="O2053" s="98"/>
      <c r="P2053" s="99"/>
      <c r="Q2053" s="100" t="s">
        <v>68</v>
      </c>
      <c r="R2053" s="101" t="s">
        <v>69</v>
      </c>
      <c r="S2053" s="102"/>
      <c r="T2053" s="103"/>
      <c r="U2053" s="69"/>
      <c r="AA2053" s="76" t="s">
        <v>47</v>
      </c>
      <c r="AB2053" s="76" t="s">
        <v>47</v>
      </c>
      <c r="AC2053" s="78" t="s">
        <v>47</v>
      </c>
      <c r="AD2053" s="78" t="s">
        <v>47</v>
      </c>
      <c r="AN2053" s="77" t="s">
        <v>47</v>
      </c>
      <c r="AO2053" s="76" t="s">
        <v>47</v>
      </c>
      <c r="AP2053" s="76" t="s">
        <v>47</v>
      </c>
      <c r="AQ2053" s="78" t="s">
        <v>47</v>
      </c>
      <c r="AR2053" s="78" t="s">
        <v>47</v>
      </c>
    </row>
    <row r="2054" spans="1:44" ht="18.95" customHeight="1">
      <c r="A2054" s="70">
        <v>7</v>
      </c>
      <c r="B2054" s="87" t="s">
        <v>49</v>
      </c>
      <c r="C2054" s="88"/>
      <c r="D2054" s="89"/>
      <c r="E2054" s="90">
        <v>8.3333333333333329E-2</v>
      </c>
      <c r="F2054" s="91"/>
      <c r="G2054" s="76" t="s">
        <v>46</v>
      </c>
      <c r="H2054" s="77" t="s">
        <v>46</v>
      </c>
      <c r="I2054" s="76" t="s">
        <v>47</v>
      </c>
      <c r="J2054" s="76" t="s">
        <v>47</v>
      </c>
      <c r="K2054" s="78" t="s">
        <v>47</v>
      </c>
      <c r="L2054" s="78" t="s">
        <v>47</v>
      </c>
      <c r="M2054" s="92"/>
      <c r="N2054" s="93" t="s">
        <v>71</v>
      </c>
      <c r="O2054" s="94"/>
      <c r="P2054" s="95"/>
      <c r="Q2054" s="96" t="s">
        <v>72</v>
      </c>
      <c r="R2054" s="84" t="s">
        <v>73</v>
      </c>
      <c r="S2054" s="85"/>
      <c r="T2054" s="86"/>
      <c r="U2054" s="69"/>
      <c r="AA2054" s="76" t="s">
        <v>47</v>
      </c>
      <c r="AB2054" s="76" t="s">
        <v>47</v>
      </c>
      <c r="AC2054" s="78" t="s">
        <v>47</v>
      </c>
      <c r="AD2054" s="78" t="s">
        <v>47</v>
      </c>
      <c r="AN2054" s="77" t="s">
        <v>47</v>
      </c>
      <c r="AO2054" s="76" t="s">
        <v>47</v>
      </c>
      <c r="AP2054" s="76" t="s">
        <v>47</v>
      </c>
      <c r="AQ2054" s="78" t="s">
        <v>47</v>
      </c>
      <c r="AR2054" s="78" t="s">
        <v>47</v>
      </c>
    </row>
    <row r="2055" spans="1:44" ht="18.95" customHeight="1">
      <c r="A2055" s="70">
        <v>8</v>
      </c>
      <c r="B2055" s="87" t="s">
        <v>49</v>
      </c>
      <c r="C2055" s="88"/>
      <c r="D2055" s="89"/>
      <c r="E2055" s="90">
        <v>8.3333333333333329E-2</v>
      </c>
      <c r="F2055" s="91"/>
      <c r="G2055" s="76" t="s">
        <v>46</v>
      </c>
      <c r="H2055" s="77" t="s">
        <v>46</v>
      </c>
      <c r="I2055" s="76" t="s">
        <v>47</v>
      </c>
      <c r="J2055" s="76" t="s">
        <v>47</v>
      </c>
      <c r="K2055" s="78" t="s">
        <v>47</v>
      </c>
      <c r="L2055" s="78" t="s">
        <v>47</v>
      </c>
      <c r="M2055" s="92"/>
      <c r="N2055" s="93" t="s">
        <v>74</v>
      </c>
      <c r="O2055" s="94"/>
      <c r="P2055" s="95"/>
      <c r="Q2055" s="96" t="s">
        <v>75</v>
      </c>
      <c r="R2055" s="84" t="s">
        <v>76</v>
      </c>
      <c r="S2055" s="85"/>
      <c r="T2055" s="86"/>
      <c r="U2055" s="69"/>
      <c r="AA2055" s="76" t="s">
        <v>47</v>
      </c>
      <c r="AB2055" s="76" t="s">
        <v>47</v>
      </c>
      <c r="AC2055" s="78" t="s">
        <v>47</v>
      </c>
      <c r="AD2055" s="78" t="s">
        <v>47</v>
      </c>
      <c r="AN2055" s="77" t="s">
        <v>47</v>
      </c>
      <c r="AO2055" s="76" t="s">
        <v>47</v>
      </c>
      <c r="AP2055" s="76" t="s">
        <v>47</v>
      </c>
      <c r="AQ2055" s="78" t="s">
        <v>47</v>
      </c>
      <c r="AR2055" s="78" t="s">
        <v>47</v>
      </c>
    </row>
    <row r="2056" spans="1:44" ht="18.95" customHeight="1">
      <c r="A2056" s="70">
        <v>9</v>
      </c>
      <c r="B2056" s="87" t="s">
        <v>49</v>
      </c>
      <c r="C2056" s="88"/>
      <c r="D2056" s="89"/>
      <c r="E2056" s="90">
        <v>8.3333333333333329E-2</v>
      </c>
      <c r="F2056" s="91"/>
      <c r="G2056" s="76" t="s">
        <v>46</v>
      </c>
      <c r="H2056" s="77" t="s">
        <v>46</v>
      </c>
      <c r="I2056" s="76" t="s">
        <v>47</v>
      </c>
      <c r="J2056" s="76" t="s">
        <v>47</v>
      </c>
      <c r="K2056" s="78" t="s">
        <v>47</v>
      </c>
      <c r="L2056" s="78" t="s">
        <v>47</v>
      </c>
      <c r="M2056" s="92"/>
      <c r="N2056" s="93" t="s">
        <v>77</v>
      </c>
      <c r="O2056" s="94"/>
      <c r="P2056" s="95"/>
      <c r="Q2056" s="96" t="s">
        <v>78</v>
      </c>
      <c r="R2056" s="84" t="s">
        <v>79</v>
      </c>
      <c r="S2056" s="85"/>
      <c r="T2056" s="86"/>
      <c r="U2056" s="69"/>
      <c r="AA2056" s="76" t="s">
        <v>47</v>
      </c>
      <c r="AB2056" s="76" t="s">
        <v>47</v>
      </c>
      <c r="AC2056" s="78" t="s">
        <v>47</v>
      </c>
      <c r="AD2056" s="78" t="s">
        <v>47</v>
      </c>
      <c r="AN2056" s="77" t="s">
        <v>47</v>
      </c>
      <c r="AO2056" s="76" t="s">
        <v>47</v>
      </c>
      <c r="AP2056" s="76" t="s">
        <v>47</v>
      </c>
      <c r="AQ2056" s="78" t="s">
        <v>47</v>
      </c>
      <c r="AR2056" s="78" t="s">
        <v>47</v>
      </c>
    </row>
    <row r="2057" spans="1:44" ht="18.95" customHeight="1">
      <c r="A2057" s="70">
        <v>10</v>
      </c>
      <c r="B2057" s="87" t="s">
        <v>49</v>
      </c>
      <c r="C2057" s="88"/>
      <c r="D2057" s="89"/>
      <c r="E2057" s="90">
        <v>8.3333333333333329E-2</v>
      </c>
      <c r="F2057" s="91"/>
      <c r="G2057" s="76" t="s">
        <v>46</v>
      </c>
      <c r="H2057" s="77" t="s">
        <v>46</v>
      </c>
      <c r="I2057" s="76" t="s">
        <v>47</v>
      </c>
      <c r="J2057" s="76" t="s">
        <v>47</v>
      </c>
      <c r="K2057" s="78" t="s">
        <v>47</v>
      </c>
      <c r="L2057" s="78" t="s">
        <v>47</v>
      </c>
      <c r="M2057" s="92"/>
      <c r="N2057" s="93" t="s">
        <v>80</v>
      </c>
      <c r="O2057" s="94"/>
      <c r="P2057" s="95"/>
      <c r="Q2057" s="96" t="s">
        <v>81</v>
      </c>
      <c r="R2057" s="84" t="s">
        <v>82</v>
      </c>
      <c r="S2057" s="85"/>
      <c r="T2057" s="86"/>
      <c r="U2057" s="69"/>
      <c r="AA2057" s="76" t="s">
        <v>47</v>
      </c>
      <c r="AB2057" s="76" t="s">
        <v>47</v>
      </c>
      <c r="AC2057" s="78" t="s">
        <v>47</v>
      </c>
      <c r="AD2057" s="78" t="s">
        <v>47</v>
      </c>
      <c r="AN2057" s="77" t="s">
        <v>47</v>
      </c>
      <c r="AO2057" s="76" t="s">
        <v>47</v>
      </c>
      <c r="AP2057" s="76" t="s">
        <v>47</v>
      </c>
      <c r="AQ2057" s="78" t="s">
        <v>47</v>
      </c>
      <c r="AR2057" s="78" t="s">
        <v>47</v>
      </c>
    </row>
    <row r="2058" spans="1:44" ht="18.95" customHeight="1">
      <c r="A2058" s="70">
        <v>11</v>
      </c>
      <c r="B2058" s="87" t="s">
        <v>49</v>
      </c>
      <c r="C2058" s="88"/>
      <c r="D2058" s="89"/>
      <c r="E2058" s="90">
        <v>8.3333333333333329E-2</v>
      </c>
      <c r="F2058" s="91"/>
      <c r="G2058" s="76" t="s">
        <v>46</v>
      </c>
      <c r="H2058" s="77" t="s">
        <v>46</v>
      </c>
      <c r="I2058" s="76" t="s">
        <v>47</v>
      </c>
      <c r="J2058" s="76" t="s">
        <v>47</v>
      </c>
      <c r="K2058" s="78" t="s">
        <v>47</v>
      </c>
      <c r="L2058" s="78" t="s">
        <v>47</v>
      </c>
      <c r="M2058" s="92"/>
      <c r="N2058" s="93" t="s">
        <v>83</v>
      </c>
      <c r="O2058" s="94"/>
      <c r="P2058" s="95"/>
      <c r="Q2058" s="96" t="s">
        <v>84</v>
      </c>
      <c r="R2058" s="84" t="s">
        <v>85</v>
      </c>
      <c r="S2058" s="85"/>
      <c r="T2058" s="86"/>
      <c r="U2058" s="69"/>
      <c r="AA2058" s="76" t="s">
        <v>47</v>
      </c>
      <c r="AB2058" s="76" t="s">
        <v>47</v>
      </c>
      <c r="AC2058" s="78" t="s">
        <v>47</v>
      </c>
      <c r="AD2058" s="78" t="s">
        <v>47</v>
      </c>
      <c r="AN2058" s="77" t="s">
        <v>47</v>
      </c>
      <c r="AO2058" s="76" t="s">
        <v>47</v>
      </c>
      <c r="AP2058" s="76" t="s">
        <v>47</v>
      </c>
      <c r="AQ2058" s="78" t="s">
        <v>47</v>
      </c>
      <c r="AR2058" s="78" t="s">
        <v>47</v>
      </c>
    </row>
    <row r="2059" spans="1:44" ht="18.95" customHeight="1">
      <c r="A2059" s="70">
        <v>12</v>
      </c>
      <c r="B2059" s="87" t="s">
        <v>49</v>
      </c>
      <c r="C2059" s="88"/>
      <c r="D2059" s="89"/>
      <c r="E2059" s="90">
        <v>8.3333333333333329E-2</v>
      </c>
      <c r="F2059" s="91"/>
      <c r="G2059" s="76" t="s">
        <v>46</v>
      </c>
      <c r="H2059" s="77" t="s">
        <v>46</v>
      </c>
      <c r="I2059" s="76" t="s">
        <v>47</v>
      </c>
      <c r="J2059" s="76" t="s">
        <v>47</v>
      </c>
      <c r="K2059" s="78" t="s">
        <v>47</v>
      </c>
      <c r="L2059" s="78" t="s">
        <v>47</v>
      </c>
      <c r="M2059" s="92"/>
      <c r="N2059" s="93" t="s">
        <v>86</v>
      </c>
      <c r="O2059" s="94"/>
      <c r="P2059" s="95"/>
      <c r="Q2059" s="96" t="s">
        <v>87</v>
      </c>
      <c r="R2059" s="84" t="s">
        <v>88</v>
      </c>
      <c r="S2059" s="85"/>
      <c r="T2059" s="86"/>
      <c r="U2059" s="69"/>
      <c r="AA2059" s="76" t="s">
        <v>47</v>
      </c>
      <c r="AB2059" s="76" t="s">
        <v>47</v>
      </c>
      <c r="AC2059" s="78" t="s">
        <v>47</v>
      </c>
      <c r="AD2059" s="78" t="s">
        <v>47</v>
      </c>
      <c r="AN2059" s="77" t="s">
        <v>47</v>
      </c>
      <c r="AO2059" s="76" t="s">
        <v>47</v>
      </c>
      <c r="AP2059" s="76" t="s">
        <v>47</v>
      </c>
      <c r="AQ2059" s="78" t="s">
        <v>47</v>
      </c>
      <c r="AR2059" s="78" t="s">
        <v>47</v>
      </c>
    </row>
    <row r="2060" spans="1:44" ht="18.95" customHeight="1">
      <c r="A2060" s="70">
        <v>13</v>
      </c>
      <c r="B2060" s="87" t="s">
        <v>49</v>
      </c>
      <c r="C2060" s="88"/>
      <c r="D2060" s="89"/>
      <c r="E2060" s="90"/>
      <c r="F2060" s="91"/>
      <c r="G2060" s="76" t="s">
        <v>46</v>
      </c>
      <c r="H2060" s="77" t="s">
        <v>47</v>
      </c>
      <c r="I2060" s="76" t="s">
        <v>46</v>
      </c>
      <c r="J2060" s="76" t="s">
        <v>47</v>
      </c>
      <c r="K2060" s="78" t="s">
        <v>46</v>
      </c>
      <c r="L2060" s="78" t="s">
        <v>47</v>
      </c>
      <c r="M2060" s="92"/>
      <c r="N2060" s="93" t="s">
        <v>89</v>
      </c>
      <c r="O2060" s="94"/>
      <c r="P2060" s="95"/>
      <c r="Q2060" s="96" t="s">
        <v>4</v>
      </c>
      <c r="R2060" s="84" t="s">
        <v>90</v>
      </c>
      <c r="S2060" s="85"/>
      <c r="T2060" s="86"/>
      <c r="U2060" s="69"/>
      <c r="AA2060" s="76" t="s">
        <v>47</v>
      </c>
      <c r="AB2060" s="76" t="s">
        <v>47</v>
      </c>
      <c r="AC2060" s="78" t="s">
        <v>47</v>
      </c>
      <c r="AD2060" s="78" t="s">
        <v>47</v>
      </c>
      <c r="AN2060" s="77" t="s">
        <v>47</v>
      </c>
      <c r="AO2060" s="76" t="s">
        <v>47</v>
      </c>
      <c r="AP2060" s="76" t="s">
        <v>47</v>
      </c>
      <c r="AQ2060" s="78" t="s">
        <v>47</v>
      </c>
      <c r="AR2060" s="78" t="s">
        <v>47</v>
      </c>
    </row>
    <row r="2061" spans="1:44" ht="18.95" customHeight="1">
      <c r="A2061" s="70">
        <v>14</v>
      </c>
      <c r="B2061" s="87" t="s">
        <v>92</v>
      </c>
      <c r="C2061" s="88"/>
      <c r="D2061" s="89"/>
      <c r="E2061" s="90"/>
      <c r="F2061" s="91"/>
      <c r="G2061" s="76" t="s">
        <v>47</v>
      </c>
      <c r="H2061" s="77" t="s">
        <v>47</v>
      </c>
      <c r="I2061" s="76" t="s">
        <v>47</v>
      </c>
      <c r="J2061" s="76" t="s">
        <v>47</v>
      </c>
      <c r="K2061" s="78" t="s">
        <v>47</v>
      </c>
      <c r="L2061" s="78" t="s">
        <v>47</v>
      </c>
      <c r="M2061" s="92"/>
      <c r="N2061" s="93" t="s">
        <v>91</v>
      </c>
      <c r="O2061" s="94"/>
      <c r="P2061" s="95"/>
      <c r="Q2061" s="96" t="s">
        <v>92</v>
      </c>
      <c r="R2061" s="84" t="s">
        <v>93</v>
      </c>
      <c r="S2061" s="85"/>
      <c r="T2061" s="86"/>
      <c r="U2061" s="69"/>
      <c r="AA2061" s="76" t="s">
        <v>47</v>
      </c>
      <c r="AB2061" s="76" t="s">
        <v>47</v>
      </c>
      <c r="AC2061" s="78" t="s">
        <v>47</v>
      </c>
      <c r="AD2061" s="78" t="s">
        <v>47</v>
      </c>
      <c r="AN2061" s="77" t="s">
        <v>47</v>
      </c>
      <c r="AO2061" s="76" t="s">
        <v>47</v>
      </c>
      <c r="AP2061" s="76" t="s">
        <v>47</v>
      </c>
      <c r="AQ2061" s="78" t="s">
        <v>47</v>
      </c>
      <c r="AR2061" s="78" t="s">
        <v>47</v>
      </c>
    </row>
    <row r="2062" spans="1:44" ht="18.95" customHeight="1">
      <c r="A2062" s="70">
        <v>15</v>
      </c>
      <c r="B2062" s="87" t="s">
        <v>45</v>
      </c>
      <c r="C2062" s="88"/>
      <c r="D2062" s="89"/>
      <c r="E2062" s="90"/>
      <c r="F2062" s="91"/>
      <c r="G2062" s="76" t="s">
        <v>46</v>
      </c>
      <c r="H2062" s="77" t="s">
        <v>47</v>
      </c>
      <c r="I2062" s="76" t="s">
        <v>47</v>
      </c>
      <c r="J2062" s="76" t="s">
        <v>47</v>
      </c>
      <c r="K2062" s="78" t="s">
        <v>47</v>
      </c>
      <c r="L2062" s="78" t="s">
        <v>47</v>
      </c>
      <c r="M2062" s="92"/>
      <c r="N2062" s="93" t="s">
        <v>94</v>
      </c>
      <c r="O2062" s="94"/>
      <c r="P2062" s="95"/>
      <c r="Q2062" s="96" t="s">
        <v>95</v>
      </c>
      <c r="R2062" s="84" t="s">
        <v>96</v>
      </c>
      <c r="S2062" s="85"/>
      <c r="T2062" s="86"/>
      <c r="U2062" s="69"/>
      <c r="AA2062" s="76" t="s">
        <v>47</v>
      </c>
      <c r="AB2062" s="76" t="s">
        <v>47</v>
      </c>
      <c r="AC2062" s="78" t="s">
        <v>47</v>
      </c>
      <c r="AD2062" s="78" t="s">
        <v>47</v>
      </c>
      <c r="AN2062" s="77" t="s">
        <v>47</v>
      </c>
      <c r="AO2062" s="76" t="s">
        <v>47</v>
      </c>
      <c r="AP2062" s="76" t="s">
        <v>47</v>
      </c>
      <c r="AQ2062" s="78" t="s">
        <v>47</v>
      </c>
      <c r="AR2062" s="78" t="s">
        <v>47</v>
      </c>
    </row>
    <row r="2063" spans="1:44" ht="18.95" customHeight="1">
      <c r="A2063" s="70">
        <v>16</v>
      </c>
      <c r="B2063" s="87" t="s">
        <v>45</v>
      </c>
      <c r="C2063" s="104"/>
      <c r="D2063" s="105"/>
      <c r="E2063" s="90"/>
      <c r="F2063" s="91"/>
      <c r="G2063" s="76" t="s">
        <v>46</v>
      </c>
      <c r="H2063" s="77" t="s">
        <v>47</v>
      </c>
      <c r="I2063" s="76" t="s">
        <v>47</v>
      </c>
      <c r="J2063" s="76" t="s">
        <v>47</v>
      </c>
      <c r="K2063" s="78" t="s">
        <v>47</v>
      </c>
      <c r="L2063" s="78" t="s">
        <v>47</v>
      </c>
      <c r="M2063" s="92"/>
      <c r="N2063" s="93" t="s">
        <v>97</v>
      </c>
      <c r="O2063" s="94"/>
      <c r="P2063" s="95"/>
      <c r="Q2063" s="96" t="s">
        <v>98</v>
      </c>
      <c r="R2063" s="84" t="s">
        <v>99</v>
      </c>
      <c r="S2063" s="85"/>
      <c r="T2063" s="86"/>
      <c r="U2063" s="69"/>
      <c r="AA2063" s="76" t="s">
        <v>47</v>
      </c>
      <c r="AB2063" s="76" t="s">
        <v>47</v>
      </c>
      <c r="AC2063" s="78" t="s">
        <v>47</v>
      </c>
      <c r="AD2063" s="78" t="s">
        <v>47</v>
      </c>
      <c r="AN2063" s="77" t="s">
        <v>47</v>
      </c>
      <c r="AO2063" s="76" t="s">
        <v>47</v>
      </c>
      <c r="AP2063" s="76" t="s">
        <v>47</v>
      </c>
      <c r="AQ2063" s="78" t="s">
        <v>47</v>
      </c>
      <c r="AR2063" s="78" t="s">
        <v>47</v>
      </c>
    </row>
    <row r="2064" spans="1:44" ht="18.95" customHeight="1">
      <c r="A2064" s="70">
        <v>17</v>
      </c>
      <c r="B2064" s="87" t="s">
        <v>45</v>
      </c>
      <c r="C2064" s="88"/>
      <c r="D2064" s="89"/>
      <c r="E2064" s="90"/>
      <c r="F2064" s="91"/>
      <c r="G2064" s="76" t="s">
        <v>46</v>
      </c>
      <c r="H2064" s="77" t="s">
        <v>47</v>
      </c>
      <c r="I2064" s="76" t="s">
        <v>47</v>
      </c>
      <c r="J2064" s="76" t="s">
        <v>47</v>
      </c>
      <c r="K2064" s="78" t="s">
        <v>47</v>
      </c>
      <c r="L2064" s="78" t="s">
        <v>47</v>
      </c>
      <c r="M2064" s="92"/>
      <c r="N2064" s="93" t="s">
        <v>100</v>
      </c>
      <c r="O2064" s="94"/>
      <c r="P2064" s="95"/>
      <c r="Q2064" s="96" t="s">
        <v>101</v>
      </c>
      <c r="R2064" s="84" t="s">
        <v>102</v>
      </c>
      <c r="S2064" s="85"/>
      <c r="T2064" s="86"/>
      <c r="U2064" s="69"/>
      <c r="AA2064" s="76" t="s">
        <v>47</v>
      </c>
      <c r="AB2064" s="76" t="s">
        <v>47</v>
      </c>
      <c r="AC2064" s="78" t="s">
        <v>47</v>
      </c>
      <c r="AD2064" s="78" t="s">
        <v>47</v>
      </c>
      <c r="AN2064" s="77" t="s">
        <v>47</v>
      </c>
      <c r="AO2064" s="76" t="s">
        <v>47</v>
      </c>
      <c r="AP2064" s="76" t="s">
        <v>47</v>
      </c>
      <c r="AQ2064" s="78" t="s">
        <v>47</v>
      </c>
      <c r="AR2064" s="78" t="s">
        <v>47</v>
      </c>
    </row>
    <row r="2065" spans="1:44" ht="18.95" customHeight="1">
      <c r="A2065" s="70">
        <v>18</v>
      </c>
      <c r="B2065" s="87" t="s">
        <v>45</v>
      </c>
      <c r="C2065" s="88"/>
      <c r="D2065" s="89"/>
      <c r="E2065" s="90"/>
      <c r="F2065" s="91"/>
      <c r="G2065" s="76" t="s">
        <v>46</v>
      </c>
      <c r="H2065" s="77" t="s">
        <v>47</v>
      </c>
      <c r="I2065" s="76" t="s">
        <v>47</v>
      </c>
      <c r="J2065" s="76" t="s">
        <v>47</v>
      </c>
      <c r="K2065" s="78" t="s">
        <v>47</v>
      </c>
      <c r="L2065" s="78" t="s">
        <v>47</v>
      </c>
      <c r="M2065" s="92"/>
      <c r="N2065" s="93" t="s">
        <v>103</v>
      </c>
      <c r="O2065" s="94"/>
      <c r="P2065" s="95"/>
      <c r="Q2065" s="96" t="s">
        <v>104</v>
      </c>
      <c r="R2065" s="84" t="s">
        <v>105</v>
      </c>
      <c r="S2065" s="85"/>
      <c r="T2065" s="86"/>
      <c r="U2065" s="69"/>
      <c r="AA2065" s="76" t="s">
        <v>47</v>
      </c>
      <c r="AB2065" s="76" t="s">
        <v>47</v>
      </c>
      <c r="AC2065" s="78" t="s">
        <v>47</v>
      </c>
      <c r="AD2065" s="78" t="s">
        <v>47</v>
      </c>
      <c r="AN2065" s="77" t="s">
        <v>47</v>
      </c>
      <c r="AO2065" s="76" t="s">
        <v>47</v>
      </c>
      <c r="AP2065" s="76" t="s">
        <v>47</v>
      </c>
      <c r="AQ2065" s="78" t="s">
        <v>47</v>
      </c>
      <c r="AR2065" s="78" t="s">
        <v>47</v>
      </c>
    </row>
    <row r="2066" spans="1:44" ht="18.95" customHeight="1">
      <c r="A2066" s="70">
        <v>19</v>
      </c>
      <c r="B2066" s="87" t="s">
        <v>45</v>
      </c>
      <c r="C2066" s="88"/>
      <c r="D2066" s="89"/>
      <c r="E2066" s="90"/>
      <c r="F2066" s="91"/>
      <c r="G2066" s="76" t="s">
        <v>46</v>
      </c>
      <c r="H2066" s="77" t="s">
        <v>47</v>
      </c>
      <c r="I2066" s="76" t="s">
        <v>47</v>
      </c>
      <c r="J2066" s="76" t="s">
        <v>47</v>
      </c>
      <c r="K2066" s="78" t="s">
        <v>47</v>
      </c>
      <c r="L2066" s="78" t="s">
        <v>47</v>
      </c>
      <c r="M2066" s="92"/>
      <c r="N2066" s="93" t="s">
        <v>106</v>
      </c>
      <c r="O2066" s="94"/>
      <c r="P2066" s="95"/>
      <c r="Q2066" s="96" t="s">
        <v>107</v>
      </c>
      <c r="R2066" s="84" t="s">
        <v>108</v>
      </c>
      <c r="S2066" s="85"/>
      <c r="T2066" s="86"/>
      <c r="U2066" s="69"/>
      <c r="AA2066" s="76" t="s">
        <v>47</v>
      </c>
      <c r="AB2066" s="76" t="s">
        <v>47</v>
      </c>
      <c r="AC2066" s="78" t="s">
        <v>47</v>
      </c>
      <c r="AD2066" s="78" t="s">
        <v>47</v>
      </c>
      <c r="AN2066" s="77" t="s">
        <v>47</v>
      </c>
      <c r="AO2066" s="76" t="s">
        <v>47</v>
      </c>
      <c r="AP2066" s="76" t="s">
        <v>47</v>
      </c>
      <c r="AQ2066" s="78" t="s">
        <v>47</v>
      </c>
      <c r="AR2066" s="78" t="s">
        <v>47</v>
      </c>
    </row>
    <row r="2067" spans="1:44" ht="18.95" customHeight="1">
      <c r="A2067" s="70">
        <v>20</v>
      </c>
      <c r="B2067" s="87" t="s">
        <v>45</v>
      </c>
      <c r="C2067" s="88"/>
      <c r="D2067" s="89"/>
      <c r="E2067" s="90"/>
      <c r="F2067" s="91"/>
      <c r="G2067" s="76" t="s">
        <v>46</v>
      </c>
      <c r="H2067" s="77" t="s">
        <v>47</v>
      </c>
      <c r="I2067" s="76" t="s">
        <v>47</v>
      </c>
      <c r="J2067" s="76" t="s">
        <v>47</v>
      </c>
      <c r="K2067" s="78" t="s">
        <v>47</v>
      </c>
      <c r="L2067" s="78" t="s">
        <v>47</v>
      </c>
      <c r="M2067" s="92"/>
      <c r="N2067" s="93" t="s">
        <v>109</v>
      </c>
      <c r="O2067" s="94"/>
      <c r="P2067" s="95"/>
      <c r="Q2067" s="96" t="s">
        <v>110</v>
      </c>
      <c r="R2067" s="84" t="s">
        <v>111</v>
      </c>
      <c r="S2067" s="85"/>
      <c r="T2067" s="86"/>
      <c r="U2067" s="69"/>
      <c r="AA2067" s="76" t="s">
        <v>47</v>
      </c>
      <c r="AB2067" s="76" t="s">
        <v>47</v>
      </c>
      <c r="AC2067" s="78" t="s">
        <v>47</v>
      </c>
      <c r="AD2067" s="78" t="s">
        <v>47</v>
      </c>
      <c r="AN2067" s="77" t="s">
        <v>47</v>
      </c>
      <c r="AO2067" s="76" t="s">
        <v>47</v>
      </c>
      <c r="AP2067" s="76" t="s">
        <v>47</v>
      </c>
      <c r="AQ2067" s="78" t="s">
        <v>47</v>
      </c>
      <c r="AR2067" s="78" t="s">
        <v>47</v>
      </c>
    </row>
    <row r="2068" spans="1:44" ht="18.95" customHeight="1" thickBot="1">
      <c r="A2068" s="70">
        <v>21</v>
      </c>
      <c r="B2068" s="87" t="s">
        <v>45</v>
      </c>
      <c r="C2068" s="88"/>
      <c r="D2068" s="89"/>
      <c r="E2068" s="90"/>
      <c r="F2068" s="91"/>
      <c r="G2068" s="76" t="s">
        <v>46</v>
      </c>
      <c r="H2068" s="77" t="s">
        <v>47</v>
      </c>
      <c r="I2068" s="76" t="s">
        <v>47</v>
      </c>
      <c r="J2068" s="76" t="s">
        <v>47</v>
      </c>
      <c r="K2068" s="78" t="s">
        <v>47</v>
      </c>
      <c r="L2068" s="78" t="s">
        <v>47</v>
      </c>
      <c r="M2068" s="92"/>
      <c r="N2068" s="106" t="s">
        <v>112</v>
      </c>
      <c r="O2068" s="107"/>
      <c r="P2068" s="108"/>
      <c r="Q2068" s="109" t="s">
        <v>113</v>
      </c>
      <c r="R2068" s="110" t="s">
        <v>114</v>
      </c>
      <c r="S2068" s="111"/>
      <c r="T2068" s="112"/>
      <c r="U2068" s="69"/>
      <c r="AA2068" s="76" t="s">
        <v>47</v>
      </c>
      <c r="AB2068" s="76" t="s">
        <v>47</v>
      </c>
      <c r="AC2068" s="78" t="s">
        <v>47</v>
      </c>
      <c r="AD2068" s="78" t="s">
        <v>47</v>
      </c>
      <c r="AN2068" s="77" t="s">
        <v>47</v>
      </c>
      <c r="AO2068" s="76" t="s">
        <v>47</v>
      </c>
      <c r="AP2068" s="76" t="s">
        <v>47</v>
      </c>
      <c r="AQ2068" s="78" t="s">
        <v>47</v>
      </c>
      <c r="AR2068" s="78" t="s">
        <v>47</v>
      </c>
    </row>
    <row r="2069" spans="1:44" ht="18.95" customHeight="1" thickBot="1">
      <c r="A2069" s="70">
        <v>22</v>
      </c>
      <c r="B2069" s="87" t="s">
        <v>45</v>
      </c>
      <c r="C2069" s="88"/>
      <c r="D2069" s="89"/>
      <c r="E2069" s="90"/>
      <c r="F2069" s="91"/>
      <c r="G2069" s="76" t="s">
        <v>46</v>
      </c>
      <c r="H2069" s="77" t="s">
        <v>47</v>
      </c>
      <c r="I2069" s="76" t="s">
        <v>47</v>
      </c>
      <c r="J2069" s="76" t="s">
        <v>46</v>
      </c>
      <c r="K2069" s="78" t="s">
        <v>47</v>
      </c>
      <c r="L2069" s="78" t="s">
        <v>46</v>
      </c>
      <c r="M2069" s="92"/>
      <c r="N2069" s="113" t="s">
        <v>49</v>
      </c>
      <c r="O2069" s="114" t="s">
        <v>53</v>
      </c>
      <c r="P2069" s="114" t="s">
        <v>57</v>
      </c>
      <c r="Q2069" s="115" t="s">
        <v>61</v>
      </c>
      <c r="R2069" s="116" t="s">
        <v>45</v>
      </c>
      <c r="S2069" s="116" t="s">
        <v>68</v>
      </c>
      <c r="T2069" s="117" t="s">
        <v>75</v>
      </c>
      <c r="U2069" s="69"/>
      <c r="AA2069" s="76" t="s">
        <v>47</v>
      </c>
      <c r="AB2069" s="76" t="s">
        <v>47</v>
      </c>
      <c r="AC2069" s="78" t="s">
        <v>47</v>
      </c>
      <c r="AD2069" s="78" t="s">
        <v>47</v>
      </c>
      <c r="AN2069" s="77" t="s">
        <v>47</v>
      </c>
      <c r="AO2069" s="76" t="s">
        <v>47</v>
      </c>
      <c r="AP2069" s="76" t="s">
        <v>47</v>
      </c>
      <c r="AQ2069" s="78" t="s">
        <v>47</v>
      </c>
      <c r="AR2069" s="78" t="s">
        <v>47</v>
      </c>
    </row>
    <row r="2070" spans="1:44" ht="18.95" customHeight="1">
      <c r="A2070" s="70">
        <v>23</v>
      </c>
      <c r="B2070" s="87" t="s">
        <v>49</v>
      </c>
      <c r="C2070" s="88"/>
      <c r="D2070" s="89"/>
      <c r="E2070" s="90">
        <v>8.3333333333333329E-2</v>
      </c>
      <c r="F2070" s="91"/>
      <c r="G2070" s="76" t="s">
        <v>46</v>
      </c>
      <c r="H2070" s="77" t="s">
        <v>46</v>
      </c>
      <c r="I2070" s="76" t="s">
        <v>47</v>
      </c>
      <c r="J2070" s="76" t="s">
        <v>47</v>
      </c>
      <c r="K2070" s="78" t="s">
        <v>47</v>
      </c>
      <c r="L2070" s="78" t="s">
        <v>47</v>
      </c>
      <c r="M2070" s="92"/>
      <c r="N2070" s="118">
        <f>COUNTIF(B2048:B2078,"X")</f>
        <v>17</v>
      </c>
      <c r="O2070" s="119">
        <f>COUNTIF(B2048:B2078,"F")</f>
        <v>0</v>
      </c>
      <c r="P2070" s="119">
        <f>COUNTIF(B2048:B2078,"O")</f>
        <v>0</v>
      </c>
      <c r="Q2070" s="119">
        <f>COUNTIF(B2048:B2078,"H")</f>
        <v>0</v>
      </c>
      <c r="R2070" s="119">
        <f>COUNTIF(B2048:B2078,"E")</f>
        <v>12</v>
      </c>
      <c r="S2070" s="119">
        <f>COUNTIF(B2048:B2078,"A")</f>
        <v>0</v>
      </c>
      <c r="T2070" s="120">
        <f>COUNTIF(B2048:B2078,"W")</f>
        <v>0</v>
      </c>
      <c r="U2070" s="69"/>
      <c r="AA2070" s="76" t="s">
        <v>47</v>
      </c>
      <c r="AB2070" s="76" t="s">
        <v>47</v>
      </c>
      <c r="AC2070" s="78" t="s">
        <v>47</v>
      </c>
      <c r="AD2070" s="78" t="s">
        <v>47</v>
      </c>
      <c r="AN2070" s="77" t="s">
        <v>47</v>
      </c>
      <c r="AO2070" s="76" t="s">
        <v>47</v>
      </c>
      <c r="AP2070" s="76" t="s">
        <v>47</v>
      </c>
      <c r="AQ2070" s="78" t="s">
        <v>47</v>
      </c>
      <c r="AR2070" s="78" t="s">
        <v>47</v>
      </c>
    </row>
    <row r="2071" spans="1:44" ht="18.95" customHeight="1" thickBot="1">
      <c r="A2071" s="70">
        <v>24</v>
      </c>
      <c r="B2071" s="87" t="s">
        <v>49</v>
      </c>
      <c r="C2071" s="88"/>
      <c r="D2071" s="89"/>
      <c r="E2071" s="90">
        <v>8.3333333333333329E-2</v>
      </c>
      <c r="F2071" s="91"/>
      <c r="G2071" s="76" t="s">
        <v>46</v>
      </c>
      <c r="H2071" s="77" t="s">
        <v>46</v>
      </c>
      <c r="I2071" s="76" t="s">
        <v>47</v>
      </c>
      <c r="J2071" s="76" t="s">
        <v>47</v>
      </c>
      <c r="K2071" s="78" t="s">
        <v>47</v>
      </c>
      <c r="L2071" s="78" t="s">
        <v>47</v>
      </c>
      <c r="M2071" s="92"/>
      <c r="N2071" s="121"/>
      <c r="O2071" s="122"/>
      <c r="P2071" s="122"/>
      <c r="Q2071" s="122"/>
      <c r="R2071" s="122"/>
      <c r="S2071" s="122"/>
      <c r="T2071" s="123"/>
      <c r="U2071" s="69"/>
      <c r="AA2071" s="76" t="s">
        <v>47</v>
      </c>
      <c r="AB2071" s="76" t="s">
        <v>47</v>
      </c>
      <c r="AC2071" s="78" t="s">
        <v>47</v>
      </c>
      <c r="AD2071" s="78" t="s">
        <v>47</v>
      </c>
      <c r="AN2071" s="77" t="s">
        <v>47</v>
      </c>
      <c r="AO2071" s="76" t="s">
        <v>47</v>
      </c>
      <c r="AP2071" s="76" t="s">
        <v>47</v>
      </c>
      <c r="AQ2071" s="78" t="s">
        <v>47</v>
      </c>
      <c r="AR2071" s="78" t="s">
        <v>47</v>
      </c>
    </row>
    <row r="2072" spans="1:44" ht="18.95" customHeight="1" thickBot="1">
      <c r="A2072" s="70">
        <v>25</v>
      </c>
      <c r="B2072" s="87" t="s">
        <v>49</v>
      </c>
      <c r="C2072" s="88"/>
      <c r="D2072" s="89"/>
      <c r="E2072" s="90">
        <v>8.3333333333333329E-2</v>
      </c>
      <c r="F2072" s="91"/>
      <c r="G2072" s="76" t="s">
        <v>46</v>
      </c>
      <c r="H2072" s="77" t="s">
        <v>46</v>
      </c>
      <c r="I2072" s="76" t="s">
        <v>47</v>
      </c>
      <c r="J2072" s="76" t="s">
        <v>47</v>
      </c>
      <c r="K2072" s="78" t="s">
        <v>47</v>
      </c>
      <c r="L2072" s="78" t="s">
        <v>47</v>
      </c>
      <c r="M2072" s="92"/>
      <c r="N2072" s="124" t="s">
        <v>115</v>
      </c>
      <c r="O2072" s="114" t="s">
        <v>78</v>
      </c>
      <c r="P2072" s="114" t="s">
        <v>81</v>
      </c>
      <c r="Q2072" s="125" t="s">
        <v>84</v>
      </c>
      <c r="R2072" s="114" t="s">
        <v>87</v>
      </c>
      <c r="S2072" s="114" t="s">
        <v>4</v>
      </c>
      <c r="T2072" s="117" t="s">
        <v>92</v>
      </c>
      <c r="U2072" s="69"/>
      <c r="AA2072" s="76" t="s">
        <v>47</v>
      </c>
      <c r="AB2072" s="76" t="s">
        <v>47</v>
      </c>
      <c r="AC2072" s="78" t="s">
        <v>47</v>
      </c>
      <c r="AD2072" s="78" t="s">
        <v>47</v>
      </c>
      <c r="AN2072" s="77" t="s">
        <v>47</v>
      </c>
      <c r="AO2072" s="76" t="s">
        <v>47</v>
      </c>
      <c r="AP2072" s="76" t="s">
        <v>47</v>
      </c>
      <c r="AQ2072" s="78" t="s">
        <v>47</v>
      </c>
      <c r="AR2072" s="78" t="s">
        <v>47</v>
      </c>
    </row>
    <row r="2073" spans="1:44" ht="18.95" customHeight="1">
      <c r="A2073" s="70">
        <v>26</v>
      </c>
      <c r="B2073" s="87" t="s">
        <v>49</v>
      </c>
      <c r="C2073" s="88"/>
      <c r="D2073" s="89"/>
      <c r="E2073" s="90">
        <v>8.3333333333333329E-2</v>
      </c>
      <c r="F2073" s="91"/>
      <c r="G2073" s="76" t="s">
        <v>46</v>
      </c>
      <c r="H2073" s="77" t="s">
        <v>46</v>
      </c>
      <c r="I2073" s="76" t="s">
        <v>47</v>
      </c>
      <c r="J2073" s="76" t="s">
        <v>47</v>
      </c>
      <c r="K2073" s="78" t="s">
        <v>47</v>
      </c>
      <c r="L2073" s="78" t="s">
        <v>47</v>
      </c>
      <c r="M2073" s="92"/>
      <c r="N2073" s="126">
        <f>COUNTIF(B2048:B2078,"P")</f>
        <v>0</v>
      </c>
      <c r="O2073" s="127">
        <f>COUNTIF(B2048:B2078,"N")</f>
        <v>0</v>
      </c>
      <c r="P2073" s="127">
        <f>COUNTIF(B2048:B2078,"S")</f>
        <v>0</v>
      </c>
      <c r="Q2073" s="119">
        <f>COUNTIF(B2048:B2078,"I")</f>
        <v>0</v>
      </c>
      <c r="R2073" s="127">
        <f>COUNTIF(B2048:B2078,"T")</f>
        <v>0</v>
      </c>
      <c r="S2073" s="127">
        <f>COUNTIF(B2048:B2078,"U")</f>
        <v>0</v>
      </c>
      <c r="T2073" s="128">
        <f>COUNTIF(B2048:B2078,"B")</f>
        <v>2</v>
      </c>
      <c r="U2073" s="129"/>
      <c r="AA2073" s="76" t="s">
        <v>47</v>
      </c>
      <c r="AB2073" s="76" t="s">
        <v>47</v>
      </c>
      <c r="AC2073" s="78" t="s">
        <v>47</v>
      </c>
      <c r="AD2073" s="78" t="s">
        <v>47</v>
      </c>
      <c r="AN2073" s="77" t="s">
        <v>47</v>
      </c>
      <c r="AO2073" s="76" t="s">
        <v>47</v>
      </c>
      <c r="AP2073" s="76" t="s">
        <v>47</v>
      </c>
      <c r="AQ2073" s="78" t="s">
        <v>47</v>
      </c>
      <c r="AR2073" s="78" t="s">
        <v>47</v>
      </c>
    </row>
    <row r="2074" spans="1:44" ht="18.95" customHeight="1" thickBot="1">
      <c r="A2074" s="70">
        <v>27</v>
      </c>
      <c r="B2074" s="87" t="s">
        <v>49</v>
      </c>
      <c r="C2074" s="88"/>
      <c r="D2074" s="89"/>
      <c r="E2074" s="90">
        <v>8.3333333333333329E-2</v>
      </c>
      <c r="F2074" s="91"/>
      <c r="G2074" s="76" t="s">
        <v>46</v>
      </c>
      <c r="H2074" s="77" t="s">
        <v>46</v>
      </c>
      <c r="I2074" s="76" t="s">
        <v>47</v>
      </c>
      <c r="J2074" s="76" t="s">
        <v>47</v>
      </c>
      <c r="K2074" s="78" t="s">
        <v>47</v>
      </c>
      <c r="L2074" s="78" t="s">
        <v>47</v>
      </c>
      <c r="M2074" s="92"/>
      <c r="N2074" s="130"/>
      <c r="O2074" s="131"/>
      <c r="P2074" s="131"/>
      <c r="Q2074" s="122"/>
      <c r="R2074" s="131"/>
      <c r="S2074" s="131"/>
      <c r="T2074" s="132"/>
      <c r="U2074" s="69"/>
      <c r="AA2074" s="76" t="s">
        <v>47</v>
      </c>
      <c r="AB2074" s="76" t="s">
        <v>47</v>
      </c>
      <c r="AC2074" s="78" t="s">
        <v>47</v>
      </c>
      <c r="AD2074" s="78" t="s">
        <v>47</v>
      </c>
      <c r="AN2074" s="77" t="s">
        <v>47</v>
      </c>
      <c r="AO2074" s="76" t="s">
        <v>47</v>
      </c>
      <c r="AP2074" s="76" t="s">
        <v>47</v>
      </c>
      <c r="AQ2074" s="78" t="s">
        <v>47</v>
      </c>
      <c r="AR2074" s="78" t="s">
        <v>47</v>
      </c>
    </row>
    <row r="2075" spans="1:44" ht="18.95" customHeight="1" thickBot="1">
      <c r="A2075" s="70">
        <v>28</v>
      </c>
      <c r="B2075" s="87" t="s">
        <v>49</v>
      </c>
      <c r="C2075" s="88"/>
      <c r="D2075" s="89"/>
      <c r="E2075" s="90">
        <v>4.1666666666666664E-2</v>
      </c>
      <c r="F2075" s="91"/>
      <c r="G2075" s="76" t="s">
        <v>46</v>
      </c>
      <c r="H2075" s="77" t="s">
        <v>46</v>
      </c>
      <c r="I2075" s="76" t="s">
        <v>47</v>
      </c>
      <c r="J2075" s="76" t="s">
        <v>47</v>
      </c>
      <c r="K2075" s="78" t="s">
        <v>47</v>
      </c>
      <c r="L2075" s="78" t="s">
        <v>47</v>
      </c>
      <c r="M2075" s="92"/>
      <c r="N2075" s="124" t="s">
        <v>95</v>
      </c>
      <c r="O2075" s="114" t="s">
        <v>98</v>
      </c>
      <c r="P2075" s="114" t="s">
        <v>101</v>
      </c>
      <c r="Q2075" s="125" t="s">
        <v>104</v>
      </c>
      <c r="R2075" s="114" t="s">
        <v>107</v>
      </c>
      <c r="S2075" s="114" t="s">
        <v>72</v>
      </c>
      <c r="T2075" s="133" t="s">
        <v>116</v>
      </c>
      <c r="U2075" s="69"/>
      <c r="AA2075" s="76" t="s">
        <v>47</v>
      </c>
      <c r="AB2075" s="76" t="s">
        <v>47</v>
      </c>
      <c r="AC2075" s="78" t="s">
        <v>47</v>
      </c>
      <c r="AD2075" s="78" t="s">
        <v>47</v>
      </c>
      <c r="AN2075" s="77" t="s">
        <v>47</v>
      </c>
      <c r="AO2075" s="76" t="s">
        <v>47</v>
      </c>
      <c r="AP2075" s="76" t="s">
        <v>47</v>
      </c>
      <c r="AQ2075" s="78" t="s">
        <v>47</v>
      </c>
      <c r="AR2075" s="78" t="s">
        <v>47</v>
      </c>
    </row>
    <row r="2076" spans="1:44" ht="18.95" customHeight="1">
      <c r="A2076" s="70">
        <v>29</v>
      </c>
      <c r="B2076" s="87" t="s">
        <v>49</v>
      </c>
      <c r="C2076" s="88"/>
      <c r="D2076" s="89"/>
      <c r="E2076" s="90">
        <v>4.1666666666666664E-2</v>
      </c>
      <c r="F2076" s="91"/>
      <c r="G2076" s="76" t="s">
        <v>46</v>
      </c>
      <c r="H2076" s="77" t="s">
        <v>46</v>
      </c>
      <c r="I2076" s="76" t="s">
        <v>47</v>
      </c>
      <c r="J2076" s="76" t="s">
        <v>47</v>
      </c>
      <c r="K2076" s="78" t="s">
        <v>47</v>
      </c>
      <c r="L2076" s="78" t="s">
        <v>47</v>
      </c>
      <c r="M2076" s="92"/>
      <c r="N2076" s="118">
        <f>COUNTIF(B2048:B2078,"Q")</f>
        <v>0</v>
      </c>
      <c r="O2076" s="119">
        <f>COUNTIF(B2048:B2078,"D")</f>
        <v>0</v>
      </c>
      <c r="P2076" s="119">
        <f>COUNTIF(B2048:B2078,"R")</f>
        <v>0</v>
      </c>
      <c r="Q2076" s="119">
        <f>COUNTIF(B2048:B2078,"J")</f>
        <v>0</v>
      </c>
      <c r="R2076" s="119">
        <f>COUNTIF(B2048:B2078,"L")</f>
        <v>0</v>
      </c>
      <c r="S2076" s="119">
        <f>COUNTIF(B2048:B2078,"K")</f>
        <v>0</v>
      </c>
      <c r="T2076" s="134">
        <f>SUM(N2070:T2071,N2073:T2074,N2076:S2077)</f>
        <v>31</v>
      </c>
      <c r="U2076" s="69"/>
      <c r="Z2076" s="221">
        <f>$T$2076</f>
        <v>31</v>
      </c>
      <c r="AA2076" s="76" t="s">
        <v>47</v>
      </c>
      <c r="AB2076" s="76" t="s">
        <v>47</v>
      </c>
      <c r="AC2076" s="78" t="s">
        <v>47</v>
      </c>
      <c r="AD2076" s="78" t="s">
        <v>47</v>
      </c>
      <c r="AN2076" s="77" t="s">
        <v>47</v>
      </c>
      <c r="AO2076" s="76" t="s">
        <v>47</v>
      </c>
      <c r="AP2076" s="76" t="s">
        <v>47</v>
      </c>
      <c r="AQ2076" s="78" t="s">
        <v>47</v>
      </c>
      <c r="AR2076" s="78" t="s">
        <v>47</v>
      </c>
    </row>
    <row r="2077" spans="1:44" ht="18.95" customHeight="1" thickBot="1">
      <c r="A2077" s="70">
        <v>30</v>
      </c>
      <c r="B2077" s="87" t="s">
        <v>49</v>
      </c>
      <c r="C2077" s="88"/>
      <c r="D2077" s="89"/>
      <c r="E2077" s="90">
        <v>4.1666666666666664E-2</v>
      </c>
      <c r="F2077" s="91"/>
      <c r="G2077" s="76" t="s">
        <v>46</v>
      </c>
      <c r="H2077" s="77" t="s">
        <v>46</v>
      </c>
      <c r="I2077" s="76" t="s">
        <v>47</v>
      </c>
      <c r="J2077" s="76" t="s">
        <v>47</v>
      </c>
      <c r="K2077" s="78" t="s">
        <v>47</v>
      </c>
      <c r="L2077" s="78" t="s">
        <v>47</v>
      </c>
      <c r="M2077" s="92"/>
      <c r="N2077" s="121"/>
      <c r="O2077" s="122"/>
      <c r="P2077" s="122"/>
      <c r="Q2077" s="122"/>
      <c r="R2077" s="122"/>
      <c r="S2077" s="122"/>
      <c r="T2077" s="135"/>
      <c r="U2077" s="69"/>
      <c r="AA2077" s="76" t="s">
        <v>47</v>
      </c>
      <c r="AB2077" s="76" t="s">
        <v>47</v>
      </c>
      <c r="AC2077" s="78" t="s">
        <v>47</v>
      </c>
      <c r="AD2077" s="78" t="s">
        <v>47</v>
      </c>
      <c r="AN2077" s="77" t="s">
        <v>47</v>
      </c>
      <c r="AO2077" s="76" t="s">
        <v>47</v>
      </c>
      <c r="AP2077" s="76" t="s">
        <v>47</v>
      </c>
      <c r="AQ2077" s="78" t="s">
        <v>47</v>
      </c>
      <c r="AR2077" s="78" t="s">
        <v>47</v>
      </c>
    </row>
    <row r="2078" spans="1:44" ht="18.95" customHeight="1" thickBot="1">
      <c r="A2078" s="70">
        <v>31</v>
      </c>
      <c r="B2078" s="136" t="s">
        <v>49</v>
      </c>
      <c r="C2078" s="104"/>
      <c r="D2078" s="105"/>
      <c r="E2078" s="90"/>
      <c r="F2078" s="137"/>
      <c r="G2078" s="138" t="s">
        <v>46</v>
      </c>
      <c r="H2078" s="77" t="s">
        <v>47</v>
      </c>
      <c r="I2078" s="76" t="s">
        <v>46</v>
      </c>
      <c r="J2078" s="76" t="s">
        <v>47</v>
      </c>
      <c r="K2078" s="78" t="s">
        <v>46</v>
      </c>
      <c r="L2078" s="78" t="s">
        <v>47</v>
      </c>
      <c r="M2078" s="92"/>
      <c r="N2078" s="139"/>
      <c r="O2078" s="140"/>
      <c r="P2078" s="140"/>
      <c r="Q2078" s="140"/>
      <c r="R2078" s="140"/>
      <c r="S2078" s="140"/>
      <c r="T2078" s="141"/>
      <c r="U2078" s="69"/>
      <c r="AA2078" s="76" t="s">
        <v>47</v>
      </c>
      <c r="AB2078" s="76" t="s">
        <v>47</v>
      </c>
      <c r="AC2078" s="78" t="s">
        <v>47</v>
      </c>
      <c r="AD2078" s="78" t="s">
        <v>47</v>
      </c>
      <c r="AN2078" s="77" t="s">
        <v>47</v>
      </c>
      <c r="AO2078" s="76" t="s">
        <v>47</v>
      </c>
      <c r="AP2078" s="76" t="s">
        <v>47</v>
      </c>
      <c r="AQ2078" s="78" t="s">
        <v>47</v>
      </c>
      <c r="AR2078" s="78" t="s">
        <v>47</v>
      </c>
    </row>
    <row r="2079" spans="1:44" ht="24" customHeight="1" thickBot="1">
      <c r="A2079" s="142" t="s">
        <v>116</v>
      </c>
      <c r="B2079" s="143">
        <v>17</v>
      </c>
      <c r="C2079" s="144"/>
      <c r="D2079" s="144"/>
      <c r="E2079" s="145">
        <v>1.125</v>
      </c>
      <c r="F2079" s="146"/>
      <c r="G2079" s="143">
        <v>29</v>
      </c>
      <c r="H2079" s="147">
        <v>15</v>
      </c>
      <c r="I2079" s="148">
        <v>4</v>
      </c>
      <c r="J2079" s="149"/>
      <c r="K2079" s="148">
        <v>4</v>
      </c>
      <c r="L2079" s="149"/>
      <c r="M2079" s="150"/>
      <c r="N2079" s="151" t="s">
        <v>45</v>
      </c>
      <c r="O2079" s="152"/>
      <c r="P2079" s="152"/>
      <c r="Q2079" s="153"/>
      <c r="R2079" s="152"/>
      <c r="S2079" s="152"/>
      <c r="T2079" s="154"/>
      <c r="U2079" s="69"/>
      <c r="AA2079" s="155">
        <v>0</v>
      </c>
      <c r="AB2079" s="156"/>
      <c r="AC2079" s="155">
        <v>0</v>
      </c>
      <c r="AD2079" s="156"/>
      <c r="AN2079" s="147">
        <v>0</v>
      </c>
      <c r="AO2079" s="148">
        <v>0</v>
      </c>
      <c r="AP2079" s="149"/>
      <c r="AQ2079" s="148">
        <v>0</v>
      </c>
      <c r="AR2079" s="149"/>
    </row>
    <row r="2080" spans="1:44" ht="41.25" customHeight="1" thickTop="1" thickBot="1">
      <c r="A2080" s="157" t="s">
        <v>117</v>
      </c>
      <c r="B2080" s="158"/>
      <c r="C2080" s="158"/>
      <c r="D2080" s="158"/>
      <c r="E2080" s="159"/>
      <c r="F2080" s="160"/>
      <c r="G2080" s="160"/>
      <c r="H2080" s="160"/>
      <c r="I2080" s="160"/>
      <c r="J2080" s="160"/>
      <c r="K2080" s="161"/>
      <c r="L2080" s="161"/>
      <c r="M2080" s="161"/>
      <c r="N2080" s="161"/>
      <c r="O2080" s="161"/>
      <c r="P2080" s="161"/>
      <c r="Q2080" s="162" t="s">
        <v>118</v>
      </c>
      <c r="R2080" s="158"/>
      <c r="S2080" s="158"/>
      <c r="T2080" s="160"/>
      <c r="U2080" s="163"/>
      <c r="AA2080" s="164"/>
      <c r="AB2080" s="164"/>
      <c r="AC2080" s="165"/>
      <c r="AD2080" s="165"/>
      <c r="AN2080" s="160"/>
      <c r="AO2080" s="160"/>
      <c r="AP2080" s="160"/>
      <c r="AQ2080" s="161"/>
      <c r="AR2080" s="161"/>
    </row>
    <row r="2081" spans="1:44" ht="39.75" customHeight="1" thickTop="1" thickBot="1">
      <c r="A2081" s="1" t="s">
        <v>0</v>
      </c>
      <c r="B2081" s="2"/>
      <c r="C2081" s="2"/>
      <c r="D2081" s="2"/>
      <c r="E2081" s="2"/>
      <c r="F2081" s="2"/>
      <c r="G2081" s="2"/>
      <c r="H2081" s="2"/>
      <c r="I2081" s="3"/>
      <c r="J2081" s="3"/>
      <c r="K2081" s="3"/>
      <c r="L2081" s="3"/>
      <c r="M2081" s="4" t="s">
        <v>1</v>
      </c>
      <c r="N2081" s="4"/>
      <c r="O2081" s="4"/>
      <c r="P2081" s="4"/>
      <c r="Q2081" s="5"/>
      <c r="R2081" s="4"/>
      <c r="S2081" s="4"/>
      <c r="T2081" s="6" t="s">
        <v>2</v>
      </c>
      <c r="U2081" s="7"/>
      <c r="AA2081" s="3"/>
      <c r="AB2081" s="3"/>
      <c r="AC2081" s="3"/>
      <c r="AD2081" s="3"/>
      <c r="AN2081" s="2"/>
      <c r="AO2081" s="3"/>
      <c r="AP2081" s="3"/>
      <c r="AQ2081" s="3"/>
      <c r="AR2081" s="3"/>
    </row>
    <row r="2082" spans="1:44" ht="27" customHeight="1">
      <c r="A2082" s="9" t="s">
        <v>3</v>
      </c>
      <c r="B2082" s="10"/>
      <c r="C2082" s="11"/>
      <c r="D2082" s="12">
        <v>0.45833333333333331</v>
      </c>
      <c r="E2082" s="13" t="s">
        <v>4</v>
      </c>
      <c r="F2082" s="14"/>
      <c r="G2082" s="14"/>
      <c r="H2082" s="14"/>
      <c r="I2082" s="14"/>
      <c r="J2082" s="14"/>
      <c r="K2082" s="14"/>
      <c r="L2082" s="14"/>
      <c r="M2082" s="15" t="s">
        <v>5</v>
      </c>
      <c r="N2082" s="220" t="str">
        <f ca="1">OFFSET(name!$B$1,MATCH(C2084,Lab_NO,0),0)</f>
        <v>MOHAMED MAHMOUD AZZAM</v>
      </c>
      <c r="O2082" s="220"/>
      <c r="P2082" s="220"/>
      <c r="Q2082" s="220"/>
      <c r="R2082" s="220"/>
      <c r="S2082" s="16" t="s">
        <v>7</v>
      </c>
      <c r="T2082" s="17"/>
      <c r="AA2082" s="14"/>
      <c r="AB2082" s="14"/>
      <c r="AC2082" s="14"/>
      <c r="AD2082" s="14"/>
      <c r="AN2082" s="14"/>
      <c r="AO2082" s="14"/>
      <c r="AP2082" s="14"/>
      <c r="AQ2082" s="14"/>
      <c r="AR2082" s="14"/>
    </row>
    <row r="2083" spans="1:44" ht="33" customHeight="1">
      <c r="A2083" s="19" t="s">
        <v>9</v>
      </c>
      <c r="B2083" s="20"/>
      <c r="C2083" s="20"/>
      <c r="D2083" s="20"/>
      <c r="E2083" s="20"/>
      <c r="F2083" s="20"/>
      <c r="G2083" s="21"/>
      <c r="H2083" s="22"/>
      <c r="I2083" s="22"/>
      <c r="J2083" s="22"/>
      <c r="K2083" s="22"/>
      <c r="L2083" s="23" t="s">
        <v>10</v>
      </c>
      <c r="M2083" s="15" t="s">
        <v>11</v>
      </c>
      <c r="N2083" s="24" t="str">
        <f ca="1">OFFSET(name!$B$1,MATCH(C2084,Lab_NO,0),2)</f>
        <v>MAINT.</v>
      </c>
      <c r="O2083" s="24"/>
      <c r="P2083" s="24"/>
      <c r="Q2083" s="24"/>
      <c r="R2083" s="24"/>
      <c r="S2083" s="16" t="s">
        <v>13</v>
      </c>
      <c r="T2083" s="17"/>
      <c r="U2083" s="25"/>
      <c r="V2083" s="26"/>
      <c r="W2083" s="26"/>
      <c r="X2083" s="25"/>
      <c r="Y2083" s="25"/>
      <c r="AA2083" s="22"/>
      <c r="AB2083" s="22"/>
      <c r="AC2083" s="22"/>
      <c r="AD2083" s="27" t="s">
        <v>14</v>
      </c>
      <c r="AN2083" s="22"/>
      <c r="AO2083" s="22"/>
      <c r="AP2083" s="22"/>
      <c r="AQ2083" s="22"/>
      <c r="AR2083" s="23" t="s">
        <v>10</v>
      </c>
    </row>
    <row r="2084" spans="1:44" ht="30" customHeight="1" thickBot="1">
      <c r="A2084" s="28" t="s">
        <v>16</v>
      </c>
      <c r="B2084" s="29"/>
      <c r="C2084" s="30">
        <f>INDEX(Lab_NO,INT(ROW()/40)+1)</f>
        <v>2581</v>
      </c>
      <c r="D2084" s="30"/>
      <c r="E2084" s="31"/>
      <c r="F2084" s="32" t="s">
        <v>18</v>
      </c>
      <c r="G2084" s="33"/>
      <c r="H2084" s="34"/>
      <c r="I2084" s="34"/>
      <c r="J2084" s="34"/>
      <c r="K2084" s="34"/>
      <c r="L2084" s="34"/>
      <c r="M2084" s="35" t="s">
        <v>19</v>
      </c>
      <c r="N2084" s="219" t="s">
        <v>20</v>
      </c>
      <c r="O2084" s="219"/>
      <c r="P2084" s="219"/>
      <c r="Q2084" s="219"/>
      <c r="R2084" s="219"/>
      <c r="S2084" s="36" t="s">
        <v>21</v>
      </c>
      <c r="T2084" s="37"/>
      <c r="U2084" s="38"/>
      <c r="V2084" s="38"/>
      <c r="X2084" s="25"/>
      <c r="AA2084" s="39"/>
      <c r="AB2084" s="39"/>
      <c r="AC2084" s="39"/>
      <c r="AD2084" s="39"/>
      <c r="AN2084" s="34"/>
      <c r="AO2084" s="34"/>
      <c r="AP2084" s="34"/>
      <c r="AQ2084" s="34"/>
      <c r="AR2084" s="34"/>
    </row>
    <row r="2085" spans="1:44" ht="21.75" customHeight="1" thickTop="1">
      <c r="A2085" s="40" t="s">
        <v>23</v>
      </c>
      <c r="B2085" s="41" t="s">
        <v>24</v>
      </c>
      <c r="C2085" s="42" t="s">
        <v>25</v>
      </c>
      <c r="D2085" s="43"/>
      <c r="E2085" s="44"/>
      <c r="F2085" s="45" t="s">
        <v>26</v>
      </c>
      <c r="G2085" s="42"/>
      <c r="H2085" s="43" t="s">
        <v>27</v>
      </c>
      <c r="I2085" s="44"/>
      <c r="J2085" s="44"/>
      <c r="K2085" s="44"/>
      <c r="L2085" s="46" t="s">
        <v>28</v>
      </c>
      <c r="M2085" s="47"/>
      <c r="N2085" s="48" t="s">
        <v>29</v>
      </c>
      <c r="O2085" s="49"/>
      <c r="P2085" s="49"/>
      <c r="Q2085" s="49"/>
      <c r="R2085" s="49"/>
      <c r="S2085" s="49"/>
      <c r="T2085" s="50"/>
      <c r="AA2085" s="44"/>
      <c r="AB2085" s="44"/>
      <c r="AC2085" s="44"/>
      <c r="AD2085" s="46" t="s">
        <v>28</v>
      </c>
      <c r="AN2085" s="43" t="s">
        <v>27</v>
      </c>
      <c r="AO2085" s="44"/>
      <c r="AP2085" s="44"/>
      <c r="AQ2085" s="44"/>
      <c r="AR2085" s="46" t="s">
        <v>28</v>
      </c>
    </row>
    <row r="2086" spans="1:44" ht="18.75" customHeight="1">
      <c r="A2086" s="51" t="s">
        <v>31</v>
      </c>
      <c r="B2086" s="52" t="s">
        <v>32</v>
      </c>
      <c r="C2086" s="53">
        <v>1</v>
      </c>
      <c r="D2086" s="53">
        <v>1.25</v>
      </c>
      <c r="E2086" s="53">
        <v>1.7</v>
      </c>
      <c r="F2086" s="53">
        <v>2</v>
      </c>
      <c r="G2086" s="54" t="s">
        <v>33</v>
      </c>
      <c r="H2086" s="54" t="s">
        <v>34</v>
      </c>
      <c r="I2086" s="55" t="s">
        <v>35</v>
      </c>
      <c r="J2086" s="56"/>
      <c r="K2086" s="55" t="s">
        <v>36</v>
      </c>
      <c r="L2086" s="56"/>
      <c r="M2086" s="54" t="s">
        <v>37</v>
      </c>
      <c r="N2086" s="57"/>
      <c r="O2086" s="58"/>
      <c r="P2086" s="58"/>
      <c r="Q2086" s="58"/>
      <c r="R2086" s="58"/>
      <c r="S2086" s="58"/>
      <c r="T2086" s="59"/>
      <c r="AA2086" s="55" t="s">
        <v>35</v>
      </c>
      <c r="AB2086" s="56"/>
      <c r="AC2086" s="55" t="s">
        <v>36</v>
      </c>
      <c r="AD2086" s="56"/>
      <c r="AN2086" s="54" t="s">
        <v>34</v>
      </c>
      <c r="AO2086" s="55" t="s">
        <v>35</v>
      </c>
      <c r="AP2086" s="56"/>
      <c r="AQ2086" s="55" t="s">
        <v>36</v>
      </c>
      <c r="AR2086" s="56"/>
    </row>
    <row r="2087" spans="1:44" ht="18.75" customHeight="1" thickBot="1">
      <c r="A2087" s="60"/>
      <c r="B2087" s="61"/>
      <c r="C2087" s="62"/>
      <c r="D2087" s="62"/>
      <c r="E2087" s="62"/>
      <c r="F2087" s="62"/>
      <c r="G2087" s="63" t="s">
        <v>39</v>
      </c>
      <c r="H2087" s="63" t="s">
        <v>40</v>
      </c>
      <c r="I2087" s="64" t="s">
        <v>41</v>
      </c>
      <c r="J2087" s="65"/>
      <c r="K2087" s="64" t="s">
        <v>42</v>
      </c>
      <c r="L2087" s="65"/>
      <c r="M2087" s="63" t="s">
        <v>43</v>
      </c>
      <c r="N2087" s="66"/>
      <c r="O2087" s="67"/>
      <c r="P2087" s="67"/>
      <c r="Q2087" s="67"/>
      <c r="R2087" s="67"/>
      <c r="S2087" s="67"/>
      <c r="T2087" s="68"/>
      <c r="U2087" s="69"/>
      <c r="AA2087" s="64" t="s">
        <v>41</v>
      </c>
      <c r="AB2087" s="65"/>
      <c r="AC2087" s="64" t="s">
        <v>42</v>
      </c>
      <c r="AD2087" s="65"/>
      <c r="AN2087" s="63" t="s">
        <v>40</v>
      </c>
      <c r="AO2087" s="64" t="s">
        <v>41</v>
      </c>
      <c r="AP2087" s="65"/>
      <c r="AQ2087" s="64" t="s">
        <v>42</v>
      </c>
      <c r="AR2087" s="65"/>
    </row>
    <row r="2088" spans="1:44" ht="18.75" customHeight="1" thickTop="1">
      <c r="A2088" s="70">
        <v>1</v>
      </c>
      <c r="B2088" s="71" t="s">
        <v>49</v>
      </c>
      <c r="C2088" s="72"/>
      <c r="D2088" s="73"/>
      <c r="E2088" s="74">
        <v>0.125</v>
      </c>
      <c r="F2088" s="75"/>
      <c r="G2088" s="76" t="s">
        <v>46</v>
      </c>
      <c r="H2088" s="77" t="s">
        <v>46</v>
      </c>
      <c r="I2088" s="76" t="s">
        <v>47</v>
      </c>
      <c r="J2088" s="76" t="s">
        <v>47</v>
      </c>
      <c r="K2088" s="78" t="s">
        <v>47</v>
      </c>
      <c r="L2088" s="78" t="s">
        <v>47</v>
      </c>
      <c r="M2088" s="79"/>
      <c r="N2088" s="80" t="s">
        <v>48</v>
      </c>
      <c r="O2088" s="81"/>
      <c r="P2088" s="82"/>
      <c r="Q2088" s="83" t="s">
        <v>49</v>
      </c>
      <c r="R2088" s="84" t="s">
        <v>50</v>
      </c>
      <c r="S2088" s="85"/>
      <c r="T2088" s="86"/>
      <c r="U2088" s="69"/>
      <c r="AA2088" s="76" t="s">
        <v>47</v>
      </c>
      <c r="AB2088" s="76" t="s">
        <v>47</v>
      </c>
      <c r="AC2088" s="78" t="s">
        <v>47</v>
      </c>
      <c r="AD2088" s="78" t="s">
        <v>47</v>
      </c>
      <c r="AN2088" s="77" t="s">
        <v>47</v>
      </c>
      <c r="AO2088" s="76" t="s">
        <v>47</v>
      </c>
      <c r="AP2088" s="76" t="s">
        <v>47</v>
      </c>
      <c r="AQ2088" s="78" t="s">
        <v>47</v>
      </c>
      <c r="AR2088" s="78" t="s">
        <v>47</v>
      </c>
    </row>
    <row r="2089" spans="1:44" ht="18.95" customHeight="1">
      <c r="A2089" s="70">
        <v>2</v>
      </c>
      <c r="B2089" s="87" t="s">
        <v>49</v>
      </c>
      <c r="C2089" s="88"/>
      <c r="D2089" s="89"/>
      <c r="E2089" s="90">
        <v>0.125</v>
      </c>
      <c r="F2089" s="91"/>
      <c r="G2089" s="76" t="s">
        <v>46</v>
      </c>
      <c r="H2089" s="77" t="s">
        <v>46</v>
      </c>
      <c r="I2089" s="76" t="s">
        <v>47</v>
      </c>
      <c r="J2089" s="76" t="s">
        <v>47</v>
      </c>
      <c r="K2089" s="78" t="s">
        <v>47</v>
      </c>
      <c r="L2089" s="78" t="s">
        <v>47</v>
      </c>
      <c r="M2089" s="92"/>
      <c r="N2089" s="93" t="s">
        <v>52</v>
      </c>
      <c r="O2089" s="94"/>
      <c r="P2089" s="95"/>
      <c r="Q2089" s="96" t="s">
        <v>53</v>
      </c>
      <c r="R2089" s="84" t="s">
        <v>54</v>
      </c>
      <c r="S2089" s="85"/>
      <c r="T2089" s="86"/>
      <c r="U2089" s="69"/>
      <c r="AA2089" s="76" t="s">
        <v>47</v>
      </c>
      <c r="AB2089" s="76" t="s">
        <v>47</v>
      </c>
      <c r="AC2089" s="78" t="s">
        <v>47</v>
      </c>
      <c r="AD2089" s="78" t="s">
        <v>47</v>
      </c>
      <c r="AN2089" s="77" t="s">
        <v>47</v>
      </c>
      <c r="AO2089" s="76" t="s">
        <v>47</v>
      </c>
      <c r="AP2089" s="76" t="s">
        <v>47</v>
      </c>
      <c r="AQ2089" s="78" t="s">
        <v>47</v>
      </c>
      <c r="AR2089" s="78" t="s">
        <v>47</v>
      </c>
    </row>
    <row r="2090" spans="1:44" ht="18.95" customHeight="1">
      <c r="A2090" s="70">
        <v>3</v>
      </c>
      <c r="B2090" s="87" t="s">
        <v>49</v>
      </c>
      <c r="C2090" s="88"/>
      <c r="D2090" s="89"/>
      <c r="E2090" s="90"/>
      <c r="F2090" s="91"/>
      <c r="G2090" s="76" t="s">
        <v>46</v>
      </c>
      <c r="H2090" s="77" t="s">
        <v>47</v>
      </c>
      <c r="I2090" s="76" t="s">
        <v>46</v>
      </c>
      <c r="J2090" s="76" t="s">
        <v>47</v>
      </c>
      <c r="K2090" s="78" t="s">
        <v>46</v>
      </c>
      <c r="L2090" s="78" t="s">
        <v>47</v>
      </c>
      <c r="M2090" s="92"/>
      <c r="N2090" s="93" t="s">
        <v>56</v>
      </c>
      <c r="O2090" s="94"/>
      <c r="P2090" s="95"/>
      <c r="Q2090" s="96" t="s">
        <v>57</v>
      </c>
      <c r="R2090" s="84" t="s">
        <v>58</v>
      </c>
      <c r="S2090" s="85"/>
      <c r="T2090" s="86"/>
      <c r="U2090" s="69"/>
      <c r="AA2090" s="76" t="s">
        <v>47</v>
      </c>
      <c r="AB2090" s="76" t="s">
        <v>47</v>
      </c>
      <c r="AC2090" s="78" t="s">
        <v>47</v>
      </c>
      <c r="AD2090" s="78" t="s">
        <v>47</v>
      </c>
      <c r="AN2090" s="77" t="s">
        <v>47</v>
      </c>
      <c r="AO2090" s="76" t="s">
        <v>47</v>
      </c>
      <c r="AP2090" s="76" t="s">
        <v>47</v>
      </c>
      <c r="AQ2090" s="78" t="s">
        <v>47</v>
      </c>
      <c r="AR2090" s="78" t="s">
        <v>47</v>
      </c>
    </row>
    <row r="2091" spans="1:44" ht="18.95" customHeight="1">
      <c r="A2091" s="70">
        <v>4</v>
      </c>
      <c r="B2091" s="87" t="s">
        <v>45</v>
      </c>
      <c r="C2091" s="88"/>
      <c r="D2091" s="89"/>
      <c r="E2091" s="90"/>
      <c r="F2091" s="91"/>
      <c r="G2091" s="76" t="s">
        <v>46</v>
      </c>
      <c r="H2091" s="77" t="s">
        <v>47</v>
      </c>
      <c r="I2091" s="76" t="s">
        <v>47</v>
      </c>
      <c r="J2091" s="76" t="s">
        <v>47</v>
      </c>
      <c r="K2091" s="78" t="s">
        <v>47</v>
      </c>
      <c r="L2091" s="78" t="s">
        <v>47</v>
      </c>
      <c r="M2091" s="92"/>
      <c r="N2091" s="93" t="s">
        <v>60</v>
      </c>
      <c r="O2091" s="94"/>
      <c r="P2091" s="95"/>
      <c r="Q2091" s="96" t="s">
        <v>61</v>
      </c>
      <c r="R2091" s="84" t="s">
        <v>62</v>
      </c>
      <c r="S2091" s="85"/>
      <c r="T2091" s="86"/>
      <c r="U2091" s="69"/>
      <c r="AA2091" s="76" t="s">
        <v>47</v>
      </c>
      <c r="AB2091" s="76" t="s">
        <v>47</v>
      </c>
      <c r="AC2091" s="78" t="s">
        <v>47</v>
      </c>
      <c r="AD2091" s="78" t="s">
        <v>47</v>
      </c>
      <c r="AN2091" s="77" t="s">
        <v>47</v>
      </c>
      <c r="AO2091" s="76" t="s">
        <v>47</v>
      </c>
      <c r="AP2091" s="76" t="s">
        <v>47</v>
      </c>
      <c r="AQ2091" s="78" t="s">
        <v>47</v>
      </c>
      <c r="AR2091" s="78" t="s">
        <v>47</v>
      </c>
    </row>
    <row r="2092" spans="1:44" ht="18.95" customHeight="1">
      <c r="A2092" s="70">
        <v>5</v>
      </c>
      <c r="B2092" s="87" t="s">
        <v>45</v>
      </c>
      <c r="C2092" s="88"/>
      <c r="D2092" s="89"/>
      <c r="E2092" s="90"/>
      <c r="F2092" s="91"/>
      <c r="G2092" s="76" t="s">
        <v>46</v>
      </c>
      <c r="H2092" s="77" t="s">
        <v>47</v>
      </c>
      <c r="I2092" s="76" t="s">
        <v>47</v>
      </c>
      <c r="J2092" s="76" t="s">
        <v>47</v>
      </c>
      <c r="K2092" s="78" t="s">
        <v>47</v>
      </c>
      <c r="L2092" s="78" t="s">
        <v>47</v>
      </c>
      <c r="M2092" s="92"/>
      <c r="N2092" s="97" t="s">
        <v>64</v>
      </c>
      <c r="O2092" s="98"/>
      <c r="P2092" s="99"/>
      <c r="Q2092" s="100" t="s">
        <v>45</v>
      </c>
      <c r="R2092" s="101" t="s">
        <v>65</v>
      </c>
      <c r="S2092" s="102"/>
      <c r="T2092" s="103"/>
      <c r="U2092" s="69"/>
      <c r="AA2092" s="76" t="s">
        <v>47</v>
      </c>
      <c r="AB2092" s="76" t="s">
        <v>47</v>
      </c>
      <c r="AC2092" s="78" t="s">
        <v>47</v>
      </c>
      <c r="AD2092" s="78" t="s">
        <v>47</v>
      </c>
      <c r="AN2092" s="77" t="s">
        <v>47</v>
      </c>
      <c r="AO2092" s="76" t="s">
        <v>47</v>
      </c>
      <c r="AP2092" s="76" t="s">
        <v>47</v>
      </c>
      <c r="AQ2092" s="78" t="s">
        <v>47</v>
      </c>
      <c r="AR2092" s="78" t="s">
        <v>47</v>
      </c>
    </row>
    <row r="2093" spans="1:44" ht="18.95" customHeight="1">
      <c r="A2093" s="70">
        <v>6</v>
      </c>
      <c r="B2093" s="87" t="s">
        <v>45</v>
      </c>
      <c r="C2093" s="88"/>
      <c r="D2093" s="89"/>
      <c r="E2093" s="90"/>
      <c r="F2093" s="91"/>
      <c r="G2093" s="76" t="s">
        <v>46</v>
      </c>
      <c r="H2093" s="77" t="s">
        <v>47</v>
      </c>
      <c r="I2093" s="76" t="s">
        <v>47</v>
      </c>
      <c r="J2093" s="76" t="s">
        <v>47</v>
      </c>
      <c r="K2093" s="78" t="s">
        <v>47</v>
      </c>
      <c r="L2093" s="78" t="s">
        <v>47</v>
      </c>
      <c r="M2093" s="92"/>
      <c r="N2093" s="97" t="s">
        <v>67</v>
      </c>
      <c r="O2093" s="98"/>
      <c r="P2093" s="99"/>
      <c r="Q2093" s="100" t="s">
        <v>68</v>
      </c>
      <c r="R2093" s="101" t="s">
        <v>69</v>
      </c>
      <c r="S2093" s="102"/>
      <c r="T2093" s="103"/>
      <c r="U2093" s="69"/>
      <c r="AA2093" s="76" t="s">
        <v>47</v>
      </c>
      <c r="AB2093" s="76" t="s">
        <v>47</v>
      </c>
      <c r="AC2093" s="78" t="s">
        <v>47</v>
      </c>
      <c r="AD2093" s="78" t="s">
        <v>47</v>
      </c>
      <c r="AN2093" s="77" t="s">
        <v>47</v>
      </c>
      <c r="AO2093" s="76" t="s">
        <v>47</v>
      </c>
      <c r="AP2093" s="76" t="s">
        <v>47</v>
      </c>
      <c r="AQ2093" s="78" t="s">
        <v>47</v>
      </c>
      <c r="AR2093" s="78" t="s">
        <v>47</v>
      </c>
    </row>
    <row r="2094" spans="1:44" ht="18.95" customHeight="1">
      <c r="A2094" s="70">
        <v>7</v>
      </c>
      <c r="B2094" s="87" t="s">
        <v>45</v>
      </c>
      <c r="C2094" s="88"/>
      <c r="D2094" s="89"/>
      <c r="E2094" s="90"/>
      <c r="F2094" s="91"/>
      <c r="G2094" s="76" t="s">
        <v>46</v>
      </c>
      <c r="H2094" s="77" t="s">
        <v>47</v>
      </c>
      <c r="I2094" s="76" t="s">
        <v>47</v>
      </c>
      <c r="J2094" s="76" t="s">
        <v>47</v>
      </c>
      <c r="K2094" s="78" t="s">
        <v>47</v>
      </c>
      <c r="L2094" s="78" t="s">
        <v>47</v>
      </c>
      <c r="M2094" s="92"/>
      <c r="N2094" s="93" t="s">
        <v>71</v>
      </c>
      <c r="O2094" s="94"/>
      <c r="P2094" s="95"/>
      <c r="Q2094" s="96" t="s">
        <v>72</v>
      </c>
      <c r="R2094" s="84" t="s">
        <v>73</v>
      </c>
      <c r="S2094" s="85"/>
      <c r="T2094" s="86"/>
      <c r="U2094" s="69"/>
      <c r="AA2094" s="76" t="s">
        <v>47</v>
      </c>
      <c r="AB2094" s="76" t="s">
        <v>47</v>
      </c>
      <c r="AC2094" s="78" t="s">
        <v>47</v>
      </c>
      <c r="AD2094" s="78" t="s">
        <v>47</v>
      </c>
      <c r="AN2094" s="77" t="s">
        <v>47</v>
      </c>
      <c r="AO2094" s="76" t="s">
        <v>47</v>
      </c>
      <c r="AP2094" s="76" t="s">
        <v>47</v>
      </c>
      <c r="AQ2094" s="78" t="s">
        <v>47</v>
      </c>
      <c r="AR2094" s="78" t="s">
        <v>47</v>
      </c>
    </row>
    <row r="2095" spans="1:44" ht="18.95" customHeight="1">
      <c r="A2095" s="70">
        <v>8</v>
      </c>
      <c r="B2095" s="87" t="s">
        <v>45</v>
      </c>
      <c r="C2095" s="88"/>
      <c r="D2095" s="89"/>
      <c r="E2095" s="90"/>
      <c r="F2095" s="91"/>
      <c r="G2095" s="76" t="s">
        <v>46</v>
      </c>
      <c r="H2095" s="77" t="s">
        <v>47</v>
      </c>
      <c r="I2095" s="76" t="s">
        <v>47</v>
      </c>
      <c r="J2095" s="76" t="s">
        <v>47</v>
      </c>
      <c r="K2095" s="78" t="s">
        <v>47</v>
      </c>
      <c r="L2095" s="78" t="s">
        <v>47</v>
      </c>
      <c r="M2095" s="92"/>
      <c r="N2095" s="93" t="s">
        <v>74</v>
      </c>
      <c r="O2095" s="94"/>
      <c r="P2095" s="95"/>
      <c r="Q2095" s="96" t="s">
        <v>75</v>
      </c>
      <c r="R2095" s="84" t="s">
        <v>76</v>
      </c>
      <c r="S2095" s="85"/>
      <c r="T2095" s="86"/>
      <c r="U2095" s="69"/>
      <c r="AA2095" s="76" t="s">
        <v>47</v>
      </c>
      <c r="AB2095" s="76" t="s">
        <v>47</v>
      </c>
      <c r="AC2095" s="78" t="s">
        <v>47</v>
      </c>
      <c r="AD2095" s="78" t="s">
        <v>47</v>
      </c>
      <c r="AN2095" s="77" t="s">
        <v>47</v>
      </c>
      <c r="AO2095" s="76" t="s">
        <v>47</v>
      </c>
      <c r="AP2095" s="76" t="s">
        <v>47</v>
      </c>
      <c r="AQ2095" s="78" t="s">
        <v>47</v>
      </c>
      <c r="AR2095" s="78" t="s">
        <v>47</v>
      </c>
    </row>
    <row r="2096" spans="1:44" ht="18.95" customHeight="1">
      <c r="A2096" s="70">
        <v>9</v>
      </c>
      <c r="B2096" s="87" t="s">
        <v>45</v>
      </c>
      <c r="C2096" s="88"/>
      <c r="D2096" s="89"/>
      <c r="E2096" s="90"/>
      <c r="F2096" s="91"/>
      <c r="G2096" s="76" t="s">
        <v>46</v>
      </c>
      <c r="H2096" s="77" t="s">
        <v>47</v>
      </c>
      <c r="I2096" s="76" t="s">
        <v>47</v>
      </c>
      <c r="J2096" s="76" t="s">
        <v>47</v>
      </c>
      <c r="K2096" s="78" t="s">
        <v>47</v>
      </c>
      <c r="L2096" s="78" t="s">
        <v>47</v>
      </c>
      <c r="M2096" s="92"/>
      <c r="N2096" s="93" t="s">
        <v>77</v>
      </c>
      <c r="O2096" s="94"/>
      <c r="P2096" s="95"/>
      <c r="Q2096" s="96" t="s">
        <v>78</v>
      </c>
      <c r="R2096" s="84" t="s">
        <v>79</v>
      </c>
      <c r="S2096" s="85"/>
      <c r="T2096" s="86"/>
      <c r="U2096" s="69"/>
      <c r="AA2096" s="76" t="s">
        <v>47</v>
      </c>
      <c r="AB2096" s="76" t="s">
        <v>47</v>
      </c>
      <c r="AC2096" s="78" t="s">
        <v>47</v>
      </c>
      <c r="AD2096" s="78" t="s">
        <v>47</v>
      </c>
      <c r="AN2096" s="77" t="s">
        <v>47</v>
      </c>
      <c r="AO2096" s="76" t="s">
        <v>47</v>
      </c>
      <c r="AP2096" s="76" t="s">
        <v>47</v>
      </c>
      <c r="AQ2096" s="78" t="s">
        <v>47</v>
      </c>
      <c r="AR2096" s="78" t="s">
        <v>47</v>
      </c>
    </row>
    <row r="2097" spans="1:44" ht="18.95" customHeight="1">
      <c r="A2097" s="70">
        <v>10</v>
      </c>
      <c r="B2097" s="87" t="s">
        <v>45</v>
      </c>
      <c r="C2097" s="88"/>
      <c r="D2097" s="89"/>
      <c r="E2097" s="90"/>
      <c r="F2097" s="91"/>
      <c r="G2097" s="76" t="s">
        <v>46</v>
      </c>
      <c r="H2097" s="77" t="s">
        <v>47</v>
      </c>
      <c r="I2097" s="76" t="s">
        <v>47</v>
      </c>
      <c r="J2097" s="76" t="s">
        <v>47</v>
      </c>
      <c r="K2097" s="78" t="s">
        <v>47</v>
      </c>
      <c r="L2097" s="78" t="s">
        <v>47</v>
      </c>
      <c r="M2097" s="92"/>
      <c r="N2097" s="93" t="s">
        <v>80</v>
      </c>
      <c r="O2097" s="94"/>
      <c r="P2097" s="95"/>
      <c r="Q2097" s="96" t="s">
        <v>81</v>
      </c>
      <c r="R2097" s="84" t="s">
        <v>82</v>
      </c>
      <c r="S2097" s="85"/>
      <c r="T2097" s="86"/>
      <c r="U2097" s="69"/>
      <c r="AA2097" s="76" t="s">
        <v>47</v>
      </c>
      <c r="AB2097" s="76" t="s">
        <v>47</v>
      </c>
      <c r="AC2097" s="78" t="s">
        <v>47</v>
      </c>
      <c r="AD2097" s="78" t="s">
        <v>47</v>
      </c>
      <c r="AN2097" s="77" t="s">
        <v>47</v>
      </c>
      <c r="AO2097" s="76" t="s">
        <v>47</v>
      </c>
      <c r="AP2097" s="76" t="s">
        <v>47</v>
      </c>
      <c r="AQ2097" s="78" t="s">
        <v>47</v>
      </c>
      <c r="AR2097" s="78" t="s">
        <v>47</v>
      </c>
    </row>
    <row r="2098" spans="1:44" ht="18.95" customHeight="1">
      <c r="A2098" s="70">
        <v>11</v>
      </c>
      <c r="B2098" s="87" t="s">
        <v>45</v>
      </c>
      <c r="C2098" s="88"/>
      <c r="D2098" s="89"/>
      <c r="E2098" s="90"/>
      <c r="F2098" s="91"/>
      <c r="G2098" s="76" t="s">
        <v>46</v>
      </c>
      <c r="H2098" s="77" t="s">
        <v>47</v>
      </c>
      <c r="I2098" s="76" t="s">
        <v>47</v>
      </c>
      <c r="J2098" s="76" t="s">
        <v>47</v>
      </c>
      <c r="K2098" s="78" t="s">
        <v>47</v>
      </c>
      <c r="L2098" s="78" t="s">
        <v>47</v>
      </c>
      <c r="M2098" s="92"/>
      <c r="N2098" s="93" t="s">
        <v>83</v>
      </c>
      <c r="O2098" s="94"/>
      <c r="P2098" s="95"/>
      <c r="Q2098" s="96" t="s">
        <v>84</v>
      </c>
      <c r="R2098" s="84" t="s">
        <v>85</v>
      </c>
      <c r="S2098" s="85"/>
      <c r="T2098" s="86"/>
      <c r="U2098" s="69"/>
      <c r="AA2098" s="76" t="s">
        <v>47</v>
      </c>
      <c r="AB2098" s="76" t="s">
        <v>47</v>
      </c>
      <c r="AC2098" s="78" t="s">
        <v>47</v>
      </c>
      <c r="AD2098" s="78" t="s">
        <v>47</v>
      </c>
      <c r="AN2098" s="77" t="s">
        <v>47</v>
      </c>
      <c r="AO2098" s="76" t="s">
        <v>47</v>
      </c>
      <c r="AP2098" s="76" t="s">
        <v>47</v>
      </c>
      <c r="AQ2098" s="78" t="s">
        <v>47</v>
      </c>
      <c r="AR2098" s="78" t="s">
        <v>47</v>
      </c>
    </row>
    <row r="2099" spans="1:44" ht="18.95" customHeight="1">
      <c r="A2099" s="70">
        <v>12</v>
      </c>
      <c r="B2099" s="87" t="s">
        <v>45</v>
      </c>
      <c r="C2099" s="88"/>
      <c r="D2099" s="89"/>
      <c r="E2099" s="90"/>
      <c r="F2099" s="91"/>
      <c r="G2099" s="76" t="s">
        <v>46</v>
      </c>
      <c r="H2099" s="77" t="s">
        <v>47</v>
      </c>
      <c r="I2099" s="76" t="s">
        <v>47</v>
      </c>
      <c r="J2099" s="76" t="s">
        <v>46</v>
      </c>
      <c r="K2099" s="78" t="s">
        <v>47</v>
      </c>
      <c r="L2099" s="78" t="s">
        <v>46</v>
      </c>
      <c r="M2099" s="92"/>
      <c r="N2099" s="93" t="s">
        <v>86</v>
      </c>
      <c r="O2099" s="94"/>
      <c r="P2099" s="95"/>
      <c r="Q2099" s="96" t="s">
        <v>87</v>
      </c>
      <c r="R2099" s="84" t="s">
        <v>88</v>
      </c>
      <c r="S2099" s="85"/>
      <c r="T2099" s="86"/>
      <c r="U2099" s="69"/>
      <c r="AA2099" s="76" t="s">
        <v>47</v>
      </c>
      <c r="AB2099" s="76" t="s">
        <v>47</v>
      </c>
      <c r="AC2099" s="78" t="s">
        <v>47</v>
      </c>
      <c r="AD2099" s="78" t="s">
        <v>47</v>
      </c>
      <c r="AN2099" s="77" t="s">
        <v>47</v>
      </c>
      <c r="AO2099" s="76" t="s">
        <v>47</v>
      </c>
      <c r="AP2099" s="76" t="s">
        <v>47</v>
      </c>
      <c r="AQ2099" s="78" t="s">
        <v>47</v>
      </c>
      <c r="AR2099" s="78" t="s">
        <v>47</v>
      </c>
    </row>
    <row r="2100" spans="1:44" ht="18.95" customHeight="1">
      <c r="A2100" s="70">
        <v>13</v>
      </c>
      <c r="B2100" s="87" t="s">
        <v>49</v>
      </c>
      <c r="C2100" s="88"/>
      <c r="D2100" s="89"/>
      <c r="E2100" s="90">
        <v>0.125</v>
      </c>
      <c r="F2100" s="91"/>
      <c r="G2100" s="76" t="s">
        <v>46</v>
      </c>
      <c r="H2100" s="77" t="s">
        <v>46</v>
      </c>
      <c r="I2100" s="76" t="s">
        <v>47</v>
      </c>
      <c r="J2100" s="76" t="s">
        <v>47</v>
      </c>
      <c r="K2100" s="78" t="s">
        <v>47</v>
      </c>
      <c r="L2100" s="78" t="s">
        <v>47</v>
      </c>
      <c r="M2100" s="92"/>
      <c r="N2100" s="93" t="s">
        <v>89</v>
      </c>
      <c r="O2100" s="94"/>
      <c r="P2100" s="95"/>
      <c r="Q2100" s="96" t="s">
        <v>4</v>
      </c>
      <c r="R2100" s="84" t="s">
        <v>90</v>
      </c>
      <c r="S2100" s="85"/>
      <c r="T2100" s="86"/>
      <c r="U2100" s="69"/>
      <c r="AA2100" s="76" t="s">
        <v>47</v>
      </c>
      <c r="AB2100" s="76" t="s">
        <v>47</v>
      </c>
      <c r="AC2100" s="78" t="s">
        <v>47</v>
      </c>
      <c r="AD2100" s="78" t="s">
        <v>47</v>
      </c>
      <c r="AN2100" s="77" t="s">
        <v>47</v>
      </c>
      <c r="AO2100" s="76" t="s">
        <v>47</v>
      </c>
      <c r="AP2100" s="76" t="s">
        <v>47</v>
      </c>
      <c r="AQ2100" s="78" t="s">
        <v>47</v>
      </c>
      <c r="AR2100" s="78" t="s">
        <v>47</v>
      </c>
    </row>
    <row r="2101" spans="1:44" ht="18.95" customHeight="1">
      <c r="A2101" s="70">
        <v>14</v>
      </c>
      <c r="B2101" s="87" t="s">
        <v>49</v>
      </c>
      <c r="C2101" s="88"/>
      <c r="D2101" s="89"/>
      <c r="E2101" s="90">
        <v>0.125</v>
      </c>
      <c r="F2101" s="91"/>
      <c r="G2101" s="76" t="s">
        <v>46</v>
      </c>
      <c r="H2101" s="77" t="s">
        <v>46</v>
      </c>
      <c r="I2101" s="76" t="s">
        <v>47</v>
      </c>
      <c r="J2101" s="76" t="s">
        <v>47</v>
      </c>
      <c r="K2101" s="78" t="s">
        <v>47</v>
      </c>
      <c r="L2101" s="78" t="s">
        <v>47</v>
      </c>
      <c r="M2101" s="92"/>
      <c r="N2101" s="93" t="s">
        <v>91</v>
      </c>
      <c r="O2101" s="94"/>
      <c r="P2101" s="95"/>
      <c r="Q2101" s="96" t="s">
        <v>92</v>
      </c>
      <c r="R2101" s="84" t="s">
        <v>93</v>
      </c>
      <c r="S2101" s="85"/>
      <c r="T2101" s="86"/>
      <c r="U2101" s="69"/>
      <c r="AA2101" s="76" t="s">
        <v>47</v>
      </c>
      <c r="AB2101" s="76" t="s">
        <v>47</v>
      </c>
      <c r="AC2101" s="78" t="s">
        <v>47</v>
      </c>
      <c r="AD2101" s="78" t="s">
        <v>47</v>
      </c>
      <c r="AN2101" s="77" t="s">
        <v>47</v>
      </c>
      <c r="AO2101" s="76" t="s">
        <v>47</v>
      </c>
      <c r="AP2101" s="76" t="s">
        <v>47</v>
      </c>
      <c r="AQ2101" s="78" t="s">
        <v>47</v>
      </c>
      <c r="AR2101" s="78" t="s">
        <v>47</v>
      </c>
    </row>
    <row r="2102" spans="1:44" ht="18.95" customHeight="1">
      <c r="A2102" s="70">
        <v>15</v>
      </c>
      <c r="B2102" s="87" t="s">
        <v>49</v>
      </c>
      <c r="C2102" s="88"/>
      <c r="D2102" s="89"/>
      <c r="E2102" s="90">
        <v>0.125</v>
      </c>
      <c r="F2102" s="91"/>
      <c r="G2102" s="76" t="s">
        <v>46</v>
      </c>
      <c r="H2102" s="77" t="s">
        <v>46</v>
      </c>
      <c r="I2102" s="76" t="s">
        <v>47</v>
      </c>
      <c r="J2102" s="76" t="s">
        <v>47</v>
      </c>
      <c r="K2102" s="78" t="s">
        <v>47</v>
      </c>
      <c r="L2102" s="78" t="s">
        <v>47</v>
      </c>
      <c r="M2102" s="92"/>
      <c r="N2102" s="93" t="s">
        <v>94</v>
      </c>
      <c r="O2102" s="94"/>
      <c r="P2102" s="95"/>
      <c r="Q2102" s="96" t="s">
        <v>95</v>
      </c>
      <c r="R2102" s="84" t="s">
        <v>96</v>
      </c>
      <c r="S2102" s="85"/>
      <c r="T2102" s="86"/>
      <c r="U2102" s="69"/>
      <c r="AA2102" s="76" t="s">
        <v>47</v>
      </c>
      <c r="AB2102" s="76" t="s">
        <v>47</v>
      </c>
      <c r="AC2102" s="78" t="s">
        <v>47</v>
      </c>
      <c r="AD2102" s="78" t="s">
        <v>47</v>
      </c>
      <c r="AN2102" s="77" t="s">
        <v>47</v>
      </c>
      <c r="AO2102" s="76" t="s">
        <v>47</v>
      </c>
      <c r="AP2102" s="76" t="s">
        <v>47</v>
      </c>
      <c r="AQ2102" s="78" t="s">
        <v>47</v>
      </c>
      <c r="AR2102" s="78" t="s">
        <v>47</v>
      </c>
    </row>
    <row r="2103" spans="1:44" ht="18.95" customHeight="1">
      <c r="A2103" s="70">
        <v>16</v>
      </c>
      <c r="B2103" s="87" t="s">
        <v>49</v>
      </c>
      <c r="C2103" s="104"/>
      <c r="D2103" s="105"/>
      <c r="E2103" s="90">
        <v>0.125</v>
      </c>
      <c r="F2103" s="91"/>
      <c r="G2103" s="76" t="s">
        <v>46</v>
      </c>
      <c r="H2103" s="77" t="s">
        <v>46</v>
      </c>
      <c r="I2103" s="76" t="s">
        <v>47</v>
      </c>
      <c r="J2103" s="76" t="s">
        <v>47</v>
      </c>
      <c r="K2103" s="78" t="s">
        <v>47</v>
      </c>
      <c r="L2103" s="78" t="s">
        <v>47</v>
      </c>
      <c r="M2103" s="92"/>
      <c r="N2103" s="93" t="s">
        <v>97</v>
      </c>
      <c r="O2103" s="94"/>
      <c r="P2103" s="95"/>
      <c r="Q2103" s="96" t="s">
        <v>98</v>
      </c>
      <c r="R2103" s="84" t="s">
        <v>99</v>
      </c>
      <c r="S2103" s="85"/>
      <c r="T2103" s="86"/>
      <c r="U2103" s="69"/>
      <c r="AA2103" s="76" t="s">
        <v>47</v>
      </c>
      <c r="AB2103" s="76" t="s">
        <v>47</v>
      </c>
      <c r="AC2103" s="78" t="s">
        <v>47</v>
      </c>
      <c r="AD2103" s="78" t="s">
        <v>47</v>
      </c>
      <c r="AN2103" s="77" t="s">
        <v>47</v>
      </c>
      <c r="AO2103" s="76" t="s">
        <v>47</v>
      </c>
      <c r="AP2103" s="76" t="s">
        <v>47</v>
      </c>
      <c r="AQ2103" s="78" t="s">
        <v>47</v>
      </c>
      <c r="AR2103" s="78" t="s">
        <v>47</v>
      </c>
    </row>
    <row r="2104" spans="1:44" ht="18.95" customHeight="1">
      <c r="A2104" s="70">
        <v>17</v>
      </c>
      <c r="B2104" s="87" t="s">
        <v>49</v>
      </c>
      <c r="C2104" s="88"/>
      <c r="D2104" s="89"/>
      <c r="E2104" s="90">
        <v>0.125</v>
      </c>
      <c r="F2104" s="91"/>
      <c r="G2104" s="76" t="s">
        <v>46</v>
      </c>
      <c r="H2104" s="77" t="s">
        <v>46</v>
      </c>
      <c r="I2104" s="76" t="s">
        <v>47</v>
      </c>
      <c r="J2104" s="76" t="s">
        <v>47</v>
      </c>
      <c r="K2104" s="78" t="s">
        <v>47</v>
      </c>
      <c r="L2104" s="78" t="s">
        <v>47</v>
      </c>
      <c r="M2104" s="92"/>
      <c r="N2104" s="93" t="s">
        <v>100</v>
      </c>
      <c r="O2104" s="94"/>
      <c r="P2104" s="95"/>
      <c r="Q2104" s="96" t="s">
        <v>101</v>
      </c>
      <c r="R2104" s="84" t="s">
        <v>102</v>
      </c>
      <c r="S2104" s="85"/>
      <c r="T2104" s="86"/>
      <c r="U2104" s="69"/>
      <c r="AA2104" s="76" t="s">
        <v>47</v>
      </c>
      <c r="AB2104" s="76" t="s">
        <v>47</v>
      </c>
      <c r="AC2104" s="78" t="s">
        <v>47</v>
      </c>
      <c r="AD2104" s="78" t="s">
        <v>47</v>
      </c>
      <c r="AN2104" s="77" t="s">
        <v>47</v>
      </c>
      <c r="AO2104" s="76" t="s">
        <v>47</v>
      </c>
      <c r="AP2104" s="76" t="s">
        <v>47</v>
      </c>
      <c r="AQ2104" s="78" t="s">
        <v>47</v>
      </c>
      <c r="AR2104" s="78" t="s">
        <v>47</v>
      </c>
    </row>
    <row r="2105" spans="1:44" ht="18.95" customHeight="1">
      <c r="A2105" s="70">
        <v>18</v>
      </c>
      <c r="B2105" s="87" t="s">
        <v>49</v>
      </c>
      <c r="C2105" s="88"/>
      <c r="D2105" s="89"/>
      <c r="E2105" s="90">
        <v>8.3333333333333329E-2</v>
      </c>
      <c r="F2105" s="91"/>
      <c r="G2105" s="76" t="s">
        <v>46</v>
      </c>
      <c r="H2105" s="77" t="s">
        <v>46</v>
      </c>
      <c r="I2105" s="76" t="s">
        <v>47</v>
      </c>
      <c r="J2105" s="76" t="s">
        <v>47</v>
      </c>
      <c r="K2105" s="78" t="s">
        <v>47</v>
      </c>
      <c r="L2105" s="78" t="s">
        <v>47</v>
      </c>
      <c r="M2105" s="92"/>
      <c r="N2105" s="93" t="s">
        <v>103</v>
      </c>
      <c r="O2105" s="94"/>
      <c r="P2105" s="95"/>
      <c r="Q2105" s="96" t="s">
        <v>104</v>
      </c>
      <c r="R2105" s="84" t="s">
        <v>105</v>
      </c>
      <c r="S2105" s="85"/>
      <c r="T2105" s="86"/>
      <c r="U2105" s="69"/>
      <c r="AA2105" s="76" t="s">
        <v>47</v>
      </c>
      <c r="AB2105" s="76" t="s">
        <v>47</v>
      </c>
      <c r="AC2105" s="78" t="s">
        <v>47</v>
      </c>
      <c r="AD2105" s="78" t="s">
        <v>47</v>
      </c>
      <c r="AN2105" s="77" t="s">
        <v>47</v>
      </c>
      <c r="AO2105" s="76" t="s">
        <v>47</v>
      </c>
      <c r="AP2105" s="76" t="s">
        <v>47</v>
      </c>
      <c r="AQ2105" s="78" t="s">
        <v>47</v>
      </c>
      <c r="AR2105" s="78" t="s">
        <v>47</v>
      </c>
    </row>
    <row r="2106" spans="1:44" ht="18.95" customHeight="1">
      <c r="A2106" s="70">
        <v>19</v>
      </c>
      <c r="B2106" s="87" t="s">
        <v>49</v>
      </c>
      <c r="C2106" s="88"/>
      <c r="D2106" s="89"/>
      <c r="E2106" s="90">
        <v>8.3333333333333329E-2</v>
      </c>
      <c r="F2106" s="91"/>
      <c r="G2106" s="76" t="s">
        <v>46</v>
      </c>
      <c r="H2106" s="77" t="s">
        <v>46</v>
      </c>
      <c r="I2106" s="76" t="s">
        <v>47</v>
      </c>
      <c r="J2106" s="76" t="s">
        <v>47</v>
      </c>
      <c r="K2106" s="78" t="s">
        <v>47</v>
      </c>
      <c r="L2106" s="78" t="s">
        <v>47</v>
      </c>
      <c r="M2106" s="92"/>
      <c r="N2106" s="93" t="s">
        <v>106</v>
      </c>
      <c r="O2106" s="94"/>
      <c r="P2106" s="95"/>
      <c r="Q2106" s="96" t="s">
        <v>107</v>
      </c>
      <c r="R2106" s="84" t="s">
        <v>108</v>
      </c>
      <c r="S2106" s="85"/>
      <c r="T2106" s="86"/>
      <c r="U2106" s="69"/>
      <c r="AA2106" s="76" t="s">
        <v>47</v>
      </c>
      <c r="AB2106" s="76" t="s">
        <v>47</v>
      </c>
      <c r="AC2106" s="78" t="s">
        <v>47</v>
      </c>
      <c r="AD2106" s="78" t="s">
        <v>47</v>
      </c>
      <c r="AN2106" s="77" t="s">
        <v>47</v>
      </c>
      <c r="AO2106" s="76" t="s">
        <v>47</v>
      </c>
      <c r="AP2106" s="76" t="s">
        <v>47</v>
      </c>
      <c r="AQ2106" s="78" t="s">
        <v>47</v>
      </c>
      <c r="AR2106" s="78" t="s">
        <v>47</v>
      </c>
    </row>
    <row r="2107" spans="1:44" ht="18.95" customHeight="1">
      <c r="A2107" s="70">
        <v>20</v>
      </c>
      <c r="B2107" s="87" t="s">
        <v>49</v>
      </c>
      <c r="C2107" s="88"/>
      <c r="D2107" s="89"/>
      <c r="E2107" s="90">
        <v>8.3333333333333329E-2</v>
      </c>
      <c r="F2107" s="91"/>
      <c r="G2107" s="76" t="s">
        <v>46</v>
      </c>
      <c r="H2107" s="77" t="s">
        <v>46</v>
      </c>
      <c r="I2107" s="76" t="s">
        <v>47</v>
      </c>
      <c r="J2107" s="76" t="s">
        <v>47</v>
      </c>
      <c r="K2107" s="78" t="s">
        <v>47</v>
      </c>
      <c r="L2107" s="78" t="s">
        <v>47</v>
      </c>
      <c r="M2107" s="92"/>
      <c r="N2107" s="93" t="s">
        <v>109</v>
      </c>
      <c r="O2107" s="94"/>
      <c r="P2107" s="95"/>
      <c r="Q2107" s="96" t="s">
        <v>110</v>
      </c>
      <c r="R2107" s="84" t="s">
        <v>111</v>
      </c>
      <c r="S2107" s="85"/>
      <c r="T2107" s="86"/>
      <c r="U2107" s="69"/>
      <c r="AA2107" s="76" t="s">
        <v>47</v>
      </c>
      <c r="AB2107" s="76" t="s">
        <v>47</v>
      </c>
      <c r="AC2107" s="78" t="s">
        <v>47</v>
      </c>
      <c r="AD2107" s="78" t="s">
        <v>47</v>
      </c>
      <c r="AN2107" s="77" t="s">
        <v>47</v>
      </c>
      <c r="AO2107" s="76" t="s">
        <v>47</v>
      </c>
      <c r="AP2107" s="76" t="s">
        <v>47</v>
      </c>
      <c r="AQ2107" s="78" t="s">
        <v>47</v>
      </c>
      <c r="AR2107" s="78" t="s">
        <v>47</v>
      </c>
    </row>
    <row r="2108" spans="1:44" ht="18.95" customHeight="1" thickBot="1">
      <c r="A2108" s="70">
        <v>21</v>
      </c>
      <c r="B2108" s="87" t="s">
        <v>49</v>
      </c>
      <c r="C2108" s="88"/>
      <c r="D2108" s="89"/>
      <c r="E2108" s="90"/>
      <c r="F2108" s="91"/>
      <c r="G2108" s="76" t="s">
        <v>46</v>
      </c>
      <c r="H2108" s="77" t="s">
        <v>47</v>
      </c>
      <c r="I2108" s="76" t="s">
        <v>46</v>
      </c>
      <c r="J2108" s="76" t="s">
        <v>47</v>
      </c>
      <c r="K2108" s="78" t="s">
        <v>46</v>
      </c>
      <c r="L2108" s="78" t="s">
        <v>47</v>
      </c>
      <c r="M2108" s="92"/>
      <c r="N2108" s="106" t="s">
        <v>112</v>
      </c>
      <c r="O2108" s="107"/>
      <c r="P2108" s="108"/>
      <c r="Q2108" s="109" t="s">
        <v>113</v>
      </c>
      <c r="R2108" s="110" t="s">
        <v>114</v>
      </c>
      <c r="S2108" s="111"/>
      <c r="T2108" s="112"/>
      <c r="U2108" s="69"/>
      <c r="AA2108" s="76" t="s">
        <v>47</v>
      </c>
      <c r="AB2108" s="76" t="s">
        <v>47</v>
      </c>
      <c r="AC2108" s="78" t="s">
        <v>47</v>
      </c>
      <c r="AD2108" s="78" t="s">
        <v>47</v>
      </c>
      <c r="AN2108" s="77" t="s">
        <v>47</v>
      </c>
      <c r="AO2108" s="76" t="s">
        <v>47</v>
      </c>
      <c r="AP2108" s="76" t="s">
        <v>47</v>
      </c>
      <c r="AQ2108" s="78" t="s">
        <v>47</v>
      </c>
      <c r="AR2108" s="78" t="s">
        <v>47</v>
      </c>
    </row>
    <row r="2109" spans="1:44" ht="18.95" customHeight="1" thickBot="1">
      <c r="A2109" s="70">
        <v>22</v>
      </c>
      <c r="B2109" s="87" t="s">
        <v>45</v>
      </c>
      <c r="C2109" s="88"/>
      <c r="D2109" s="89"/>
      <c r="E2109" s="90"/>
      <c r="F2109" s="91"/>
      <c r="G2109" s="76" t="s">
        <v>46</v>
      </c>
      <c r="H2109" s="77" t="s">
        <v>47</v>
      </c>
      <c r="I2109" s="76" t="s">
        <v>47</v>
      </c>
      <c r="J2109" s="76" t="s">
        <v>47</v>
      </c>
      <c r="K2109" s="78" t="s">
        <v>47</v>
      </c>
      <c r="L2109" s="78" t="s">
        <v>47</v>
      </c>
      <c r="M2109" s="92"/>
      <c r="N2109" s="113" t="s">
        <v>49</v>
      </c>
      <c r="O2109" s="114" t="s">
        <v>53</v>
      </c>
      <c r="P2109" s="114" t="s">
        <v>57</v>
      </c>
      <c r="Q2109" s="115" t="s">
        <v>61</v>
      </c>
      <c r="R2109" s="116" t="s">
        <v>45</v>
      </c>
      <c r="S2109" s="116" t="s">
        <v>68</v>
      </c>
      <c r="T2109" s="117" t="s">
        <v>75</v>
      </c>
      <c r="U2109" s="69"/>
      <c r="AA2109" s="76" t="s">
        <v>47</v>
      </c>
      <c r="AB2109" s="76" t="s">
        <v>47</v>
      </c>
      <c r="AC2109" s="78" t="s">
        <v>47</v>
      </c>
      <c r="AD2109" s="78" t="s">
        <v>47</v>
      </c>
      <c r="AN2109" s="77" t="s">
        <v>47</v>
      </c>
      <c r="AO2109" s="76" t="s">
        <v>47</v>
      </c>
      <c r="AP2109" s="76" t="s">
        <v>47</v>
      </c>
      <c r="AQ2109" s="78" t="s">
        <v>47</v>
      </c>
      <c r="AR2109" s="78" t="s">
        <v>47</v>
      </c>
    </row>
    <row r="2110" spans="1:44" ht="18.95" customHeight="1">
      <c r="A2110" s="70">
        <v>23</v>
      </c>
      <c r="B2110" s="87" t="s">
        <v>45</v>
      </c>
      <c r="C2110" s="88"/>
      <c r="D2110" s="89"/>
      <c r="E2110" s="90"/>
      <c r="F2110" s="91"/>
      <c r="G2110" s="76" t="s">
        <v>46</v>
      </c>
      <c r="H2110" s="77" t="s">
        <v>47</v>
      </c>
      <c r="I2110" s="76" t="s">
        <v>47</v>
      </c>
      <c r="J2110" s="76" t="s">
        <v>47</v>
      </c>
      <c r="K2110" s="78" t="s">
        <v>47</v>
      </c>
      <c r="L2110" s="78" t="s">
        <v>47</v>
      </c>
      <c r="M2110" s="92"/>
      <c r="N2110" s="118">
        <f>COUNTIF(B2088:B2118,"X")</f>
        <v>12</v>
      </c>
      <c r="O2110" s="119">
        <f>COUNTIF(B2088:B2118,"F")</f>
        <v>0</v>
      </c>
      <c r="P2110" s="119">
        <f>COUNTIF(B2088:B2118,"O")</f>
        <v>0</v>
      </c>
      <c r="Q2110" s="119">
        <f>COUNTIF(B2088:B2118,"H")</f>
        <v>0</v>
      </c>
      <c r="R2110" s="119">
        <f>COUNTIF(B2088:B2118,"E")</f>
        <v>19</v>
      </c>
      <c r="S2110" s="119">
        <f>COUNTIF(B2088:B2118,"A")</f>
        <v>0</v>
      </c>
      <c r="T2110" s="120">
        <f>COUNTIF(B2088:B2118,"W")</f>
        <v>0</v>
      </c>
      <c r="U2110" s="69"/>
      <c r="AA2110" s="76" t="s">
        <v>47</v>
      </c>
      <c r="AB2110" s="76" t="s">
        <v>47</v>
      </c>
      <c r="AC2110" s="78" t="s">
        <v>47</v>
      </c>
      <c r="AD2110" s="78" t="s">
        <v>47</v>
      </c>
      <c r="AN2110" s="77" t="s">
        <v>47</v>
      </c>
      <c r="AO2110" s="76" t="s">
        <v>47</v>
      </c>
      <c r="AP2110" s="76" t="s">
        <v>47</v>
      </c>
      <c r="AQ2110" s="78" t="s">
        <v>47</v>
      </c>
      <c r="AR2110" s="78" t="s">
        <v>47</v>
      </c>
    </row>
    <row r="2111" spans="1:44" ht="18.95" customHeight="1" thickBot="1">
      <c r="A2111" s="70">
        <v>24</v>
      </c>
      <c r="B2111" s="87" t="s">
        <v>45</v>
      </c>
      <c r="C2111" s="88"/>
      <c r="D2111" s="89"/>
      <c r="E2111" s="90"/>
      <c r="F2111" s="91"/>
      <c r="G2111" s="76" t="s">
        <v>46</v>
      </c>
      <c r="H2111" s="77" t="s">
        <v>47</v>
      </c>
      <c r="I2111" s="76" t="s">
        <v>47</v>
      </c>
      <c r="J2111" s="76" t="s">
        <v>47</v>
      </c>
      <c r="K2111" s="78" t="s">
        <v>47</v>
      </c>
      <c r="L2111" s="78" t="s">
        <v>47</v>
      </c>
      <c r="M2111" s="92"/>
      <c r="N2111" s="121"/>
      <c r="O2111" s="122"/>
      <c r="P2111" s="122"/>
      <c r="Q2111" s="122"/>
      <c r="R2111" s="122"/>
      <c r="S2111" s="122"/>
      <c r="T2111" s="123"/>
      <c r="U2111" s="69"/>
      <c r="AA2111" s="76" t="s">
        <v>47</v>
      </c>
      <c r="AB2111" s="76" t="s">
        <v>47</v>
      </c>
      <c r="AC2111" s="78" t="s">
        <v>47</v>
      </c>
      <c r="AD2111" s="78" t="s">
        <v>47</v>
      </c>
      <c r="AN2111" s="77" t="s">
        <v>47</v>
      </c>
      <c r="AO2111" s="76" t="s">
        <v>47</v>
      </c>
      <c r="AP2111" s="76" t="s">
        <v>47</v>
      </c>
      <c r="AQ2111" s="78" t="s">
        <v>47</v>
      </c>
      <c r="AR2111" s="78" t="s">
        <v>47</v>
      </c>
    </row>
    <row r="2112" spans="1:44" ht="18.95" customHeight="1" thickBot="1">
      <c r="A2112" s="70">
        <v>25</v>
      </c>
      <c r="B2112" s="87" t="s">
        <v>45</v>
      </c>
      <c r="C2112" s="88"/>
      <c r="D2112" s="89"/>
      <c r="E2112" s="90"/>
      <c r="F2112" s="91"/>
      <c r="G2112" s="76" t="s">
        <v>46</v>
      </c>
      <c r="H2112" s="77" t="s">
        <v>47</v>
      </c>
      <c r="I2112" s="76" t="s">
        <v>47</v>
      </c>
      <c r="J2112" s="76" t="s">
        <v>47</v>
      </c>
      <c r="K2112" s="78" t="s">
        <v>47</v>
      </c>
      <c r="L2112" s="78" t="s">
        <v>47</v>
      </c>
      <c r="M2112" s="92"/>
      <c r="N2112" s="124" t="s">
        <v>115</v>
      </c>
      <c r="O2112" s="114" t="s">
        <v>78</v>
      </c>
      <c r="P2112" s="114" t="s">
        <v>81</v>
      </c>
      <c r="Q2112" s="125" t="s">
        <v>84</v>
      </c>
      <c r="R2112" s="114" t="s">
        <v>87</v>
      </c>
      <c r="S2112" s="114" t="s">
        <v>4</v>
      </c>
      <c r="T2112" s="117" t="s">
        <v>92</v>
      </c>
      <c r="U2112" s="69"/>
      <c r="AA2112" s="76" t="s">
        <v>47</v>
      </c>
      <c r="AB2112" s="76" t="s">
        <v>47</v>
      </c>
      <c r="AC2112" s="78" t="s">
        <v>47</v>
      </c>
      <c r="AD2112" s="78" t="s">
        <v>47</v>
      </c>
      <c r="AN2112" s="77" t="s">
        <v>47</v>
      </c>
      <c r="AO2112" s="76" t="s">
        <v>47</v>
      </c>
      <c r="AP2112" s="76" t="s">
        <v>47</v>
      </c>
      <c r="AQ2112" s="78" t="s">
        <v>47</v>
      </c>
      <c r="AR2112" s="78" t="s">
        <v>47</v>
      </c>
    </row>
    <row r="2113" spans="1:44" ht="18.95" customHeight="1">
      <c r="A2113" s="70">
        <v>26</v>
      </c>
      <c r="B2113" s="87" t="s">
        <v>45</v>
      </c>
      <c r="C2113" s="88"/>
      <c r="D2113" s="89"/>
      <c r="E2113" s="90"/>
      <c r="F2113" s="91"/>
      <c r="G2113" s="76" t="s">
        <v>46</v>
      </c>
      <c r="H2113" s="77" t="s">
        <v>47</v>
      </c>
      <c r="I2113" s="76" t="s">
        <v>47</v>
      </c>
      <c r="J2113" s="76" t="s">
        <v>47</v>
      </c>
      <c r="K2113" s="78" t="s">
        <v>47</v>
      </c>
      <c r="L2113" s="78" t="s">
        <v>47</v>
      </c>
      <c r="M2113" s="92"/>
      <c r="N2113" s="126">
        <f>COUNTIF(B2088:B2118,"P")</f>
        <v>0</v>
      </c>
      <c r="O2113" s="127">
        <f>COUNTIF(B2088:B2118,"N")</f>
        <v>0</v>
      </c>
      <c r="P2113" s="127">
        <f>COUNTIF(B2088:B2118,"S")</f>
        <v>0</v>
      </c>
      <c r="Q2113" s="119">
        <f>COUNTIF(B2088:B2118,"I")</f>
        <v>0</v>
      </c>
      <c r="R2113" s="127">
        <f>COUNTIF(B2088:B2118,"T")</f>
        <v>0</v>
      </c>
      <c r="S2113" s="127">
        <f>COUNTIF(B2088:B2118,"U")</f>
        <v>0</v>
      </c>
      <c r="T2113" s="128">
        <f>COUNTIF(B2088:B2118,"B")</f>
        <v>0</v>
      </c>
      <c r="U2113" s="129"/>
      <c r="AA2113" s="76" t="s">
        <v>47</v>
      </c>
      <c r="AB2113" s="76" t="s">
        <v>47</v>
      </c>
      <c r="AC2113" s="78" t="s">
        <v>47</v>
      </c>
      <c r="AD2113" s="78" t="s">
        <v>47</v>
      </c>
      <c r="AN2113" s="77" t="s">
        <v>47</v>
      </c>
      <c r="AO2113" s="76" t="s">
        <v>47</v>
      </c>
      <c r="AP2113" s="76" t="s">
        <v>47</v>
      </c>
      <c r="AQ2113" s="78" t="s">
        <v>47</v>
      </c>
      <c r="AR2113" s="78" t="s">
        <v>47</v>
      </c>
    </row>
    <row r="2114" spans="1:44" ht="18.95" customHeight="1" thickBot="1">
      <c r="A2114" s="70">
        <v>27</v>
      </c>
      <c r="B2114" s="87" t="s">
        <v>45</v>
      </c>
      <c r="C2114" s="88"/>
      <c r="D2114" s="89"/>
      <c r="E2114" s="90"/>
      <c r="F2114" s="91"/>
      <c r="G2114" s="76" t="s">
        <v>46</v>
      </c>
      <c r="H2114" s="77" t="s">
        <v>47</v>
      </c>
      <c r="I2114" s="76" t="s">
        <v>47</v>
      </c>
      <c r="J2114" s="76" t="s">
        <v>47</v>
      </c>
      <c r="K2114" s="78" t="s">
        <v>47</v>
      </c>
      <c r="L2114" s="78" t="s">
        <v>47</v>
      </c>
      <c r="M2114" s="92"/>
      <c r="N2114" s="130"/>
      <c r="O2114" s="131"/>
      <c r="P2114" s="131"/>
      <c r="Q2114" s="122"/>
      <c r="R2114" s="131"/>
      <c r="S2114" s="131"/>
      <c r="T2114" s="132"/>
      <c r="U2114" s="69"/>
      <c r="AA2114" s="76" t="s">
        <v>47</v>
      </c>
      <c r="AB2114" s="76" t="s">
        <v>47</v>
      </c>
      <c r="AC2114" s="78" t="s">
        <v>47</v>
      </c>
      <c r="AD2114" s="78" t="s">
        <v>47</v>
      </c>
      <c r="AN2114" s="77" t="s">
        <v>47</v>
      </c>
      <c r="AO2114" s="76" t="s">
        <v>47</v>
      </c>
      <c r="AP2114" s="76" t="s">
        <v>47</v>
      </c>
      <c r="AQ2114" s="78" t="s">
        <v>47</v>
      </c>
      <c r="AR2114" s="78" t="s">
        <v>47</v>
      </c>
    </row>
    <row r="2115" spans="1:44" ht="18.95" customHeight="1" thickBot="1">
      <c r="A2115" s="70">
        <v>28</v>
      </c>
      <c r="B2115" s="87" t="s">
        <v>45</v>
      </c>
      <c r="C2115" s="88"/>
      <c r="D2115" s="89"/>
      <c r="E2115" s="90"/>
      <c r="F2115" s="91"/>
      <c r="G2115" s="76" t="s">
        <v>46</v>
      </c>
      <c r="H2115" s="77" t="s">
        <v>47</v>
      </c>
      <c r="I2115" s="76" t="s">
        <v>47</v>
      </c>
      <c r="J2115" s="76" t="s">
        <v>47</v>
      </c>
      <c r="K2115" s="78" t="s">
        <v>47</v>
      </c>
      <c r="L2115" s="78" t="s">
        <v>47</v>
      </c>
      <c r="M2115" s="92"/>
      <c r="N2115" s="124" t="s">
        <v>95</v>
      </c>
      <c r="O2115" s="114" t="s">
        <v>98</v>
      </c>
      <c r="P2115" s="114" t="s">
        <v>101</v>
      </c>
      <c r="Q2115" s="125" t="s">
        <v>104</v>
      </c>
      <c r="R2115" s="114" t="s">
        <v>107</v>
      </c>
      <c r="S2115" s="114" t="s">
        <v>72</v>
      </c>
      <c r="T2115" s="133" t="s">
        <v>116</v>
      </c>
      <c r="U2115" s="69"/>
      <c r="AA2115" s="76" t="s">
        <v>47</v>
      </c>
      <c r="AB2115" s="76" t="s">
        <v>47</v>
      </c>
      <c r="AC2115" s="78" t="s">
        <v>47</v>
      </c>
      <c r="AD2115" s="78" t="s">
        <v>47</v>
      </c>
      <c r="AN2115" s="77" t="s">
        <v>47</v>
      </c>
      <c r="AO2115" s="76" t="s">
        <v>47</v>
      </c>
      <c r="AP2115" s="76" t="s">
        <v>47</v>
      </c>
      <c r="AQ2115" s="78" t="s">
        <v>47</v>
      </c>
      <c r="AR2115" s="78" t="s">
        <v>47</v>
      </c>
    </row>
    <row r="2116" spans="1:44" ht="18.95" customHeight="1">
      <c r="A2116" s="70">
        <v>29</v>
      </c>
      <c r="B2116" s="87" t="s">
        <v>45</v>
      </c>
      <c r="C2116" s="88"/>
      <c r="D2116" s="89"/>
      <c r="E2116" s="90"/>
      <c r="F2116" s="91"/>
      <c r="G2116" s="76" t="s">
        <v>46</v>
      </c>
      <c r="H2116" s="77" t="s">
        <v>47</v>
      </c>
      <c r="I2116" s="76" t="s">
        <v>47</v>
      </c>
      <c r="J2116" s="76" t="s">
        <v>47</v>
      </c>
      <c r="K2116" s="78" t="s">
        <v>47</v>
      </c>
      <c r="L2116" s="78" t="s">
        <v>47</v>
      </c>
      <c r="M2116" s="92"/>
      <c r="N2116" s="118">
        <f>COUNTIF(B2088:B2118,"Q")</f>
        <v>0</v>
      </c>
      <c r="O2116" s="119">
        <f>COUNTIF(B2088:B2118,"D")</f>
        <v>0</v>
      </c>
      <c r="P2116" s="119">
        <f>COUNTIF(B2088:B2118,"R")</f>
        <v>0</v>
      </c>
      <c r="Q2116" s="119">
        <f>COUNTIF(B2088:B2118,"J")</f>
        <v>0</v>
      </c>
      <c r="R2116" s="119">
        <f>COUNTIF(B2088:B2118,"L")</f>
        <v>0</v>
      </c>
      <c r="S2116" s="119">
        <f>COUNTIF(B2088:B2118,"K")</f>
        <v>0</v>
      </c>
      <c r="T2116" s="134">
        <f>SUM(N2110:T2111,N2113:T2114,N2116:S2117)</f>
        <v>31</v>
      </c>
      <c r="U2116" s="69"/>
      <c r="Z2116" s="221">
        <f>$T$2116</f>
        <v>31</v>
      </c>
      <c r="AA2116" s="76" t="s">
        <v>47</v>
      </c>
      <c r="AB2116" s="76" t="s">
        <v>47</v>
      </c>
      <c r="AC2116" s="78" t="s">
        <v>47</v>
      </c>
      <c r="AD2116" s="78" t="s">
        <v>47</v>
      </c>
      <c r="AN2116" s="77" t="s">
        <v>47</v>
      </c>
      <c r="AO2116" s="76" t="s">
        <v>47</v>
      </c>
      <c r="AP2116" s="76" t="s">
        <v>47</v>
      </c>
      <c r="AQ2116" s="78" t="s">
        <v>47</v>
      </c>
      <c r="AR2116" s="78" t="s">
        <v>47</v>
      </c>
    </row>
    <row r="2117" spans="1:44" ht="18.95" customHeight="1" thickBot="1">
      <c r="A2117" s="70">
        <v>30</v>
      </c>
      <c r="B2117" s="87" t="s">
        <v>45</v>
      </c>
      <c r="C2117" s="88"/>
      <c r="D2117" s="89"/>
      <c r="E2117" s="90"/>
      <c r="F2117" s="91"/>
      <c r="G2117" s="76" t="s">
        <v>46</v>
      </c>
      <c r="H2117" s="77" t="s">
        <v>47</v>
      </c>
      <c r="I2117" s="76" t="s">
        <v>47</v>
      </c>
      <c r="J2117" s="76" t="s">
        <v>47</v>
      </c>
      <c r="K2117" s="78" t="s">
        <v>47</v>
      </c>
      <c r="L2117" s="78" t="s">
        <v>47</v>
      </c>
      <c r="M2117" s="92"/>
      <c r="N2117" s="121"/>
      <c r="O2117" s="122"/>
      <c r="P2117" s="122"/>
      <c r="Q2117" s="122"/>
      <c r="R2117" s="122"/>
      <c r="S2117" s="122"/>
      <c r="T2117" s="135"/>
      <c r="U2117" s="69"/>
      <c r="AA2117" s="76" t="s">
        <v>47</v>
      </c>
      <c r="AB2117" s="76" t="s">
        <v>47</v>
      </c>
      <c r="AC2117" s="78" t="s">
        <v>47</v>
      </c>
      <c r="AD2117" s="78" t="s">
        <v>47</v>
      </c>
      <c r="AN2117" s="77" t="s">
        <v>47</v>
      </c>
      <c r="AO2117" s="76" t="s">
        <v>47</v>
      </c>
      <c r="AP2117" s="76" t="s">
        <v>47</v>
      </c>
      <c r="AQ2117" s="78" t="s">
        <v>47</v>
      </c>
      <c r="AR2117" s="78" t="s">
        <v>47</v>
      </c>
    </row>
    <row r="2118" spans="1:44" ht="18.95" customHeight="1" thickBot="1">
      <c r="A2118" s="70">
        <v>31</v>
      </c>
      <c r="B2118" s="136" t="s">
        <v>45</v>
      </c>
      <c r="C2118" s="104"/>
      <c r="D2118" s="105"/>
      <c r="E2118" s="90"/>
      <c r="F2118" s="137"/>
      <c r="G2118" s="138" t="s">
        <v>46</v>
      </c>
      <c r="H2118" s="77" t="s">
        <v>47</v>
      </c>
      <c r="I2118" s="76" t="s">
        <v>47</v>
      </c>
      <c r="J2118" s="76" t="s">
        <v>47</v>
      </c>
      <c r="K2118" s="78" t="s">
        <v>47</v>
      </c>
      <c r="L2118" s="78" t="s">
        <v>47</v>
      </c>
      <c r="M2118" s="92"/>
      <c r="N2118" s="139"/>
      <c r="O2118" s="140"/>
      <c r="P2118" s="140"/>
      <c r="Q2118" s="140"/>
      <c r="R2118" s="140"/>
      <c r="S2118" s="140"/>
      <c r="T2118" s="141"/>
      <c r="U2118" s="69"/>
      <c r="AA2118" s="76" t="s">
        <v>47</v>
      </c>
      <c r="AB2118" s="76" t="s">
        <v>47</v>
      </c>
      <c r="AC2118" s="78" t="s">
        <v>47</v>
      </c>
      <c r="AD2118" s="78" t="s">
        <v>47</v>
      </c>
      <c r="AN2118" s="77" t="s">
        <v>47</v>
      </c>
      <c r="AO2118" s="76" t="s">
        <v>47</v>
      </c>
      <c r="AP2118" s="76" t="s">
        <v>47</v>
      </c>
      <c r="AQ2118" s="78" t="s">
        <v>47</v>
      </c>
      <c r="AR2118" s="78" t="s">
        <v>47</v>
      </c>
    </row>
    <row r="2119" spans="1:44" ht="24" customHeight="1" thickBot="1">
      <c r="A2119" s="142" t="s">
        <v>116</v>
      </c>
      <c r="B2119" s="143">
        <v>12</v>
      </c>
      <c r="C2119" s="144"/>
      <c r="D2119" s="144"/>
      <c r="E2119" s="145">
        <v>1.125</v>
      </c>
      <c r="F2119" s="146"/>
      <c r="G2119" s="143">
        <v>31</v>
      </c>
      <c r="H2119" s="147">
        <v>10</v>
      </c>
      <c r="I2119" s="148">
        <v>3</v>
      </c>
      <c r="J2119" s="149"/>
      <c r="K2119" s="148">
        <v>3</v>
      </c>
      <c r="L2119" s="149"/>
      <c r="M2119" s="150"/>
      <c r="N2119" s="151" t="s">
        <v>45</v>
      </c>
      <c r="O2119" s="152"/>
      <c r="P2119" s="152"/>
      <c r="Q2119" s="153"/>
      <c r="R2119" s="152"/>
      <c r="S2119" s="152"/>
      <c r="T2119" s="154"/>
      <c r="U2119" s="69"/>
      <c r="AA2119" s="155">
        <v>0</v>
      </c>
      <c r="AB2119" s="156"/>
      <c r="AC2119" s="155">
        <v>0</v>
      </c>
      <c r="AD2119" s="156"/>
      <c r="AN2119" s="147">
        <v>0</v>
      </c>
      <c r="AO2119" s="148">
        <v>0</v>
      </c>
      <c r="AP2119" s="149"/>
      <c r="AQ2119" s="148">
        <v>0</v>
      </c>
      <c r="AR2119" s="149"/>
    </row>
    <row r="2120" spans="1:44" ht="41.25" customHeight="1" thickTop="1" thickBot="1">
      <c r="A2120" s="157" t="s">
        <v>117</v>
      </c>
      <c r="B2120" s="158"/>
      <c r="C2120" s="158"/>
      <c r="D2120" s="158"/>
      <c r="E2120" s="159"/>
      <c r="F2120" s="160"/>
      <c r="G2120" s="160"/>
      <c r="H2120" s="160"/>
      <c r="I2120" s="160"/>
      <c r="J2120" s="160"/>
      <c r="K2120" s="161"/>
      <c r="L2120" s="161"/>
      <c r="M2120" s="161"/>
      <c r="N2120" s="161"/>
      <c r="O2120" s="161"/>
      <c r="P2120" s="161"/>
      <c r="Q2120" s="162" t="s">
        <v>118</v>
      </c>
      <c r="R2120" s="158"/>
      <c r="S2120" s="158"/>
      <c r="T2120" s="160"/>
      <c r="U2120" s="163"/>
      <c r="AA2120" s="164"/>
      <c r="AB2120" s="164"/>
      <c r="AC2120" s="165"/>
      <c r="AD2120" s="165"/>
      <c r="AN2120" s="160"/>
      <c r="AO2120" s="160"/>
      <c r="AP2120" s="160"/>
      <c r="AQ2120" s="161"/>
      <c r="AR2120" s="161"/>
    </row>
    <row r="2121" spans="1:44" ht="39.75" customHeight="1" thickTop="1" thickBot="1">
      <c r="A2121" s="1" t="s">
        <v>0</v>
      </c>
      <c r="B2121" s="2"/>
      <c r="C2121" s="2"/>
      <c r="D2121" s="2"/>
      <c r="E2121" s="2"/>
      <c r="F2121" s="2"/>
      <c r="G2121" s="2"/>
      <c r="H2121" s="2"/>
      <c r="I2121" s="3"/>
      <c r="J2121" s="3"/>
      <c r="K2121" s="3"/>
      <c r="L2121" s="3"/>
      <c r="M2121" s="4" t="s">
        <v>1</v>
      </c>
      <c r="N2121" s="4"/>
      <c r="O2121" s="4"/>
      <c r="P2121" s="4"/>
      <c r="Q2121" s="5"/>
      <c r="R2121" s="4"/>
      <c r="S2121" s="4"/>
      <c r="T2121" s="6" t="s">
        <v>2</v>
      </c>
      <c r="U2121" s="7"/>
      <c r="AA2121" s="3"/>
      <c r="AB2121" s="3"/>
      <c r="AC2121" s="3"/>
      <c r="AD2121" s="3"/>
      <c r="AN2121" s="2"/>
      <c r="AO2121" s="3"/>
      <c r="AP2121" s="3"/>
      <c r="AQ2121" s="3"/>
      <c r="AR2121" s="3"/>
    </row>
    <row r="2122" spans="1:44" ht="27" customHeight="1">
      <c r="A2122" s="9" t="s">
        <v>3</v>
      </c>
      <c r="B2122" s="10"/>
      <c r="C2122" s="11"/>
      <c r="D2122" s="12">
        <v>0.45833333333333331</v>
      </c>
      <c r="E2122" s="13" t="s">
        <v>4</v>
      </c>
      <c r="F2122" s="14"/>
      <c r="G2122" s="14"/>
      <c r="H2122" s="14"/>
      <c r="I2122" s="14"/>
      <c r="J2122" s="14"/>
      <c r="K2122" s="14"/>
      <c r="L2122" s="14"/>
      <c r="M2122" s="15" t="s">
        <v>5</v>
      </c>
      <c r="N2122" s="220" t="str">
        <f ca="1">OFFSET(name!$B$1,MATCH(C2124,Lab_NO,0),0)</f>
        <v>IBRAHEM EL-HUSEINY HAMED</v>
      </c>
      <c r="O2122" s="220"/>
      <c r="P2122" s="220"/>
      <c r="Q2122" s="220"/>
      <c r="R2122" s="220"/>
      <c r="S2122" s="16" t="s">
        <v>7</v>
      </c>
      <c r="T2122" s="17"/>
      <c r="AA2122" s="14"/>
      <c r="AB2122" s="14"/>
      <c r="AC2122" s="14"/>
      <c r="AD2122" s="14"/>
      <c r="AN2122" s="14"/>
      <c r="AO2122" s="14"/>
      <c r="AP2122" s="14"/>
      <c r="AQ2122" s="14"/>
      <c r="AR2122" s="14"/>
    </row>
    <row r="2123" spans="1:44" ht="33" customHeight="1">
      <c r="A2123" s="19" t="s">
        <v>9</v>
      </c>
      <c r="B2123" s="20"/>
      <c r="C2123" s="20"/>
      <c r="D2123" s="20"/>
      <c r="E2123" s="20"/>
      <c r="F2123" s="20"/>
      <c r="G2123" s="21"/>
      <c r="H2123" s="22"/>
      <c r="I2123" s="22"/>
      <c r="J2123" s="22"/>
      <c r="K2123" s="22"/>
      <c r="L2123" s="23" t="s">
        <v>10</v>
      </c>
      <c r="M2123" s="15" t="s">
        <v>11</v>
      </c>
      <c r="N2123" s="24" t="str">
        <f ca="1">OFFSET(name!$B$1,MATCH(C2124,Lab_NO,0),2)</f>
        <v>MAINT.</v>
      </c>
      <c r="O2123" s="24"/>
      <c r="P2123" s="24"/>
      <c r="Q2123" s="24"/>
      <c r="R2123" s="24"/>
      <c r="S2123" s="16" t="s">
        <v>13</v>
      </c>
      <c r="T2123" s="17"/>
      <c r="U2123" s="25"/>
      <c r="V2123" s="26"/>
      <c r="W2123" s="26"/>
      <c r="X2123" s="25"/>
      <c r="Y2123" s="25"/>
      <c r="AA2123" s="22"/>
      <c r="AB2123" s="22"/>
      <c r="AC2123" s="22"/>
      <c r="AD2123" s="27" t="s">
        <v>14</v>
      </c>
      <c r="AN2123" s="22"/>
      <c r="AO2123" s="22"/>
      <c r="AP2123" s="22"/>
      <c r="AQ2123" s="22"/>
      <c r="AR2123" s="23" t="s">
        <v>10</v>
      </c>
    </row>
    <row r="2124" spans="1:44" ht="30" customHeight="1" thickBot="1">
      <c r="A2124" s="28" t="s">
        <v>16</v>
      </c>
      <c r="B2124" s="29"/>
      <c r="C2124" s="30">
        <f>INDEX(Lab_NO,INT(ROW()/40)+1)</f>
        <v>2443</v>
      </c>
      <c r="D2124" s="30"/>
      <c r="E2124" s="31"/>
      <c r="F2124" s="32" t="s">
        <v>18</v>
      </c>
      <c r="G2124" s="33"/>
      <c r="H2124" s="34"/>
      <c r="I2124" s="34"/>
      <c r="J2124" s="34"/>
      <c r="K2124" s="34"/>
      <c r="L2124" s="34"/>
      <c r="M2124" s="35" t="s">
        <v>19</v>
      </c>
      <c r="N2124" s="219" t="s">
        <v>20</v>
      </c>
      <c r="O2124" s="219"/>
      <c r="P2124" s="219"/>
      <c r="Q2124" s="219"/>
      <c r="R2124" s="219"/>
      <c r="S2124" s="36" t="s">
        <v>21</v>
      </c>
      <c r="T2124" s="37"/>
      <c r="U2124" s="38"/>
      <c r="V2124" s="38"/>
      <c r="X2124" s="25"/>
      <c r="AA2124" s="39"/>
      <c r="AB2124" s="39"/>
      <c r="AC2124" s="39"/>
      <c r="AD2124" s="39"/>
      <c r="AN2124" s="34"/>
      <c r="AO2124" s="34"/>
      <c r="AP2124" s="34"/>
      <c r="AQ2124" s="34"/>
      <c r="AR2124" s="34"/>
    </row>
    <row r="2125" spans="1:44" ht="21.75" customHeight="1" thickTop="1">
      <c r="A2125" s="40" t="s">
        <v>23</v>
      </c>
      <c r="B2125" s="41" t="s">
        <v>24</v>
      </c>
      <c r="C2125" s="42" t="s">
        <v>25</v>
      </c>
      <c r="D2125" s="43"/>
      <c r="E2125" s="44"/>
      <c r="F2125" s="45" t="s">
        <v>26</v>
      </c>
      <c r="G2125" s="42"/>
      <c r="H2125" s="43" t="s">
        <v>27</v>
      </c>
      <c r="I2125" s="44"/>
      <c r="J2125" s="44"/>
      <c r="K2125" s="44"/>
      <c r="L2125" s="46" t="s">
        <v>28</v>
      </c>
      <c r="M2125" s="47"/>
      <c r="N2125" s="48" t="s">
        <v>29</v>
      </c>
      <c r="O2125" s="49"/>
      <c r="P2125" s="49"/>
      <c r="Q2125" s="49"/>
      <c r="R2125" s="49"/>
      <c r="S2125" s="49"/>
      <c r="T2125" s="50"/>
      <c r="AA2125" s="44"/>
      <c r="AB2125" s="44"/>
      <c r="AC2125" s="44"/>
      <c r="AD2125" s="46" t="s">
        <v>28</v>
      </c>
      <c r="AN2125" s="43" t="s">
        <v>27</v>
      </c>
      <c r="AO2125" s="44"/>
      <c r="AP2125" s="44"/>
      <c r="AQ2125" s="44"/>
      <c r="AR2125" s="46" t="s">
        <v>28</v>
      </c>
    </row>
    <row r="2126" spans="1:44" ht="18.75" customHeight="1">
      <c r="A2126" s="51" t="s">
        <v>31</v>
      </c>
      <c r="B2126" s="52" t="s">
        <v>32</v>
      </c>
      <c r="C2126" s="53">
        <v>1</v>
      </c>
      <c r="D2126" s="53">
        <v>1.25</v>
      </c>
      <c r="E2126" s="53">
        <v>1.7</v>
      </c>
      <c r="F2126" s="53">
        <v>2</v>
      </c>
      <c r="G2126" s="54" t="s">
        <v>33</v>
      </c>
      <c r="H2126" s="54" t="s">
        <v>34</v>
      </c>
      <c r="I2126" s="55" t="s">
        <v>35</v>
      </c>
      <c r="J2126" s="56"/>
      <c r="K2126" s="55" t="s">
        <v>36</v>
      </c>
      <c r="L2126" s="56"/>
      <c r="M2126" s="54" t="s">
        <v>37</v>
      </c>
      <c r="N2126" s="57"/>
      <c r="O2126" s="58"/>
      <c r="P2126" s="58"/>
      <c r="Q2126" s="58"/>
      <c r="R2126" s="58"/>
      <c r="S2126" s="58"/>
      <c r="T2126" s="59"/>
      <c r="AA2126" s="55" t="s">
        <v>35</v>
      </c>
      <c r="AB2126" s="56"/>
      <c r="AC2126" s="55" t="s">
        <v>36</v>
      </c>
      <c r="AD2126" s="56"/>
      <c r="AN2126" s="54" t="s">
        <v>34</v>
      </c>
      <c r="AO2126" s="55" t="s">
        <v>35</v>
      </c>
      <c r="AP2126" s="56"/>
      <c r="AQ2126" s="55" t="s">
        <v>36</v>
      </c>
      <c r="AR2126" s="56"/>
    </row>
    <row r="2127" spans="1:44" ht="18.75" customHeight="1" thickBot="1">
      <c r="A2127" s="60"/>
      <c r="B2127" s="61"/>
      <c r="C2127" s="62"/>
      <c r="D2127" s="62"/>
      <c r="E2127" s="62"/>
      <c r="F2127" s="62"/>
      <c r="G2127" s="63" t="s">
        <v>39</v>
      </c>
      <c r="H2127" s="63" t="s">
        <v>40</v>
      </c>
      <c r="I2127" s="64" t="s">
        <v>41</v>
      </c>
      <c r="J2127" s="65"/>
      <c r="K2127" s="64" t="s">
        <v>42</v>
      </c>
      <c r="L2127" s="65"/>
      <c r="M2127" s="63" t="s">
        <v>43</v>
      </c>
      <c r="N2127" s="66"/>
      <c r="O2127" s="67"/>
      <c r="P2127" s="67"/>
      <c r="Q2127" s="67"/>
      <c r="R2127" s="67"/>
      <c r="S2127" s="67"/>
      <c r="T2127" s="68"/>
      <c r="U2127" s="69"/>
      <c r="AA2127" s="64" t="s">
        <v>41</v>
      </c>
      <c r="AB2127" s="65"/>
      <c r="AC2127" s="64" t="s">
        <v>42</v>
      </c>
      <c r="AD2127" s="65"/>
      <c r="AN2127" s="63" t="s">
        <v>40</v>
      </c>
      <c r="AO2127" s="64" t="s">
        <v>41</v>
      </c>
      <c r="AP2127" s="65"/>
      <c r="AQ2127" s="64" t="s">
        <v>42</v>
      </c>
      <c r="AR2127" s="65"/>
    </row>
    <row r="2128" spans="1:44" ht="18.75" customHeight="1" thickTop="1">
      <c r="A2128" s="70">
        <v>1</v>
      </c>
      <c r="B2128" s="71" t="s">
        <v>45</v>
      </c>
      <c r="C2128" s="72"/>
      <c r="D2128" s="73"/>
      <c r="E2128" s="74"/>
      <c r="F2128" s="75"/>
      <c r="G2128" s="76" t="s">
        <v>46</v>
      </c>
      <c r="H2128" s="77" t="s">
        <v>47</v>
      </c>
      <c r="I2128" s="76" t="s">
        <v>47</v>
      </c>
      <c r="J2128" s="76" t="s">
        <v>47</v>
      </c>
      <c r="K2128" s="78" t="s">
        <v>47</v>
      </c>
      <c r="L2128" s="78" t="s">
        <v>47</v>
      </c>
      <c r="M2128" s="79"/>
      <c r="N2128" s="80" t="s">
        <v>48</v>
      </c>
      <c r="O2128" s="81"/>
      <c r="P2128" s="82"/>
      <c r="Q2128" s="83" t="s">
        <v>49</v>
      </c>
      <c r="R2128" s="84" t="s">
        <v>50</v>
      </c>
      <c r="S2128" s="85"/>
      <c r="T2128" s="86"/>
      <c r="U2128" s="69"/>
      <c r="AA2128" s="76" t="s">
        <v>47</v>
      </c>
      <c r="AB2128" s="76" t="s">
        <v>47</v>
      </c>
      <c r="AC2128" s="78" t="s">
        <v>47</v>
      </c>
      <c r="AD2128" s="78" t="s">
        <v>47</v>
      </c>
      <c r="AN2128" s="77" t="s">
        <v>47</v>
      </c>
      <c r="AO2128" s="76" t="s">
        <v>47</v>
      </c>
      <c r="AP2128" s="76" t="s">
        <v>47</v>
      </c>
      <c r="AQ2128" s="78" t="s">
        <v>47</v>
      </c>
      <c r="AR2128" s="78" t="s">
        <v>47</v>
      </c>
    </row>
    <row r="2129" spans="1:44" ht="18.95" customHeight="1">
      <c r="A2129" s="70">
        <v>2</v>
      </c>
      <c r="B2129" s="87" t="s">
        <v>45</v>
      </c>
      <c r="C2129" s="88"/>
      <c r="D2129" s="89"/>
      <c r="E2129" s="90"/>
      <c r="F2129" s="91"/>
      <c r="G2129" s="76" t="s">
        <v>46</v>
      </c>
      <c r="H2129" s="77" t="s">
        <v>47</v>
      </c>
      <c r="I2129" s="76" t="s">
        <v>47</v>
      </c>
      <c r="J2129" s="76" t="s">
        <v>47</v>
      </c>
      <c r="K2129" s="78" t="s">
        <v>47</v>
      </c>
      <c r="L2129" s="78" t="s">
        <v>47</v>
      </c>
      <c r="M2129" s="92"/>
      <c r="N2129" s="93" t="s">
        <v>52</v>
      </c>
      <c r="O2129" s="94"/>
      <c r="P2129" s="95"/>
      <c r="Q2129" s="96" t="s">
        <v>53</v>
      </c>
      <c r="R2129" s="84" t="s">
        <v>54</v>
      </c>
      <c r="S2129" s="85"/>
      <c r="T2129" s="86"/>
      <c r="U2129" s="69"/>
      <c r="AA2129" s="76" t="s">
        <v>47</v>
      </c>
      <c r="AB2129" s="76" t="s">
        <v>47</v>
      </c>
      <c r="AC2129" s="78" t="s">
        <v>47</v>
      </c>
      <c r="AD2129" s="78" t="s">
        <v>47</v>
      </c>
      <c r="AN2129" s="77" t="s">
        <v>47</v>
      </c>
      <c r="AO2129" s="76" t="s">
        <v>47</v>
      </c>
      <c r="AP2129" s="76" t="s">
        <v>47</v>
      </c>
      <c r="AQ2129" s="78" t="s">
        <v>47</v>
      </c>
      <c r="AR2129" s="78" t="s">
        <v>47</v>
      </c>
    </row>
    <row r="2130" spans="1:44" ht="18.95" customHeight="1">
      <c r="A2130" s="70">
        <v>3</v>
      </c>
      <c r="B2130" s="87" t="s">
        <v>45</v>
      </c>
      <c r="C2130" s="88"/>
      <c r="D2130" s="89"/>
      <c r="E2130" s="90"/>
      <c r="F2130" s="91"/>
      <c r="G2130" s="76" t="s">
        <v>46</v>
      </c>
      <c r="H2130" s="77" t="s">
        <v>47</v>
      </c>
      <c r="I2130" s="76" t="s">
        <v>47</v>
      </c>
      <c r="J2130" s="76" t="s">
        <v>47</v>
      </c>
      <c r="K2130" s="78" t="s">
        <v>47</v>
      </c>
      <c r="L2130" s="78" t="s">
        <v>47</v>
      </c>
      <c r="M2130" s="92"/>
      <c r="N2130" s="93" t="s">
        <v>56</v>
      </c>
      <c r="O2130" s="94"/>
      <c r="P2130" s="95"/>
      <c r="Q2130" s="96" t="s">
        <v>57</v>
      </c>
      <c r="R2130" s="84" t="s">
        <v>58</v>
      </c>
      <c r="S2130" s="85"/>
      <c r="T2130" s="86"/>
      <c r="U2130" s="69"/>
      <c r="AA2130" s="76" t="s">
        <v>47</v>
      </c>
      <c r="AB2130" s="76" t="s">
        <v>47</v>
      </c>
      <c r="AC2130" s="78" t="s">
        <v>47</v>
      </c>
      <c r="AD2130" s="78" t="s">
        <v>47</v>
      </c>
      <c r="AN2130" s="77" t="s">
        <v>47</v>
      </c>
      <c r="AO2130" s="76" t="s">
        <v>47</v>
      </c>
      <c r="AP2130" s="76" t="s">
        <v>47</v>
      </c>
      <c r="AQ2130" s="78" t="s">
        <v>47</v>
      </c>
      <c r="AR2130" s="78" t="s">
        <v>47</v>
      </c>
    </row>
    <row r="2131" spans="1:44" ht="18.95" customHeight="1">
      <c r="A2131" s="70">
        <v>4</v>
      </c>
      <c r="B2131" s="87" t="s">
        <v>45</v>
      </c>
      <c r="C2131" s="88"/>
      <c r="D2131" s="89"/>
      <c r="E2131" s="90"/>
      <c r="F2131" s="91"/>
      <c r="G2131" s="76" t="s">
        <v>46</v>
      </c>
      <c r="H2131" s="77" t="s">
        <v>47</v>
      </c>
      <c r="I2131" s="76" t="s">
        <v>47</v>
      </c>
      <c r="J2131" s="76" t="s">
        <v>47</v>
      </c>
      <c r="K2131" s="78" t="s">
        <v>47</v>
      </c>
      <c r="L2131" s="78" t="s">
        <v>47</v>
      </c>
      <c r="M2131" s="92"/>
      <c r="N2131" s="93" t="s">
        <v>60</v>
      </c>
      <c r="O2131" s="94"/>
      <c r="P2131" s="95"/>
      <c r="Q2131" s="96" t="s">
        <v>61</v>
      </c>
      <c r="R2131" s="84" t="s">
        <v>62</v>
      </c>
      <c r="S2131" s="85"/>
      <c r="T2131" s="86"/>
      <c r="U2131" s="69"/>
      <c r="AA2131" s="76" t="s">
        <v>47</v>
      </c>
      <c r="AB2131" s="76" t="s">
        <v>47</v>
      </c>
      <c r="AC2131" s="78" t="s">
        <v>47</v>
      </c>
      <c r="AD2131" s="78" t="s">
        <v>47</v>
      </c>
      <c r="AN2131" s="77" t="s">
        <v>47</v>
      </c>
      <c r="AO2131" s="76" t="s">
        <v>47</v>
      </c>
      <c r="AP2131" s="76" t="s">
        <v>47</v>
      </c>
      <c r="AQ2131" s="78" t="s">
        <v>47</v>
      </c>
      <c r="AR2131" s="78" t="s">
        <v>47</v>
      </c>
    </row>
    <row r="2132" spans="1:44" ht="18.95" customHeight="1">
      <c r="A2132" s="70">
        <v>5</v>
      </c>
      <c r="B2132" s="87" t="s">
        <v>45</v>
      </c>
      <c r="C2132" s="88"/>
      <c r="D2132" s="89"/>
      <c r="E2132" s="90"/>
      <c r="F2132" s="91"/>
      <c r="G2132" s="76" t="s">
        <v>46</v>
      </c>
      <c r="H2132" s="77" t="s">
        <v>47</v>
      </c>
      <c r="I2132" s="76" t="s">
        <v>47</v>
      </c>
      <c r="J2132" s="76" t="s">
        <v>47</v>
      </c>
      <c r="K2132" s="78" t="s">
        <v>47</v>
      </c>
      <c r="L2132" s="78" t="s">
        <v>47</v>
      </c>
      <c r="M2132" s="92"/>
      <c r="N2132" s="97" t="s">
        <v>64</v>
      </c>
      <c r="O2132" s="98"/>
      <c r="P2132" s="99"/>
      <c r="Q2132" s="100" t="s">
        <v>45</v>
      </c>
      <c r="R2132" s="101" t="s">
        <v>65</v>
      </c>
      <c r="S2132" s="102"/>
      <c r="T2132" s="103"/>
      <c r="U2132" s="69"/>
      <c r="AA2132" s="76" t="s">
        <v>47</v>
      </c>
      <c r="AB2132" s="76" t="s">
        <v>47</v>
      </c>
      <c r="AC2132" s="78" t="s">
        <v>47</v>
      </c>
      <c r="AD2132" s="78" t="s">
        <v>47</v>
      </c>
      <c r="AN2132" s="77" t="s">
        <v>47</v>
      </c>
      <c r="AO2132" s="76" t="s">
        <v>47</v>
      </c>
      <c r="AP2132" s="76" t="s">
        <v>47</v>
      </c>
      <c r="AQ2132" s="78" t="s">
        <v>47</v>
      </c>
      <c r="AR2132" s="78" t="s">
        <v>47</v>
      </c>
    </row>
    <row r="2133" spans="1:44" ht="18.95" customHeight="1">
      <c r="A2133" s="70">
        <v>6</v>
      </c>
      <c r="B2133" s="87" t="s">
        <v>45</v>
      </c>
      <c r="C2133" s="88"/>
      <c r="D2133" s="89"/>
      <c r="E2133" s="90"/>
      <c r="F2133" s="91"/>
      <c r="G2133" s="76" t="s">
        <v>46</v>
      </c>
      <c r="H2133" s="77" t="s">
        <v>47</v>
      </c>
      <c r="I2133" s="76" t="s">
        <v>47</v>
      </c>
      <c r="J2133" s="76" t="s">
        <v>47</v>
      </c>
      <c r="K2133" s="78" t="s">
        <v>47</v>
      </c>
      <c r="L2133" s="78" t="s">
        <v>47</v>
      </c>
      <c r="M2133" s="92"/>
      <c r="N2133" s="97" t="s">
        <v>67</v>
      </c>
      <c r="O2133" s="98"/>
      <c r="P2133" s="99"/>
      <c r="Q2133" s="100" t="s">
        <v>68</v>
      </c>
      <c r="R2133" s="101" t="s">
        <v>69</v>
      </c>
      <c r="S2133" s="102"/>
      <c r="T2133" s="103"/>
      <c r="U2133" s="69"/>
      <c r="AA2133" s="76" t="s">
        <v>47</v>
      </c>
      <c r="AB2133" s="76" t="s">
        <v>47</v>
      </c>
      <c r="AC2133" s="78" t="s">
        <v>47</v>
      </c>
      <c r="AD2133" s="78" t="s">
        <v>47</v>
      </c>
      <c r="AN2133" s="77" t="s">
        <v>47</v>
      </c>
      <c r="AO2133" s="76" t="s">
        <v>47</v>
      </c>
      <c r="AP2133" s="76" t="s">
        <v>47</v>
      </c>
      <c r="AQ2133" s="78" t="s">
        <v>47</v>
      </c>
      <c r="AR2133" s="78" t="s">
        <v>47</v>
      </c>
    </row>
    <row r="2134" spans="1:44" ht="18.95" customHeight="1">
      <c r="A2134" s="70">
        <v>7</v>
      </c>
      <c r="B2134" s="87" t="s">
        <v>45</v>
      </c>
      <c r="C2134" s="88"/>
      <c r="D2134" s="89"/>
      <c r="E2134" s="90"/>
      <c r="F2134" s="91"/>
      <c r="G2134" s="76" t="s">
        <v>46</v>
      </c>
      <c r="H2134" s="77" t="s">
        <v>47</v>
      </c>
      <c r="I2134" s="76" t="s">
        <v>47</v>
      </c>
      <c r="J2134" s="76" t="s">
        <v>46</v>
      </c>
      <c r="K2134" s="78" t="s">
        <v>47</v>
      </c>
      <c r="L2134" s="78" t="s">
        <v>46</v>
      </c>
      <c r="M2134" s="92"/>
      <c r="N2134" s="93" t="s">
        <v>71</v>
      </c>
      <c r="O2134" s="94"/>
      <c r="P2134" s="95"/>
      <c r="Q2134" s="96" t="s">
        <v>72</v>
      </c>
      <c r="R2134" s="84" t="s">
        <v>73</v>
      </c>
      <c r="S2134" s="85"/>
      <c r="T2134" s="86"/>
      <c r="U2134" s="69"/>
      <c r="AA2134" s="76" t="s">
        <v>47</v>
      </c>
      <c r="AB2134" s="76" t="s">
        <v>47</v>
      </c>
      <c r="AC2134" s="78" t="s">
        <v>47</v>
      </c>
      <c r="AD2134" s="78" t="s">
        <v>47</v>
      </c>
      <c r="AN2134" s="77" t="s">
        <v>47</v>
      </c>
      <c r="AO2134" s="76" t="s">
        <v>47</v>
      </c>
      <c r="AP2134" s="76" t="s">
        <v>47</v>
      </c>
      <c r="AQ2134" s="78" t="s">
        <v>47</v>
      </c>
      <c r="AR2134" s="78" t="s">
        <v>47</v>
      </c>
    </row>
    <row r="2135" spans="1:44" ht="18.95" customHeight="1">
      <c r="A2135" s="70">
        <v>8</v>
      </c>
      <c r="B2135" s="87" t="s">
        <v>49</v>
      </c>
      <c r="C2135" s="88"/>
      <c r="D2135" s="89"/>
      <c r="E2135" s="90">
        <v>0.125</v>
      </c>
      <c r="F2135" s="91"/>
      <c r="G2135" s="76" t="s">
        <v>46</v>
      </c>
      <c r="H2135" s="77" t="s">
        <v>46</v>
      </c>
      <c r="I2135" s="76" t="s">
        <v>47</v>
      </c>
      <c r="J2135" s="76" t="s">
        <v>47</v>
      </c>
      <c r="K2135" s="78" t="s">
        <v>47</v>
      </c>
      <c r="L2135" s="78" t="s">
        <v>47</v>
      </c>
      <c r="M2135" s="92"/>
      <c r="N2135" s="93" t="s">
        <v>74</v>
      </c>
      <c r="O2135" s="94"/>
      <c r="P2135" s="95"/>
      <c r="Q2135" s="96" t="s">
        <v>75</v>
      </c>
      <c r="R2135" s="84" t="s">
        <v>76</v>
      </c>
      <c r="S2135" s="85"/>
      <c r="T2135" s="86"/>
      <c r="U2135" s="69"/>
      <c r="AA2135" s="76" t="s">
        <v>47</v>
      </c>
      <c r="AB2135" s="76" t="s">
        <v>47</v>
      </c>
      <c r="AC2135" s="78" t="s">
        <v>47</v>
      </c>
      <c r="AD2135" s="78" t="s">
        <v>47</v>
      </c>
      <c r="AN2135" s="77" t="s">
        <v>47</v>
      </c>
      <c r="AO2135" s="76" t="s">
        <v>47</v>
      </c>
      <c r="AP2135" s="76" t="s">
        <v>47</v>
      </c>
      <c r="AQ2135" s="78" t="s">
        <v>47</v>
      </c>
      <c r="AR2135" s="78" t="s">
        <v>47</v>
      </c>
    </row>
    <row r="2136" spans="1:44" ht="18.95" customHeight="1">
      <c r="A2136" s="70">
        <v>9</v>
      </c>
      <c r="B2136" s="87" t="s">
        <v>49</v>
      </c>
      <c r="C2136" s="88"/>
      <c r="D2136" s="89"/>
      <c r="E2136" s="90">
        <v>8.3333333333333329E-2</v>
      </c>
      <c r="F2136" s="91"/>
      <c r="G2136" s="76" t="s">
        <v>46</v>
      </c>
      <c r="H2136" s="77" t="s">
        <v>46</v>
      </c>
      <c r="I2136" s="76" t="s">
        <v>47</v>
      </c>
      <c r="J2136" s="76" t="s">
        <v>47</v>
      </c>
      <c r="K2136" s="78" t="s">
        <v>47</v>
      </c>
      <c r="L2136" s="78" t="s">
        <v>47</v>
      </c>
      <c r="M2136" s="92"/>
      <c r="N2136" s="93" t="s">
        <v>77</v>
      </c>
      <c r="O2136" s="94"/>
      <c r="P2136" s="95"/>
      <c r="Q2136" s="96" t="s">
        <v>78</v>
      </c>
      <c r="R2136" s="84" t="s">
        <v>79</v>
      </c>
      <c r="S2136" s="85"/>
      <c r="T2136" s="86"/>
      <c r="U2136" s="69"/>
      <c r="AA2136" s="76" t="s">
        <v>47</v>
      </c>
      <c r="AB2136" s="76" t="s">
        <v>47</v>
      </c>
      <c r="AC2136" s="78" t="s">
        <v>47</v>
      </c>
      <c r="AD2136" s="78" t="s">
        <v>47</v>
      </c>
      <c r="AN2136" s="77" t="s">
        <v>47</v>
      </c>
      <c r="AO2136" s="76" t="s">
        <v>47</v>
      </c>
      <c r="AP2136" s="76" t="s">
        <v>47</v>
      </c>
      <c r="AQ2136" s="78" t="s">
        <v>47</v>
      </c>
      <c r="AR2136" s="78" t="s">
        <v>47</v>
      </c>
    </row>
    <row r="2137" spans="1:44" ht="18.95" customHeight="1">
      <c r="A2137" s="70">
        <v>10</v>
      </c>
      <c r="B2137" s="87" t="s">
        <v>49</v>
      </c>
      <c r="C2137" s="88"/>
      <c r="D2137" s="89"/>
      <c r="E2137" s="90">
        <v>8.3333333333333329E-2</v>
      </c>
      <c r="F2137" s="91"/>
      <c r="G2137" s="76" t="s">
        <v>46</v>
      </c>
      <c r="H2137" s="77" t="s">
        <v>46</v>
      </c>
      <c r="I2137" s="76" t="s">
        <v>47</v>
      </c>
      <c r="J2137" s="76" t="s">
        <v>47</v>
      </c>
      <c r="K2137" s="78" t="s">
        <v>47</v>
      </c>
      <c r="L2137" s="78" t="s">
        <v>47</v>
      </c>
      <c r="M2137" s="92"/>
      <c r="N2137" s="93" t="s">
        <v>80</v>
      </c>
      <c r="O2137" s="94"/>
      <c r="P2137" s="95"/>
      <c r="Q2137" s="96" t="s">
        <v>81</v>
      </c>
      <c r="R2137" s="84" t="s">
        <v>82</v>
      </c>
      <c r="S2137" s="85"/>
      <c r="T2137" s="86"/>
      <c r="U2137" s="69"/>
      <c r="AA2137" s="76" t="s">
        <v>47</v>
      </c>
      <c r="AB2137" s="76" t="s">
        <v>47</v>
      </c>
      <c r="AC2137" s="78" t="s">
        <v>47</v>
      </c>
      <c r="AD2137" s="78" t="s">
        <v>47</v>
      </c>
      <c r="AN2137" s="77" t="s">
        <v>47</v>
      </c>
      <c r="AO2137" s="76" t="s">
        <v>47</v>
      </c>
      <c r="AP2137" s="76" t="s">
        <v>47</v>
      </c>
      <c r="AQ2137" s="78" t="s">
        <v>47</v>
      </c>
      <c r="AR2137" s="78" t="s">
        <v>47</v>
      </c>
    </row>
    <row r="2138" spans="1:44" ht="18.95" customHeight="1">
      <c r="A2138" s="70">
        <v>11</v>
      </c>
      <c r="B2138" s="87" t="s">
        <v>49</v>
      </c>
      <c r="C2138" s="88"/>
      <c r="D2138" s="89"/>
      <c r="E2138" s="90">
        <v>8.3333333333333329E-2</v>
      </c>
      <c r="F2138" s="91"/>
      <c r="G2138" s="76" t="s">
        <v>46</v>
      </c>
      <c r="H2138" s="77" t="s">
        <v>46</v>
      </c>
      <c r="I2138" s="76" t="s">
        <v>47</v>
      </c>
      <c r="J2138" s="76" t="s">
        <v>47</v>
      </c>
      <c r="K2138" s="78" t="s">
        <v>47</v>
      </c>
      <c r="L2138" s="78" t="s">
        <v>47</v>
      </c>
      <c r="M2138" s="92"/>
      <c r="N2138" s="93" t="s">
        <v>83</v>
      </c>
      <c r="O2138" s="94"/>
      <c r="P2138" s="95"/>
      <c r="Q2138" s="96" t="s">
        <v>84</v>
      </c>
      <c r="R2138" s="84" t="s">
        <v>85</v>
      </c>
      <c r="S2138" s="85"/>
      <c r="T2138" s="86"/>
      <c r="U2138" s="69"/>
      <c r="AA2138" s="76" t="s">
        <v>47</v>
      </c>
      <c r="AB2138" s="76" t="s">
        <v>47</v>
      </c>
      <c r="AC2138" s="78" t="s">
        <v>47</v>
      </c>
      <c r="AD2138" s="78" t="s">
        <v>47</v>
      </c>
      <c r="AN2138" s="77" t="s">
        <v>47</v>
      </c>
      <c r="AO2138" s="76" t="s">
        <v>47</v>
      </c>
      <c r="AP2138" s="76" t="s">
        <v>47</v>
      </c>
      <c r="AQ2138" s="78" t="s">
        <v>47</v>
      </c>
      <c r="AR2138" s="78" t="s">
        <v>47</v>
      </c>
    </row>
    <row r="2139" spans="1:44" ht="18.95" customHeight="1">
      <c r="A2139" s="70">
        <v>12</v>
      </c>
      <c r="B2139" s="87" t="s">
        <v>49</v>
      </c>
      <c r="C2139" s="88"/>
      <c r="D2139" s="89"/>
      <c r="E2139" s="90">
        <v>8.3333333333333329E-2</v>
      </c>
      <c r="F2139" s="91"/>
      <c r="G2139" s="76" t="s">
        <v>46</v>
      </c>
      <c r="H2139" s="77" t="s">
        <v>46</v>
      </c>
      <c r="I2139" s="76" t="s">
        <v>47</v>
      </c>
      <c r="J2139" s="76" t="s">
        <v>47</v>
      </c>
      <c r="K2139" s="78" t="s">
        <v>47</v>
      </c>
      <c r="L2139" s="78" t="s">
        <v>47</v>
      </c>
      <c r="M2139" s="92"/>
      <c r="N2139" s="93" t="s">
        <v>86</v>
      </c>
      <c r="O2139" s="94"/>
      <c r="P2139" s="95"/>
      <c r="Q2139" s="96" t="s">
        <v>87</v>
      </c>
      <c r="R2139" s="84" t="s">
        <v>88</v>
      </c>
      <c r="S2139" s="85"/>
      <c r="T2139" s="86"/>
      <c r="U2139" s="69"/>
      <c r="AA2139" s="76" t="s">
        <v>47</v>
      </c>
      <c r="AB2139" s="76" t="s">
        <v>47</v>
      </c>
      <c r="AC2139" s="78" t="s">
        <v>47</v>
      </c>
      <c r="AD2139" s="78" t="s">
        <v>47</v>
      </c>
      <c r="AN2139" s="77" t="s">
        <v>47</v>
      </c>
      <c r="AO2139" s="76" t="s">
        <v>47</v>
      </c>
      <c r="AP2139" s="76" t="s">
        <v>47</v>
      </c>
      <c r="AQ2139" s="78" t="s">
        <v>47</v>
      </c>
      <c r="AR2139" s="78" t="s">
        <v>47</v>
      </c>
    </row>
    <row r="2140" spans="1:44" ht="18.95" customHeight="1">
      <c r="A2140" s="70">
        <v>13</v>
      </c>
      <c r="B2140" s="87" t="s">
        <v>49</v>
      </c>
      <c r="C2140" s="88"/>
      <c r="D2140" s="89"/>
      <c r="E2140" s="90">
        <v>8.3333333333333329E-2</v>
      </c>
      <c r="F2140" s="91"/>
      <c r="G2140" s="76" t="s">
        <v>46</v>
      </c>
      <c r="H2140" s="77" t="s">
        <v>46</v>
      </c>
      <c r="I2140" s="76" t="s">
        <v>47</v>
      </c>
      <c r="J2140" s="76" t="s">
        <v>47</v>
      </c>
      <c r="K2140" s="78" t="s">
        <v>47</v>
      </c>
      <c r="L2140" s="78" t="s">
        <v>47</v>
      </c>
      <c r="M2140" s="92"/>
      <c r="N2140" s="93" t="s">
        <v>89</v>
      </c>
      <c r="O2140" s="94"/>
      <c r="P2140" s="95"/>
      <c r="Q2140" s="96" t="s">
        <v>4</v>
      </c>
      <c r="R2140" s="84" t="s">
        <v>90</v>
      </c>
      <c r="S2140" s="85"/>
      <c r="T2140" s="86"/>
      <c r="U2140" s="69"/>
      <c r="AA2140" s="76" t="s">
        <v>47</v>
      </c>
      <c r="AB2140" s="76" t="s">
        <v>47</v>
      </c>
      <c r="AC2140" s="78" t="s">
        <v>47</v>
      </c>
      <c r="AD2140" s="78" t="s">
        <v>47</v>
      </c>
      <c r="AN2140" s="77" t="s">
        <v>47</v>
      </c>
      <c r="AO2140" s="76" t="s">
        <v>47</v>
      </c>
      <c r="AP2140" s="76" t="s">
        <v>47</v>
      </c>
      <c r="AQ2140" s="78" t="s">
        <v>47</v>
      </c>
      <c r="AR2140" s="78" t="s">
        <v>47</v>
      </c>
    </row>
    <row r="2141" spans="1:44" ht="18.95" customHeight="1">
      <c r="A2141" s="70">
        <v>14</v>
      </c>
      <c r="B2141" s="87" t="s">
        <v>49</v>
      </c>
      <c r="C2141" s="88"/>
      <c r="D2141" s="89"/>
      <c r="E2141" s="90">
        <v>8.3333333333333329E-2</v>
      </c>
      <c r="F2141" s="91"/>
      <c r="G2141" s="76" t="s">
        <v>46</v>
      </c>
      <c r="H2141" s="77" t="s">
        <v>46</v>
      </c>
      <c r="I2141" s="76" t="s">
        <v>47</v>
      </c>
      <c r="J2141" s="76" t="s">
        <v>47</v>
      </c>
      <c r="K2141" s="78" t="s">
        <v>47</v>
      </c>
      <c r="L2141" s="78" t="s">
        <v>47</v>
      </c>
      <c r="M2141" s="92"/>
      <c r="N2141" s="93" t="s">
        <v>91</v>
      </c>
      <c r="O2141" s="94"/>
      <c r="P2141" s="95"/>
      <c r="Q2141" s="96" t="s">
        <v>92</v>
      </c>
      <c r="R2141" s="84" t="s">
        <v>93</v>
      </c>
      <c r="S2141" s="85"/>
      <c r="T2141" s="86"/>
      <c r="U2141" s="69"/>
      <c r="AA2141" s="76" t="s">
        <v>47</v>
      </c>
      <c r="AB2141" s="76" t="s">
        <v>47</v>
      </c>
      <c r="AC2141" s="78" t="s">
        <v>47</v>
      </c>
      <c r="AD2141" s="78" t="s">
        <v>47</v>
      </c>
      <c r="AN2141" s="77" t="s">
        <v>47</v>
      </c>
      <c r="AO2141" s="76" t="s">
        <v>47</v>
      </c>
      <c r="AP2141" s="76" t="s">
        <v>47</v>
      </c>
      <c r="AQ2141" s="78" t="s">
        <v>47</v>
      </c>
      <c r="AR2141" s="78" t="s">
        <v>47</v>
      </c>
    </row>
    <row r="2142" spans="1:44" ht="18.95" customHeight="1">
      <c r="A2142" s="70">
        <v>15</v>
      </c>
      <c r="B2142" s="87" t="s">
        <v>49</v>
      </c>
      <c r="C2142" s="88"/>
      <c r="D2142" s="89"/>
      <c r="E2142" s="90">
        <v>8.3333333333333329E-2</v>
      </c>
      <c r="F2142" s="91"/>
      <c r="G2142" s="76" t="s">
        <v>46</v>
      </c>
      <c r="H2142" s="77" t="s">
        <v>46</v>
      </c>
      <c r="I2142" s="76" t="s">
        <v>47</v>
      </c>
      <c r="J2142" s="76" t="s">
        <v>47</v>
      </c>
      <c r="K2142" s="78" t="s">
        <v>47</v>
      </c>
      <c r="L2142" s="78" t="s">
        <v>47</v>
      </c>
      <c r="M2142" s="92"/>
      <c r="N2142" s="93" t="s">
        <v>94</v>
      </c>
      <c r="O2142" s="94"/>
      <c r="P2142" s="95"/>
      <c r="Q2142" s="96" t="s">
        <v>95</v>
      </c>
      <c r="R2142" s="84" t="s">
        <v>96</v>
      </c>
      <c r="S2142" s="85"/>
      <c r="T2142" s="86"/>
      <c r="U2142" s="69"/>
      <c r="AA2142" s="76" t="s">
        <v>47</v>
      </c>
      <c r="AB2142" s="76" t="s">
        <v>47</v>
      </c>
      <c r="AC2142" s="78" t="s">
        <v>47</v>
      </c>
      <c r="AD2142" s="78" t="s">
        <v>47</v>
      </c>
      <c r="AN2142" s="77" t="s">
        <v>47</v>
      </c>
      <c r="AO2142" s="76" t="s">
        <v>47</v>
      </c>
      <c r="AP2142" s="76" t="s">
        <v>47</v>
      </c>
      <c r="AQ2142" s="78" t="s">
        <v>47</v>
      </c>
      <c r="AR2142" s="78" t="s">
        <v>47</v>
      </c>
    </row>
    <row r="2143" spans="1:44" ht="18.95" customHeight="1">
      <c r="A2143" s="70">
        <v>16</v>
      </c>
      <c r="B2143" s="87" t="s">
        <v>49</v>
      </c>
      <c r="C2143" s="104"/>
      <c r="D2143" s="105"/>
      <c r="E2143" s="90"/>
      <c r="F2143" s="91"/>
      <c r="G2143" s="76" t="s">
        <v>46</v>
      </c>
      <c r="H2143" s="77" t="s">
        <v>47</v>
      </c>
      <c r="I2143" s="76" t="s">
        <v>46</v>
      </c>
      <c r="J2143" s="76" t="s">
        <v>47</v>
      </c>
      <c r="K2143" s="78" t="s">
        <v>46</v>
      </c>
      <c r="L2143" s="78" t="s">
        <v>47</v>
      </c>
      <c r="M2143" s="92"/>
      <c r="N2143" s="93" t="s">
        <v>97</v>
      </c>
      <c r="O2143" s="94"/>
      <c r="P2143" s="95"/>
      <c r="Q2143" s="96" t="s">
        <v>98</v>
      </c>
      <c r="R2143" s="84" t="s">
        <v>99</v>
      </c>
      <c r="S2143" s="85"/>
      <c r="T2143" s="86"/>
      <c r="U2143" s="69"/>
      <c r="AA2143" s="76" t="s">
        <v>47</v>
      </c>
      <c r="AB2143" s="76" t="s">
        <v>47</v>
      </c>
      <c r="AC2143" s="78" t="s">
        <v>47</v>
      </c>
      <c r="AD2143" s="78" t="s">
        <v>47</v>
      </c>
      <c r="AN2143" s="77" t="s">
        <v>47</v>
      </c>
      <c r="AO2143" s="76" t="s">
        <v>47</v>
      </c>
      <c r="AP2143" s="76" t="s">
        <v>47</v>
      </c>
      <c r="AQ2143" s="78" t="s">
        <v>47</v>
      </c>
      <c r="AR2143" s="78" t="s">
        <v>47</v>
      </c>
    </row>
    <row r="2144" spans="1:44" ht="18.95" customHeight="1">
      <c r="A2144" s="70">
        <v>17</v>
      </c>
      <c r="B2144" s="87" t="s">
        <v>45</v>
      </c>
      <c r="C2144" s="88"/>
      <c r="D2144" s="89"/>
      <c r="E2144" s="90"/>
      <c r="F2144" s="91"/>
      <c r="G2144" s="76" t="s">
        <v>46</v>
      </c>
      <c r="H2144" s="77" t="s">
        <v>47</v>
      </c>
      <c r="I2144" s="76" t="s">
        <v>47</v>
      </c>
      <c r="J2144" s="76" t="s">
        <v>47</v>
      </c>
      <c r="K2144" s="78" t="s">
        <v>47</v>
      </c>
      <c r="L2144" s="78" t="s">
        <v>47</v>
      </c>
      <c r="M2144" s="92"/>
      <c r="N2144" s="93" t="s">
        <v>100</v>
      </c>
      <c r="O2144" s="94"/>
      <c r="P2144" s="95"/>
      <c r="Q2144" s="96" t="s">
        <v>101</v>
      </c>
      <c r="R2144" s="84" t="s">
        <v>102</v>
      </c>
      <c r="S2144" s="85"/>
      <c r="T2144" s="86"/>
      <c r="U2144" s="69"/>
      <c r="AA2144" s="76" t="s">
        <v>47</v>
      </c>
      <c r="AB2144" s="76" t="s">
        <v>47</v>
      </c>
      <c r="AC2144" s="78" t="s">
        <v>47</v>
      </c>
      <c r="AD2144" s="78" t="s">
        <v>47</v>
      </c>
      <c r="AN2144" s="77" t="s">
        <v>47</v>
      </c>
      <c r="AO2144" s="76" t="s">
        <v>47</v>
      </c>
      <c r="AP2144" s="76" t="s">
        <v>47</v>
      </c>
      <c r="AQ2144" s="78" t="s">
        <v>47</v>
      </c>
      <c r="AR2144" s="78" t="s">
        <v>47</v>
      </c>
    </row>
    <row r="2145" spans="1:44" ht="18.95" customHeight="1">
      <c r="A2145" s="70">
        <v>18</v>
      </c>
      <c r="B2145" s="87" t="s">
        <v>45</v>
      </c>
      <c r="C2145" s="88"/>
      <c r="D2145" s="89"/>
      <c r="E2145" s="90"/>
      <c r="F2145" s="91"/>
      <c r="G2145" s="76" t="s">
        <v>46</v>
      </c>
      <c r="H2145" s="77" t="s">
        <v>47</v>
      </c>
      <c r="I2145" s="76" t="s">
        <v>47</v>
      </c>
      <c r="J2145" s="76" t="s">
        <v>47</v>
      </c>
      <c r="K2145" s="78" t="s">
        <v>47</v>
      </c>
      <c r="L2145" s="78" t="s">
        <v>47</v>
      </c>
      <c r="M2145" s="92"/>
      <c r="N2145" s="93" t="s">
        <v>103</v>
      </c>
      <c r="O2145" s="94"/>
      <c r="P2145" s="95"/>
      <c r="Q2145" s="96" t="s">
        <v>104</v>
      </c>
      <c r="R2145" s="84" t="s">
        <v>105</v>
      </c>
      <c r="S2145" s="85"/>
      <c r="T2145" s="86"/>
      <c r="U2145" s="69"/>
      <c r="AA2145" s="76" t="s">
        <v>47</v>
      </c>
      <c r="AB2145" s="76" t="s">
        <v>47</v>
      </c>
      <c r="AC2145" s="78" t="s">
        <v>47</v>
      </c>
      <c r="AD2145" s="78" t="s">
        <v>47</v>
      </c>
      <c r="AN2145" s="77" t="s">
        <v>47</v>
      </c>
      <c r="AO2145" s="76" t="s">
        <v>47</v>
      </c>
      <c r="AP2145" s="76" t="s">
        <v>47</v>
      </c>
      <c r="AQ2145" s="78" t="s">
        <v>47</v>
      </c>
      <c r="AR2145" s="78" t="s">
        <v>47</v>
      </c>
    </row>
    <row r="2146" spans="1:44" ht="18.95" customHeight="1">
      <c r="A2146" s="70">
        <v>19</v>
      </c>
      <c r="B2146" s="87" t="s">
        <v>45</v>
      </c>
      <c r="C2146" s="88"/>
      <c r="D2146" s="89"/>
      <c r="E2146" s="90"/>
      <c r="F2146" s="91"/>
      <c r="G2146" s="76" t="s">
        <v>46</v>
      </c>
      <c r="H2146" s="77" t="s">
        <v>47</v>
      </c>
      <c r="I2146" s="76" t="s">
        <v>47</v>
      </c>
      <c r="J2146" s="76" t="s">
        <v>47</v>
      </c>
      <c r="K2146" s="78" t="s">
        <v>47</v>
      </c>
      <c r="L2146" s="78" t="s">
        <v>47</v>
      </c>
      <c r="M2146" s="92"/>
      <c r="N2146" s="93" t="s">
        <v>106</v>
      </c>
      <c r="O2146" s="94"/>
      <c r="P2146" s="95"/>
      <c r="Q2146" s="96" t="s">
        <v>107</v>
      </c>
      <c r="R2146" s="84" t="s">
        <v>108</v>
      </c>
      <c r="S2146" s="85"/>
      <c r="T2146" s="86"/>
      <c r="U2146" s="69"/>
      <c r="AA2146" s="76" t="s">
        <v>47</v>
      </c>
      <c r="AB2146" s="76" t="s">
        <v>47</v>
      </c>
      <c r="AC2146" s="78" t="s">
        <v>47</v>
      </c>
      <c r="AD2146" s="78" t="s">
        <v>47</v>
      </c>
      <c r="AN2146" s="77" t="s">
        <v>47</v>
      </c>
      <c r="AO2146" s="76" t="s">
        <v>47</v>
      </c>
      <c r="AP2146" s="76" t="s">
        <v>47</v>
      </c>
      <c r="AQ2146" s="78" t="s">
        <v>47</v>
      </c>
      <c r="AR2146" s="78" t="s">
        <v>47</v>
      </c>
    </row>
    <row r="2147" spans="1:44" ht="18.95" customHeight="1">
      <c r="A2147" s="70">
        <v>20</v>
      </c>
      <c r="B2147" s="87" t="s">
        <v>45</v>
      </c>
      <c r="C2147" s="88"/>
      <c r="D2147" s="89"/>
      <c r="E2147" s="90"/>
      <c r="F2147" s="91"/>
      <c r="G2147" s="76" t="s">
        <v>46</v>
      </c>
      <c r="H2147" s="77" t="s">
        <v>47</v>
      </c>
      <c r="I2147" s="76" t="s">
        <v>47</v>
      </c>
      <c r="J2147" s="76" t="s">
        <v>47</v>
      </c>
      <c r="K2147" s="78" t="s">
        <v>47</v>
      </c>
      <c r="L2147" s="78" t="s">
        <v>47</v>
      </c>
      <c r="M2147" s="92"/>
      <c r="N2147" s="93" t="s">
        <v>109</v>
      </c>
      <c r="O2147" s="94"/>
      <c r="P2147" s="95"/>
      <c r="Q2147" s="96" t="s">
        <v>110</v>
      </c>
      <c r="R2147" s="84" t="s">
        <v>111</v>
      </c>
      <c r="S2147" s="85"/>
      <c r="T2147" s="86"/>
      <c r="U2147" s="69"/>
      <c r="AA2147" s="76" t="s">
        <v>47</v>
      </c>
      <c r="AB2147" s="76" t="s">
        <v>47</v>
      </c>
      <c r="AC2147" s="78" t="s">
        <v>47</v>
      </c>
      <c r="AD2147" s="78" t="s">
        <v>47</v>
      </c>
      <c r="AN2147" s="77" t="s">
        <v>47</v>
      </c>
      <c r="AO2147" s="76" t="s">
        <v>47</v>
      </c>
      <c r="AP2147" s="76" t="s">
        <v>47</v>
      </c>
      <c r="AQ2147" s="78" t="s">
        <v>47</v>
      </c>
      <c r="AR2147" s="78" t="s">
        <v>47</v>
      </c>
    </row>
    <row r="2148" spans="1:44" ht="18.95" customHeight="1" thickBot="1">
      <c r="A2148" s="70">
        <v>21</v>
      </c>
      <c r="B2148" s="87" t="s">
        <v>45</v>
      </c>
      <c r="C2148" s="88"/>
      <c r="D2148" s="89"/>
      <c r="E2148" s="90"/>
      <c r="F2148" s="91"/>
      <c r="G2148" s="76" t="s">
        <v>46</v>
      </c>
      <c r="H2148" s="77" t="s">
        <v>47</v>
      </c>
      <c r="I2148" s="76" t="s">
        <v>47</v>
      </c>
      <c r="J2148" s="76" t="s">
        <v>46</v>
      </c>
      <c r="K2148" s="78" t="s">
        <v>47</v>
      </c>
      <c r="L2148" s="78" t="s">
        <v>46</v>
      </c>
      <c r="M2148" s="92"/>
      <c r="N2148" s="106" t="s">
        <v>112</v>
      </c>
      <c r="O2148" s="107"/>
      <c r="P2148" s="108"/>
      <c r="Q2148" s="109" t="s">
        <v>113</v>
      </c>
      <c r="R2148" s="110" t="s">
        <v>114</v>
      </c>
      <c r="S2148" s="111"/>
      <c r="T2148" s="112"/>
      <c r="U2148" s="69"/>
      <c r="AA2148" s="76" t="s">
        <v>47</v>
      </c>
      <c r="AB2148" s="76" t="s">
        <v>47</v>
      </c>
      <c r="AC2148" s="78" t="s">
        <v>47</v>
      </c>
      <c r="AD2148" s="78" t="s">
        <v>47</v>
      </c>
      <c r="AN2148" s="77" t="s">
        <v>47</v>
      </c>
      <c r="AO2148" s="76" t="s">
        <v>47</v>
      </c>
      <c r="AP2148" s="76" t="s">
        <v>47</v>
      </c>
      <c r="AQ2148" s="78" t="s">
        <v>47</v>
      </c>
      <c r="AR2148" s="78" t="s">
        <v>47</v>
      </c>
    </row>
    <row r="2149" spans="1:44" ht="18.95" customHeight="1" thickBot="1">
      <c r="A2149" s="70">
        <v>22</v>
      </c>
      <c r="B2149" s="87" t="s">
        <v>49</v>
      </c>
      <c r="C2149" s="88"/>
      <c r="D2149" s="89"/>
      <c r="E2149" s="90">
        <v>8.3333333333333329E-2</v>
      </c>
      <c r="F2149" s="91"/>
      <c r="G2149" s="76" t="s">
        <v>46</v>
      </c>
      <c r="H2149" s="77" t="s">
        <v>46</v>
      </c>
      <c r="I2149" s="76" t="s">
        <v>47</v>
      </c>
      <c r="J2149" s="76" t="s">
        <v>47</v>
      </c>
      <c r="K2149" s="78" t="s">
        <v>47</v>
      </c>
      <c r="L2149" s="78" t="s">
        <v>47</v>
      </c>
      <c r="M2149" s="92"/>
      <c r="N2149" s="113" t="s">
        <v>49</v>
      </c>
      <c r="O2149" s="114" t="s">
        <v>53</v>
      </c>
      <c r="P2149" s="114" t="s">
        <v>57</v>
      </c>
      <c r="Q2149" s="115" t="s">
        <v>61</v>
      </c>
      <c r="R2149" s="116" t="s">
        <v>45</v>
      </c>
      <c r="S2149" s="116" t="s">
        <v>68</v>
      </c>
      <c r="T2149" s="117" t="s">
        <v>75</v>
      </c>
      <c r="U2149" s="69"/>
      <c r="AA2149" s="76" t="s">
        <v>47</v>
      </c>
      <c r="AB2149" s="76" t="s">
        <v>47</v>
      </c>
      <c r="AC2149" s="78" t="s">
        <v>47</v>
      </c>
      <c r="AD2149" s="78" t="s">
        <v>47</v>
      </c>
      <c r="AN2149" s="77" t="s">
        <v>47</v>
      </c>
      <c r="AO2149" s="76" t="s">
        <v>47</v>
      </c>
      <c r="AP2149" s="76" t="s">
        <v>47</v>
      </c>
      <c r="AQ2149" s="78" t="s">
        <v>47</v>
      </c>
      <c r="AR2149" s="78" t="s">
        <v>47</v>
      </c>
    </row>
    <row r="2150" spans="1:44" ht="18.95" customHeight="1">
      <c r="A2150" s="70">
        <v>23</v>
      </c>
      <c r="B2150" s="87" t="s">
        <v>49</v>
      </c>
      <c r="C2150" s="88"/>
      <c r="D2150" s="89"/>
      <c r="E2150" s="90">
        <v>8.3333333333333329E-2</v>
      </c>
      <c r="F2150" s="91"/>
      <c r="G2150" s="76" t="s">
        <v>46</v>
      </c>
      <c r="H2150" s="77" t="s">
        <v>46</v>
      </c>
      <c r="I2150" s="76" t="s">
        <v>47</v>
      </c>
      <c r="J2150" s="76" t="s">
        <v>47</v>
      </c>
      <c r="K2150" s="78" t="s">
        <v>47</v>
      </c>
      <c r="L2150" s="78" t="s">
        <v>47</v>
      </c>
      <c r="M2150" s="92"/>
      <c r="N2150" s="118">
        <f>COUNTIF(B2128:B2158,"X")</f>
        <v>15</v>
      </c>
      <c r="O2150" s="119">
        <f>COUNTIF(B2128:B2158,"F")</f>
        <v>0</v>
      </c>
      <c r="P2150" s="119">
        <f>COUNTIF(B2128:B2158,"O")</f>
        <v>0</v>
      </c>
      <c r="Q2150" s="119">
        <f>COUNTIF(B2128:B2158,"H")</f>
        <v>0</v>
      </c>
      <c r="R2150" s="119">
        <f>COUNTIF(B2128:B2158,"E")</f>
        <v>16</v>
      </c>
      <c r="S2150" s="119">
        <f>COUNTIF(B2128:B2158,"A")</f>
        <v>0</v>
      </c>
      <c r="T2150" s="120">
        <f>COUNTIF(B2128:B2158,"W")</f>
        <v>0</v>
      </c>
      <c r="U2150" s="69"/>
      <c r="AA2150" s="76" t="s">
        <v>47</v>
      </c>
      <c r="AB2150" s="76" t="s">
        <v>47</v>
      </c>
      <c r="AC2150" s="78" t="s">
        <v>47</v>
      </c>
      <c r="AD2150" s="78" t="s">
        <v>47</v>
      </c>
      <c r="AN2150" s="77" t="s">
        <v>47</v>
      </c>
      <c r="AO2150" s="76" t="s">
        <v>47</v>
      </c>
      <c r="AP2150" s="76" t="s">
        <v>47</v>
      </c>
      <c r="AQ2150" s="78" t="s">
        <v>47</v>
      </c>
      <c r="AR2150" s="78" t="s">
        <v>47</v>
      </c>
    </row>
    <row r="2151" spans="1:44" ht="18.95" customHeight="1" thickBot="1">
      <c r="A2151" s="70">
        <v>24</v>
      </c>
      <c r="B2151" s="87" t="s">
        <v>49</v>
      </c>
      <c r="C2151" s="88"/>
      <c r="D2151" s="89"/>
      <c r="E2151" s="90">
        <v>8.3333333333333329E-2</v>
      </c>
      <c r="F2151" s="91"/>
      <c r="G2151" s="76" t="s">
        <v>46</v>
      </c>
      <c r="H2151" s="77" t="s">
        <v>46</v>
      </c>
      <c r="I2151" s="76" t="s">
        <v>47</v>
      </c>
      <c r="J2151" s="76" t="s">
        <v>47</v>
      </c>
      <c r="K2151" s="78" t="s">
        <v>47</v>
      </c>
      <c r="L2151" s="78" t="s">
        <v>47</v>
      </c>
      <c r="M2151" s="92"/>
      <c r="N2151" s="121"/>
      <c r="O2151" s="122"/>
      <c r="P2151" s="122"/>
      <c r="Q2151" s="122"/>
      <c r="R2151" s="122"/>
      <c r="S2151" s="122"/>
      <c r="T2151" s="123"/>
      <c r="U2151" s="69"/>
      <c r="AA2151" s="76" t="s">
        <v>47</v>
      </c>
      <c r="AB2151" s="76" t="s">
        <v>47</v>
      </c>
      <c r="AC2151" s="78" t="s">
        <v>47</v>
      </c>
      <c r="AD2151" s="78" t="s">
        <v>47</v>
      </c>
      <c r="AN2151" s="77" t="s">
        <v>47</v>
      </c>
      <c r="AO2151" s="76" t="s">
        <v>47</v>
      </c>
      <c r="AP2151" s="76" t="s">
        <v>47</v>
      </c>
      <c r="AQ2151" s="78" t="s">
        <v>47</v>
      </c>
      <c r="AR2151" s="78" t="s">
        <v>47</v>
      </c>
    </row>
    <row r="2152" spans="1:44" ht="18.95" customHeight="1" thickBot="1">
      <c r="A2152" s="70">
        <v>25</v>
      </c>
      <c r="B2152" s="87" t="s">
        <v>49</v>
      </c>
      <c r="C2152" s="88"/>
      <c r="D2152" s="89"/>
      <c r="E2152" s="90">
        <v>8.3333333333333329E-2</v>
      </c>
      <c r="F2152" s="91"/>
      <c r="G2152" s="76" t="s">
        <v>46</v>
      </c>
      <c r="H2152" s="77" t="s">
        <v>46</v>
      </c>
      <c r="I2152" s="76" t="s">
        <v>47</v>
      </c>
      <c r="J2152" s="76" t="s">
        <v>47</v>
      </c>
      <c r="K2152" s="78" t="s">
        <v>47</v>
      </c>
      <c r="L2152" s="78" t="s">
        <v>47</v>
      </c>
      <c r="M2152" s="92"/>
      <c r="N2152" s="124" t="s">
        <v>115</v>
      </c>
      <c r="O2152" s="114" t="s">
        <v>78</v>
      </c>
      <c r="P2152" s="114" t="s">
        <v>81</v>
      </c>
      <c r="Q2152" s="125" t="s">
        <v>84</v>
      </c>
      <c r="R2152" s="114" t="s">
        <v>87</v>
      </c>
      <c r="S2152" s="114" t="s">
        <v>4</v>
      </c>
      <c r="T2152" s="117" t="s">
        <v>92</v>
      </c>
      <c r="U2152" s="69"/>
      <c r="AA2152" s="76" t="s">
        <v>47</v>
      </c>
      <c r="AB2152" s="76" t="s">
        <v>47</v>
      </c>
      <c r="AC2152" s="78" t="s">
        <v>47</v>
      </c>
      <c r="AD2152" s="78" t="s">
        <v>47</v>
      </c>
      <c r="AN2152" s="77" t="s">
        <v>47</v>
      </c>
      <c r="AO2152" s="76" t="s">
        <v>47</v>
      </c>
      <c r="AP2152" s="76" t="s">
        <v>47</v>
      </c>
      <c r="AQ2152" s="78" t="s">
        <v>47</v>
      </c>
      <c r="AR2152" s="78" t="s">
        <v>47</v>
      </c>
    </row>
    <row r="2153" spans="1:44" ht="18.95" customHeight="1">
      <c r="A2153" s="70">
        <v>26</v>
      </c>
      <c r="B2153" s="87" t="s">
        <v>49</v>
      </c>
      <c r="C2153" s="88"/>
      <c r="D2153" s="89"/>
      <c r="E2153" s="90">
        <v>8.3333333333333329E-2</v>
      </c>
      <c r="F2153" s="91"/>
      <c r="G2153" s="76" t="s">
        <v>46</v>
      </c>
      <c r="H2153" s="77" t="s">
        <v>46</v>
      </c>
      <c r="I2153" s="76" t="s">
        <v>47</v>
      </c>
      <c r="J2153" s="76" t="s">
        <v>47</v>
      </c>
      <c r="K2153" s="78" t="s">
        <v>47</v>
      </c>
      <c r="L2153" s="78" t="s">
        <v>47</v>
      </c>
      <c r="M2153" s="92"/>
      <c r="N2153" s="126">
        <f>COUNTIF(B2128:B2158,"P")</f>
        <v>0</v>
      </c>
      <c r="O2153" s="127">
        <f>COUNTIF(B2128:B2158,"N")</f>
        <v>0</v>
      </c>
      <c r="P2153" s="127">
        <f>COUNTIF(B2128:B2158,"S")</f>
        <v>0</v>
      </c>
      <c r="Q2153" s="119">
        <f>COUNTIF(B2128:B2158,"I")</f>
        <v>0</v>
      </c>
      <c r="R2153" s="127">
        <f>COUNTIF(B2128:B2158,"T")</f>
        <v>0</v>
      </c>
      <c r="S2153" s="127">
        <f>COUNTIF(B2128:B2158,"U")</f>
        <v>0</v>
      </c>
      <c r="T2153" s="128">
        <f>COUNTIF(B2128:B2158,"B")</f>
        <v>0</v>
      </c>
      <c r="U2153" s="129"/>
      <c r="AA2153" s="76" t="s">
        <v>47</v>
      </c>
      <c r="AB2153" s="76" t="s">
        <v>47</v>
      </c>
      <c r="AC2153" s="78" t="s">
        <v>47</v>
      </c>
      <c r="AD2153" s="78" t="s">
        <v>47</v>
      </c>
      <c r="AN2153" s="77" t="s">
        <v>47</v>
      </c>
      <c r="AO2153" s="76" t="s">
        <v>47</v>
      </c>
      <c r="AP2153" s="76" t="s">
        <v>47</v>
      </c>
      <c r="AQ2153" s="78" t="s">
        <v>47</v>
      </c>
      <c r="AR2153" s="78" t="s">
        <v>47</v>
      </c>
    </row>
    <row r="2154" spans="1:44" ht="18.95" customHeight="1" thickBot="1">
      <c r="A2154" s="70">
        <v>27</v>
      </c>
      <c r="B2154" s="87" t="s">
        <v>49</v>
      </c>
      <c r="C2154" s="88"/>
      <c r="D2154" s="89"/>
      <c r="E2154" s="90"/>
      <c r="F2154" s="91"/>
      <c r="G2154" s="76" t="s">
        <v>46</v>
      </c>
      <c r="H2154" s="77" t="s">
        <v>47</v>
      </c>
      <c r="I2154" s="76" t="s">
        <v>46</v>
      </c>
      <c r="J2154" s="76" t="s">
        <v>47</v>
      </c>
      <c r="K2154" s="78" t="s">
        <v>46</v>
      </c>
      <c r="L2154" s="78" t="s">
        <v>47</v>
      </c>
      <c r="M2154" s="92"/>
      <c r="N2154" s="130"/>
      <c r="O2154" s="131"/>
      <c r="P2154" s="131"/>
      <c r="Q2154" s="122"/>
      <c r="R2154" s="131"/>
      <c r="S2154" s="131"/>
      <c r="T2154" s="132"/>
      <c r="U2154" s="69"/>
      <c r="AA2154" s="76" t="s">
        <v>47</v>
      </c>
      <c r="AB2154" s="76" t="s">
        <v>47</v>
      </c>
      <c r="AC2154" s="78" t="s">
        <v>47</v>
      </c>
      <c r="AD2154" s="78" t="s">
        <v>47</v>
      </c>
      <c r="AN2154" s="77" t="s">
        <v>47</v>
      </c>
      <c r="AO2154" s="76" t="s">
        <v>47</v>
      </c>
      <c r="AP2154" s="76" t="s">
        <v>47</v>
      </c>
      <c r="AQ2154" s="78" t="s">
        <v>47</v>
      </c>
      <c r="AR2154" s="78" t="s">
        <v>47</v>
      </c>
    </row>
    <row r="2155" spans="1:44" ht="18.95" customHeight="1" thickBot="1">
      <c r="A2155" s="70">
        <v>28</v>
      </c>
      <c r="B2155" s="87" t="s">
        <v>45</v>
      </c>
      <c r="C2155" s="88"/>
      <c r="D2155" s="89"/>
      <c r="E2155" s="90"/>
      <c r="F2155" s="91"/>
      <c r="G2155" s="76" t="s">
        <v>46</v>
      </c>
      <c r="H2155" s="77" t="s">
        <v>47</v>
      </c>
      <c r="I2155" s="76" t="s">
        <v>47</v>
      </c>
      <c r="J2155" s="76" t="s">
        <v>47</v>
      </c>
      <c r="K2155" s="78" t="s">
        <v>47</v>
      </c>
      <c r="L2155" s="78" t="s">
        <v>47</v>
      </c>
      <c r="M2155" s="92"/>
      <c r="N2155" s="124" t="s">
        <v>95</v>
      </c>
      <c r="O2155" s="114" t="s">
        <v>98</v>
      </c>
      <c r="P2155" s="114" t="s">
        <v>101</v>
      </c>
      <c r="Q2155" s="125" t="s">
        <v>104</v>
      </c>
      <c r="R2155" s="114" t="s">
        <v>107</v>
      </c>
      <c r="S2155" s="114" t="s">
        <v>72</v>
      </c>
      <c r="T2155" s="133" t="s">
        <v>116</v>
      </c>
      <c r="U2155" s="69"/>
      <c r="AA2155" s="76" t="s">
        <v>47</v>
      </c>
      <c r="AB2155" s="76" t="s">
        <v>47</v>
      </c>
      <c r="AC2155" s="78" t="s">
        <v>47</v>
      </c>
      <c r="AD2155" s="78" t="s">
        <v>47</v>
      </c>
      <c r="AN2155" s="77" t="s">
        <v>47</v>
      </c>
      <c r="AO2155" s="76" t="s">
        <v>47</v>
      </c>
      <c r="AP2155" s="76" t="s">
        <v>47</v>
      </c>
      <c r="AQ2155" s="78" t="s">
        <v>47</v>
      </c>
      <c r="AR2155" s="78" t="s">
        <v>47</v>
      </c>
    </row>
    <row r="2156" spans="1:44" ht="18.95" customHeight="1">
      <c r="A2156" s="70">
        <v>29</v>
      </c>
      <c r="B2156" s="87" t="s">
        <v>45</v>
      </c>
      <c r="C2156" s="88"/>
      <c r="D2156" s="89"/>
      <c r="E2156" s="90"/>
      <c r="F2156" s="91"/>
      <c r="G2156" s="76" t="s">
        <v>46</v>
      </c>
      <c r="H2156" s="77" t="s">
        <v>47</v>
      </c>
      <c r="I2156" s="76" t="s">
        <v>47</v>
      </c>
      <c r="J2156" s="76" t="s">
        <v>47</v>
      </c>
      <c r="K2156" s="78" t="s">
        <v>47</v>
      </c>
      <c r="L2156" s="78" t="s">
        <v>47</v>
      </c>
      <c r="M2156" s="92"/>
      <c r="N2156" s="118">
        <f>COUNTIF(B2128:B2158,"Q")</f>
        <v>0</v>
      </c>
      <c r="O2156" s="119">
        <f>COUNTIF(B2128:B2158,"D")</f>
        <v>0</v>
      </c>
      <c r="P2156" s="119">
        <f>COUNTIF(B2128:B2158,"R")</f>
        <v>0</v>
      </c>
      <c r="Q2156" s="119">
        <f>COUNTIF(B2128:B2158,"J")</f>
        <v>0</v>
      </c>
      <c r="R2156" s="119">
        <f>COUNTIF(B2128:B2158,"L")</f>
        <v>0</v>
      </c>
      <c r="S2156" s="119">
        <f>COUNTIF(B2128:B2158,"K")</f>
        <v>0</v>
      </c>
      <c r="T2156" s="134">
        <f>SUM(N2150:T2151,N2153:T2154,N2156:S2157)</f>
        <v>31</v>
      </c>
      <c r="U2156" s="69"/>
      <c r="Z2156" s="221">
        <f>$T$2156</f>
        <v>31</v>
      </c>
      <c r="AA2156" s="76" t="s">
        <v>47</v>
      </c>
      <c r="AB2156" s="76" t="s">
        <v>47</v>
      </c>
      <c r="AC2156" s="78" t="s">
        <v>47</v>
      </c>
      <c r="AD2156" s="78" t="s">
        <v>47</v>
      </c>
      <c r="AN2156" s="77" t="s">
        <v>47</v>
      </c>
      <c r="AO2156" s="76" t="s">
        <v>47</v>
      </c>
      <c r="AP2156" s="76" t="s">
        <v>47</v>
      </c>
      <c r="AQ2156" s="78" t="s">
        <v>47</v>
      </c>
      <c r="AR2156" s="78" t="s">
        <v>47</v>
      </c>
    </row>
    <row r="2157" spans="1:44" ht="18.95" customHeight="1" thickBot="1">
      <c r="A2157" s="70">
        <v>30</v>
      </c>
      <c r="B2157" s="87" t="s">
        <v>45</v>
      </c>
      <c r="C2157" s="88"/>
      <c r="D2157" s="89"/>
      <c r="E2157" s="90"/>
      <c r="F2157" s="91"/>
      <c r="G2157" s="76" t="s">
        <v>46</v>
      </c>
      <c r="H2157" s="77" t="s">
        <v>47</v>
      </c>
      <c r="I2157" s="76" t="s">
        <v>47</v>
      </c>
      <c r="J2157" s="76" t="s">
        <v>47</v>
      </c>
      <c r="K2157" s="78" t="s">
        <v>47</v>
      </c>
      <c r="L2157" s="78" t="s">
        <v>47</v>
      </c>
      <c r="M2157" s="92"/>
      <c r="N2157" s="121"/>
      <c r="O2157" s="122"/>
      <c r="P2157" s="122"/>
      <c r="Q2157" s="122"/>
      <c r="R2157" s="122"/>
      <c r="S2157" s="122"/>
      <c r="T2157" s="135"/>
      <c r="U2157" s="69"/>
      <c r="AA2157" s="76" t="s">
        <v>47</v>
      </c>
      <c r="AB2157" s="76" t="s">
        <v>47</v>
      </c>
      <c r="AC2157" s="78" t="s">
        <v>47</v>
      </c>
      <c r="AD2157" s="78" t="s">
        <v>47</v>
      </c>
      <c r="AN2157" s="77" t="s">
        <v>47</v>
      </c>
      <c r="AO2157" s="76" t="s">
        <v>47</v>
      </c>
      <c r="AP2157" s="76" t="s">
        <v>47</v>
      </c>
      <c r="AQ2157" s="78" t="s">
        <v>47</v>
      </c>
      <c r="AR2157" s="78" t="s">
        <v>47</v>
      </c>
    </row>
    <row r="2158" spans="1:44" ht="18.95" customHeight="1" thickBot="1">
      <c r="A2158" s="70">
        <v>31</v>
      </c>
      <c r="B2158" s="136" t="s">
        <v>45</v>
      </c>
      <c r="C2158" s="104"/>
      <c r="D2158" s="105"/>
      <c r="E2158" s="90"/>
      <c r="F2158" s="137"/>
      <c r="G2158" s="138" t="s">
        <v>46</v>
      </c>
      <c r="H2158" s="77" t="s">
        <v>47</v>
      </c>
      <c r="I2158" s="76" t="s">
        <v>47</v>
      </c>
      <c r="J2158" s="76" t="s">
        <v>47</v>
      </c>
      <c r="K2158" s="78" t="s">
        <v>47</v>
      </c>
      <c r="L2158" s="78" t="s">
        <v>47</v>
      </c>
      <c r="M2158" s="92"/>
      <c r="N2158" s="139"/>
      <c r="O2158" s="140"/>
      <c r="P2158" s="140"/>
      <c r="Q2158" s="140"/>
      <c r="R2158" s="140"/>
      <c r="S2158" s="140"/>
      <c r="T2158" s="141"/>
      <c r="U2158" s="69"/>
      <c r="AA2158" s="76" t="s">
        <v>47</v>
      </c>
      <c r="AB2158" s="76" t="s">
        <v>47</v>
      </c>
      <c r="AC2158" s="78" t="s">
        <v>47</v>
      </c>
      <c r="AD2158" s="78" t="s">
        <v>47</v>
      </c>
      <c r="AN2158" s="77" t="s">
        <v>47</v>
      </c>
      <c r="AO2158" s="76" t="s">
        <v>47</v>
      </c>
      <c r="AP2158" s="76" t="s">
        <v>47</v>
      </c>
      <c r="AQ2158" s="78" t="s">
        <v>47</v>
      </c>
      <c r="AR2158" s="78" t="s">
        <v>47</v>
      </c>
    </row>
    <row r="2159" spans="1:44" ht="24" customHeight="1" thickBot="1">
      <c r="A2159" s="142" t="s">
        <v>116</v>
      </c>
      <c r="B2159" s="143">
        <v>15</v>
      </c>
      <c r="C2159" s="144"/>
      <c r="D2159" s="144"/>
      <c r="E2159" s="145">
        <v>1.125</v>
      </c>
      <c r="F2159" s="146"/>
      <c r="G2159" s="143">
        <v>31</v>
      </c>
      <c r="H2159" s="147">
        <v>13</v>
      </c>
      <c r="I2159" s="148">
        <v>4</v>
      </c>
      <c r="J2159" s="149"/>
      <c r="K2159" s="148">
        <v>4</v>
      </c>
      <c r="L2159" s="149"/>
      <c r="M2159" s="150"/>
      <c r="N2159" s="151" t="s">
        <v>45</v>
      </c>
      <c r="O2159" s="152"/>
      <c r="P2159" s="152"/>
      <c r="Q2159" s="153"/>
      <c r="R2159" s="152"/>
      <c r="S2159" s="152"/>
      <c r="T2159" s="154"/>
      <c r="U2159" s="69"/>
      <c r="AA2159" s="155">
        <v>0</v>
      </c>
      <c r="AB2159" s="156"/>
      <c r="AC2159" s="155">
        <v>0</v>
      </c>
      <c r="AD2159" s="156"/>
      <c r="AN2159" s="147">
        <v>0</v>
      </c>
      <c r="AO2159" s="148">
        <v>0</v>
      </c>
      <c r="AP2159" s="149"/>
      <c r="AQ2159" s="148">
        <v>0</v>
      </c>
      <c r="AR2159" s="149"/>
    </row>
    <row r="2160" spans="1:44" ht="41.25" customHeight="1" thickTop="1" thickBot="1">
      <c r="A2160" s="157" t="s">
        <v>117</v>
      </c>
      <c r="B2160" s="158"/>
      <c r="C2160" s="158"/>
      <c r="D2160" s="158"/>
      <c r="E2160" s="159"/>
      <c r="F2160" s="160"/>
      <c r="G2160" s="160"/>
      <c r="H2160" s="160"/>
      <c r="I2160" s="160"/>
      <c r="J2160" s="160"/>
      <c r="K2160" s="161"/>
      <c r="L2160" s="161"/>
      <c r="M2160" s="161"/>
      <c r="N2160" s="161"/>
      <c r="O2160" s="161"/>
      <c r="P2160" s="161"/>
      <c r="Q2160" s="162" t="s">
        <v>118</v>
      </c>
      <c r="R2160" s="158"/>
      <c r="S2160" s="158"/>
      <c r="T2160" s="160"/>
      <c r="U2160" s="163"/>
      <c r="AA2160" s="164"/>
      <c r="AB2160" s="164"/>
      <c r="AC2160" s="165"/>
      <c r="AD2160" s="165"/>
      <c r="AN2160" s="160"/>
      <c r="AO2160" s="160"/>
      <c r="AP2160" s="160"/>
      <c r="AQ2160" s="161"/>
      <c r="AR2160" s="161"/>
    </row>
    <row r="2161" spans="1:44" ht="39.75" customHeight="1" thickTop="1" thickBot="1">
      <c r="A2161" s="1" t="s">
        <v>0</v>
      </c>
      <c r="B2161" s="2"/>
      <c r="C2161" s="2"/>
      <c r="D2161" s="2"/>
      <c r="E2161" s="2"/>
      <c r="F2161" s="2"/>
      <c r="G2161" s="2"/>
      <c r="H2161" s="2"/>
      <c r="I2161" s="3"/>
      <c r="J2161" s="3"/>
      <c r="K2161" s="3"/>
      <c r="L2161" s="3"/>
      <c r="M2161" s="4" t="s">
        <v>1</v>
      </c>
      <c r="N2161" s="4"/>
      <c r="O2161" s="4"/>
      <c r="P2161" s="4"/>
      <c r="Q2161" s="5"/>
      <c r="R2161" s="4"/>
      <c r="S2161" s="4"/>
      <c r="T2161" s="6" t="s">
        <v>2</v>
      </c>
      <c r="U2161" s="7"/>
      <c r="AA2161" s="3"/>
      <c r="AB2161" s="3"/>
      <c r="AC2161" s="3"/>
      <c r="AD2161" s="3"/>
      <c r="AN2161" s="2"/>
      <c r="AO2161" s="3"/>
      <c r="AP2161" s="3"/>
      <c r="AQ2161" s="3"/>
      <c r="AR2161" s="3"/>
    </row>
    <row r="2162" spans="1:44" ht="27" customHeight="1">
      <c r="A2162" s="9" t="s">
        <v>3</v>
      </c>
      <c r="B2162" s="10"/>
      <c r="C2162" s="11"/>
      <c r="D2162" s="12">
        <v>0.45833333333333331</v>
      </c>
      <c r="E2162" s="13" t="s">
        <v>4</v>
      </c>
      <c r="F2162" s="14"/>
      <c r="G2162" s="14"/>
      <c r="H2162" s="14"/>
      <c r="I2162" s="14"/>
      <c r="J2162" s="14"/>
      <c r="K2162" s="14"/>
      <c r="L2162" s="14"/>
      <c r="M2162" s="15" t="s">
        <v>5</v>
      </c>
      <c r="N2162" s="220">
        <f ca="1">OFFSET(name!$B$1,MATCH(C2164,Lab_NO,0),0)</f>
        <v>55</v>
      </c>
      <c r="O2162" s="220"/>
      <c r="P2162" s="220"/>
      <c r="Q2162" s="220"/>
      <c r="R2162" s="220"/>
      <c r="S2162" s="16" t="s">
        <v>7</v>
      </c>
      <c r="T2162" s="17"/>
      <c r="AA2162" s="14"/>
      <c r="AB2162" s="14"/>
      <c r="AC2162" s="14"/>
      <c r="AD2162" s="14"/>
      <c r="AN2162" s="14"/>
      <c r="AO2162" s="14"/>
      <c r="AP2162" s="14"/>
      <c r="AQ2162" s="14"/>
      <c r="AR2162" s="14"/>
    </row>
    <row r="2163" spans="1:44" ht="33" customHeight="1">
      <c r="A2163" s="19" t="s">
        <v>9</v>
      </c>
      <c r="B2163" s="20"/>
      <c r="C2163" s="20"/>
      <c r="D2163" s="20"/>
      <c r="E2163" s="20"/>
      <c r="F2163" s="20"/>
      <c r="G2163" s="21"/>
      <c r="H2163" s="22"/>
      <c r="I2163" s="22"/>
      <c r="J2163" s="22"/>
      <c r="K2163" s="22"/>
      <c r="L2163" s="23" t="s">
        <v>10</v>
      </c>
      <c r="M2163" s="15" t="s">
        <v>11</v>
      </c>
      <c r="N2163" s="24">
        <f ca="1">OFFSET(name!$B$1,MATCH(C2164,Lab_NO,0),2)</f>
        <v>0</v>
      </c>
      <c r="O2163" s="24"/>
      <c r="P2163" s="24"/>
      <c r="Q2163" s="24"/>
      <c r="R2163" s="24"/>
      <c r="S2163" s="16" t="s">
        <v>13</v>
      </c>
      <c r="T2163" s="17"/>
      <c r="U2163" s="25"/>
      <c r="V2163" s="26"/>
      <c r="W2163" s="26"/>
      <c r="X2163" s="25"/>
      <c r="Y2163" s="25"/>
      <c r="AA2163" s="22"/>
      <c r="AB2163" s="22"/>
      <c r="AC2163" s="22"/>
      <c r="AD2163" s="27" t="s">
        <v>14</v>
      </c>
      <c r="AN2163" s="22"/>
      <c r="AO2163" s="22"/>
      <c r="AP2163" s="22"/>
      <c r="AQ2163" s="22"/>
      <c r="AR2163" s="23" t="s">
        <v>10</v>
      </c>
    </row>
    <row r="2164" spans="1:44" ht="30" customHeight="1" thickBot="1">
      <c r="A2164" s="28" t="s">
        <v>16</v>
      </c>
      <c r="B2164" s="29"/>
      <c r="C2164" s="30">
        <f>INDEX(Lab_NO,INT(ROW()/40)+1)</f>
        <v>55</v>
      </c>
      <c r="D2164" s="30"/>
      <c r="E2164" s="31"/>
      <c r="F2164" s="32" t="s">
        <v>18</v>
      </c>
      <c r="G2164" s="33"/>
      <c r="H2164" s="34"/>
      <c r="I2164" s="34"/>
      <c r="J2164" s="34"/>
      <c r="K2164" s="34"/>
      <c r="L2164" s="34"/>
      <c r="M2164" s="35" t="s">
        <v>19</v>
      </c>
      <c r="N2164" s="219" t="s">
        <v>20</v>
      </c>
      <c r="O2164" s="219"/>
      <c r="P2164" s="219"/>
      <c r="Q2164" s="219"/>
      <c r="R2164" s="219"/>
      <c r="S2164" s="36" t="s">
        <v>21</v>
      </c>
      <c r="T2164" s="37"/>
      <c r="U2164" s="38"/>
      <c r="V2164" s="38"/>
      <c r="X2164" s="25"/>
      <c r="AA2164" s="39"/>
      <c r="AB2164" s="39"/>
      <c r="AC2164" s="39"/>
      <c r="AD2164" s="39"/>
      <c r="AN2164" s="34"/>
      <c r="AO2164" s="34"/>
      <c r="AP2164" s="34"/>
      <c r="AQ2164" s="34"/>
      <c r="AR2164" s="34"/>
    </row>
    <row r="2165" spans="1:44" ht="21.75" customHeight="1" thickTop="1">
      <c r="A2165" s="40" t="s">
        <v>23</v>
      </c>
      <c r="B2165" s="41" t="s">
        <v>24</v>
      </c>
      <c r="C2165" s="42" t="s">
        <v>25</v>
      </c>
      <c r="D2165" s="43"/>
      <c r="E2165" s="44"/>
      <c r="F2165" s="45" t="s">
        <v>26</v>
      </c>
      <c r="G2165" s="42"/>
      <c r="H2165" s="43" t="s">
        <v>27</v>
      </c>
      <c r="I2165" s="44"/>
      <c r="J2165" s="44"/>
      <c r="K2165" s="44"/>
      <c r="L2165" s="46" t="s">
        <v>28</v>
      </c>
      <c r="M2165" s="47"/>
      <c r="N2165" s="48" t="s">
        <v>29</v>
      </c>
      <c r="O2165" s="49"/>
      <c r="P2165" s="49"/>
      <c r="Q2165" s="49"/>
      <c r="R2165" s="49"/>
      <c r="S2165" s="49"/>
      <c r="T2165" s="50"/>
      <c r="AA2165" s="44"/>
      <c r="AB2165" s="44"/>
      <c r="AC2165" s="44"/>
      <c r="AD2165" s="46" t="s">
        <v>28</v>
      </c>
      <c r="AN2165" s="43" t="s">
        <v>27</v>
      </c>
      <c r="AO2165" s="44"/>
      <c r="AP2165" s="44"/>
      <c r="AQ2165" s="44"/>
      <c r="AR2165" s="46" t="s">
        <v>28</v>
      </c>
    </row>
    <row r="2166" spans="1:44" ht="18.75" customHeight="1">
      <c r="A2166" s="51" t="s">
        <v>31</v>
      </c>
      <c r="B2166" s="52" t="s">
        <v>32</v>
      </c>
      <c r="C2166" s="53">
        <v>1</v>
      </c>
      <c r="D2166" s="53">
        <v>1.25</v>
      </c>
      <c r="E2166" s="53">
        <v>1.7</v>
      </c>
      <c r="F2166" s="53">
        <v>2</v>
      </c>
      <c r="G2166" s="54" t="s">
        <v>33</v>
      </c>
      <c r="H2166" s="54" t="s">
        <v>34</v>
      </c>
      <c r="I2166" s="55" t="s">
        <v>35</v>
      </c>
      <c r="J2166" s="56"/>
      <c r="K2166" s="55" t="s">
        <v>36</v>
      </c>
      <c r="L2166" s="56"/>
      <c r="M2166" s="54" t="s">
        <v>37</v>
      </c>
      <c r="N2166" s="57"/>
      <c r="O2166" s="58"/>
      <c r="P2166" s="58"/>
      <c r="Q2166" s="58"/>
      <c r="R2166" s="58"/>
      <c r="S2166" s="58"/>
      <c r="T2166" s="59"/>
      <c r="AA2166" s="55" t="s">
        <v>35</v>
      </c>
      <c r="AB2166" s="56"/>
      <c r="AC2166" s="55" t="s">
        <v>36</v>
      </c>
      <c r="AD2166" s="56"/>
      <c r="AN2166" s="54" t="s">
        <v>34</v>
      </c>
      <c r="AO2166" s="55" t="s">
        <v>35</v>
      </c>
      <c r="AP2166" s="56"/>
      <c r="AQ2166" s="55" t="s">
        <v>36</v>
      </c>
      <c r="AR2166" s="56"/>
    </row>
    <row r="2167" spans="1:44" ht="18.75" customHeight="1" thickBot="1">
      <c r="A2167" s="60"/>
      <c r="B2167" s="61"/>
      <c r="C2167" s="62"/>
      <c r="D2167" s="62"/>
      <c r="E2167" s="62"/>
      <c r="F2167" s="62"/>
      <c r="G2167" s="63" t="s">
        <v>39</v>
      </c>
      <c r="H2167" s="63" t="s">
        <v>40</v>
      </c>
      <c r="I2167" s="64" t="s">
        <v>41</v>
      </c>
      <c r="J2167" s="65"/>
      <c r="K2167" s="64" t="s">
        <v>42</v>
      </c>
      <c r="L2167" s="65"/>
      <c r="M2167" s="63" t="s">
        <v>43</v>
      </c>
      <c r="N2167" s="66"/>
      <c r="O2167" s="67"/>
      <c r="P2167" s="67"/>
      <c r="Q2167" s="67"/>
      <c r="R2167" s="67"/>
      <c r="S2167" s="67"/>
      <c r="T2167" s="68"/>
      <c r="U2167" s="69"/>
      <c r="AA2167" s="64" t="s">
        <v>41</v>
      </c>
      <c r="AB2167" s="65"/>
      <c r="AC2167" s="64" t="s">
        <v>42</v>
      </c>
      <c r="AD2167" s="65"/>
      <c r="AN2167" s="63" t="s">
        <v>40</v>
      </c>
      <c r="AO2167" s="64" t="s">
        <v>41</v>
      </c>
      <c r="AP2167" s="65"/>
      <c r="AQ2167" s="64" t="s">
        <v>42</v>
      </c>
      <c r="AR2167" s="65"/>
    </row>
    <row r="2168" spans="1:44" ht="18.75" customHeight="1" thickTop="1">
      <c r="A2168" s="70">
        <v>1</v>
      </c>
      <c r="B2168" s="71" t="s">
        <v>1</v>
      </c>
      <c r="C2168" s="72"/>
      <c r="D2168" s="73"/>
      <c r="E2168" s="74"/>
      <c r="F2168" s="75"/>
      <c r="G2168" s="76" t="s">
        <v>47</v>
      </c>
      <c r="H2168" s="77" t="s">
        <v>47</v>
      </c>
      <c r="I2168" s="76" t="s">
        <v>47</v>
      </c>
      <c r="J2168" s="76" t="s">
        <v>47</v>
      </c>
      <c r="K2168" s="78" t="s">
        <v>47</v>
      </c>
      <c r="L2168" s="78" t="s">
        <v>47</v>
      </c>
      <c r="M2168" s="79"/>
      <c r="N2168" s="80" t="s">
        <v>48</v>
      </c>
      <c r="O2168" s="81"/>
      <c r="P2168" s="82"/>
      <c r="Q2168" s="83" t="s">
        <v>49</v>
      </c>
      <c r="R2168" s="84" t="s">
        <v>50</v>
      </c>
      <c r="S2168" s="85"/>
      <c r="T2168" s="86"/>
      <c r="U2168" s="69"/>
      <c r="AA2168" s="76" t="s">
        <v>47</v>
      </c>
      <c r="AB2168" s="76" t="s">
        <v>47</v>
      </c>
      <c r="AC2168" s="78" t="s">
        <v>47</v>
      </c>
      <c r="AD2168" s="78" t="s">
        <v>47</v>
      </c>
      <c r="AN2168" s="77" t="s">
        <v>47</v>
      </c>
      <c r="AO2168" s="76" t="s">
        <v>47</v>
      </c>
      <c r="AP2168" s="76" t="s">
        <v>47</v>
      </c>
      <c r="AQ2168" s="78" t="s">
        <v>47</v>
      </c>
      <c r="AR2168" s="78" t="s">
        <v>47</v>
      </c>
    </row>
    <row r="2169" spans="1:44" ht="18.95" customHeight="1">
      <c r="A2169" s="70">
        <v>2</v>
      </c>
      <c r="B2169" s="87" t="s">
        <v>1</v>
      </c>
      <c r="C2169" s="88"/>
      <c r="D2169" s="89"/>
      <c r="E2169" s="90"/>
      <c r="F2169" s="91"/>
      <c r="G2169" s="76" t="s">
        <v>47</v>
      </c>
      <c r="H2169" s="77" t="s">
        <v>47</v>
      </c>
      <c r="I2169" s="76" t="s">
        <v>47</v>
      </c>
      <c r="J2169" s="76" t="s">
        <v>47</v>
      </c>
      <c r="K2169" s="78" t="s">
        <v>47</v>
      </c>
      <c r="L2169" s="78" t="s">
        <v>47</v>
      </c>
      <c r="M2169" s="92"/>
      <c r="N2169" s="93" t="s">
        <v>52</v>
      </c>
      <c r="O2169" s="94"/>
      <c r="P2169" s="95"/>
      <c r="Q2169" s="96" t="s">
        <v>53</v>
      </c>
      <c r="R2169" s="84" t="s">
        <v>54</v>
      </c>
      <c r="S2169" s="85"/>
      <c r="T2169" s="86"/>
      <c r="U2169" s="69"/>
      <c r="AA2169" s="76" t="s">
        <v>47</v>
      </c>
      <c r="AB2169" s="76" t="s">
        <v>47</v>
      </c>
      <c r="AC2169" s="78" t="s">
        <v>47</v>
      </c>
      <c r="AD2169" s="78" t="s">
        <v>47</v>
      </c>
      <c r="AN2169" s="77" t="s">
        <v>47</v>
      </c>
      <c r="AO2169" s="76" t="s">
        <v>47</v>
      </c>
      <c r="AP2169" s="76" t="s">
        <v>47</v>
      </c>
      <c r="AQ2169" s="78" t="s">
        <v>47</v>
      </c>
      <c r="AR2169" s="78" t="s">
        <v>47</v>
      </c>
    </row>
    <row r="2170" spans="1:44" ht="18.95" customHeight="1">
      <c r="A2170" s="70">
        <v>3</v>
      </c>
      <c r="B2170" s="87" t="s">
        <v>1</v>
      </c>
      <c r="C2170" s="88"/>
      <c r="D2170" s="89"/>
      <c r="E2170" s="90"/>
      <c r="F2170" s="91"/>
      <c r="G2170" s="76" t="s">
        <v>47</v>
      </c>
      <c r="H2170" s="77" t="s">
        <v>47</v>
      </c>
      <c r="I2170" s="76" t="s">
        <v>47</v>
      </c>
      <c r="J2170" s="76" t="s">
        <v>47</v>
      </c>
      <c r="K2170" s="78" t="s">
        <v>47</v>
      </c>
      <c r="L2170" s="78" t="s">
        <v>47</v>
      </c>
      <c r="M2170" s="92"/>
      <c r="N2170" s="93" t="s">
        <v>56</v>
      </c>
      <c r="O2170" s="94"/>
      <c r="P2170" s="95"/>
      <c r="Q2170" s="96" t="s">
        <v>57</v>
      </c>
      <c r="R2170" s="84" t="s">
        <v>58</v>
      </c>
      <c r="S2170" s="85"/>
      <c r="T2170" s="86"/>
      <c r="U2170" s="69"/>
      <c r="AA2170" s="76" t="s">
        <v>47</v>
      </c>
      <c r="AB2170" s="76" t="s">
        <v>47</v>
      </c>
      <c r="AC2170" s="78" t="s">
        <v>47</v>
      </c>
      <c r="AD2170" s="78" t="s">
        <v>47</v>
      </c>
      <c r="AN2170" s="77" t="s">
        <v>47</v>
      </c>
      <c r="AO2170" s="76" t="s">
        <v>47</v>
      </c>
      <c r="AP2170" s="76" t="s">
        <v>47</v>
      </c>
      <c r="AQ2170" s="78" t="s">
        <v>47</v>
      </c>
      <c r="AR2170" s="78" t="s">
        <v>47</v>
      </c>
    </row>
    <row r="2171" spans="1:44" ht="18.95" customHeight="1">
      <c r="A2171" s="70">
        <v>4</v>
      </c>
      <c r="B2171" s="87" t="s">
        <v>1</v>
      </c>
      <c r="C2171" s="88"/>
      <c r="D2171" s="89"/>
      <c r="E2171" s="90"/>
      <c r="F2171" s="91"/>
      <c r="G2171" s="76" t="s">
        <v>47</v>
      </c>
      <c r="H2171" s="77" t="s">
        <v>47</v>
      </c>
      <c r="I2171" s="76" t="s">
        <v>47</v>
      </c>
      <c r="J2171" s="76" t="s">
        <v>47</v>
      </c>
      <c r="K2171" s="78" t="s">
        <v>47</v>
      </c>
      <c r="L2171" s="78" t="s">
        <v>47</v>
      </c>
      <c r="M2171" s="92"/>
      <c r="N2171" s="93" t="s">
        <v>60</v>
      </c>
      <c r="O2171" s="94"/>
      <c r="P2171" s="95"/>
      <c r="Q2171" s="96" t="s">
        <v>61</v>
      </c>
      <c r="R2171" s="84" t="s">
        <v>62</v>
      </c>
      <c r="S2171" s="85"/>
      <c r="T2171" s="86"/>
      <c r="U2171" s="69"/>
      <c r="AA2171" s="76" t="s">
        <v>47</v>
      </c>
      <c r="AB2171" s="76" t="s">
        <v>47</v>
      </c>
      <c r="AC2171" s="78" t="s">
        <v>47</v>
      </c>
      <c r="AD2171" s="78" t="s">
        <v>47</v>
      </c>
      <c r="AN2171" s="77" t="s">
        <v>47</v>
      </c>
      <c r="AO2171" s="76" t="s">
        <v>47</v>
      </c>
      <c r="AP2171" s="76" t="s">
        <v>47</v>
      </c>
      <c r="AQ2171" s="78" t="s">
        <v>47</v>
      </c>
      <c r="AR2171" s="78" t="s">
        <v>47</v>
      </c>
    </row>
    <row r="2172" spans="1:44" ht="18.95" customHeight="1">
      <c r="A2172" s="70">
        <v>5</v>
      </c>
      <c r="B2172" s="87" t="s">
        <v>1</v>
      </c>
      <c r="C2172" s="88"/>
      <c r="D2172" s="89"/>
      <c r="E2172" s="90"/>
      <c r="F2172" s="91"/>
      <c r="G2172" s="76" t="s">
        <v>47</v>
      </c>
      <c r="H2172" s="77" t="s">
        <v>47</v>
      </c>
      <c r="I2172" s="76" t="s">
        <v>47</v>
      </c>
      <c r="J2172" s="76" t="s">
        <v>47</v>
      </c>
      <c r="K2172" s="78" t="s">
        <v>47</v>
      </c>
      <c r="L2172" s="78" t="s">
        <v>47</v>
      </c>
      <c r="M2172" s="92"/>
      <c r="N2172" s="97" t="s">
        <v>64</v>
      </c>
      <c r="O2172" s="98"/>
      <c r="P2172" s="99"/>
      <c r="Q2172" s="100" t="s">
        <v>45</v>
      </c>
      <c r="R2172" s="101" t="s">
        <v>65</v>
      </c>
      <c r="S2172" s="102"/>
      <c r="T2172" s="103"/>
      <c r="U2172" s="69"/>
      <c r="AA2172" s="76" t="s">
        <v>47</v>
      </c>
      <c r="AB2172" s="76" t="s">
        <v>47</v>
      </c>
      <c r="AC2172" s="78" t="s">
        <v>47</v>
      </c>
      <c r="AD2172" s="78" t="s">
        <v>47</v>
      </c>
      <c r="AN2172" s="77" t="s">
        <v>47</v>
      </c>
      <c r="AO2172" s="76" t="s">
        <v>47</v>
      </c>
      <c r="AP2172" s="76" t="s">
        <v>47</v>
      </c>
      <c r="AQ2172" s="78" t="s">
        <v>47</v>
      </c>
      <c r="AR2172" s="78" t="s">
        <v>47</v>
      </c>
    </row>
    <row r="2173" spans="1:44" ht="18.95" customHeight="1">
      <c r="A2173" s="70">
        <v>6</v>
      </c>
      <c r="B2173" s="87" t="s">
        <v>1</v>
      </c>
      <c r="C2173" s="88"/>
      <c r="D2173" s="89"/>
      <c r="E2173" s="90"/>
      <c r="F2173" s="91"/>
      <c r="G2173" s="76" t="s">
        <v>47</v>
      </c>
      <c r="H2173" s="77" t="s">
        <v>47</v>
      </c>
      <c r="I2173" s="76" t="s">
        <v>47</v>
      </c>
      <c r="J2173" s="76" t="s">
        <v>47</v>
      </c>
      <c r="K2173" s="78" t="s">
        <v>47</v>
      </c>
      <c r="L2173" s="78" t="s">
        <v>47</v>
      </c>
      <c r="M2173" s="92"/>
      <c r="N2173" s="97" t="s">
        <v>67</v>
      </c>
      <c r="O2173" s="98"/>
      <c r="P2173" s="99"/>
      <c r="Q2173" s="100" t="s">
        <v>68</v>
      </c>
      <c r="R2173" s="101" t="s">
        <v>69</v>
      </c>
      <c r="S2173" s="102"/>
      <c r="T2173" s="103"/>
      <c r="U2173" s="69"/>
      <c r="AA2173" s="76" t="s">
        <v>47</v>
      </c>
      <c r="AB2173" s="76" t="s">
        <v>47</v>
      </c>
      <c r="AC2173" s="78" t="s">
        <v>47</v>
      </c>
      <c r="AD2173" s="78" t="s">
        <v>47</v>
      </c>
      <c r="AN2173" s="77" t="s">
        <v>47</v>
      </c>
      <c r="AO2173" s="76" t="s">
        <v>47</v>
      </c>
      <c r="AP2173" s="76" t="s">
        <v>47</v>
      </c>
      <c r="AQ2173" s="78" t="s">
        <v>47</v>
      </c>
      <c r="AR2173" s="78" t="s">
        <v>47</v>
      </c>
    </row>
    <row r="2174" spans="1:44" ht="18.95" customHeight="1">
      <c r="A2174" s="70">
        <v>7</v>
      </c>
      <c r="B2174" s="87" t="s">
        <v>1</v>
      </c>
      <c r="C2174" s="88"/>
      <c r="D2174" s="89"/>
      <c r="E2174" s="90"/>
      <c r="F2174" s="91"/>
      <c r="G2174" s="76" t="s">
        <v>47</v>
      </c>
      <c r="H2174" s="77" t="s">
        <v>47</v>
      </c>
      <c r="I2174" s="76" t="s">
        <v>47</v>
      </c>
      <c r="J2174" s="76" t="s">
        <v>47</v>
      </c>
      <c r="K2174" s="78" t="s">
        <v>47</v>
      </c>
      <c r="L2174" s="78" t="s">
        <v>47</v>
      </c>
      <c r="M2174" s="92"/>
      <c r="N2174" s="93" t="s">
        <v>71</v>
      </c>
      <c r="O2174" s="94"/>
      <c r="P2174" s="95"/>
      <c r="Q2174" s="96" t="s">
        <v>72</v>
      </c>
      <c r="R2174" s="84" t="s">
        <v>73</v>
      </c>
      <c r="S2174" s="85"/>
      <c r="T2174" s="86"/>
      <c r="U2174" s="69"/>
      <c r="AA2174" s="76" t="s">
        <v>47</v>
      </c>
      <c r="AB2174" s="76" t="s">
        <v>47</v>
      </c>
      <c r="AC2174" s="78" t="s">
        <v>47</v>
      </c>
      <c r="AD2174" s="78" t="s">
        <v>47</v>
      </c>
      <c r="AN2174" s="77" t="s">
        <v>47</v>
      </c>
      <c r="AO2174" s="76" t="s">
        <v>47</v>
      </c>
      <c r="AP2174" s="76" t="s">
        <v>47</v>
      </c>
      <c r="AQ2174" s="78" t="s">
        <v>47</v>
      </c>
      <c r="AR2174" s="78" t="s">
        <v>47</v>
      </c>
    </row>
    <row r="2175" spans="1:44" ht="18.95" customHeight="1">
      <c r="A2175" s="70">
        <v>8</v>
      </c>
      <c r="B2175" s="87" t="s">
        <v>1</v>
      </c>
      <c r="C2175" s="88"/>
      <c r="D2175" s="89"/>
      <c r="E2175" s="90"/>
      <c r="F2175" s="91"/>
      <c r="G2175" s="76" t="s">
        <v>47</v>
      </c>
      <c r="H2175" s="77" t="s">
        <v>47</v>
      </c>
      <c r="I2175" s="76" t="s">
        <v>47</v>
      </c>
      <c r="J2175" s="76" t="s">
        <v>47</v>
      </c>
      <c r="K2175" s="78" t="s">
        <v>47</v>
      </c>
      <c r="L2175" s="78" t="s">
        <v>47</v>
      </c>
      <c r="M2175" s="92"/>
      <c r="N2175" s="93" t="s">
        <v>74</v>
      </c>
      <c r="O2175" s="94"/>
      <c r="P2175" s="95"/>
      <c r="Q2175" s="96" t="s">
        <v>75</v>
      </c>
      <c r="R2175" s="84" t="s">
        <v>76</v>
      </c>
      <c r="S2175" s="85"/>
      <c r="T2175" s="86"/>
      <c r="U2175" s="69"/>
      <c r="AA2175" s="76" t="s">
        <v>47</v>
      </c>
      <c r="AB2175" s="76" t="s">
        <v>47</v>
      </c>
      <c r="AC2175" s="78" t="s">
        <v>47</v>
      </c>
      <c r="AD2175" s="78" t="s">
        <v>47</v>
      </c>
      <c r="AN2175" s="77" t="s">
        <v>47</v>
      </c>
      <c r="AO2175" s="76" t="s">
        <v>47</v>
      </c>
      <c r="AP2175" s="76" t="s">
        <v>47</v>
      </c>
      <c r="AQ2175" s="78" t="s">
        <v>47</v>
      </c>
      <c r="AR2175" s="78" t="s">
        <v>47</v>
      </c>
    </row>
    <row r="2176" spans="1:44" ht="18.95" customHeight="1">
      <c r="A2176" s="70">
        <v>9</v>
      </c>
      <c r="B2176" s="87" t="s">
        <v>1</v>
      </c>
      <c r="C2176" s="88"/>
      <c r="D2176" s="89"/>
      <c r="E2176" s="90"/>
      <c r="F2176" s="91"/>
      <c r="G2176" s="76" t="s">
        <v>47</v>
      </c>
      <c r="H2176" s="77" t="s">
        <v>47</v>
      </c>
      <c r="I2176" s="76" t="s">
        <v>47</v>
      </c>
      <c r="J2176" s="76" t="s">
        <v>47</v>
      </c>
      <c r="K2176" s="78" t="s">
        <v>47</v>
      </c>
      <c r="L2176" s="78" t="s">
        <v>47</v>
      </c>
      <c r="M2176" s="92"/>
      <c r="N2176" s="93" t="s">
        <v>77</v>
      </c>
      <c r="O2176" s="94"/>
      <c r="P2176" s="95"/>
      <c r="Q2176" s="96" t="s">
        <v>78</v>
      </c>
      <c r="R2176" s="84" t="s">
        <v>79</v>
      </c>
      <c r="S2176" s="85"/>
      <c r="T2176" s="86"/>
      <c r="U2176" s="69"/>
      <c r="AA2176" s="76" t="s">
        <v>47</v>
      </c>
      <c r="AB2176" s="76" t="s">
        <v>47</v>
      </c>
      <c r="AC2176" s="78" t="s">
        <v>47</v>
      </c>
      <c r="AD2176" s="78" t="s">
        <v>47</v>
      </c>
      <c r="AN2176" s="77" t="s">
        <v>47</v>
      </c>
      <c r="AO2176" s="76" t="s">
        <v>47</v>
      </c>
      <c r="AP2176" s="76" t="s">
        <v>47</v>
      </c>
      <c r="AQ2176" s="78" t="s">
        <v>47</v>
      </c>
      <c r="AR2176" s="78" t="s">
        <v>47</v>
      </c>
    </row>
    <row r="2177" spans="1:44" ht="18.95" customHeight="1">
      <c r="A2177" s="70">
        <v>10</v>
      </c>
      <c r="B2177" s="87" t="s">
        <v>1</v>
      </c>
      <c r="C2177" s="88"/>
      <c r="D2177" s="89"/>
      <c r="E2177" s="90"/>
      <c r="F2177" s="91"/>
      <c r="G2177" s="76" t="s">
        <v>47</v>
      </c>
      <c r="H2177" s="77" t="s">
        <v>47</v>
      </c>
      <c r="I2177" s="76" t="s">
        <v>47</v>
      </c>
      <c r="J2177" s="76" t="s">
        <v>47</v>
      </c>
      <c r="K2177" s="78" t="s">
        <v>47</v>
      </c>
      <c r="L2177" s="78" t="s">
        <v>47</v>
      </c>
      <c r="M2177" s="92"/>
      <c r="N2177" s="93" t="s">
        <v>80</v>
      </c>
      <c r="O2177" s="94"/>
      <c r="P2177" s="95"/>
      <c r="Q2177" s="96" t="s">
        <v>81</v>
      </c>
      <c r="R2177" s="84" t="s">
        <v>82</v>
      </c>
      <c r="S2177" s="85"/>
      <c r="T2177" s="86"/>
      <c r="U2177" s="69"/>
      <c r="AA2177" s="76" t="s">
        <v>47</v>
      </c>
      <c r="AB2177" s="76" t="s">
        <v>47</v>
      </c>
      <c r="AC2177" s="78" t="s">
        <v>47</v>
      </c>
      <c r="AD2177" s="78" t="s">
        <v>47</v>
      </c>
      <c r="AN2177" s="77" t="s">
        <v>47</v>
      </c>
      <c r="AO2177" s="76" t="s">
        <v>47</v>
      </c>
      <c r="AP2177" s="76" t="s">
        <v>47</v>
      </c>
      <c r="AQ2177" s="78" t="s">
        <v>47</v>
      </c>
      <c r="AR2177" s="78" t="s">
        <v>47</v>
      </c>
    </row>
    <row r="2178" spans="1:44" ht="18.95" customHeight="1">
      <c r="A2178" s="70">
        <v>11</v>
      </c>
      <c r="B2178" s="87" t="s">
        <v>1</v>
      </c>
      <c r="C2178" s="88"/>
      <c r="D2178" s="89"/>
      <c r="E2178" s="90"/>
      <c r="F2178" s="91"/>
      <c r="G2178" s="76" t="s">
        <v>47</v>
      </c>
      <c r="H2178" s="77" t="s">
        <v>47</v>
      </c>
      <c r="I2178" s="76" t="s">
        <v>47</v>
      </c>
      <c r="J2178" s="76" t="s">
        <v>47</v>
      </c>
      <c r="K2178" s="78" t="s">
        <v>47</v>
      </c>
      <c r="L2178" s="78" t="s">
        <v>47</v>
      </c>
      <c r="M2178" s="92"/>
      <c r="N2178" s="93" t="s">
        <v>83</v>
      </c>
      <c r="O2178" s="94"/>
      <c r="P2178" s="95"/>
      <c r="Q2178" s="96" t="s">
        <v>84</v>
      </c>
      <c r="R2178" s="84" t="s">
        <v>85</v>
      </c>
      <c r="S2178" s="85"/>
      <c r="T2178" s="86"/>
      <c r="U2178" s="69"/>
      <c r="AA2178" s="76" t="s">
        <v>47</v>
      </c>
      <c r="AB2178" s="76" t="s">
        <v>47</v>
      </c>
      <c r="AC2178" s="78" t="s">
        <v>47</v>
      </c>
      <c r="AD2178" s="78" t="s">
        <v>47</v>
      </c>
      <c r="AN2178" s="77" t="s">
        <v>47</v>
      </c>
      <c r="AO2178" s="76" t="s">
        <v>47</v>
      </c>
      <c r="AP2178" s="76" t="s">
        <v>47</v>
      </c>
      <c r="AQ2178" s="78" t="s">
        <v>47</v>
      </c>
      <c r="AR2178" s="78" t="s">
        <v>47</v>
      </c>
    </row>
    <row r="2179" spans="1:44" ht="18.95" customHeight="1">
      <c r="A2179" s="70">
        <v>12</v>
      </c>
      <c r="B2179" s="87" t="s">
        <v>1</v>
      </c>
      <c r="C2179" s="88"/>
      <c r="D2179" s="89"/>
      <c r="E2179" s="90"/>
      <c r="F2179" s="91"/>
      <c r="G2179" s="76" t="s">
        <v>47</v>
      </c>
      <c r="H2179" s="77" t="s">
        <v>47</v>
      </c>
      <c r="I2179" s="76" t="s">
        <v>47</v>
      </c>
      <c r="J2179" s="76" t="s">
        <v>47</v>
      </c>
      <c r="K2179" s="78" t="s">
        <v>47</v>
      </c>
      <c r="L2179" s="78" t="s">
        <v>47</v>
      </c>
      <c r="M2179" s="92"/>
      <c r="N2179" s="93" t="s">
        <v>86</v>
      </c>
      <c r="O2179" s="94"/>
      <c r="P2179" s="95"/>
      <c r="Q2179" s="96" t="s">
        <v>87</v>
      </c>
      <c r="R2179" s="84" t="s">
        <v>88</v>
      </c>
      <c r="S2179" s="85"/>
      <c r="T2179" s="86"/>
      <c r="U2179" s="69"/>
      <c r="AA2179" s="76" t="s">
        <v>47</v>
      </c>
      <c r="AB2179" s="76" t="s">
        <v>47</v>
      </c>
      <c r="AC2179" s="78" t="s">
        <v>47</v>
      </c>
      <c r="AD2179" s="78" t="s">
        <v>47</v>
      </c>
      <c r="AN2179" s="77" t="s">
        <v>47</v>
      </c>
      <c r="AO2179" s="76" t="s">
        <v>47</v>
      </c>
      <c r="AP2179" s="76" t="s">
        <v>47</v>
      </c>
      <c r="AQ2179" s="78" t="s">
        <v>47</v>
      </c>
      <c r="AR2179" s="78" t="s">
        <v>47</v>
      </c>
    </row>
    <row r="2180" spans="1:44" ht="18.95" customHeight="1">
      <c r="A2180" s="70">
        <v>13</v>
      </c>
      <c r="B2180" s="87" t="s">
        <v>1</v>
      </c>
      <c r="C2180" s="88"/>
      <c r="D2180" s="89"/>
      <c r="E2180" s="90"/>
      <c r="F2180" s="91"/>
      <c r="G2180" s="76" t="s">
        <v>47</v>
      </c>
      <c r="H2180" s="77" t="s">
        <v>47</v>
      </c>
      <c r="I2180" s="76" t="s">
        <v>47</v>
      </c>
      <c r="J2180" s="76" t="s">
        <v>47</v>
      </c>
      <c r="K2180" s="78" t="s">
        <v>47</v>
      </c>
      <c r="L2180" s="78" t="s">
        <v>47</v>
      </c>
      <c r="M2180" s="92"/>
      <c r="N2180" s="93" t="s">
        <v>89</v>
      </c>
      <c r="O2180" s="94"/>
      <c r="P2180" s="95"/>
      <c r="Q2180" s="96" t="s">
        <v>4</v>
      </c>
      <c r="R2180" s="84" t="s">
        <v>90</v>
      </c>
      <c r="S2180" s="85"/>
      <c r="T2180" s="86"/>
      <c r="U2180" s="69"/>
      <c r="AA2180" s="76" t="s">
        <v>47</v>
      </c>
      <c r="AB2180" s="76" t="s">
        <v>47</v>
      </c>
      <c r="AC2180" s="78" t="s">
        <v>47</v>
      </c>
      <c r="AD2180" s="78" t="s">
        <v>47</v>
      </c>
      <c r="AN2180" s="77" t="s">
        <v>47</v>
      </c>
      <c r="AO2180" s="76" t="s">
        <v>47</v>
      </c>
      <c r="AP2180" s="76" t="s">
        <v>47</v>
      </c>
      <c r="AQ2180" s="78" t="s">
        <v>47</v>
      </c>
      <c r="AR2180" s="78" t="s">
        <v>47</v>
      </c>
    </row>
    <row r="2181" spans="1:44" ht="18.95" customHeight="1">
      <c r="A2181" s="70">
        <v>14</v>
      </c>
      <c r="B2181" s="87" t="s">
        <v>1</v>
      </c>
      <c r="C2181" s="88"/>
      <c r="D2181" s="89"/>
      <c r="E2181" s="90"/>
      <c r="F2181" s="91"/>
      <c r="G2181" s="76" t="s">
        <v>47</v>
      </c>
      <c r="H2181" s="77" t="s">
        <v>47</v>
      </c>
      <c r="I2181" s="76" t="s">
        <v>47</v>
      </c>
      <c r="J2181" s="76" t="s">
        <v>47</v>
      </c>
      <c r="K2181" s="78" t="s">
        <v>47</v>
      </c>
      <c r="L2181" s="78" t="s">
        <v>47</v>
      </c>
      <c r="M2181" s="92"/>
      <c r="N2181" s="93" t="s">
        <v>91</v>
      </c>
      <c r="O2181" s="94"/>
      <c r="P2181" s="95"/>
      <c r="Q2181" s="96" t="s">
        <v>92</v>
      </c>
      <c r="R2181" s="84" t="s">
        <v>93</v>
      </c>
      <c r="S2181" s="85"/>
      <c r="T2181" s="86"/>
      <c r="U2181" s="69"/>
      <c r="AA2181" s="76" t="s">
        <v>47</v>
      </c>
      <c r="AB2181" s="76" t="s">
        <v>47</v>
      </c>
      <c r="AC2181" s="78" t="s">
        <v>47</v>
      </c>
      <c r="AD2181" s="78" t="s">
        <v>47</v>
      </c>
      <c r="AN2181" s="77" t="s">
        <v>47</v>
      </c>
      <c r="AO2181" s="76" t="s">
        <v>47</v>
      </c>
      <c r="AP2181" s="76" t="s">
        <v>47</v>
      </c>
      <c r="AQ2181" s="78" t="s">
        <v>47</v>
      </c>
      <c r="AR2181" s="78" t="s">
        <v>47</v>
      </c>
    </row>
    <row r="2182" spans="1:44" ht="18.95" customHeight="1">
      <c r="A2182" s="70">
        <v>15</v>
      </c>
      <c r="B2182" s="87" t="s">
        <v>1</v>
      </c>
      <c r="C2182" s="88"/>
      <c r="D2182" s="89"/>
      <c r="E2182" s="90"/>
      <c r="F2182" s="91"/>
      <c r="G2182" s="76" t="s">
        <v>47</v>
      </c>
      <c r="H2182" s="77" t="s">
        <v>47</v>
      </c>
      <c r="I2182" s="76" t="s">
        <v>47</v>
      </c>
      <c r="J2182" s="76" t="s">
        <v>47</v>
      </c>
      <c r="K2182" s="78" t="s">
        <v>47</v>
      </c>
      <c r="L2182" s="78" t="s">
        <v>47</v>
      </c>
      <c r="M2182" s="92"/>
      <c r="N2182" s="93" t="s">
        <v>94</v>
      </c>
      <c r="O2182" s="94"/>
      <c r="P2182" s="95"/>
      <c r="Q2182" s="96" t="s">
        <v>95</v>
      </c>
      <c r="R2182" s="84" t="s">
        <v>96</v>
      </c>
      <c r="S2182" s="85"/>
      <c r="T2182" s="86"/>
      <c r="U2182" s="69"/>
      <c r="AA2182" s="76" t="s">
        <v>47</v>
      </c>
      <c r="AB2182" s="76" t="s">
        <v>47</v>
      </c>
      <c r="AC2182" s="78" t="s">
        <v>47</v>
      </c>
      <c r="AD2182" s="78" t="s">
        <v>47</v>
      </c>
      <c r="AN2182" s="77" t="s">
        <v>47</v>
      </c>
      <c r="AO2182" s="76" t="s">
        <v>47</v>
      </c>
      <c r="AP2182" s="76" t="s">
        <v>47</v>
      </c>
      <c r="AQ2182" s="78" t="s">
        <v>47</v>
      </c>
      <c r="AR2182" s="78" t="s">
        <v>47</v>
      </c>
    </row>
    <row r="2183" spans="1:44" ht="18.95" customHeight="1">
      <c r="A2183" s="70">
        <v>16</v>
      </c>
      <c r="B2183" s="87" t="s">
        <v>1</v>
      </c>
      <c r="C2183" s="104"/>
      <c r="D2183" s="105"/>
      <c r="E2183" s="90"/>
      <c r="F2183" s="91"/>
      <c r="G2183" s="76" t="s">
        <v>47</v>
      </c>
      <c r="H2183" s="77" t="s">
        <v>47</v>
      </c>
      <c r="I2183" s="76" t="s">
        <v>47</v>
      </c>
      <c r="J2183" s="76" t="s">
        <v>47</v>
      </c>
      <c r="K2183" s="78" t="s">
        <v>47</v>
      </c>
      <c r="L2183" s="78" t="s">
        <v>47</v>
      </c>
      <c r="M2183" s="92"/>
      <c r="N2183" s="93" t="s">
        <v>97</v>
      </c>
      <c r="O2183" s="94"/>
      <c r="P2183" s="95"/>
      <c r="Q2183" s="96" t="s">
        <v>98</v>
      </c>
      <c r="R2183" s="84" t="s">
        <v>99</v>
      </c>
      <c r="S2183" s="85"/>
      <c r="T2183" s="86"/>
      <c r="U2183" s="69"/>
      <c r="AA2183" s="76" t="s">
        <v>47</v>
      </c>
      <c r="AB2183" s="76" t="s">
        <v>47</v>
      </c>
      <c r="AC2183" s="78" t="s">
        <v>47</v>
      </c>
      <c r="AD2183" s="78" t="s">
        <v>47</v>
      </c>
      <c r="AN2183" s="77" t="s">
        <v>47</v>
      </c>
      <c r="AO2183" s="76" t="s">
        <v>47</v>
      </c>
      <c r="AP2183" s="76" t="s">
        <v>47</v>
      </c>
      <c r="AQ2183" s="78" t="s">
        <v>47</v>
      </c>
      <c r="AR2183" s="78" t="s">
        <v>47</v>
      </c>
    </row>
    <row r="2184" spans="1:44" ht="18.95" customHeight="1">
      <c r="A2184" s="70">
        <v>17</v>
      </c>
      <c r="B2184" s="87" t="s">
        <v>1</v>
      </c>
      <c r="C2184" s="88"/>
      <c r="D2184" s="89"/>
      <c r="E2184" s="90"/>
      <c r="F2184" s="91"/>
      <c r="G2184" s="76" t="s">
        <v>47</v>
      </c>
      <c r="H2184" s="77" t="s">
        <v>47</v>
      </c>
      <c r="I2184" s="76" t="s">
        <v>47</v>
      </c>
      <c r="J2184" s="76" t="s">
        <v>47</v>
      </c>
      <c r="K2184" s="78" t="s">
        <v>47</v>
      </c>
      <c r="L2184" s="78" t="s">
        <v>47</v>
      </c>
      <c r="M2184" s="92"/>
      <c r="N2184" s="93" t="s">
        <v>100</v>
      </c>
      <c r="O2184" s="94"/>
      <c r="P2184" s="95"/>
      <c r="Q2184" s="96" t="s">
        <v>101</v>
      </c>
      <c r="R2184" s="84" t="s">
        <v>102</v>
      </c>
      <c r="S2184" s="85"/>
      <c r="T2184" s="86"/>
      <c r="U2184" s="69"/>
      <c r="AA2184" s="76" t="s">
        <v>47</v>
      </c>
      <c r="AB2184" s="76" t="s">
        <v>47</v>
      </c>
      <c r="AC2184" s="78" t="s">
        <v>47</v>
      </c>
      <c r="AD2184" s="78" t="s">
        <v>47</v>
      </c>
      <c r="AN2184" s="77" t="s">
        <v>47</v>
      </c>
      <c r="AO2184" s="76" t="s">
        <v>47</v>
      </c>
      <c r="AP2184" s="76" t="s">
        <v>47</v>
      </c>
      <c r="AQ2184" s="78" t="s">
        <v>47</v>
      </c>
      <c r="AR2184" s="78" t="s">
        <v>47</v>
      </c>
    </row>
    <row r="2185" spans="1:44" ht="18.95" customHeight="1">
      <c r="A2185" s="70">
        <v>18</v>
      </c>
      <c r="B2185" s="87" t="s">
        <v>1</v>
      </c>
      <c r="C2185" s="88"/>
      <c r="D2185" s="89"/>
      <c r="E2185" s="90"/>
      <c r="F2185" s="91"/>
      <c r="G2185" s="76" t="s">
        <v>47</v>
      </c>
      <c r="H2185" s="77" t="s">
        <v>47</v>
      </c>
      <c r="I2185" s="76" t="s">
        <v>47</v>
      </c>
      <c r="J2185" s="76" t="s">
        <v>47</v>
      </c>
      <c r="K2185" s="78" t="s">
        <v>47</v>
      </c>
      <c r="L2185" s="78" t="s">
        <v>47</v>
      </c>
      <c r="M2185" s="92"/>
      <c r="N2185" s="93" t="s">
        <v>103</v>
      </c>
      <c r="O2185" s="94"/>
      <c r="P2185" s="95"/>
      <c r="Q2185" s="96" t="s">
        <v>104</v>
      </c>
      <c r="R2185" s="84" t="s">
        <v>105</v>
      </c>
      <c r="S2185" s="85"/>
      <c r="T2185" s="86"/>
      <c r="U2185" s="69"/>
      <c r="AA2185" s="76" t="s">
        <v>47</v>
      </c>
      <c r="AB2185" s="76" t="s">
        <v>47</v>
      </c>
      <c r="AC2185" s="78" t="s">
        <v>47</v>
      </c>
      <c r="AD2185" s="78" t="s">
        <v>47</v>
      </c>
      <c r="AN2185" s="77" t="s">
        <v>47</v>
      </c>
      <c r="AO2185" s="76" t="s">
        <v>47</v>
      </c>
      <c r="AP2185" s="76" t="s">
        <v>47</v>
      </c>
      <c r="AQ2185" s="78" t="s">
        <v>47</v>
      </c>
      <c r="AR2185" s="78" t="s">
        <v>47</v>
      </c>
    </row>
    <row r="2186" spans="1:44" ht="18.95" customHeight="1">
      <c r="A2186" s="70">
        <v>19</v>
      </c>
      <c r="B2186" s="87" t="s">
        <v>1</v>
      </c>
      <c r="C2186" s="88"/>
      <c r="D2186" s="89"/>
      <c r="E2186" s="90"/>
      <c r="F2186" s="91"/>
      <c r="G2186" s="76" t="s">
        <v>47</v>
      </c>
      <c r="H2186" s="77" t="s">
        <v>47</v>
      </c>
      <c r="I2186" s="76" t="s">
        <v>47</v>
      </c>
      <c r="J2186" s="76" t="s">
        <v>47</v>
      </c>
      <c r="K2186" s="78" t="s">
        <v>47</v>
      </c>
      <c r="L2186" s="78" t="s">
        <v>47</v>
      </c>
      <c r="M2186" s="92"/>
      <c r="N2186" s="93" t="s">
        <v>106</v>
      </c>
      <c r="O2186" s="94"/>
      <c r="P2186" s="95"/>
      <c r="Q2186" s="96" t="s">
        <v>107</v>
      </c>
      <c r="R2186" s="84" t="s">
        <v>108</v>
      </c>
      <c r="S2186" s="85"/>
      <c r="T2186" s="86"/>
      <c r="U2186" s="69"/>
      <c r="AA2186" s="76" t="s">
        <v>47</v>
      </c>
      <c r="AB2186" s="76" t="s">
        <v>47</v>
      </c>
      <c r="AC2186" s="78" t="s">
        <v>47</v>
      </c>
      <c r="AD2186" s="78" t="s">
        <v>47</v>
      </c>
      <c r="AN2186" s="77" t="s">
        <v>47</v>
      </c>
      <c r="AO2186" s="76" t="s">
        <v>47</v>
      </c>
      <c r="AP2186" s="76" t="s">
        <v>47</v>
      </c>
      <c r="AQ2186" s="78" t="s">
        <v>47</v>
      </c>
      <c r="AR2186" s="78" t="s">
        <v>47</v>
      </c>
    </row>
    <row r="2187" spans="1:44" ht="18.95" customHeight="1">
      <c r="A2187" s="70">
        <v>20</v>
      </c>
      <c r="B2187" s="87" t="s">
        <v>1</v>
      </c>
      <c r="C2187" s="88"/>
      <c r="D2187" s="89"/>
      <c r="E2187" s="90"/>
      <c r="F2187" s="91"/>
      <c r="G2187" s="76" t="s">
        <v>47</v>
      </c>
      <c r="H2187" s="77" t="s">
        <v>47</v>
      </c>
      <c r="I2187" s="76" t="s">
        <v>47</v>
      </c>
      <c r="J2187" s="76" t="s">
        <v>47</v>
      </c>
      <c r="K2187" s="78" t="s">
        <v>47</v>
      </c>
      <c r="L2187" s="78" t="s">
        <v>47</v>
      </c>
      <c r="M2187" s="92"/>
      <c r="N2187" s="93" t="s">
        <v>109</v>
      </c>
      <c r="O2187" s="94"/>
      <c r="P2187" s="95"/>
      <c r="Q2187" s="96" t="s">
        <v>110</v>
      </c>
      <c r="R2187" s="84" t="s">
        <v>111</v>
      </c>
      <c r="S2187" s="85"/>
      <c r="T2187" s="86"/>
      <c r="U2187" s="69"/>
      <c r="AA2187" s="76" t="s">
        <v>47</v>
      </c>
      <c r="AB2187" s="76" t="s">
        <v>47</v>
      </c>
      <c r="AC2187" s="78" t="s">
        <v>47</v>
      </c>
      <c r="AD2187" s="78" t="s">
        <v>47</v>
      </c>
      <c r="AN2187" s="77" t="s">
        <v>47</v>
      </c>
      <c r="AO2187" s="76" t="s">
        <v>47</v>
      </c>
      <c r="AP2187" s="76" t="s">
        <v>47</v>
      </c>
      <c r="AQ2187" s="78" t="s">
        <v>47</v>
      </c>
      <c r="AR2187" s="78" t="s">
        <v>47</v>
      </c>
    </row>
    <row r="2188" spans="1:44" ht="18.95" customHeight="1" thickBot="1">
      <c r="A2188" s="70">
        <v>21</v>
      </c>
      <c r="B2188" s="87" t="s">
        <v>1</v>
      </c>
      <c r="C2188" s="88"/>
      <c r="D2188" s="89"/>
      <c r="E2188" s="90"/>
      <c r="F2188" s="91"/>
      <c r="G2188" s="76" t="s">
        <v>47</v>
      </c>
      <c r="H2188" s="77" t="s">
        <v>47</v>
      </c>
      <c r="I2188" s="76" t="s">
        <v>47</v>
      </c>
      <c r="J2188" s="76" t="s">
        <v>47</v>
      </c>
      <c r="K2188" s="78" t="s">
        <v>47</v>
      </c>
      <c r="L2188" s="78" t="s">
        <v>47</v>
      </c>
      <c r="M2188" s="92"/>
      <c r="N2188" s="106" t="s">
        <v>112</v>
      </c>
      <c r="O2188" s="107"/>
      <c r="P2188" s="108"/>
      <c r="Q2188" s="109" t="s">
        <v>113</v>
      </c>
      <c r="R2188" s="110" t="s">
        <v>114</v>
      </c>
      <c r="S2188" s="111"/>
      <c r="T2188" s="112"/>
      <c r="U2188" s="69"/>
      <c r="AA2188" s="76" t="s">
        <v>47</v>
      </c>
      <c r="AB2188" s="76" t="s">
        <v>47</v>
      </c>
      <c r="AC2188" s="78" t="s">
        <v>47</v>
      </c>
      <c r="AD2188" s="78" t="s">
        <v>47</v>
      </c>
      <c r="AN2188" s="77" t="s">
        <v>47</v>
      </c>
      <c r="AO2188" s="76" t="s">
        <v>47</v>
      </c>
      <c r="AP2188" s="76" t="s">
        <v>47</v>
      </c>
      <c r="AQ2188" s="78" t="s">
        <v>47</v>
      </c>
      <c r="AR2188" s="78" t="s">
        <v>47</v>
      </c>
    </row>
    <row r="2189" spans="1:44" ht="18.95" customHeight="1" thickBot="1">
      <c r="A2189" s="70">
        <v>22</v>
      </c>
      <c r="B2189" s="87" t="s">
        <v>1</v>
      </c>
      <c r="C2189" s="88"/>
      <c r="D2189" s="89"/>
      <c r="E2189" s="90"/>
      <c r="F2189" s="91"/>
      <c r="G2189" s="76" t="s">
        <v>47</v>
      </c>
      <c r="H2189" s="77" t="s">
        <v>47</v>
      </c>
      <c r="I2189" s="76" t="s">
        <v>47</v>
      </c>
      <c r="J2189" s="76" t="s">
        <v>47</v>
      </c>
      <c r="K2189" s="78" t="s">
        <v>47</v>
      </c>
      <c r="L2189" s="78" t="s">
        <v>47</v>
      </c>
      <c r="M2189" s="92"/>
      <c r="N2189" s="113" t="s">
        <v>49</v>
      </c>
      <c r="O2189" s="114" t="s">
        <v>53</v>
      </c>
      <c r="P2189" s="114" t="s">
        <v>57</v>
      </c>
      <c r="Q2189" s="115" t="s">
        <v>61</v>
      </c>
      <c r="R2189" s="116" t="s">
        <v>45</v>
      </c>
      <c r="S2189" s="116" t="s">
        <v>68</v>
      </c>
      <c r="T2189" s="117" t="s">
        <v>75</v>
      </c>
      <c r="U2189" s="69"/>
      <c r="AA2189" s="76" t="s">
        <v>47</v>
      </c>
      <c r="AB2189" s="76" t="s">
        <v>47</v>
      </c>
      <c r="AC2189" s="78" t="s">
        <v>47</v>
      </c>
      <c r="AD2189" s="78" t="s">
        <v>47</v>
      </c>
      <c r="AN2189" s="77" t="s">
        <v>47</v>
      </c>
      <c r="AO2189" s="76" t="s">
        <v>47</v>
      </c>
      <c r="AP2189" s="76" t="s">
        <v>47</v>
      </c>
      <c r="AQ2189" s="78" t="s">
        <v>47</v>
      </c>
      <c r="AR2189" s="78" t="s">
        <v>47</v>
      </c>
    </row>
    <row r="2190" spans="1:44" ht="18.95" customHeight="1">
      <c r="A2190" s="70">
        <v>23</v>
      </c>
      <c r="B2190" s="87" t="s">
        <v>1</v>
      </c>
      <c r="C2190" s="88"/>
      <c r="D2190" s="89"/>
      <c r="E2190" s="90"/>
      <c r="F2190" s="91"/>
      <c r="G2190" s="76" t="s">
        <v>47</v>
      </c>
      <c r="H2190" s="77" t="s">
        <v>47</v>
      </c>
      <c r="I2190" s="76" t="s">
        <v>47</v>
      </c>
      <c r="J2190" s="76" t="s">
        <v>47</v>
      </c>
      <c r="K2190" s="78" t="s">
        <v>47</v>
      </c>
      <c r="L2190" s="78" t="s">
        <v>47</v>
      </c>
      <c r="M2190" s="92"/>
      <c r="N2190" s="118">
        <f>COUNTIF(B2168:B2198,"X")</f>
        <v>0</v>
      </c>
      <c r="O2190" s="119">
        <f>COUNTIF(B2168:B2198,"F")</f>
        <v>0</v>
      </c>
      <c r="P2190" s="119">
        <f>COUNTIF(B2168:B2198,"O")</f>
        <v>0</v>
      </c>
      <c r="Q2190" s="119">
        <f>COUNTIF(B2168:B2198,"H")</f>
        <v>0</v>
      </c>
      <c r="R2190" s="119">
        <f>COUNTIF(B2168:B2198,"E")</f>
        <v>0</v>
      </c>
      <c r="S2190" s="119">
        <f>COUNTIF(B2168:B2198,"A")</f>
        <v>0</v>
      </c>
      <c r="T2190" s="120">
        <f>COUNTIF(B2168:B2198,"W")</f>
        <v>0</v>
      </c>
      <c r="U2190" s="69"/>
      <c r="AA2190" s="76" t="s">
        <v>47</v>
      </c>
      <c r="AB2190" s="76" t="s">
        <v>47</v>
      </c>
      <c r="AC2190" s="78" t="s">
        <v>47</v>
      </c>
      <c r="AD2190" s="78" t="s">
        <v>47</v>
      </c>
      <c r="AN2190" s="77" t="s">
        <v>47</v>
      </c>
      <c r="AO2190" s="76" t="s">
        <v>47</v>
      </c>
      <c r="AP2190" s="76" t="s">
        <v>47</v>
      </c>
      <c r="AQ2190" s="78" t="s">
        <v>47</v>
      </c>
      <c r="AR2190" s="78" t="s">
        <v>47</v>
      </c>
    </row>
    <row r="2191" spans="1:44" ht="18.95" customHeight="1" thickBot="1">
      <c r="A2191" s="70">
        <v>24</v>
      </c>
      <c r="B2191" s="87" t="s">
        <v>1</v>
      </c>
      <c r="C2191" s="88"/>
      <c r="D2191" s="89"/>
      <c r="E2191" s="90"/>
      <c r="F2191" s="91"/>
      <c r="G2191" s="76" t="s">
        <v>47</v>
      </c>
      <c r="H2191" s="77" t="s">
        <v>47</v>
      </c>
      <c r="I2191" s="76" t="s">
        <v>47</v>
      </c>
      <c r="J2191" s="76" t="s">
        <v>47</v>
      </c>
      <c r="K2191" s="78" t="s">
        <v>47</v>
      </c>
      <c r="L2191" s="78" t="s">
        <v>47</v>
      </c>
      <c r="M2191" s="92"/>
      <c r="N2191" s="121"/>
      <c r="O2191" s="122"/>
      <c r="P2191" s="122"/>
      <c r="Q2191" s="122"/>
      <c r="R2191" s="122"/>
      <c r="S2191" s="122"/>
      <c r="T2191" s="123"/>
      <c r="U2191" s="69"/>
      <c r="AA2191" s="76" t="s">
        <v>47</v>
      </c>
      <c r="AB2191" s="76" t="s">
        <v>47</v>
      </c>
      <c r="AC2191" s="78" t="s">
        <v>47</v>
      </c>
      <c r="AD2191" s="78" t="s">
        <v>47</v>
      </c>
      <c r="AN2191" s="77" t="s">
        <v>47</v>
      </c>
      <c r="AO2191" s="76" t="s">
        <v>47</v>
      </c>
      <c r="AP2191" s="76" t="s">
        <v>47</v>
      </c>
      <c r="AQ2191" s="78" t="s">
        <v>47</v>
      </c>
      <c r="AR2191" s="78" t="s">
        <v>47</v>
      </c>
    </row>
    <row r="2192" spans="1:44" ht="18.95" customHeight="1" thickBot="1">
      <c r="A2192" s="70">
        <v>25</v>
      </c>
      <c r="B2192" s="87" t="s">
        <v>1</v>
      </c>
      <c r="C2192" s="88"/>
      <c r="D2192" s="89"/>
      <c r="E2192" s="90"/>
      <c r="F2192" s="91"/>
      <c r="G2192" s="76" t="s">
        <v>47</v>
      </c>
      <c r="H2192" s="77" t="s">
        <v>47</v>
      </c>
      <c r="I2192" s="76" t="s">
        <v>47</v>
      </c>
      <c r="J2192" s="76" t="s">
        <v>47</v>
      </c>
      <c r="K2192" s="78" t="s">
        <v>47</v>
      </c>
      <c r="L2192" s="78" t="s">
        <v>47</v>
      </c>
      <c r="M2192" s="92"/>
      <c r="N2192" s="124" t="s">
        <v>115</v>
      </c>
      <c r="O2192" s="114" t="s">
        <v>78</v>
      </c>
      <c r="P2192" s="114" t="s">
        <v>81</v>
      </c>
      <c r="Q2192" s="125" t="s">
        <v>84</v>
      </c>
      <c r="R2192" s="114" t="s">
        <v>87</v>
      </c>
      <c r="S2192" s="114" t="s">
        <v>4</v>
      </c>
      <c r="T2192" s="117" t="s">
        <v>92</v>
      </c>
      <c r="U2192" s="69"/>
      <c r="AA2192" s="76" t="s">
        <v>47</v>
      </c>
      <c r="AB2192" s="76" t="s">
        <v>47</v>
      </c>
      <c r="AC2192" s="78" t="s">
        <v>47</v>
      </c>
      <c r="AD2192" s="78" t="s">
        <v>47</v>
      </c>
      <c r="AN2192" s="77" t="s">
        <v>47</v>
      </c>
      <c r="AO2192" s="76" t="s">
        <v>47</v>
      </c>
      <c r="AP2192" s="76" t="s">
        <v>47</v>
      </c>
      <c r="AQ2192" s="78" t="s">
        <v>47</v>
      </c>
      <c r="AR2192" s="78" t="s">
        <v>47</v>
      </c>
    </row>
    <row r="2193" spans="1:44" ht="18.95" customHeight="1">
      <c r="A2193" s="70">
        <v>26</v>
      </c>
      <c r="B2193" s="87" t="s">
        <v>1</v>
      </c>
      <c r="C2193" s="88"/>
      <c r="D2193" s="89"/>
      <c r="E2193" s="90"/>
      <c r="F2193" s="91"/>
      <c r="G2193" s="76" t="s">
        <v>47</v>
      </c>
      <c r="H2193" s="77" t="s">
        <v>47</v>
      </c>
      <c r="I2193" s="76" t="s">
        <v>47</v>
      </c>
      <c r="J2193" s="76" t="s">
        <v>47</v>
      </c>
      <c r="K2193" s="78" t="s">
        <v>47</v>
      </c>
      <c r="L2193" s="78" t="s">
        <v>47</v>
      </c>
      <c r="M2193" s="92"/>
      <c r="N2193" s="126">
        <f>COUNTIF(B2168:B2198,"P")</f>
        <v>0</v>
      </c>
      <c r="O2193" s="127">
        <f>COUNTIF(B2168:B2198,"N")</f>
        <v>0</v>
      </c>
      <c r="P2193" s="127">
        <f>COUNTIF(B2168:B2198,"S")</f>
        <v>0</v>
      </c>
      <c r="Q2193" s="119">
        <f>COUNTIF(B2168:B2198,"I")</f>
        <v>0</v>
      </c>
      <c r="R2193" s="127">
        <f>COUNTIF(B2168:B2198,"T")</f>
        <v>0</v>
      </c>
      <c r="S2193" s="127">
        <f>COUNTIF(B2168:B2198,"U")</f>
        <v>0</v>
      </c>
      <c r="T2193" s="128">
        <f>COUNTIF(B2168:B2198,"B")</f>
        <v>0</v>
      </c>
      <c r="U2193" s="129"/>
      <c r="AA2193" s="76" t="s">
        <v>47</v>
      </c>
      <c r="AB2193" s="76" t="s">
        <v>47</v>
      </c>
      <c r="AC2193" s="78" t="s">
        <v>47</v>
      </c>
      <c r="AD2193" s="78" t="s">
        <v>47</v>
      </c>
      <c r="AN2193" s="77" t="s">
        <v>47</v>
      </c>
      <c r="AO2193" s="76" t="s">
        <v>47</v>
      </c>
      <c r="AP2193" s="76" t="s">
        <v>47</v>
      </c>
      <c r="AQ2193" s="78" t="s">
        <v>47</v>
      </c>
      <c r="AR2193" s="78" t="s">
        <v>47</v>
      </c>
    </row>
    <row r="2194" spans="1:44" ht="18.95" customHeight="1" thickBot="1">
      <c r="A2194" s="70">
        <v>27</v>
      </c>
      <c r="B2194" s="87" t="s">
        <v>1</v>
      </c>
      <c r="C2194" s="88"/>
      <c r="D2194" s="89"/>
      <c r="E2194" s="90"/>
      <c r="F2194" s="91"/>
      <c r="G2194" s="76" t="s">
        <v>47</v>
      </c>
      <c r="H2194" s="77" t="s">
        <v>47</v>
      </c>
      <c r="I2194" s="76" t="s">
        <v>47</v>
      </c>
      <c r="J2194" s="76" t="s">
        <v>47</v>
      </c>
      <c r="K2194" s="78" t="s">
        <v>47</v>
      </c>
      <c r="L2194" s="78" t="s">
        <v>47</v>
      </c>
      <c r="M2194" s="92"/>
      <c r="N2194" s="130"/>
      <c r="O2194" s="131"/>
      <c r="P2194" s="131"/>
      <c r="Q2194" s="122"/>
      <c r="R2194" s="131"/>
      <c r="S2194" s="131"/>
      <c r="T2194" s="132"/>
      <c r="U2194" s="69"/>
      <c r="AA2194" s="76" t="s">
        <v>47</v>
      </c>
      <c r="AB2194" s="76" t="s">
        <v>47</v>
      </c>
      <c r="AC2194" s="78" t="s">
        <v>47</v>
      </c>
      <c r="AD2194" s="78" t="s">
        <v>47</v>
      </c>
      <c r="AN2194" s="77" t="s">
        <v>47</v>
      </c>
      <c r="AO2194" s="76" t="s">
        <v>47</v>
      </c>
      <c r="AP2194" s="76" t="s">
        <v>47</v>
      </c>
      <c r="AQ2194" s="78" t="s">
        <v>47</v>
      </c>
      <c r="AR2194" s="78" t="s">
        <v>47</v>
      </c>
    </row>
    <row r="2195" spans="1:44" ht="18.95" customHeight="1" thickBot="1">
      <c r="A2195" s="70">
        <v>28</v>
      </c>
      <c r="B2195" s="87" t="s">
        <v>1</v>
      </c>
      <c r="C2195" s="88"/>
      <c r="D2195" s="89"/>
      <c r="E2195" s="90"/>
      <c r="F2195" s="91"/>
      <c r="G2195" s="76" t="s">
        <v>47</v>
      </c>
      <c r="H2195" s="77" t="s">
        <v>47</v>
      </c>
      <c r="I2195" s="76" t="s">
        <v>47</v>
      </c>
      <c r="J2195" s="76" t="s">
        <v>47</v>
      </c>
      <c r="K2195" s="78" t="s">
        <v>47</v>
      </c>
      <c r="L2195" s="78" t="s">
        <v>47</v>
      </c>
      <c r="M2195" s="92"/>
      <c r="N2195" s="124" t="s">
        <v>95</v>
      </c>
      <c r="O2195" s="114" t="s">
        <v>98</v>
      </c>
      <c r="P2195" s="114" t="s">
        <v>101</v>
      </c>
      <c r="Q2195" s="125" t="s">
        <v>104</v>
      </c>
      <c r="R2195" s="114" t="s">
        <v>107</v>
      </c>
      <c r="S2195" s="114" t="s">
        <v>72</v>
      </c>
      <c r="T2195" s="133" t="s">
        <v>116</v>
      </c>
      <c r="U2195" s="69"/>
      <c r="AA2195" s="76" t="s">
        <v>47</v>
      </c>
      <c r="AB2195" s="76" t="s">
        <v>47</v>
      </c>
      <c r="AC2195" s="78" t="s">
        <v>47</v>
      </c>
      <c r="AD2195" s="78" t="s">
        <v>47</v>
      </c>
      <c r="AN2195" s="77" t="s">
        <v>47</v>
      </c>
      <c r="AO2195" s="76" t="s">
        <v>47</v>
      </c>
      <c r="AP2195" s="76" t="s">
        <v>47</v>
      </c>
      <c r="AQ2195" s="78" t="s">
        <v>47</v>
      </c>
      <c r="AR2195" s="78" t="s">
        <v>47</v>
      </c>
    </row>
    <row r="2196" spans="1:44" ht="18.95" customHeight="1">
      <c r="A2196" s="70">
        <v>29</v>
      </c>
      <c r="B2196" s="87" t="s">
        <v>1</v>
      </c>
      <c r="C2196" s="88"/>
      <c r="D2196" s="89"/>
      <c r="E2196" s="90"/>
      <c r="F2196" s="91"/>
      <c r="G2196" s="76" t="s">
        <v>47</v>
      </c>
      <c r="H2196" s="77" t="s">
        <v>47</v>
      </c>
      <c r="I2196" s="76" t="s">
        <v>47</v>
      </c>
      <c r="J2196" s="76" t="s">
        <v>47</v>
      </c>
      <c r="K2196" s="78" t="s">
        <v>47</v>
      </c>
      <c r="L2196" s="78" t="s">
        <v>47</v>
      </c>
      <c r="M2196" s="92"/>
      <c r="N2196" s="118">
        <f>COUNTIF(B2168:B2198,"Q")</f>
        <v>0</v>
      </c>
      <c r="O2196" s="119">
        <f>COUNTIF(B2168:B2198,"D")</f>
        <v>0</v>
      </c>
      <c r="P2196" s="119">
        <f>COUNTIF(B2168:B2198,"R")</f>
        <v>0</v>
      </c>
      <c r="Q2196" s="119">
        <f>COUNTIF(B2168:B2198,"J")</f>
        <v>0</v>
      </c>
      <c r="R2196" s="119">
        <f>COUNTIF(B2168:B2198,"L")</f>
        <v>0</v>
      </c>
      <c r="S2196" s="119">
        <f>COUNTIF(B2168:B2198,"K")</f>
        <v>0</v>
      </c>
      <c r="T2196" s="134">
        <f>SUM(N2190:T2191,N2193:T2194,N2196:S2197)</f>
        <v>0</v>
      </c>
      <c r="U2196" s="69"/>
      <c r="Z2196" s="221">
        <f>$T$2196</f>
        <v>0</v>
      </c>
      <c r="AA2196" s="76" t="s">
        <v>47</v>
      </c>
      <c r="AB2196" s="76" t="s">
        <v>47</v>
      </c>
      <c r="AC2196" s="78" t="s">
        <v>47</v>
      </c>
      <c r="AD2196" s="78" t="s">
        <v>47</v>
      </c>
      <c r="AN2196" s="77" t="s">
        <v>47</v>
      </c>
      <c r="AO2196" s="76" t="s">
        <v>47</v>
      </c>
      <c r="AP2196" s="76" t="s">
        <v>47</v>
      </c>
      <c r="AQ2196" s="78" t="s">
        <v>47</v>
      </c>
      <c r="AR2196" s="78" t="s">
        <v>47</v>
      </c>
    </row>
    <row r="2197" spans="1:44" ht="18.95" customHeight="1" thickBot="1">
      <c r="A2197" s="70">
        <v>30</v>
      </c>
      <c r="B2197" s="87" t="s">
        <v>1</v>
      </c>
      <c r="C2197" s="88"/>
      <c r="D2197" s="89"/>
      <c r="E2197" s="90"/>
      <c r="F2197" s="91"/>
      <c r="G2197" s="76" t="s">
        <v>47</v>
      </c>
      <c r="H2197" s="77" t="s">
        <v>47</v>
      </c>
      <c r="I2197" s="76" t="s">
        <v>47</v>
      </c>
      <c r="J2197" s="76" t="s">
        <v>47</v>
      </c>
      <c r="K2197" s="78" t="s">
        <v>47</v>
      </c>
      <c r="L2197" s="78" t="s">
        <v>47</v>
      </c>
      <c r="M2197" s="92"/>
      <c r="N2197" s="121"/>
      <c r="O2197" s="122"/>
      <c r="P2197" s="122"/>
      <c r="Q2197" s="122"/>
      <c r="R2197" s="122"/>
      <c r="S2197" s="122"/>
      <c r="T2197" s="135"/>
      <c r="U2197" s="69"/>
      <c r="AA2197" s="76" t="s">
        <v>47</v>
      </c>
      <c r="AB2197" s="76" t="s">
        <v>47</v>
      </c>
      <c r="AC2197" s="78" t="s">
        <v>47</v>
      </c>
      <c r="AD2197" s="78" t="s">
        <v>47</v>
      </c>
      <c r="AN2197" s="77" t="s">
        <v>47</v>
      </c>
      <c r="AO2197" s="76" t="s">
        <v>47</v>
      </c>
      <c r="AP2197" s="76" t="s">
        <v>47</v>
      </c>
      <c r="AQ2197" s="78" t="s">
        <v>47</v>
      </c>
      <c r="AR2197" s="78" t="s">
        <v>47</v>
      </c>
    </row>
    <row r="2198" spans="1:44" ht="18.95" customHeight="1" thickBot="1">
      <c r="A2198" s="70">
        <v>31</v>
      </c>
      <c r="B2198" s="136" t="s">
        <v>1</v>
      </c>
      <c r="C2198" s="104"/>
      <c r="D2198" s="105"/>
      <c r="E2198" s="90"/>
      <c r="F2198" s="137"/>
      <c r="G2198" s="138" t="s">
        <v>47</v>
      </c>
      <c r="H2198" s="77" t="s">
        <v>47</v>
      </c>
      <c r="I2198" s="76" t="s">
        <v>47</v>
      </c>
      <c r="J2198" s="76" t="s">
        <v>47</v>
      </c>
      <c r="K2198" s="78" t="s">
        <v>47</v>
      </c>
      <c r="L2198" s="78" t="s">
        <v>47</v>
      </c>
      <c r="M2198" s="92"/>
      <c r="N2198" s="139"/>
      <c r="O2198" s="140"/>
      <c r="P2198" s="140"/>
      <c r="Q2198" s="140"/>
      <c r="R2198" s="140"/>
      <c r="S2198" s="140"/>
      <c r="T2198" s="141"/>
      <c r="U2198" s="69"/>
      <c r="AA2198" s="76" t="s">
        <v>47</v>
      </c>
      <c r="AB2198" s="76" t="s">
        <v>47</v>
      </c>
      <c r="AC2198" s="78" t="s">
        <v>47</v>
      </c>
      <c r="AD2198" s="78" t="s">
        <v>47</v>
      </c>
      <c r="AN2198" s="77" t="s">
        <v>47</v>
      </c>
      <c r="AO2198" s="76" t="s">
        <v>47</v>
      </c>
      <c r="AP2198" s="76" t="s">
        <v>47</v>
      </c>
      <c r="AQ2198" s="78" t="s">
        <v>47</v>
      </c>
      <c r="AR2198" s="78" t="s">
        <v>47</v>
      </c>
    </row>
    <row r="2199" spans="1:44" ht="24" customHeight="1" thickBot="1">
      <c r="A2199" s="142" t="s">
        <v>116</v>
      </c>
      <c r="B2199" s="143">
        <v>0</v>
      </c>
      <c r="C2199" s="144"/>
      <c r="D2199" s="144"/>
      <c r="E2199" s="145">
        <v>0</v>
      </c>
      <c r="F2199" s="146"/>
      <c r="G2199" s="143">
        <v>0</v>
      </c>
      <c r="H2199" s="147">
        <v>0</v>
      </c>
      <c r="I2199" s="148">
        <v>0</v>
      </c>
      <c r="J2199" s="149"/>
      <c r="K2199" s="148">
        <v>0</v>
      </c>
      <c r="L2199" s="149"/>
      <c r="M2199" s="150"/>
      <c r="N2199" s="151" t="s">
        <v>1</v>
      </c>
      <c r="O2199" s="152"/>
      <c r="P2199" s="152"/>
      <c r="Q2199" s="153"/>
      <c r="R2199" s="152"/>
      <c r="S2199" s="152"/>
      <c r="T2199" s="154"/>
      <c r="U2199" s="69"/>
      <c r="AA2199" s="155">
        <v>0</v>
      </c>
      <c r="AB2199" s="156"/>
      <c r="AC2199" s="155">
        <v>0</v>
      </c>
      <c r="AD2199" s="156"/>
      <c r="AN2199" s="147">
        <v>0</v>
      </c>
      <c r="AO2199" s="148">
        <v>0</v>
      </c>
      <c r="AP2199" s="149"/>
      <c r="AQ2199" s="148">
        <v>0</v>
      </c>
      <c r="AR2199" s="149"/>
    </row>
    <row r="2200" spans="1:44" ht="41.25" customHeight="1" thickTop="1" thickBot="1">
      <c r="A2200" s="157" t="s">
        <v>117</v>
      </c>
      <c r="B2200" s="158"/>
      <c r="C2200" s="158"/>
      <c r="D2200" s="158"/>
      <c r="E2200" s="159"/>
      <c r="F2200" s="160"/>
      <c r="G2200" s="160"/>
      <c r="H2200" s="160"/>
      <c r="I2200" s="160"/>
      <c r="J2200" s="160"/>
      <c r="K2200" s="161"/>
      <c r="L2200" s="161"/>
      <c r="M2200" s="161"/>
      <c r="N2200" s="161"/>
      <c r="O2200" s="161"/>
      <c r="P2200" s="161"/>
      <c r="Q2200" s="162" t="s">
        <v>118</v>
      </c>
      <c r="R2200" s="158"/>
      <c r="S2200" s="158"/>
      <c r="T2200" s="160"/>
      <c r="U2200" s="163"/>
      <c r="AA2200" s="164"/>
      <c r="AB2200" s="164"/>
      <c r="AC2200" s="165"/>
      <c r="AD2200" s="165"/>
      <c r="AN2200" s="160"/>
      <c r="AO2200" s="160"/>
      <c r="AP2200" s="160"/>
      <c r="AQ2200" s="161"/>
      <c r="AR2200" s="161"/>
    </row>
    <row r="2201" spans="1:44" ht="39.75" customHeight="1" thickTop="1" thickBot="1">
      <c r="A2201" s="1" t="s">
        <v>0</v>
      </c>
      <c r="B2201" s="2"/>
      <c r="C2201" s="2"/>
      <c r="D2201" s="2"/>
      <c r="E2201" s="2"/>
      <c r="F2201" s="2"/>
      <c r="G2201" s="2"/>
      <c r="H2201" s="2"/>
      <c r="I2201" s="3"/>
      <c r="J2201" s="3"/>
      <c r="K2201" s="3"/>
      <c r="L2201" s="3"/>
      <c r="M2201" s="4" t="s">
        <v>1</v>
      </c>
      <c r="N2201" s="4"/>
      <c r="O2201" s="4"/>
      <c r="P2201" s="4"/>
      <c r="Q2201" s="5"/>
      <c r="R2201" s="4"/>
      <c r="S2201" s="4"/>
      <c r="T2201" s="6" t="s">
        <v>2</v>
      </c>
      <c r="U2201" s="7"/>
      <c r="AA2201" s="3"/>
      <c r="AB2201" s="3"/>
      <c r="AC2201" s="3"/>
      <c r="AD2201" s="3"/>
      <c r="AN2201" s="2"/>
      <c r="AO2201" s="3"/>
      <c r="AP2201" s="3"/>
      <c r="AQ2201" s="3"/>
      <c r="AR2201" s="3"/>
    </row>
    <row r="2202" spans="1:44" ht="27" customHeight="1">
      <c r="A2202" s="9" t="s">
        <v>3</v>
      </c>
      <c r="B2202" s="10"/>
      <c r="C2202" s="11"/>
      <c r="D2202" s="12">
        <v>0.45833333333333331</v>
      </c>
      <c r="E2202" s="13" t="s">
        <v>4</v>
      </c>
      <c r="F2202" s="14"/>
      <c r="G2202" s="14"/>
      <c r="H2202" s="14"/>
      <c r="I2202" s="14"/>
      <c r="J2202" s="14"/>
      <c r="K2202" s="14"/>
      <c r="L2202" s="14"/>
      <c r="M2202" s="15" t="s">
        <v>5</v>
      </c>
      <c r="N2202" s="220">
        <f ca="1">OFFSET(name!$B$1,MATCH(C2204,Lab_NO,0),0)</f>
        <v>56</v>
      </c>
      <c r="O2202" s="220"/>
      <c r="P2202" s="220"/>
      <c r="Q2202" s="220"/>
      <c r="R2202" s="220"/>
      <c r="S2202" s="16" t="s">
        <v>7</v>
      </c>
      <c r="T2202" s="17"/>
      <c r="AA2202" s="14"/>
      <c r="AB2202" s="14"/>
      <c r="AC2202" s="14"/>
      <c r="AD2202" s="14"/>
      <c r="AN2202" s="14"/>
      <c r="AO2202" s="14"/>
      <c r="AP2202" s="14"/>
      <c r="AQ2202" s="14"/>
      <c r="AR2202" s="14"/>
    </row>
    <row r="2203" spans="1:44" ht="33" customHeight="1">
      <c r="A2203" s="19" t="s">
        <v>9</v>
      </c>
      <c r="B2203" s="20"/>
      <c r="C2203" s="20"/>
      <c r="D2203" s="20"/>
      <c r="E2203" s="20"/>
      <c r="F2203" s="20"/>
      <c r="G2203" s="21"/>
      <c r="H2203" s="22"/>
      <c r="I2203" s="22"/>
      <c r="J2203" s="22"/>
      <c r="K2203" s="22"/>
      <c r="L2203" s="23" t="s">
        <v>10</v>
      </c>
      <c r="M2203" s="15" t="s">
        <v>11</v>
      </c>
      <c r="N2203" s="24">
        <f ca="1">OFFSET(name!$B$1,MATCH(C2204,Lab_NO,0),2)</f>
        <v>0</v>
      </c>
      <c r="O2203" s="24"/>
      <c r="P2203" s="24"/>
      <c r="Q2203" s="24"/>
      <c r="R2203" s="24"/>
      <c r="S2203" s="16" t="s">
        <v>13</v>
      </c>
      <c r="T2203" s="17"/>
      <c r="U2203" s="25"/>
      <c r="V2203" s="26"/>
      <c r="W2203" s="26"/>
      <c r="X2203" s="25"/>
      <c r="Y2203" s="25"/>
      <c r="AA2203" s="22"/>
      <c r="AB2203" s="22"/>
      <c r="AC2203" s="22"/>
      <c r="AD2203" s="27" t="s">
        <v>14</v>
      </c>
      <c r="AN2203" s="22"/>
      <c r="AO2203" s="22"/>
      <c r="AP2203" s="22"/>
      <c r="AQ2203" s="22"/>
      <c r="AR2203" s="23" t="s">
        <v>10</v>
      </c>
    </row>
    <row r="2204" spans="1:44" ht="30" customHeight="1" thickBot="1">
      <c r="A2204" s="28" t="s">
        <v>16</v>
      </c>
      <c r="B2204" s="29"/>
      <c r="C2204" s="30">
        <f>INDEX(Lab_NO,INT(ROW()/40)+1)</f>
        <v>56</v>
      </c>
      <c r="D2204" s="30"/>
      <c r="E2204" s="31"/>
      <c r="F2204" s="32" t="s">
        <v>18</v>
      </c>
      <c r="G2204" s="33"/>
      <c r="H2204" s="34"/>
      <c r="I2204" s="34"/>
      <c r="J2204" s="34"/>
      <c r="K2204" s="34"/>
      <c r="L2204" s="34"/>
      <c r="M2204" s="35" t="s">
        <v>19</v>
      </c>
      <c r="N2204" s="219" t="s">
        <v>20</v>
      </c>
      <c r="O2204" s="219"/>
      <c r="P2204" s="219"/>
      <c r="Q2204" s="219"/>
      <c r="R2204" s="219"/>
      <c r="S2204" s="36" t="s">
        <v>21</v>
      </c>
      <c r="T2204" s="37"/>
      <c r="U2204" s="38"/>
      <c r="V2204" s="38"/>
      <c r="X2204" s="25"/>
      <c r="AA2204" s="39"/>
      <c r="AB2204" s="39"/>
      <c r="AC2204" s="39"/>
      <c r="AD2204" s="39"/>
      <c r="AN2204" s="34"/>
      <c r="AO2204" s="34"/>
      <c r="AP2204" s="34"/>
      <c r="AQ2204" s="34"/>
      <c r="AR2204" s="34"/>
    </row>
    <row r="2205" spans="1:44" ht="21.75" customHeight="1" thickTop="1">
      <c r="A2205" s="40" t="s">
        <v>23</v>
      </c>
      <c r="B2205" s="41" t="s">
        <v>24</v>
      </c>
      <c r="C2205" s="42" t="s">
        <v>25</v>
      </c>
      <c r="D2205" s="43"/>
      <c r="E2205" s="44"/>
      <c r="F2205" s="45" t="s">
        <v>26</v>
      </c>
      <c r="G2205" s="42"/>
      <c r="H2205" s="43" t="s">
        <v>27</v>
      </c>
      <c r="I2205" s="44"/>
      <c r="J2205" s="44"/>
      <c r="K2205" s="44"/>
      <c r="L2205" s="46" t="s">
        <v>28</v>
      </c>
      <c r="M2205" s="47"/>
      <c r="N2205" s="48" t="s">
        <v>29</v>
      </c>
      <c r="O2205" s="49"/>
      <c r="P2205" s="49"/>
      <c r="Q2205" s="49"/>
      <c r="R2205" s="49"/>
      <c r="S2205" s="49"/>
      <c r="T2205" s="50"/>
      <c r="AA2205" s="44"/>
      <c r="AB2205" s="44"/>
      <c r="AC2205" s="44"/>
      <c r="AD2205" s="46" t="s">
        <v>28</v>
      </c>
      <c r="AN2205" s="43" t="s">
        <v>27</v>
      </c>
      <c r="AO2205" s="44"/>
      <c r="AP2205" s="44"/>
      <c r="AQ2205" s="44"/>
      <c r="AR2205" s="46" t="s">
        <v>28</v>
      </c>
    </row>
    <row r="2206" spans="1:44" ht="18.75" customHeight="1">
      <c r="A2206" s="51" t="s">
        <v>31</v>
      </c>
      <c r="B2206" s="52" t="s">
        <v>32</v>
      </c>
      <c r="C2206" s="53">
        <v>1</v>
      </c>
      <c r="D2206" s="53">
        <v>1.25</v>
      </c>
      <c r="E2206" s="53">
        <v>1.7</v>
      </c>
      <c r="F2206" s="53">
        <v>2</v>
      </c>
      <c r="G2206" s="54" t="s">
        <v>33</v>
      </c>
      <c r="H2206" s="54" t="s">
        <v>34</v>
      </c>
      <c r="I2206" s="55" t="s">
        <v>35</v>
      </c>
      <c r="J2206" s="56"/>
      <c r="K2206" s="55" t="s">
        <v>36</v>
      </c>
      <c r="L2206" s="56"/>
      <c r="M2206" s="54" t="s">
        <v>37</v>
      </c>
      <c r="N2206" s="57"/>
      <c r="O2206" s="58"/>
      <c r="P2206" s="58"/>
      <c r="Q2206" s="58"/>
      <c r="R2206" s="58"/>
      <c r="S2206" s="58"/>
      <c r="T2206" s="59"/>
      <c r="AA2206" s="55" t="s">
        <v>35</v>
      </c>
      <c r="AB2206" s="56"/>
      <c r="AC2206" s="55" t="s">
        <v>36</v>
      </c>
      <c r="AD2206" s="56"/>
      <c r="AN2206" s="54" t="s">
        <v>34</v>
      </c>
      <c r="AO2206" s="55" t="s">
        <v>35</v>
      </c>
      <c r="AP2206" s="56"/>
      <c r="AQ2206" s="55" t="s">
        <v>36</v>
      </c>
      <c r="AR2206" s="56"/>
    </row>
    <row r="2207" spans="1:44" ht="18.75" customHeight="1" thickBot="1">
      <c r="A2207" s="60"/>
      <c r="B2207" s="61"/>
      <c r="C2207" s="62"/>
      <c r="D2207" s="62"/>
      <c r="E2207" s="62"/>
      <c r="F2207" s="62"/>
      <c r="G2207" s="63" t="s">
        <v>39</v>
      </c>
      <c r="H2207" s="63" t="s">
        <v>40</v>
      </c>
      <c r="I2207" s="64" t="s">
        <v>41</v>
      </c>
      <c r="J2207" s="65"/>
      <c r="K2207" s="64" t="s">
        <v>42</v>
      </c>
      <c r="L2207" s="65"/>
      <c r="M2207" s="63" t="s">
        <v>43</v>
      </c>
      <c r="N2207" s="66"/>
      <c r="O2207" s="67"/>
      <c r="P2207" s="67"/>
      <c r="Q2207" s="67"/>
      <c r="R2207" s="67"/>
      <c r="S2207" s="67"/>
      <c r="T2207" s="68"/>
      <c r="U2207" s="69"/>
      <c r="AA2207" s="64" t="s">
        <v>41</v>
      </c>
      <c r="AB2207" s="65"/>
      <c r="AC2207" s="64" t="s">
        <v>42</v>
      </c>
      <c r="AD2207" s="65"/>
      <c r="AN2207" s="63" t="s">
        <v>40</v>
      </c>
      <c r="AO2207" s="64" t="s">
        <v>41</v>
      </c>
      <c r="AP2207" s="65"/>
      <c r="AQ2207" s="64" t="s">
        <v>42</v>
      </c>
      <c r="AR2207" s="65"/>
    </row>
    <row r="2208" spans="1:44" ht="18.75" customHeight="1" thickTop="1">
      <c r="A2208" s="70">
        <v>1</v>
      </c>
      <c r="B2208" s="71" t="s">
        <v>1</v>
      </c>
      <c r="C2208" s="72"/>
      <c r="D2208" s="73"/>
      <c r="E2208" s="74"/>
      <c r="F2208" s="75"/>
      <c r="G2208" s="76" t="s">
        <v>47</v>
      </c>
      <c r="H2208" s="77" t="s">
        <v>47</v>
      </c>
      <c r="I2208" s="76" t="s">
        <v>47</v>
      </c>
      <c r="J2208" s="76" t="s">
        <v>47</v>
      </c>
      <c r="K2208" s="78" t="s">
        <v>47</v>
      </c>
      <c r="L2208" s="78" t="s">
        <v>47</v>
      </c>
      <c r="M2208" s="79"/>
      <c r="N2208" s="80" t="s">
        <v>48</v>
      </c>
      <c r="O2208" s="81"/>
      <c r="P2208" s="82"/>
      <c r="Q2208" s="83" t="s">
        <v>49</v>
      </c>
      <c r="R2208" s="84" t="s">
        <v>50</v>
      </c>
      <c r="S2208" s="85"/>
      <c r="T2208" s="86"/>
      <c r="U2208" s="69"/>
      <c r="AA2208" s="76" t="s">
        <v>47</v>
      </c>
      <c r="AB2208" s="76" t="s">
        <v>47</v>
      </c>
      <c r="AC2208" s="78" t="s">
        <v>47</v>
      </c>
      <c r="AD2208" s="78" t="s">
        <v>47</v>
      </c>
      <c r="AN2208" s="77" t="s">
        <v>47</v>
      </c>
      <c r="AO2208" s="76" t="s">
        <v>47</v>
      </c>
      <c r="AP2208" s="76" t="s">
        <v>47</v>
      </c>
      <c r="AQ2208" s="78" t="s">
        <v>47</v>
      </c>
      <c r="AR2208" s="78" t="s">
        <v>47</v>
      </c>
    </row>
    <row r="2209" spans="1:44" ht="18.95" customHeight="1">
      <c r="A2209" s="70">
        <v>2</v>
      </c>
      <c r="B2209" s="87" t="s">
        <v>1</v>
      </c>
      <c r="C2209" s="88"/>
      <c r="D2209" s="89"/>
      <c r="E2209" s="90"/>
      <c r="F2209" s="91"/>
      <c r="G2209" s="76" t="s">
        <v>47</v>
      </c>
      <c r="H2209" s="77" t="s">
        <v>47</v>
      </c>
      <c r="I2209" s="76" t="s">
        <v>47</v>
      </c>
      <c r="J2209" s="76" t="s">
        <v>47</v>
      </c>
      <c r="K2209" s="78" t="s">
        <v>47</v>
      </c>
      <c r="L2209" s="78" t="s">
        <v>47</v>
      </c>
      <c r="M2209" s="92"/>
      <c r="N2209" s="93" t="s">
        <v>52</v>
      </c>
      <c r="O2209" s="94"/>
      <c r="P2209" s="95"/>
      <c r="Q2209" s="96" t="s">
        <v>53</v>
      </c>
      <c r="R2209" s="84" t="s">
        <v>54</v>
      </c>
      <c r="S2209" s="85"/>
      <c r="T2209" s="86"/>
      <c r="U2209" s="69"/>
      <c r="AA2209" s="76" t="s">
        <v>47</v>
      </c>
      <c r="AB2209" s="76" t="s">
        <v>47</v>
      </c>
      <c r="AC2209" s="78" t="s">
        <v>47</v>
      </c>
      <c r="AD2209" s="78" t="s">
        <v>47</v>
      </c>
      <c r="AN2209" s="77" t="s">
        <v>47</v>
      </c>
      <c r="AO2209" s="76" t="s">
        <v>47</v>
      </c>
      <c r="AP2209" s="76" t="s">
        <v>47</v>
      </c>
      <c r="AQ2209" s="78" t="s">
        <v>47</v>
      </c>
      <c r="AR2209" s="78" t="s">
        <v>47</v>
      </c>
    </row>
    <row r="2210" spans="1:44" ht="18.95" customHeight="1">
      <c r="A2210" s="70">
        <v>3</v>
      </c>
      <c r="B2210" s="87" t="s">
        <v>1</v>
      </c>
      <c r="C2210" s="88"/>
      <c r="D2210" s="89"/>
      <c r="E2210" s="90"/>
      <c r="F2210" s="91"/>
      <c r="G2210" s="76" t="s">
        <v>47</v>
      </c>
      <c r="H2210" s="77" t="s">
        <v>47</v>
      </c>
      <c r="I2210" s="76" t="s">
        <v>47</v>
      </c>
      <c r="J2210" s="76" t="s">
        <v>47</v>
      </c>
      <c r="K2210" s="78" t="s">
        <v>47</v>
      </c>
      <c r="L2210" s="78" t="s">
        <v>47</v>
      </c>
      <c r="M2210" s="92"/>
      <c r="N2210" s="93" t="s">
        <v>56</v>
      </c>
      <c r="O2210" s="94"/>
      <c r="P2210" s="95"/>
      <c r="Q2210" s="96" t="s">
        <v>57</v>
      </c>
      <c r="R2210" s="84" t="s">
        <v>58</v>
      </c>
      <c r="S2210" s="85"/>
      <c r="T2210" s="86"/>
      <c r="U2210" s="69"/>
      <c r="AA2210" s="76" t="s">
        <v>47</v>
      </c>
      <c r="AB2210" s="76" t="s">
        <v>47</v>
      </c>
      <c r="AC2210" s="78" t="s">
        <v>47</v>
      </c>
      <c r="AD2210" s="78" t="s">
        <v>47</v>
      </c>
      <c r="AN2210" s="77" t="s">
        <v>47</v>
      </c>
      <c r="AO2210" s="76" t="s">
        <v>47</v>
      </c>
      <c r="AP2210" s="76" t="s">
        <v>47</v>
      </c>
      <c r="AQ2210" s="78" t="s">
        <v>47</v>
      </c>
      <c r="AR2210" s="78" t="s">
        <v>47</v>
      </c>
    </row>
    <row r="2211" spans="1:44" ht="18.95" customHeight="1">
      <c r="A2211" s="70">
        <v>4</v>
      </c>
      <c r="B2211" s="87" t="s">
        <v>1</v>
      </c>
      <c r="C2211" s="88"/>
      <c r="D2211" s="89"/>
      <c r="E2211" s="90"/>
      <c r="F2211" s="91"/>
      <c r="G2211" s="76" t="s">
        <v>47</v>
      </c>
      <c r="H2211" s="77" t="s">
        <v>47</v>
      </c>
      <c r="I2211" s="76" t="s">
        <v>47</v>
      </c>
      <c r="J2211" s="76" t="s">
        <v>47</v>
      </c>
      <c r="K2211" s="78" t="s">
        <v>47</v>
      </c>
      <c r="L2211" s="78" t="s">
        <v>47</v>
      </c>
      <c r="M2211" s="92"/>
      <c r="N2211" s="93" t="s">
        <v>60</v>
      </c>
      <c r="O2211" s="94"/>
      <c r="P2211" s="95"/>
      <c r="Q2211" s="96" t="s">
        <v>61</v>
      </c>
      <c r="R2211" s="84" t="s">
        <v>62</v>
      </c>
      <c r="S2211" s="85"/>
      <c r="T2211" s="86"/>
      <c r="U2211" s="69"/>
      <c r="AA2211" s="76" t="s">
        <v>47</v>
      </c>
      <c r="AB2211" s="76" t="s">
        <v>47</v>
      </c>
      <c r="AC2211" s="78" t="s">
        <v>47</v>
      </c>
      <c r="AD2211" s="78" t="s">
        <v>47</v>
      </c>
      <c r="AN2211" s="77" t="s">
        <v>47</v>
      </c>
      <c r="AO2211" s="76" t="s">
        <v>47</v>
      </c>
      <c r="AP2211" s="76" t="s">
        <v>47</v>
      </c>
      <c r="AQ2211" s="78" t="s">
        <v>47</v>
      </c>
      <c r="AR2211" s="78" t="s">
        <v>47</v>
      </c>
    </row>
    <row r="2212" spans="1:44" ht="18.95" customHeight="1">
      <c r="A2212" s="70">
        <v>5</v>
      </c>
      <c r="B2212" s="87" t="s">
        <v>1</v>
      </c>
      <c r="C2212" s="88"/>
      <c r="D2212" s="89"/>
      <c r="E2212" s="90"/>
      <c r="F2212" s="91"/>
      <c r="G2212" s="76" t="s">
        <v>47</v>
      </c>
      <c r="H2212" s="77" t="s">
        <v>47</v>
      </c>
      <c r="I2212" s="76" t="s">
        <v>47</v>
      </c>
      <c r="J2212" s="76" t="s">
        <v>47</v>
      </c>
      <c r="K2212" s="78" t="s">
        <v>47</v>
      </c>
      <c r="L2212" s="78" t="s">
        <v>47</v>
      </c>
      <c r="M2212" s="92"/>
      <c r="N2212" s="97" t="s">
        <v>64</v>
      </c>
      <c r="O2212" s="98"/>
      <c r="P2212" s="99"/>
      <c r="Q2212" s="100" t="s">
        <v>45</v>
      </c>
      <c r="R2212" s="101" t="s">
        <v>65</v>
      </c>
      <c r="S2212" s="102"/>
      <c r="T2212" s="103"/>
      <c r="U2212" s="69"/>
      <c r="AA2212" s="76" t="s">
        <v>47</v>
      </c>
      <c r="AB2212" s="76" t="s">
        <v>47</v>
      </c>
      <c r="AC2212" s="78" t="s">
        <v>47</v>
      </c>
      <c r="AD2212" s="78" t="s">
        <v>47</v>
      </c>
      <c r="AN2212" s="77" t="s">
        <v>47</v>
      </c>
      <c r="AO2212" s="76" t="s">
        <v>47</v>
      </c>
      <c r="AP2212" s="76" t="s">
        <v>47</v>
      </c>
      <c r="AQ2212" s="78" t="s">
        <v>47</v>
      </c>
      <c r="AR2212" s="78" t="s">
        <v>47</v>
      </c>
    </row>
    <row r="2213" spans="1:44" ht="18.95" customHeight="1">
      <c r="A2213" s="70">
        <v>6</v>
      </c>
      <c r="B2213" s="87" t="s">
        <v>1</v>
      </c>
      <c r="C2213" s="88"/>
      <c r="D2213" s="89"/>
      <c r="E2213" s="90"/>
      <c r="F2213" s="91"/>
      <c r="G2213" s="76" t="s">
        <v>47</v>
      </c>
      <c r="H2213" s="77" t="s">
        <v>47</v>
      </c>
      <c r="I2213" s="76" t="s">
        <v>47</v>
      </c>
      <c r="J2213" s="76" t="s">
        <v>47</v>
      </c>
      <c r="K2213" s="78" t="s">
        <v>47</v>
      </c>
      <c r="L2213" s="78" t="s">
        <v>47</v>
      </c>
      <c r="M2213" s="92"/>
      <c r="N2213" s="97" t="s">
        <v>67</v>
      </c>
      <c r="O2213" s="98"/>
      <c r="P2213" s="99"/>
      <c r="Q2213" s="100" t="s">
        <v>68</v>
      </c>
      <c r="R2213" s="101" t="s">
        <v>69</v>
      </c>
      <c r="S2213" s="102"/>
      <c r="T2213" s="103"/>
      <c r="U2213" s="69"/>
      <c r="AA2213" s="76" t="s">
        <v>47</v>
      </c>
      <c r="AB2213" s="76" t="s">
        <v>47</v>
      </c>
      <c r="AC2213" s="78" t="s">
        <v>47</v>
      </c>
      <c r="AD2213" s="78" t="s">
        <v>47</v>
      </c>
      <c r="AN2213" s="77" t="s">
        <v>47</v>
      </c>
      <c r="AO2213" s="76" t="s">
        <v>47</v>
      </c>
      <c r="AP2213" s="76" t="s">
        <v>47</v>
      </c>
      <c r="AQ2213" s="78" t="s">
        <v>47</v>
      </c>
      <c r="AR2213" s="78" t="s">
        <v>47</v>
      </c>
    </row>
    <row r="2214" spans="1:44" ht="18.95" customHeight="1">
      <c r="A2214" s="70">
        <v>7</v>
      </c>
      <c r="B2214" s="87" t="s">
        <v>1</v>
      </c>
      <c r="C2214" s="88"/>
      <c r="D2214" s="89"/>
      <c r="E2214" s="90"/>
      <c r="F2214" s="91"/>
      <c r="G2214" s="76" t="s">
        <v>47</v>
      </c>
      <c r="H2214" s="77" t="s">
        <v>47</v>
      </c>
      <c r="I2214" s="76" t="s">
        <v>47</v>
      </c>
      <c r="J2214" s="76" t="s">
        <v>47</v>
      </c>
      <c r="K2214" s="78" t="s">
        <v>47</v>
      </c>
      <c r="L2214" s="78" t="s">
        <v>47</v>
      </c>
      <c r="M2214" s="92"/>
      <c r="N2214" s="93" t="s">
        <v>71</v>
      </c>
      <c r="O2214" s="94"/>
      <c r="P2214" s="95"/>
      <c r="Q2214" s="96" t="s">
        <v>72</v>
      </c>
      <c r="R2214" s="84" t="s">
        <v>73</v>
      </c>
      <c r="S2214" s="85"/>
      <c r="T2214" s="86"/>
      <c r="U2214" s="69"/>
      <c r="AA2214" s="76" t="s">
        <v>47</v>
      </c>
      <c r="AB2214" s="76" t="s">
        <v>47</v>
      </c>
      <c r="AC2214" s="78" t="s">
        <v>47</v>
      </c>
      <c r="AD2214" s="78" t="s">
        <v>47</v>
      </c>
      <c r="AN2214" s="77" t="s">
        <v>47</v>
      </c>
      <c r="AO2214" s="76" t="s">
        <v>47</v>
      </c>
      <c r="AP2214" s="76" t="s">
        <v>47</v>
      </c>
      <c r="AQ2214" s="78" t="s">
        <v>47</v>
      </c>
      <c r="AR2214" s="78" t="s">
        <v>47</v>
      </c>
    </row>
    <row r="2215" spans="1:44" ht="18.95" customHeight="1">
      <c r="A2215" s="70">
        <v>8</v>
      </c>
      <c r="B2215" s="87" t="s">
        <v>1</v>
      </c>
      <c r="C2215" s="88"/>
      <c r="D2215" s="89"/>
      <c r="E2215" s="90"/>
      <c r="F2215" s="91"/>
      <c r="G2215" s="76" t="s">
        <v>47</v>
      </c>
      <c r="H2215" s="77" t="s">
        <v>47</v>
      </c>
      <c r="I2215" s="76" t="s">
        <v>47</v>
      </c>
      <c r="J2215" s="76" t="s">
        <v>47</v>
      </c>
      <c r="K2215" s="78" t="s">
        <v>47</v>
      </c>
      <c r="L2215" s="78" t="s">
        <v>47</v>
      </c>
      <c r="M2215" s="92"/>
      <c r="N2215" s="93" t="s">
        <v>74</v>
      </c>
      <c r="O2215" s="94"/>
      <c r="P2215" s="95"/>
      <c r="Q2215" s="96" t="s">
        <v>75</v>
      </c>
      <c r="R2215" s="84" t="s">
        <v>76</v>
      </c>
      <c r="S2215" s="85"/>
      <c r="T2215" s="86"/>
      <c r="U2215" s="69"/>
      <c r="AA2215" s="76" t="s">
        <v>47</v>
      </c>
      <c r="AB2215" s="76" t="s">
        <v>47</v>
      </c>
      <c r="AC2215" s="78" t="s">
        <v>47</v>
      </c>
      <c r="AD2215" s="78" t="s">
        <v>47</v>
      </c>
      <c r="AN2215" s="77" t="s">
        <v>47</v>
      </c>
      <c r="AO2215" s="76" t="s">
        <v>47</v>
      </c>
      <c r="AP2215" s="76" t="s">
        <v>47</v>
      </c>
      <c r="AQ2215" s="78" t="s">
        <v>47</v>
      </c>
      <c r="AR2215" s="78" t="s">
        <v>47</v>
      </c>
    </row>
    <row r="2216" spans="1:44" ht="18.95" customHeight="1">
      <c r="A2216" s="70">
        <v>9</v>
      </c>
      <c r="B2216" s="87" t="s">
        <v>1</v>
      </c>
      <c r="C2216" s="88"/>
      <c r="D2216" s="89"/>
      <c r="E2216" s="90"/>
      <c r="F2216" s="91"/>
      <c r="G2216" s="76" t="s">
        <v>47</v>
      </c>
      <c r="H2216" s="77" t="s">
        <v>47</v>
      </c>
      <c r="I2216" s="76" t="s">
        <v>47</v>
      </c>
      <c r="J2216" s="76" t="s">
        <v>47</v>
      </c>
      <c r="K2216" s="78" t="s">
        <v>47</v>
      </c>
      <c r="L2216" s="78" t="s">
        <v>47</v>
      </c>
      <c r="M2216" s="92"/>
      <c r="N2216" s="93" t="s">
        <v>77</v>
      </c>
      <c r="O2216" s="94"/>
      <c r="P2216" s="95"/>
      <c r="Q2216" s="96" t="s">
        <v>78</v>
      </c>
      <c r="R2216" s="84" t="s">
        <v>79</v>
      </c>
      <c r="S2216" s="85"/>
      <c r="T2216" s="86"/>
      <c r="U2216" s="69"/>
      <c r="AA2216" s="76" t="s">
        <v>47</v>
      </c>
      <c r="AB2216" s="76" t="s">
        <v>47</v>
      </c>
      <c r="AC2216" s="78" t="s">
        <v>47</v>
      </c>
      <c r="AD2216" s="78" t="s">
        <v>47</v>
      </c>
      <c r="AN2216" s="77" t="s">
        <v>47</v>
      </c>
      <c r="AO2216" s="76" t="s">
        <v>47</v>
      </c>
      <c r="AP2216" s="76" t="s">
        <v>47</v>
      </c>
      <c r="AQ2216" s="78" t="s">
        <v>47</v>
      </c>
      <c r="AR2216" s="78" t="s">
        <v>47</v>
      </c>
    </row>
    <row r="2217" spans="1:44" ht="18.95" customHeight="1">
      <c r="A2217" s="70">
        <v>10</v>
      </c>
      <c r="B2217" s="87" t="s">
        <v>1</v>
      </c>
      <c r="C2217" s="88"/>
      <c r="D2217" s="89"/>
      <c r="E2217" s="90"/>
      <c r="F2217" s="91"/>
      <c r="G2217" s="76" t="s">
        <v>47</v>
      </c>
      <c r="H2217" s="77" t="s">
        <v>47</v>
      </c>
      <c r="I2217" s="76" t="s">
        <v>47</v>
      </c>
      <c r="J2217" s="76" t="s">
        <v>47</v>
      </c>
      <c r="K2217" s="78" t="s">
        <v>47</v>
      </c>
      <c r="L2217" s="78" t="s">
        <v>47</v>
      </c>
      <c r="M2217" s="92"/>
      <c r="N2217" s="93" t="s">
        <v>80</v>
      </c>
      <c r="O2217" s="94"/>
      <c r="P2217" s="95"/>
      <c r="Q2217" s="96" t="s">
        <v>81</v>
      </c>
      <c r="R2217" s="84" t="s">
        <v>82</v>
      </c>
      <c r="S2217" s="85"/>
      <c r="T2217" s="86"/>
      <c r="U2217" s="69"/>
      <c r="AA2217" s="76" t="s">
        <v>47</v>
      </c>
      <c r="AB2217" s="76" t="s">
        <v>47</v>
      </c>
      <c r="AC2217" s="78" t="s">
        <v>47</v>
      </c>
      <c r="AD2217" s="78" t="s">
        <v>47</v>
      </c>
      <c r="AN2217" s="77" t="s">
        <v>47</v>
      </c>
      <c r="AO2217" s="76" t="s">
        <v>47</v>
      </c>
      <c r="AP2217" s="76" t="s">
        <v>47</v>
      </c>
      <c r="AQ2217" s="78" t="s">
        <v>47</v>
      </c>
      <c r="AR2217" s="78" t="s">
        <v>47</v>
      </c>
    </row>
    <row r="2218" spans="1:44" ht="18.95" customHeight="1">
      <c r="A2218" s="70">
        <v>11</v>
      </c>
      <c r="B2218" s="87" t="s">
        <v>1</v>
      </c>
      <c r="C2218" s="88"/>
      <c r="D2218" s="89"/>
      <c r="E2218" s="90"/>
      <c r="F2218" s="91"/>
      <c r="G2218" s="76" t="s">
        <v>47</v>
      </c>
      <c r="H2218" s="77" t="s">
        <v>47</v>
      </c>
      <c r="I2218" s="76" t="s">
        <v>47</v>
      </c>
      <c r="J2218" s="76" t="s">
        <v>47</v>
      </c>
      <c r="K2218" s="78" t="s">
        <v>47</v>
      </c>
      <c r="L2218" s="78" t="s">
        <v>47</v>
      </c>
      <c r="M2218" s="92"/>
      <c r="N2218" s="93" t="s">
        <v>83</v>
      </c>
      <c r="O2218" s="94"/>
      <c r="P2218" s="95"/>
      <c r="Q2218" s="96" t="s">
        <v>84</v>
      </c>
      <c r="R2218" s="84" t="s">
        <v>85</v>
      </c>
      <c r="S2218" s="85"/>
      <c r="T2218" s="86"/>
      <c r="U2218" s="69"/>
      <c r="AA2218" s="76" t="s">
        <v>47</v>
      </c>
      <c r="AB2218" s="76" t="s">
        <v>47</v>
      </c>
      <c r="AC2218" s="78" t="s">
        <v>47</v>
      </c>
      <c r="AD2218" s="78" t="s">
        <v>47</v>
      </c>
      <c r="AN2218" s="77" t="s">
        <v>47</v>
      </c>
      <c r="AO2218" s="76" t="s">
        <v>47</v>
      </c>
      <c r="AP2218" s="76" t="s">
        <v>47</v>
      </c>
      <c r="AQ2218" s="78" t="s">
        <v>47</v>
      </c>
      <c r="AR2218" s="78" t="s">
        <v>47</v>
      </c>
    </row>
    <row r="2219" spans="1:44" ht="18.95" customHeight="1">
      <c r="A2219" s="70">
        <v>12</v>
      </c>
      <c r="B2219" s="87" t="s">
        <v>1</v>
      </c>
      <c r="C2219" s="88"/>
      <c r="D2219" s="89"/>
      <c r="E2219" s="90"/>
      <c r="F2219" s="91"/>
      <c r="G2219" s="76" t="s">
        <v>47</v>
      </c>
      <c r="H2219" s="77" t="s">
        <v>47</v>
      </c>
      <c r="I2219" s="76" t="s">
        <v>47</v>
      </c>
      <c r="J2219" s="76" t="s">
        <v>47</v>
      </c>
      <c r="K2219" s="78" t="s">
        <v>47</v>
      </c>
      <c r="L2219" s="78" t="s">
        <v>47</v>
      </c>
      <c r="M2219" s="92"/>
      <c r="N2219" s="93" t="s">
        <v>86</v>
      </c>
      <c r="O2219" s="94"/>
      <c r="P2219" s="95"/>
      <c r="Q2219" s="96" t="s">
        <v>87</v>
      </c>
      <c r="R2219" s="84" t="s">
        <v>88</v>
      </c>
      <c r="S2219" s="85"/>
      <c r="T2219" s="86"/>
      <c r="U2219" s="69"/>
      <c r="AA2219" s="76" t="s">
        <v>47</v>
      </c>
      <c r="AB2219" s="76" t="s">
        <v>47</v>
      </c>
      <c r="AC2219" s="78" t="s">
        <v>47</v>
      </c>
      <c r="AD2219" s="78" t="s">
        <v>47</v>
      </c>
      <c r="AN2219" s="77" t="s">
        <v>47</v>
      </c>
      <c r="AO2219" s="76" t="s">
        <v>47</v>
      </c>
      <c r="AP2219" s="76" t="s">
        <v>47</v>
      </c>
      <c r="AQ2219" s="78" t="s">
        <v>47</v>
      </c>
      <c r="AR2219" s="78" t="s">
        <v>47</v>
      </c>
    </row>
    <row r="2220" spans="1:44" ht="18.95" customHeight="1">
      <c r="A2220" s="70">
        <v>13</v>
      </c>
      <c r="B2220" s="87" t="s">
        <v>1</v>
      </c>
      <c r="C2220" s="88"/>
      <c r="D2220" s="89"/>
      <c r="E2220" s="90"/>
      <c r="F2220" s="91"/>
      <c r="G2220" s="76" t="s">
        <v>47</v>
      </c>
      <c r="H2220" s="77" t="s">
        <v>47</v>
      </c>
      <c r="I2220" s="76" t="s">
        <v>47</v>
      </c>
      <c r="J2220" s="76" t="s">
        <v>47</v>
      </c>
      <c r="K2220" s="78" t="s">
        <v>47</v>
      </c>
      <c r="L2220" s="78" t="s">
        <v>47</v>
      </c>
      <c r="M2220" s="92"/>
      <c r="N2220" s="93" t="s">
        <v>89</v>
      </c>
      <c r="O2220" s="94"/>
      <c r="P2220" s="95"/>
      <c r="Q2220" s="96" t="s">
        <v>4</v>
      </c>
      <c r="R2220" s="84" t="s">
        <v>90</v>
      </c>
      <c r="S2220" s="85"/>
      <c r="T2220" s="86"/>
      <c r="U2220" s="69"/>
      <c r="AA2220" s="76" t="s">
        <v>47</v>
      </c>
      <c r="AB2220" s="76" t="s">
        <v>47</v>
      </c>
      <c r="AC2220" s="78" t="s">
        <v>47</v>
      </c>
      <c r="AD2220" s="78" t="s">
        <v>47</v>
      </c>
      <c r="AN2220" s="77" t="s">
        <v>47</v>
      </c>
      <c r="AO2220" s="76" t="s">
        <v>47</v>
      </c>
      <c r="AP2220" s="76" t="s">
        <v>47</v>
      </c>
      <c r="AQ2220" s="78" t="s">
        <v>47</v>
      </c>
      <c r="AR2220" s="78" t="s">
        <v>47</v>
      </c>
    </row>
    <row r="2221" spans="1:44" ht="18.95" customHeight="1">
      <c r="A2221" s="70">
        <v>14</v>
      </c>
      <c r="B2221" s="87" t="s">
        <v>1</v>
      </c>
      <c r="C2221" s="88"/>
      <c r="D2221" s="89"/>
      <c r="E2221" s="90"/>
      <c r="F2221" s="91"/>
      <c r="G2221" s="76" t="s">
        <v>47</v>
      </c>
      <c r="H2221" s="77" t="s">
        <v>47</v>
      </c>
      <c r="I2221" s="76" t="s">
        <v>47</v>
      </c>
      <c r="J2221" s="76" t="s">
        <v>47</v>
      </c>
      <c r="K2221" s="78" t="s">
        <v>47</v>
      </c>
      <c r="L2221" s="78" t="s">
        <v>47</v>
      </c>
      <c r="M2221" s="92"/>
      <c r="N2221" s="93" t="s">
        <v>91</v>
      </c>
      <c r="O2221" s="94"/>
      <c r="P2221" s="95"/>
      <c r="Q2221" s="96" t="s">
        <v>92</v>
      </c>
      <c r="R2221" s="84" t="s">
        <v>93</v>
      </c>
      <c r="S2221" s="85"/>
      <c r="T2221" s="86"/>
      <c r="U2221" s="69"/>
      <c r="AA2221" s="76" t="s">
        <v>47</v>
      </c>
      <c r="AB2221" s="76" t="s">
        <v>47</v>
      </c>
      <c r="AC2221" s="78" t="s">
        <v>47</v>
      </c>
      <c r="AD2221" s="78" t="s">
        <v>47</v>
      </c>
      <c r="AN2221" s="77" t="s">
        <v>47</v>
      </c>
      <c r="AO2221" s="76" t="s">
        <v>47</v>
      </c>
      <c r="AP2221" s="76" t="s">
        <v>47</v>
      </c>
      <c r="AQ2221" s="78" t="s">
        <v>47</v>
      </c>
      <c r="AR2221" s="78" t="s">
        <v>47</v>
      </c>
    </row>
    <row r="2222" spans="1:44" ht="18.95" customHeight="1">
      <c r="A2222" s="70">
        <v>15</v>
      </c>
      <c r="B2222" s="87" t="s">
        <v>1</v>
      </c>
      <c r="C2222" s="88"/>
      <c r="D2222" s="89"/>
      <c r="E2222" s="90"/>
      <c r="F2222" s="91"/>
      <c r="G2222" s="76" t="s">
        <v>47</v>
      </c>
      <c r="H2222" s="77" t="s">
        <v>47</v>
      </c>
      <c r="I2222" s="76" t="s">
        <v>47</v>
      </c>
      <c r="J2222" s="76" t="s">
        <v>47</v>
      </c>
      <c r="K2222" s="78" t="s">
        <v>47</v>
      </c>
      <c r="L2222" s="78" t="s">
        <v>47</v>
      </c>
      <c r="M2222" s="92"/>
      <c r="N2222" s="93" t="s">
        <v>94</v>
      </c>
      <c r="O2222" s="94"/>
      <c r="P2222" s="95"/>
      <c r="Q2222" s="96" t="s">
        <v>95</v>
      </c>
      <c r="R2222" s="84" t="s">
        <v>96</v>
      </c>
      <c r="S2222" s="85"/>
      <c r="T2222" s="86"/>
      <c r="U2222" s="69"/>
      <c r="AA2222" s="76" t="s">
        <v>47</v>
      </c>
      <c r="AB2222" s="76" t="s">
        <v>47</v>
      </c>
      <c r="AC2222" s="78" t="s">
        <v>47</v>
      </c>
      <c r="AD2222" s="78" t="s">
        <v>47</v>
      </c>
      <c r="AN2222" s="77" t="s">
        <v>47</v>
      </c>
      <c r="AO2222" s="76" t="s">
        <v>47</v>
      </c>
      <c r="AP2222" s="76" t="s">
        <v>47</v>
      </c>
      <c r="AQ2222" s="78" t="s">
        <v>47</v>
      </c>
      <c r="AR2222" s="78" t="s">
        <v>47</v>
      </c>
    </row>
    <row r="2223" spans="1:44" ht="18.95" customHeight="1">
      <c r="A2223" s="70">
        <v>16</v>
      </c>
      <c r="B2223" s="87" t="s">
        <v>1</v>
      </c>
      <c r="C2223" s="104"/>
      <c r="D2223" s="105"/>
      <c r="E2223" s="90"/>
      <c r="F2223" s="91"/>
      <c r="G2223" s="76" t="s">
        <v>47</v>
      </c>
      <c r="H2223" s="77" t="s">
        <v>47</v>
      </c>
      <c r="I2223" s="76" t="s">
        <v>47</v>
      </c>
      <c r="J2223" s="76" t="s">
        <v>47</v>
      </c>
      <c r="K2223" s="78" t="s">
        <v>47</v>
      </c>
      <c r="L2223" s="78" t="s">
        <v>47</v>
      </c>
      <c r="M2223" s="92"/>
      <c r="N2223" s="93" t="s">
        <v>97</v>
      </c>
      <c r="O2223" s="94"/>
      <c r="P2223" s="95"/>
      <c r="Q2223" s="96" t="s">
        <v>98</v>
      </c>
      <c r="R2223" s="84" t="s">
        <v>99</v>
      </c>
      <c r="S2223" s="85"/>
      <c r="T2223" s="86"/>
      <c r="U2223" s="69"/>
      <c r="AA2223" s="76" t="s">
        <v>47</v>
      </c>
      <c r="AB2223" s="76" t="s">
        <v>47</v>
      </c>
      <c r="AC2223" s="78" t="s">
        <v>47</v>
      </c>
      <c r="AD2223" s="78" t="s">
        <v>47</v>
      </c>
      <c r="AN2223" s="77" t="s">
        <v>47</v>
      </c>
      <c r="AO2223" s="76" t="s">
        <v>47</v>
      </c>
      <c r="AP2223" s="76" t="s">
        <v>47</v>
      </c>
      <c r="AQ2223" s="78" t="s">
        <v>47</v>
      </c>
      <c r="AR2223" s="78" t="s">
        <v>47</v>
      </c>
    </row>
    <row r="2224" spans="1:44" ht="18.95" customHeight="1">
      <c r="A2224" s="70">
        <v>17</v>
      </c>
      <c r="B2224" s="87" t="s">
        <v>1</v>
      </c>
      <c r="C2224" s="88"/>
      <c r="D2224" s="89"/>
      <c r="E2224" s="90"/>
      <c r="F2224" s="91"/>
      <c r="G2224" s="76" t="s">
        <v>47</v>
      </c>
      <c r="H2224" s="77" t="s">
        <v>47</v>
      </c>
      <c r="I2224" s="76" t="s">
        <v>47</v>
      </c>
      <c r="J2224" s="76" t="s">
        <v>47</v>
      </c>
      <c r="K2224" s="78" t="s">
        <v>47</v>
      </c>
      <c r="L2224" s="78" t="s">
        <v>47</v>
      </c>
      <c r="M2224" s="92"/>
      <c r="N2224" s="93" t="s">
        <v>100</v>
      </c>
      <c r="O2224" s="94"/>
      <c r="P2224" s="95"/>
      <c r="Q2224" s="96" t="s">
        <v>101</v>
      </c>
      <c r="R2224" s="84" t="s">
        <v>102</v>
      </c>
      <c r="S2224" s="85"/>
      <c r="T2224" s="86"/>
      <c r="U2224" s="69"/>
      <c r="AA2224" s="76" t="s">
        <v>47</v>
      </c>
      <c r="AB2224" s="76" t="s">
        <v>47</v>
      </c>
      <c r="AC2224" s="78" t="s">
        <v>47</v>
      </c>
      <c r="AD2224" s="78" t="s">
        <v>47</v>
      </c>
      <c r="AN2224" s="77" t="s">
        <v>47</v>
      </c>
      <c r="AO2224" s="76" t="s">
        <v>47</v>
      </c>
      <c r="AP2224" s="76" t="s">
        <v>47</v>
      </c>
      <c r="AQ2224" s="78" t="s">
        <v>47</v>
      </c>
      <c r="AR2224" s="78" t="s">
        <v>47</v>
      </c>
    </row>
    <row r="2225" spans="1:44" ht="18.95" customHeight="1">
      <c r="A2225" s="70">
        <v>18</v>
      </c>
      <c r="B2225" s="87" t="s">
        <v>1</v>
      </c>
      <c r="C2225" s="88"/>
      <c r="D2225" s="89"/>
      <c r="E2225" s="90"/>
      <c r="F2225" s="91"/>
      <c r="G2225" s="76" t="s">
        <v>47</v>
      </c>
      <c r="H2225" s="77" t="s">
        <v>47</v>
      </c>
      <c r="I2225" s="76" t="s">
        <v>47</v>
      </c>
      <c r="J2225" s="76" t="s">
        <v>47</v>
      </c>
      <c r="K2225" s="78" t="s">
        <v>47</v>
      </c>
      <c r="L2225" s="78" t="s">
        <v>47</v>
      </c>
      <c r="M2225" s="92"/>
      <c r="N2225" s="93" t="s">
        <v>103</v>
      </c>
      <c r="O2225" s="94"/>
      <c r="P2225" s="95"/>
      <c r="Q2225" s="96" t="s">
        <v>104</v>
      </c>
      <c r="R2225" s="84" t="s">
        <v>105</v>
      </c>
      <c r="S2225" s="85"/>
      <c r="T2225" s="86"/>
      <c r="U2225" s="69"/>
      <c r="AA2225" s="76" t="s">
        <v>47</v>
      </c>
      <c r="AB2225" s="76" t="s">
        <v>47</v>
      </c>
      <c r="AC2225" s="78" t="s">
        <v>47</v>
      </c>
      <c r="AD2225" s="78" t="s">
        <v>47</v>
      </c>
      <c r="AN2225" s="77" t="s">
        <v>47</v>
      </c>
      <c r="AO2225" s="76" t="s">
        <v>47</v>
      </c>
      <c r="AP2225" s="76" t="s">
        <v>47</v>
      </c>
      <c r="AQ2225" s="78" t="s">
        <v>47</v>
      </c>
      <c r="AR2225" s="78" t="s">
        <v>47</v>
      </c>
    </row>
    <row r="2226" spans="1:44" ht="18.95" customHeight="1">
      <c r="A2226" s="70">
        <v>19</v>
      </c>
      <c r="B2226" s="87" t="s">
        <v>1</v>
      </c>
      <c r="C2226" s="88"/>
      <c r="D2226" s="89"/>
      <c r="E2226" s="90"/>
      <c r="F2226" s="91"/>
      <c r="G2226" s="76" t="s">
        <v>47</v>
      </c>
      <c r="H2226" s="77" t="s">
        <v>47</v>
      </c>
      <c r="I2226" s="76" t="s">
        <v>47</v>
      </c>
      <c r="J2226" s="76" t="s">
        <v>47</v>
      </c>
      <c r="K2226" s="78" t="s">
        <v>47</v>
      </c>
      <c r="L2226" s="78" t="s">
        <v>47</v>
      </c>
      <c r="M2226" s="92"/>
      <c r="N2226" s="93" t="s">
        <v>106</v>
      </c>
      <c r="O2226" s="94"/>
      <c r="P2226" s="95"/>
      <c r="Q2226" s="96" t="s">
        <v>107</v>
      </c>
      <c r="R2226" s="84" t="s">
        <v>108</v>
      </c>
      <c r="S2226" s="85"/>
      <c r="T2226" s="86"/>
      <c r="U2226" s="69"/>
      <c r="AA2226" s="76" t="s">
        <v>47</v>
      </c>
      <c r="AB2226" s="76" t="s">
        <v>47</v>
      </c>
      <c r="AC2226" s="78" t="s">
        <v>47</v>
      </c>
      <c r="AD2226" s="78" t="s">
        <v>47</v>
      </c>
      <c r="AN2226" s="77" t="s">
        <v>47</v>
      </c>
      <c r="AO2226" s="76" t="s">
        <v>47</v>
      </c>
      <c r="AP2226" s="76" t="s">
        <v>47</v>
      </c>
      <c r="AQ2226" s="78" t="s">
        <v>47</v>
      </c>
      <c r="AR2226" s="78" t="s">
        <v>47</v>
      </c>
    </row>
    <row r="2227" spans="1:44" ht="18.95" customHeight="1">
      <c r="A2227" s="70">
        <v>20</v>
      </c>
      <c r="B2227" s="87" t="s">
        <v>1</v>
      </c>
      <c r="C2227" s="88"/>
      <c r="D2227" s="89"/>
      <c r="E2227" s="90"/>
      <c r="F2227" s="91"/>
      <c r="G2227" s="76" t="s">
        <v>47</v>
      </c>
      <c r="H2227" s="77" t="s">
        <v>47</v>
      </c>
      <c r="I2227" s="76" t="s">
        <v>47</v>
      </c>
      <c r="J2227" s="76" t="s">
        <v>47</v>
      </c>
      <c r="K2227" s="78" t="s">
        <v>47</v>
      </c>
      <c r="L2227" s="78" t="s">
        <v>47</v>
      </c>
      <c r="M2227" s="92"/>
      <c r="N2227" s="93" t="s">
        <v>109</v>
      </c>
      <c r="O2227" s="94"/>
      <c r="P2227" s="95"/>
      <c r="Q2227" s="96" t="s">
        <v>110</v>
      </c>
      <c r="R2227" s="84" t="s">
        <v>111</v>
      </c>
      <c r="S2227" s="85"/>
      <c r="T2227" s="86"/>
      <c r="U2227" s="69"/>
      <c r="AA2227" s="76" t="s">
        <v>47</v>
      </c>
      <c r="AB2227" s="76" t="s">
        <v>47</v>
      </c>
      <c r="AC2227" s="78" t="s">
        <v>47</v>
      </c>
      <c r="AD2227" s="78" t="s">
        <v>47</v>
      </c>
      <c r="AN2227" s="77" t="s">
        <v>47</v>
      </c>
      <c r="AO2227" s="76" t="s">
        <v>47</v>
      </c>
      <c r="AP2227" s="76" t="s">
        <v>47</v>
      </c>
      <c r="AQ2227" s="78" t="s">
        <v>47</v>
      </c>
      <c r="AR2227" s="78" t="s">
        <v>47</v>
      </c>
    </row>
    <row r="2228" spans="1:44" ht="18.95" customHeight="1" thickBot="1">
      <c r="A2228" s="70">
        <v>21</v>
      </c>
      <c r="B2228" s="87" t="s">
        <v>1</v>
      </c>
      <c r="C2228" s="88"/>
      <c r="D2228" s="89"/>
      <c r="E2228" s="90"/>
      <c r="F2228" s="91"/>
      <c r="G2228" s="76" t="s">
        <v>47</v>
      </c>
      <c r="H2228" s="77" t="s">
        <v>47</v>
      </c>
      <c r="I2228" s="76" t="s">
        <v>47</v>
      </c>
      <c r="J2228" s="76" t="s">
        <v>47</v>
      </c>
      <c r="K2228" s="78" t="s">
        <v>47</v>
      </c>
      <c r="L2228" s="78" t="s">
        <v>47</v>
      </c>
      <c r="M2228" s="92"/>
      <c r="N2228" s="106" t="s">
        <v>112</v>
      </c>
      <c r="O2228" s="107"/>
      <c r="P2228" s="108"/>
      <c r="Q2228" s="109" t="s">
        <v>113</v>
      </c>
      <c r="R2228" s="110" t="s">
        <v>114</v>
      </c>
      <c r="S2228" s="111"/>
      <c r="T2228" s="112"/>
      <c r="U2228" s="69"/>
      <c r="AA2228" s="76" t="s">
        <v>47</v>
      </c>
      <c r="AB2228" s="76" t="s">
        <v>47</v>
      </c>
      <c r="AC2228" s="78" t="s">
        <v>47</v>
      </c>
      <c r="AD2228" s="78" t="s">
        <v>47</v>
      </c>
      <c r="AN2228" s="77" t="s">
        <v>47</v>
      </c>
      <c r="AO2228" s="76" t="s">
        <v>47</v>
      </c>
      <c r="AP2228" s="76" t="s">
        <v>47</v>
      </c>
      <c r="AQ2228" s="78" t="s">
        <v>47</v>
      </c>
      <c r="AR2228" s="78" t="s">
        <v>47</v>
      </c>
    </row>
    <row r="2229" spans="1:44" ht="18.95" customHeight="1" thickBot="1">
      <c r="A2229" s="70">
        <v>22</v>
      </c>
      <c r="B2229" s="87" t="s">
        <v>1</v>
      </c>
      <c r="C2229" s="88"/>
      <c r="D2229" s="89"/>
      <c r="E2229" s="90"/>
      <c r="F2229" s="91"/>
      <c r="G2229" s="76" t="s">
        <v>47</v>
      </c>
      <c r="H2229" s="77" t="s">
        <v>47</v>
      </c>
      <c r="I2229" s="76" t="s">
        <v>47</v>
      </c>
      <c r="J2229" s="76" t="s">
        <v>47</v>
      </c>
      <c r="K2229" s="78" t="s">
        <v>47</v>
      </c>
      <c r="L2229" s="78" t="s">
        <v>47</v>
      </c>
      <c r="M2229" s="92"/>
      <c r="N2229" s="113" t="s">
        <v>49</v>
      </c>
      <c r="O2229" s="114" t="s">
        <v>53</v>
      </c>
      <c r="P2229" s="114" t="s">
        <v>57</v>
      </c>
      <c r="Q2229" s="115" t="s">
        <v>61</v>
      </c>
      <c r="R2229" s="116" t="s">
        <v>45</v>
      </c>
      <c r="S2229" s="116" t="s">
        <v>68</v>
      </c>
      <c r="T2229" s="117" t="s">
        <v>75</v>
      </c>
      <c r="U2229" s="69"/>
      <c r="AA2229" s="76" t="s">
        <v>47</v>
      </c>
      <c r="AB2229" s="76" t="s">
        <v>47</v>
      </c>
      <c r="AC2229" s="78" t="s">
        <v>47</v>
      </c>
      <c r="AD2229" s="78" t="s">
        <v>47</v>
      </c>
      <c r="AN2229" s="77" t="s">
        <v>47</v>
      </c>
      <c r="AO2229" s="76" t="s">
        <v>47</v>
      </c>
      <c r="AP2229" s="76" t="s">
        <v>47</v>
      </c>
      <c r="AQ2229" s="78" t="s">
        <v>47</v>
      </c>
      <c r="AR2229" s="78" t="s">
        <v>47</v>
      </c>
    </row>
    <row r="2230" spans="1:44" ht="18.95" customHeight="1">
      <c r="A2230" s="70">
        <v>23</v>
      </c>
      <c r="B2230" s="87" t="s">
        <v>1</v>
      </c>
      <c r="C2230" s="88"/>
      <c r="D2230" s="89"/>
      <c r="E2230" s="90"/>
      <c r="F2230" s="91"/>
      <c r="G2230" s="76" t="s">
        <v>47</v>
      </c>
      <c r="H2230" s="77" t="s">
        <v>47</v>
      </c>
      <c r="I2230" s="76" t="s">
        <v>47</v>
      </c>
      <c r="J2230" s="76" t="s">
        <v>47</v>
      </c>
      <c r="K2230" s="78" t="s">
        <v>47</v>
      </c>
      <c r="L2230" s="78" t="s">
        <v>47</v>
      </c>
      <c r="M2230" s="92"/>
      <c r="N2230" s="118">
        <f>COUNTIF(B2208:B2238,"X")</f>
        <v>0</v>
      </c>
      <c r="O2230" s="119">
        <f>COUNTIF(B2208:B2238,"F")</f>
        <v>0</v>
      </c>
      <c r="P2230" s="119">
        <f>COUNTIF(B2208:B2238,"O")</f>
        <v>0</v>
      </c>
      <c r="Q2230" s="119">
        <f>COUNTIF(B2208:B2238,"H")</f>
        <v>0</v>
      </c>
      <c r="R2230" s="119">
        <f>COUNTIF(B2208:B2238,"E")</f>
        <v>0</v>
      </c>
      <c r="S2230" s="119">
        <f>COUNTIF(B2208:B2238,"A")</f>
        <v>0</v>
      </c>
      <c r="T2230" s="120">
        <f>COUNTIF(B2208:B2238,"W")</f>
        <v>0</v>
      </c>
      <c r="U2230" s="69"/>
      <c r="AA2230" s="76" t="s">
        <v>47</v>
      </c>
      <c r="AB2230" s="76" t="s">
        <v>47</v>
      </c>
      <c r="AC2230" s="78" t="s">
        <v>47</v>
      </c>
      <c r="AD2230" s="78" t="s">
        <v>47</v>
      </c>
      <c r="AN2230" s="77" t="s">
        <v>47</v>
      </c>
      <c r="AO2230" s="76" t="s">
        <v>47</v>
      </c>
      <c r="AP2230" s="76" t="s">
        <v>47</v>
      </c>
      <c r="AQ2230" s="78" t="s">
        <v>47</v>
      </c>
      <c r="AR2230" s="78" t="s">
        <v>47</v>
      </c>
    </row>
    <row r="2231" spans="1:44" ht="18.95" customHeight="1" thickBot="1">
      <c r="A2231" s="70">
        <v>24</v>
      </c>
      <c r="B2231" s="87" t="s">
        <v>1</v>
      </c>
      <c r="C2231" s="88"/>
      <c r="D2231" s="89"/>
      <c r="E2231" s="90"/>
      <c r="F2231" s="91"/>
      <c r="G2231" s="76" t="s">
        <v>47</v>
      </c>
      <c r="H2231" s="77" t="s">
        <v>47</v>
      </c>
      <c r="I2231" s="76" t="s">
        <v>47</v>
      </c>
      <c r="J2231" s="76" t="s">
        <v>47</v>
      </c>
      <c r="K2231" s="78" t="s">
        <v>47</v>
      </c>
      <c r="L2231" s="78" t="s">
        <v>47</v>
      </c>
      <c r="M2231" s="92"/>
      <c r="N2231" s="121"/>
      <c r="O2231" s="122"/>
      <c r="P2231" s="122"/>
      <c r="Q2231" s="122"/>
      <c r="R2231" s="122"/>
      <c r="S2231" s="122"/>
      <c r="T2231" s="123"/>
      <c r="U2231" s="69"/>
      <c r="AA2231" s="76" t="s">
        <v>47</v>
      </c>
      <c r="AB2231" s="76" t="s">
        <v>47</v>
      </c>
      <c r="AC2231" s="78" t="s">
        <v>47</v>
      </c>
      <c r="AD2231" s="78" t="s">
        <v>47</v>
      </c>
      <c r="AN2231" s="77" t="s">
        <v>47</v>
      </c>
      <c r="AO2231" s="76" t="s">
        <v>47</v>
      </c>
      <c r="AP2231" s="76" t="s">
        <v>47</v>
      </c>
      <c r="AQ2231" s="78" t="s">
        <v>47</v>
      </c>
      <c r="AR2231" s="78" t="s">
        <v>47</v>
      </c>
    </row>
    <row r="2232" spans="1:44" ht="18.95" customHeight="1" thickBot="1">
      <c r="A2232" s="70">
        <v>25</v>
      </c>
      <c r="B2232" s="87" t="s">
        <v>1</v>
      </c>
      <c r="C2232" s="88"/>
      <c r="D2232" s="89"/>
      <c r="E2232" s="90"/>
      <c r="F2232" s="91"/>
      <c r="G2232" s="76" t="s">
        <v>47</v>
      </c>
      <c r="H2232" s="77" t="s">
        <v>47</v>
      </c>
      <c r="I2232" s="76" t="s">
        <v>47</v>
      </c>
      <c r="J2232" s="76" t="s">
        <v>47</v>
      </c>
      <c r="K2232" s="78" t="s">
        <v>47</v>
      </c>
      <c r="L2232" s="78" t="s">
        <v>47</v>
      </c>
      <c r="M2232" s="92"/>
      <c r="N2232" s="124" t="s">
        <v>115</v>
      </c>
      <c r="O2232" s="114" t="s">
        <v>78</v>
      </c>
      <c r="P2232" s="114" t="s">
        <v>81</v>
      </c>
      <c r="Q2232" s="125" t="s">
        <v>84</v>
      </c>
      <c r="R2232" s="114" t="s">
        <v>87</v>
      </c>
      <c r="S2232" s="114" t="s">
        <v>4</v>
      </c>
      <c r="T2232" s="117" t="s">
        <v>92</v>
      </c>
      <c r="U2232" s="69"/>
      <c r="AA2232" s="76" t="s">
        <v>47</v>
      </c>
      <c r="AB2232" s="76" t="s">
        <v>47</v>
      </c>
      <c r="AC2232" s="78" t="s">
        <v>47</v>
      </c>
      <c r="AD2232" s="78" t="s">
        <v>47</v>
      </c>
      <c r="AN2232" s="77" t="s">
        <v>47</v>
      </c>
      <c r="AO2232" s="76" t="s">
        <v>47</v>
      </c>
      <c r="AP2232" s="76" t="s">
        <v>47</v>
      </c>
      <c r="AQ2232" s="78" t="s">
        <v>47</v>
      </c>
      <c r="AR2232" s="78" t="s">
        <v>47</v>
      </c>
    </row>
    <row r="2233" spans="1:44" ht="18.95" customHeight="1">
      <c r="A2233" s="70">
        <v>26</v>
      </c>
      <c r="B2233" s="87" t="s">
        <v>1</v>
      </c>
      <c r="C2233" s="88"/>
      <c r="D2233" s="89"/>
      <c r="E2233" s="90"/>
      <c r="F2233" s="91"/>
      <c r="G2233" s="76" t="s">
        <v>47</v>
      </c>
      <c r="H2233" s="77" t="s">
        <v>47</v>
      </c>
      <c r="I2233" s="76" t="s">
        <v>47</v>
      </c>
      <c r="J2233" s="76" t="s">
        <v>47</v>
      </c>
      <c r="K2233" s="78" t="s">
        <v>47</v>
      </c>
      <c r="L2233" s="78" t="s">
        <v>47</v>
      </c>
      <c r="M2233" s="92"/>
      <c r="N2233" s="126">
        <f>COUNTIF(B2208:B2238,"P")</f>
        <v>0</v>
      </c>
      <c r="O2233" s="127">
        <f>COUNTIF(B2208:B2238,"N")</f>
        <v>0</v>
      </c>
      <c r="P2233" s="127">
        <f>COUNTIF(B2208:B2238,"S")</f>
        <v>0</v>
      </c>
      <c r="Q2233" s="119">
        <f>COUNTIF(B2208:B2238,"I")</f>
        <v>0</v>
      </c>
      <c r="R2233" s="127">
        <f>COUNTIF(B2208:B2238,"T")</f>
        <v>0</v>
      </c>
      <c r="S2233" s="127">
        <f>COUNTIF(B2208:B2238,"U")</f>
        <v>0</v>
      </c>
      <c r="T2233" s="128">
        <f>COUNTIF(B2208:B2238,"B")</f>
        <v>0</v>
      </c>
      <c r="U2233" s="129"/>
      <c r="AA2233" s="76" t="s">
        <v>47</v>
      </c>
      <c r="AB2233" s="76" t="s">
        <v>47</v>
      </c>
      <c r="AC2233" s="78" t="s">
        <v>47</v>
      </c>
      <c r="AD2233" s="78" t="s">
        <v>47</v>
      </c>
      <c r="AN2233" s="77" t="s">
        <v>47</v>
      </c>
      <c r="AO2233" s="76" t="s">
        <v>47</v>
      </c>
      <c r="AP2233" s="76" t="s">
        <v>47</v>
      </c>
      <c r="AQ2233" s="78" t="s">
        <v>47</v>
      </c>
      <c r="AR2233" s="78" t="s">
        <v>47</v>
      </c>
    </row>
    <row r="2234" spans="1:44" ht="18.95" customHeight="1" thickBot="1">
      <c r="A2234" s="70">
        <v>27</v>
      </c>
      <c r="B2234" s="87" t="s">
        <v>1</v>
      </c>
      <c r="C2234" s="88"/>
      <c r="D2234" s="89"/>
      <c r="E2234" s="90"/>
      <c r="F2234" s="91"/>
      <c r="G2234" s="76" t="s">
        <v>47</v>
      </c>
      <c r="H2234" s="77" t="s">
        <v>47</v>
      </c>
      <c r="I2234" s="76" t="s">
        <v>47</v>
      </c>
      <c r="J2234" s="76" t="s">
        <v>47</v>
      </c>
      <c r="K2234" s="78" t="s">
        <v>47</v>
      </c>
      <c r="L2234" s="78" t="s">
        <v>47</v>
      </c>
      <c r="M2234" s="92"/>
      <c r="N2234" s="130"/>
      <c r="O2234" s="131"/>
      <c r="P2234" s="131"/>
      <c r="Q2234" s="122"/>
      <c r="R2234" s="131"/>
      <c r="S2234" s="131"/>
      <c r="T2234" s="132"/>
      <c r="U2234" s="69"/>
      <c r="AA2234" s="76" t="s">
        <v>47</v>
      </c>
      <c r="AB2234" s="76" t="s">
        <v>47</v>
      </c>
      <c r="AC2234" s="78" t="s">
        <v>47</v>
      </c>
      <c r="AD2234" s="78" t="s">
        <v>47</v>
      </c>
      <c r="AN2234" s="77" t="s">
        <v>47</v>
      </c>
      <c r="AO2234" s="76" t="s">
        <v>47</v>
      </c>
      <c r="AP2234" s="76" t="s">
        <v>47</v>
      </c>
      <c r="AQ2234" s="78" t="s">
        <v>47</v>
      </c>
      <c r="AR2234" s="78" t="s">
        <v>47</v>
      </c>
    </row>
    <row r="2235" spans="1:44" ht="18.95" customHeight="1" thickBot="1">
      <c r="A2235" s="70">
        <v>28</v>
      </c>
      <c r="B2235" s="87" t="s">
        <v>1</v>
      </c>
      <c r="C2235" s="88"/>
      <c r="D2235" s="89"/>
      <c r="E2235" s="90"/>
      <c r="F2235" s="91"/>
      <c r="G2235" s="76" t="s">
        <v>47</v>
      </c>
      <c r="H2235" s="77" t="s">
        <v>47</v>
      </c>
      <c r="I2235" s="76" t="s">
        <v>47</v>
      </c>
      <c r="J2235" s="76" t="s">
        <v>47</v>
      </c>
      <c r="K2235" s="78" t="s">
        <v>47</v>
      </c>
      <c r="L2235" s="78" t="s">
        <v>47</v>
      </c>
      <c r="M2235" s="92"/>
      <c r="N2235" s="124" t="s">
        <v>95</v>
      </c>
      <c r="O2235" s="114" t="s">
        <v>98</v>
      </c>
      <c r="P2235" s="114" t="s">
        <v>101</v>
      </c>
      <c r="Q2235" s="125" t="s">
        <v>104</v>
      </c>
      <c r="R2235" s="114" t="s">
        <v>107</v>
      </c>
      <c r="S2235" s="114" t="s">
        <v>72</v>
      </c>
      <c r="T2235" s="133" t="s">
        <v>116</v>
      </c>
      <c r="U2235" s="69"/>
      <c r="AA2235" s="76" t="s">
        <v>47</v>
      </c>
      <c r="AB2235" s="76" t="s">
        <v>47</v>
      </c>
      <c r="AC2235" s="78" t="s">
        <v>47</v>
      </c>
      <c r="AD2235" s="78" t="s">
        <v>47</v>
      </c>
      <c r="AN2235" s="77" t="s">
        <v>47</v>
      </c>
      <c r="AO2235" s="76" t="s">
        <v>47</v>
      </c>
      <c r="AP2235" s="76" t="s">
        <v>47</v>
      </c>
      <c r="AQ2235" s="78" t="s">
        <v>47</v>
      </c>
      <c r="AR2235" s="78" t="s">
        <v>47</v>
      </c>
    </row>
    <row r="2236" spans="1:44" ht="18.95" customHeight="1">
      <c r="A2236" s="70">
        <v>29</v>
      </c>
      <c r="B2236" s="87" t="s">
        <v>1</v>
      </c>
      <c r="C2236" s="88"/>
      <c r="D2236" s="89"/>
      <c r="E2236" s="90"/>
      <c r="F2236" s="91"/>
      <c r="G2236" s="76" t="s">
        <v>47</v>
      </c>
      <c r="H2236" s="77" t="s">
        <v>47</v>
      </c>
      <c r="I2236" s="76" t="s">
        <v>47</v>
      </c>
      <c r="J2236" s="76" t="s">
        <v>47</v>
      </c>
      <c r="K2236" s="78" t="s">
        <v>47</v>
      </c>
      <c r="L2236" s="78" t="s">
        <v>47</v>
      </c>
      <c r="M2236" s="92"/>
      <c r="N2236" s="118">
        <f>COUNTIF(B2208:B2238,"Q")</f>
        <v>0</v>
      </c>
      <c r="O2236" s="119">
        <f>COUNTIF(B2208:B2238,"D")</f>
        <v>0</v>
      </c>
      <c r="P2236" s="119">
        <f>COUNTIF(B2208:B2238,"R")</f>
        <v>0</v>
      </c>
      <c r="Q2236" s="119">
        <f>COUNTIF(B2208:B2238,"J")</f>
        <v>0</v>
      </c>
      <c r="R2236" s="119">
        <f>COUNTIF(B2208:B2238,"L")</f>
        <v>0</v>
      </c>
      <c r="S2236" s="119">
        <f>COUNTIF(B2208:B2238,"K")</f>
        <v>0</v>
      </c>
      <c r="T2236" s="134">
        <f>SUM(N2230:T2231,N2233:T2234,N2236:S2237)</f>
        <v>0</v>
      </c>
      <c r="U2236" s="69"/>
      <c r="Z2236" s="221">
        <f>$T$2236</f>
        <v>0</v>
      </c>
      <c r="AA2236" s="76" t="s">
        <v>47</v>
      </c>
      <c r="AB2236" s="76" t="s">
        <v>47</v>
      </c>
      <c r="AC2236" s="78" t="s">
        <v>47</v>
      </c>
      <c r="AD2236" s="78" t="s">
        <v>47</v>
      </c>
      <c r="AN2236" s="77" t="s">
        <v>47</v>
      </c>
      <c r="AO2236" s="76" t="s">
        <v>47</v>
      </c>
      <c r="AP2236" s="76" t="s">
        <v>47</v>
      </c>
      <c r="AQ2236" s="78" t="s">
        <v>47</v>
      </c>
      <c r="AR2236" s="78" t="s">
        <v>47</v>
      </c>
    </row>
    <row r="2237" spans="1:44" ht="18.95" customHeight="1" thickBot="1">
      <c r="A2237" s="70">
        <v>30</v>
      </c>
      <c r="B2237" s="87" t="s">
        <v>1</v>
      </c>
      <c r="C2237" s="88"/>
      <c r="D2237" s="89"/>
      <c r="E2237" s="90"/>
      <c r="F2237" s="91"/>
      <c r="G2237" s="76" t="s">
        <v>47</v>
      </c>
      <c r="H2237" s="77" t="s">
        <v>47</v>
      </c>
      <c r="I2237" s="76" t="s">
        <v>47</v>
      </c>
      <c r="J2237" s="76" t="s">
        <v>47</v>
      </c>
      <c r="K2237" s="78" t="s">
        <v>47</v>
      </c>
      <c r="L2237" s="78" t="s">
        <v>47</v>
      </c>
      <c r="M2237" s="92"/>
      <c r="N2237" s="121"/>
      <c r="O2237" s="122"/>
      <c r="P2237" s="122"/>
      <c r="Q2237" s="122"/>
      <c r="R2237" s="122"/>
      <c r="S2237" s="122"/>
      <c r="T2237" s="135"/>
      <c r="U2237" s="69"/>
      <c r="AA2237" s="76" t="s">
        <v>47</v>
      </c>
      <c r="AB2237" s="76" t="s">
        <v>47</v>
      </c>
      <c r="AC2237" s="78" t="s">
        <v>47</v>
      </c>
      <c r="AD2237" s="78" t="s">
        <v>47</v>
      </c>
      <c r="AN2237" s="77" t="s">
        <v>47</v>
      </c>
      <c r="AO2237" s="76" t="s">
        <v>47</v>
      </c>
      <c r="AP2237" s="76" t="s">
        <v>47</v>
      </c>
      <c r="AQ2237" s="78" t="s">
        <v>47</v>
      </c>
      <c r="AR2237" s="78" t="s">
        <v>47</v>
      </c>
    </row>
    <row r="2238" spans="1:44" ht="18.95" customHeight="1" thickBot="1">
      <c r="A2238" s="70">
        <v>31</v>
      </c>
      <c r="B2238" s="136" t="s">
        <v>1</v>
      </c>
      <c r="C2238" s="104"/>
      <c r="D2238" s="105"/>
      <c r="E2238" s="90"/>
      <c r="F2238" s="137"/>
      <c r="G2238" s="138" t="s">
        <v>47</v>
      </c>
      <c r="H2238" s="77" t="s">
        <v>47</v>
      </c>
      <c r="I2238" s="76" t="s">
        <v>47</v>
      </c>
      <c r="J2238" s="76" t="s">
        <v>47</v>
      </c>
      <c r="K2238" s="78" t="s">
        <v>47</v>
      </c>
      <c r="L2238" s="78" t="s">
        <v>47</v>
      </c>
      <c r="M2238" s="92"/>
      <c r="N2238" s="139"/>
      <c r="O2238" s="140"/>
      <c r="P2238" s="140"/>
      <c r="Q2238" s="140"/>
      <c r="R2238" s="140"/>
      <c r="S2238" s="140"/>
      <c r="T2238" s="141"/>
      <c r="U2238" s="69"/>
      <c r="AA2238" s="76" t="s">
        <v>47</v>
      </c>
      <c r="AB2238" s="76" t="s">
        <v>47</v>
      </c>
      <c r="AC2238" s="78" t="s">
        <v>47</v>
      </c>
      <c r="AD2238" s="78" t="s">
        <v>47</v>
      </c>
      <c r="AN2238" s="77" t="s">
        <v>47</v>
      </c>
      <c r="AO2238" s="76" t="s">
        <v>47</v>
      </c>
      <c r="AP2238" s="76" t="s">
        <v>47</v>
      </c>
      <c r="AQ2238" s="78" t="s">
        <v>47</v>
      </c>
      <c r="AR2238" s="78" t="s">
        <v>47</v>
      </c>
    </row>
    <row r="2239" spans="1:44" ht="24" customHeight="1" thickBot="1">
      <c r="A2239" s="142" t="s">
        <v>116</v>
      </c>
      <c r="B2239" s="143">
        <v>0</v>
      </c>
      <c r="C2239" s="144"/>
      <c r="D2239" s="144"/>
      <c r="E2239" s="145">
        <v>0</v>
      </c>
      <c r="F2239" s="146"/>
      <c r="G2239" s="143">
        <v>0</v>
      </c>
      <c r="H2239" s="147">
        <v>0</v>
      </c>
      <c r="I2239" s="148">
        <v>0</v>
      </c>
      <c r="J2239" s="149"/>
      <c r="K2239" s="148">
        <v>0</v>
      </c>
      <c r="L2239" s="149"/>
      <c r="M2239" s="150"/>
      <c r="N2239" s="151" t="s">
        <v>1</v>
      </c>
      <c r="O2239" s="152"/>
      <c r="P2239" s="152"/>
      <c r="Q2239" s="153"/>
      <c r="R2239" s="152"/>
      <c r="S2239" s="152"/>
      <c r="T2239" s="154"/>
      <c r="U2239" s="69"/>
      <c r="AA2239" s="155">
        <v>0</v>
      </c>
      <c r="AB2239" s="156"/>
      <c r="AC2239" s="155">
        <v>0</v>
      </c>
      <c r="AD2239" s="156"/>
      <c r="AN2239" s="147">
        <v>0</v>
      </c>
      <c r="AO2239" s="148">
        <v>0</v>
      </c>
      <c r="AP2239" s="149"/>
      <c r="AQ2239" s="148">
        <v>0</v>
      </c>
      <c r="AR2239" s="149"/>
    </row>
    <row r="2240" spans="1:44" ht="41.25" customHeight="1" thickTop="1" thickBot="1">
      <c r="A2240" s="157" t="s">
        <v>117</v>
      </c>
      <c r="B2240" s="158"/>
      <c r="C2240" s="158"/>
      <c r="D2240" s="158"/>
      <c r="E2240" s="159"/>
      <c r="F2240" s="160"/>
      <c r="G2240" s="160"/>
      <c r="H2240" s="160"/>
      <c r="I2240" s="160"/>
      <c r="J2240" s="160"/>
      <c r="K2240" s="161"/>
      <c r="L2240" s="161"/>
      <c r="M2240" s="161"/>
      <c r="N2240" s="161"/>
      <c r="O2240" s="161"/>
      <c r="P2240" s="161"/>
      <c r="Q2240" s="162" t="s">
        <v>118</v>
      </c>
      <c r="R2240" s="158"/>
      <c r="S2240" s="158"/>
      <c r="T2240" s="160"/>
      <c r="U2240" s="163"/>
      <c r="AA2240" s="164"/>
      <c r="AB2240" s="164"/>
      <c r="AC2240" s="165"/>
      <c r="AD2240" s="165"/>
      <c r="AN2240" s="160"/>
      <c r="AO2240" s="160"/>
      <c r="AP2240" s="160"/>
      <c r="AQ2240" s="161"/>
      <c r="AR2240" s="161"/>
    </row>
    <row r="2241" spans="1:44" ht="39.75" customHeight="1" thickTop="1" thickBot="1">
      <c r="A2241" s="1" t="s">
        <v>0</v>
      </c>
      <c r="B2241" s="2"/>
      <c r="C2241" s="2"/>
      <c r="D2241" s="2"/>
      <c r="E2241" s="2"/>
      <c r="F2241" s="2"/>
      <c r="G2241" s="2"/>
      <c r="H2241" s="2"/>
      <c r="I2241" s="3"/>
      <c r="J2241" s="3"/>
      <c r="K2241" s="3"/>
      <c r="L2241" s="3"/>
      <c r="M2241" s="4" t="s">
        <v>1</v>
      </c>
      <c r="N2241" s="4"/>
      <c r="O2241" s="4"/>
      <c r="P2241" s="4"/>
      <c r="Q2241" s="5"/>
      <c r="R2241" s="4"/>
      <c r="S2241" s="4"/>
      <c r="T2241" s="6" t="s">
        <v>2</v>
      </c>
      <c r="U2241" s="7"/>
      <c r="AA2241" s="3"/>
      <c r="AB2241" s="3"/>
      <c r="AC2241" s="3"/>
      <c r="AD2241" s="3"/>
      <c r="AN2241" s="2"/>
      <c r="AO2241" s="3"/>
      <c r="AP2241" s="3"/>
      <c r="AQ2241" s="3"/>
      <c r="AR2241" s="3"/>
    </row>
    <row r="2242" spans="1:44" ht="27" customHeight="1">
      <c r="A2242" s="9" t="s">
        <v>3</v>
      </c>
      <c r="B2242" s="10"/>
      <c r="C2242" s="11"/>
      <c r="D2242" s="12">
        <v>0.45833333333333331</v>
      </c>
      <c r="E2242" s="13" t="s">
        <v>4</v>
      </c>
      <c r="F2242" s="14"/>
      <c r="G2242" s="14"/>
      <c r="H2242" s="14"/>
      <c r="I2242" s="14"/>
      <c r="J2242" s="14"/>
      <c r="K2242" s="14"/>
      <c r="L2242" s="14"/>
      <c r="M2242" s="15" t="s">
        <v>5</v>
      </c>
      <c r="N2242" s="220">
        <f ca="1">OFFSET(name!$B$1,MATCH(C2244,Lab_NO,0),0)</f>
        <v>57</v>
      </c>
      <c r="O2242" s="220"/>
      <c r="P2242" s="220"/>
      <c r="Q2242" s="220"/>
      <c r="R2242" s="220"/>
      <c r="S2242" s="16" t="s">
        <v>7</v>
      </c>
      <c r="T2242" s="17"/>
      <c r="AA2242" s="14"/>
      <c r="AB2242" s="14"/>
      <c r="AC2242" s="14"/>
      <c r="AD2242" s="14"/>
      <c r="AN2242" s="14"/>
      <c r="AO2242" s="14"/>
      <c r="AP2242" s="14"/>
      <c r="AQ2242" s="14"/>
      <c r="AR2242" s="14"/>
    </row>
    <row r="2243" spans="1:44" ht="33" customHeight="1">
      <c r="A2243" s="19" t="s">
        <v>9</v>
      </c>
      <c r="B2243" s="20"/>
      <c r="C2243" s="20"/>
      <c r="D2243" s="20"/>
      <c r="E2243" s="20"/>
      <c r="F2243" s="20"/>
      <c r="G2243" s="21"/>
      <c r="H2243" s="22"/>
      <c r="I2243" s="22"/>
      <c r="J2243" s="22"/>
      <c r="K2243" s="22"/>
      <c r="L2243" s="23" t="s">
        <v>10</v>
      </c>
      <c r="M2243" s="15" t="s">
        <v>11</v>
      </c>
      <c r="N2243" s="24">
        <f ca="1">OFFSET(name!$B$1,MATCH(C2244,Lab_NO,0),2)</f>
        <v>0</v>
      </c>
      <c r="O2243" s="24"/>
      <c r="P2243" s="24"/>
      <c r="Q2243" s="24"/>
      <c r="R2243" s="24"/>
      <c r="S2243" s="16" t="s">
        <v>13</v>
      </c>
      <c r="T2243" s="17"/>
      <c r="U2243" s="25"/>
      <c r="V2243" s="26"/>
      <c r="W2243" s="26"/>
      <c r="X2243" s="25"/>
      <c r="Y2243" s="25"/>
      <c r="AA2243" s="22"/>
      <c r="AB2243" s="22"/>
      <c r="AC2243" s="22"/>
      <c r="AD2243" s="27" t="s">
        <v>14</v>
      </c>
      <c r="AN2243" s="22"/>
      <c r="AO2243" s="22"/>
      <c r="AP2243" s="22"/>
      <c r="AQ2243" s="22"/>
      <c r="AR2243" s="23" t="s">
        <v>10</v>
      </c>
    </row>
    <row r="2244" spans="1:44" ht="30" customHeight="1" thickBot="1">
      <c r="A2244" s="28" t="s">
        <v>16</v>
      </c>
      <c r="B2244" s="29"/>
      <c r="C2244" s="30">
        <f>INDEX(Lab_NO,INT(ROW()/40)+1)</f>
        <v>57</v>
      </c>
      <c r="D2244" s="30"/>
      <c r="E2244" s="31"/>
      <c r="F2244" s="32" t="s">
        <v>18</v>
      </c>
      <c r="G2244" s="33"/>
      <c r="H2244" s="34"/>
      <c r="I2244" s="34"/>
      <c r="J2244" s="34"/>
      <c r="K2244" s="34"/>
      <c r="L2244" s="34"/>
      <c r="M2244" s="35" t="s">
        <v>19</v>
      </c>
      <c r="N2244" s="219" t="s">
        <v>20</v>
      </c>
      <c r="O2244" s="219"/>
      <c r="P2244" s="219"/>
      <c r="Q2244" s="219"/>
      <c r="R2244" s="219"/>
      <c r="S2244" s="36" t="s">
        <v>21</v>
      </c>
      <c r="T2244" s="37"/>
      <c r="U2244" s="38"/>
      <c r="V2244" s="38"/>
      <c r="X2244" s="25"/>
      <c r="AA2244" s="39"/>
      <c r="AB2244" s="39"/>
      <c r="AC2244" s="39"/>
      <c r="AD2244" s="39"/>
      <c r="AN2244" s="34"/>
      <c r="AO2244" s="34"/>
      <c r="AP2244" s="34"/>
      <c r="AQ2244" s="34"/>
      <c r="AR2244" s="34"/>
    </row>
    <row r="2245" spans="1:44" ht="21.75" customHeight="1" thickTop="1">
      <c r="A2245" s="40" t="s">
        <v>23</v>
      </c>
      <c r="B2245" s="41" t="s">
        <v>24</v>
      </c>
      <c r="C2245" s="42" t="s">
        <v>25</v>
      </c>
      <c r="D2245" s="43"/>
      <c r="E2245" s="44"/>
      <c r="F2245" s="45" t="s">
        <v>26</v>
      </c>
      <c r="G2245" s="42"/>
      <c r="H2245" s="43" t="s">
        <v>27</v>
      </c>
      <c r="I2245" s="44"/>
      <c r="J2245" s="44"/>
      <c r="K2245" s="44"/>
      <c r="L2245" s="46" t="s">
        <v>28</v>
      </c>
      <c r="M2245" s="47"/>
      <c r="N2245" s="48" t="s">
        <v>29</v>
      </c>
      <c r="O2245" s="49"/>
      <c r="P2245" s="49"/>
      <c r="Q2245" s="49"/>
      <c r="R2245" s="49"/>
      <c r="S2245" s="49"/>
      <c r="T2245" s="50"/>
      <c r="AA2245" s="44"/>
      <c r="AB2245" s="44"/>
      <c r="AC2245" s="44"/>
      <c r="AD2245" s="46" t="s">
        <v>28</v>
      </c>
      <c r="AN2245" s="43" t="s">
        <v>27</v>
      </c>
      <c r="AO2245" s="44"/>
      <c r="AP2245" s="44"/>
      <c r="AQ2245" s="44"/>
      <c r="AR2245" s="46" t="s">
        <v>28</v>
      </c>
    </row>
    <row r="2246" spans="1:44" ht="18.75" customHeight="1">
      <c r="A2246" s="51" t="s">
        <v>31</v>
      </c>
      <c r="B2246" s="52" t="s">
        <v>32</v>
      </c>
      <c r="C2246" s="53">
        <v>1</v>
      </c>
      <c r="D2246" s="53">
        <v>1.25</v>
      </c>
      <c r="E2246" s="53">
        <v>1.7</v>
      </c>
      <c r="F2246" s="53">
        <v>2</v>
      </c>
      <c r="G2246" s="54" t="s">
        <v>33</v>
      </c>
      <c r="H2246" s="54" t="s">
        <v>34</v>
      </c>
      <c r="I2246" s="55" t="s">
        <v>35</v>
      </c>
      <c r="J2246" s="56"/>
      <c r="K2246" s="55" t="s">
        <v>36</v>
      </c>
      <c r="L2246" s="56"/>
      <c r="M2246" s="54" t="s">
        <v>37</v>
      </c>
      <c r="N2246" s="57"/>
      <c r="O2246" s="58"/>
      <c r="P2246" s="58"/>
      <c r="Q2246" s="58"/>
      <c r="R2246" s="58"/>
      <c r="S2246" s="58"/>
      <c r="T2246" s="59"/>
      <c r="AA2246" s="55" t="s">
        <v>35</v>
      </c>
      <c r="AB2246" s="56"/>
      <c r="AC2246" s="55" t="s">
        <v>36</v>
      </c>
      <c r="AD2246" s="56"/>
      <c r="AN2246" s="54" t="s">
        <v>34</v>
      </c>
      <c r="AO2246" s="55" t="s">
        <v>35</v>
      </c>
      <c r="AP2246" s="56"/>
      <c r="AQ2246" s="55" t="s">
        <v>36</v>
      </c>
      <c r="AR2246" s="56"/>
    </row>
    <row r="2247" spans="1:44" ht="18.75" customHeight="1" thickBot="1">
      <c r="A2247" s="60"/>
      <c r="B2247" s="61"/>
      <c r="C2247" s="62"/>
      <c r="D2247" s="62"/>
      <c r="E2247" s="62"/>
      <c r="F2247" s="62"/>
      <c r="G2247" s="63" t="s">
        <v>39</v>
      </c>
      <c r="H2247" s="63" t="s">
        <v>40</v>
      </c>
      <c r="I2247" s="64" t="s">
        <v>41</v>
      </c>
      <c r="J2247" s="65"/>
      <c r="K2247" s="64" t="s">
        <v>42</v>
      </c>
      <c r="L2247" s="65"/>
      <c r="M2247" s="63" t="s">
        <v>43</v>
      </c>
      <c r="N2247" s="66"/>
      <c r="O2247" s="67"/>
      <c r="P2247" s="67"/>
      <c r="Q2247" s="67"/>
      <c r="R2247" s="67"/>
      <c r="S2247" s="67"/>
      <c r="T2247" s="68"/>
      <c r="U2247" s="69"/>
      <c r="AA2247" s="64" t="s">
        <v>41</v>
      </c>
      <c r="AB2247" s="65"/>
      <c r="AC2247" s="64" t="s">
        <v>42</v>
      </c>
      <c r="AD2247" s="65"/>
      <c r="AN2247" s="63" t="s">
        <v>40</v>
      </c>
      <c r="AO2247" s="64" t="s">
        <v>41</v>
      </c>
      <c r="AP2247" s="65"/>
      <c r="AQ2247" s="64" t="s">
        <v>42</v>
      </c>
      <c r="AR2247" s="65"/>
    </row>
    <row r="2248" spans="1:44" ht="18.75" customHeight="1" thickTop="1">
      <c r="A2248" s="70">
        <v>1</v>
      </c>
      <c r="B2248" s="71" t="s">
        <v>1</v>
      </c>
      <c r="C2248" s="72"/>
      <c r="D2248" s="73"/>
      <c r="E2248" s="74"/>
      <c r="F2248" s="75"/>
      <c r="G2248" s="76" t="s">
        <v>47</v>
      </c>
      <c r="H2248" s="77" t="s">
        <v>47</v>
      </c>
      <c r="I2248" s="76" t="s">
        <v>47</v>
      </c>
      <c r="J2248" s="76" t="s">
        <v>47</v>
      </c>
      <c r="K2248" s="78" t="s">
        <v>47</v>
      </c>
      <c r="L2248" s="78" t="s">
        <v>47</v>
      </c>
      <c r="M2248" s="79"/>
      <c r="N2248" s="80" t="s">
        <v>48</v>
      </c>
      <c r="O2248" s="81"/>
      <c r="P2248" s="82"/>
      <c r="Q2248" s="83" t="s">
        <v>49</v>
      </c>
      <c r="R2248" s="84" t="s">
        <v>50</v>
      </c>
      <c r="S2248" s="85"/>
      <c r="T2248" s="86"/>
      <c r="U2248" s="69"/>
      <c r="AA2248" s="76" t="s">
        <v>47</v>
      </c>
      <c r="AB2248" s="76" t="s">
        <v>47</v>
      </c>
      <c r="AC2248" s="78" t="s">
        <v>47</v>
      </c>
      <c r="AD2248" s="78" t="s">
        <v>47</v>
      </c>
      <c r="AN2248" s="77" t="s">
        <v>47</v>
      </c>
      <c r="AO2248" s="76" t="s">
        <v>47</v>
      </c>
      <c r="AP2248" s="76" t="s">
        <v>47</v>
      </c>
      <c r="AQ2248" s="78" t="s">
        <v>47</v>
      </c>
      <c r="AR2248" s="78" t="s">
        <v>47</v>
      </c>
    </row>
    <row r="2249" spans="1:44" ht="18.95" customHeight="1">
      <c r="A2249" s="70">
        <v>2</v>
      </c>
      <c r="B2249" s="87" t="s">
        <v>1</v>
      </c>
      <c r="C2249" s="88"/>
      <c r="D2249" s="89"/>
      <c r="E2249" s="90"/>
      <c r="F2249" s="91"/>
      <c r="G2249" s="76" t="s">
        <v>47</v>
      </c>
      <c r="H2249" s="77" t="s">
        <v>47</v>
      </c>
      <c r="I2249" s="76" t="s">
        <v>47</v>
      </c>
      <c r="J2249" s="76" t="s">
        <v>47</v>
      </c>
      <c r="K2249" s="78" t="s">
        <v>47</v>
      </c>
      <c r="L2249" s="78" t="s">
        <v>47</v>
      </c>
      <c r="M2249" s="92"/>
      <c r="N2249" s="93" t="s">
        <v>52</v>
      </c>
      <c r="O2249" s="94"/>
      <c r="P2249" s="95"/>
      <c r="Q2249" s="96" t="s">
        <v>53</v>
      </c>
      <c r="R2249" s="84" t="s">
        <v>54</v>
      </c>
      <c r="S2249" s="85"/>
      <c r="T2249" s="86"/>
      <c r="U2249" s="69"/>
      <c r="AA2249" s="76" t="s">
        <v>47</v>
      </c>
      <c r="AB2249" s="76" t="s">
        <v>47</v>
      </c>
      <c r="AC2249" s="78" t="s">
        <v>47</v>
      </c>
      <c r="AD2249" s="78" t="s">
        <v>47</v>
      </c>
      <c r="AN2249" s="77" t="s">
        <v>47</v>
      </c>
      <c r="AO2249" s="76" t="s">
        <v>47</v>
      </c>
      <c r="AP2249" s="76" t="s">
        <v>47</v>
      </c>
      <c r="AQ2249" s="78" t="s">
        <v>47</v>
      </c>
      <c r="AR2249" s="78" t="s">
        <v>47</v>
      </c>
    </row>
    <row r="2250" spans="1:44" ht="18.95" customHeight="1">
      <c r="A2250" s="70">
        <v>3</v>
      </c>
      <c r="B2250" s="87" t="s">
        <v>1</v>
      </c>
      <c r="C2250" s="88"/>
      <c r="D2250" s="89"/>
      <c r="E2250" s="90"/>
      <c r="F2250" s="91"/>
      <c r="G2250" s="76" t="s">
        <v>47</v>
      </c>
      <c r="H2250" s="77" t="s">
        <v>47</v>
      </c>
      <c r="I2250" s="76" t="s">
        <v>47</v>
      </c>
      <c r="J2250" s="76" t="s">
        <v>47</v>
      </c>
      <c r="K2250" s="78" t="s">
        <v>47</v>
      </c>
      <c r="L2250" s="78" t="s">
        <v>47</v>
      </c>
      <c r="M2250" s="92"/>
      <c r="N2250" s="93" t="s">
        <v>56</v>
      </c>
      <c r="O2250" s="94"/>
      <c r="P2250" s="95"/>
      <c r="Q2250" s="96" t="s">
        <v>57</v>
      </c>
      <c r="R2250" s="84" t="s">
        <v>58</v>
      </c>
      <c r="S2250" s="85"/>
      <c r="T2250" s="86"/>
      <c r="U2250" s="69"/>
      <c r="AA2250" s="76" t="s">
        <v>47</v>
      </c>
      <c r="AB2250" s="76" t="s">
        <v>47</v>
      </c>
      <c r="AC2250" s="78" t="s">
        <v>47</v>
      </c>
      <c r="AD2250" s="78" t="s">
        <v>47</v>
      </c>
      <c r="AN2250" s="77" t="s">
        <v>47</v>
      </c>
      <c r="AO2250" s="76" t="s">
        <v>47</v>
      </c>
      <c r="AP2250" s="76" t="s">
        <v>47</v>
      </c>
      <c r="AQ2250" s="78" t="s">
        <v>47</v>
      </c>
      <c r="AR2250" s="78" t="s">
        <v>47</v>
      </c>
    </row>
    <row r="2251" spans="1:44" ht="18.95" customHeight="1">
      <c r="A2251" s="70">
        <v>4</v>
      </c>
      <c r="B2251" s="87" t="s">
        <v>1</v>
      </c>
      <c r="C2251" s="88"/>
      <c r="D2251" s="89"/>
      <c r="E2251" s="90"/>
      <c r="F2251" s="91"/>
      <c r="G2251" s="76" t="s">
        <v>47</v>
      </c>
      <c r="H2251" s="77" t="s">
        <v>47</v>
      </c>
      <c r="I2251" s="76" t="s">
        <v>47</v>
      </c>
      <c r="J2251" s="76" t="s">
        <v>47</v>
      </c>
      <c r="K2251" s="78" t="s">
        <v>47</v>
      </c>
      <c r="L2251" s="78" t="s">
        <v>47</v>
      </c>
      <c r="M2251" s="92"/>
      <c r="N2251" s="93" t="s">
        <v>60</v>
      </c>
      <c r="O2251" s="94"/>
      <c r="P2251" s="95"/>
      <c r="Q2251" s="96" t="s">
        <v>61</v>
      </c>
      <c r="R2251" s="84" t="s">
        <v>62</v>
      </c>
      <c r="S2251" s="85"/>
      <c r="T2251" s="86"/>
      <c r="U2251" s="69"/>
      <c r="AA2251" s="76" t="s">
        <v>47</v>
      </c>
      <c r="AB2251" s="76" t="s">
        <v>47</v>
      </c>
      <c r="AC2251" s="78" t="s">
        <v>47</v>
      </c>
      <c r="AD2251" s="78" t="s">
        <v>47</v>
      </c>
      <c r="AN2251" s="77" t="s">
        <v>47</v>
      </c>
      <c r="AO2251" s="76" t="s">
        <v>47</v>
      </c>
      <c r="AP2251" s="76" t="s">
        <v>47</v>
      </c>
      <c r="AQ2251" s="78" t="s">
        <v>47</v>
      </c>
      <c r="AR2251" s="78" t="s">
        <v>47</v>
      </c>
    </row>
    <row r="2252" spans="1:44" ht="18.95" customHeight="1">
      <c r="A2252" s="70">
        <v>5</v>
      </c>
      <c r="B2252" s="87" t="s">
        <v>1</v>
      </c>
      <c r="C2252" s="88"/>
      <c r="D2252" s="89"/>
      <c r="E2252" s="90"/>
      <c r="F2252" s="91"/>
      <c r="G2252" s="76" t="s">
        <v>47</v>
      </c>
      <c r="H2252" s="77" t="s">
        <v>47</v>
      </c>
      <c r="I2252" s="76" t="s">
        <v>47</v>
      </c>
      <c r="J2252" s="76" t="s">
        <v>47</v>
      </c>
      <c r="K2252" s="78" t="s">
        <v>47</v>
      </c>
      <c r="L2252" s="78" t="s">
        <v>47</v>
      </c>
      <c r="M2252" s="92"/>
      <c r="N2252" s="97" t="s">
        <v>64</v>
      </c>
      <c r="O2252" s="98"/>
      <c r="P2252" s="99"/>
      <c r="Q2252" s="100" t="s">
        <v>45</v>
      </c>
      <c r="R2252" s="101" t="s">
        <v>65</v>
      </c>
      <c r="S2252" s="102"/>
      <c r="T2252" s="103"/>
      <c r="U2252" s="69"/>
      <c r="AA2252" s="76" t="s">
        <v>47</v>
      </c>
      <c r="AB2252" s="76" t="s">
        <v>47</v>
      </c>
      <c r="AC2252" s="78" t="s">
        <v>47</v>
      </c>
      <c r="AD2252" s="78" t="s">
        <v>47</v>
      </c>
      <c r="AN2252" s="77" t="s">
        <v>47</v>
      </c>
      <c r="AO2252" s="76" t="s">
        <v>47</v>
      </c>
      <c r="AP2252" s="76" t="s">
        <v>47</v>
      </c>
      <c r="AQ2252" s="78" t="s">
        <v>47</v>
      </c>
      <c r="AR2252" s="78" t="s">
        <v>47</v>
      </c>
    </row>
    <row r="2253" spans="1:44" ht="18.95" customHeight="1">
      <c r="A2253" s="70">
        <v>6</v>
      </c>
      <c r="B2253" s="87" t="s">
        <v>1</v>
      </c>
      <c r="C2253" s="88"/>
      <c r="D2253" s="89"/>
      <c r="E2253" s="90"/>
      <c r="F2253" s="91"/>
      <c r="G2253" s="76" t="s">
        <v>47</v>
      </c>
      <c r="H2253" s="77" t="s">
        <v>47</v>
      </c>
      <c r="I2253" s="76" t="s">
        <v>47</v>
      </c>
      <c r="J2253" s="76" t="s">
        <v>47</v>
      </c>
      <c r="K2253" s="78" t="s">
        <v>47</v>
      </c>
      <c r="L2253" s="78" t="s">
        <v>47</v>
      </c>
      <c r="M2253" s="92"/>
      <c r="N2253" s="97" t="s">
        <v>67</v>
      </c>
      <c r="O2253" s="98"/>
      <c r="P2253" s="99"/>
      <c r="Q2253" s="100" t="s">
        <v>68</v>
      </c>
      <c r="R2253" s="101" t="s">
        <v>69</v>
      </c>
      <c r="S2253" s="102"/>
      <c r="T2253" s="103"/>
      <c r="U2253" s="69"/>
      <c r="AA2253" s="76" t="s">
        <v>47</v>
      </c>
      <c r="AB2253" s="76" t="s">
        <v>47</v>
      </c>
      <c r="AC2253" s="78" t="s">
        <v>47</v>
      </c>
      <c r="AD2253" s="78" t="s">
        <v>47</v>
      </c>
      <c r="AN2253" s="77" t="s">
        <v>47</v>
      </c>
      <c r="AO2253" s="76" t="s">
        <v>47</v>
      </c>
      <c r="AP2253" s="76" t="s">
        <v>47</v>
      </c>
      <c r="AQ2253" s="78" t="s">
        <v>47</v>
      </c>
      <c r="AR2253" s="78" t="s">
        <v>47</v>
      </c>
    </row>
    <row r="2254" spans="1:44" ht="18.95" customHeight="1">
      <c r="A2254" s="70">
        <v>7</v>
      </c>
      <c r="B2254" s="87" t="s">
        <v>1</v>
      </c>
      <c r="C2254" s="88"/>
      <c r="D2254" s="89"/>
      <c r="E2254" s="90"/>
      <c r="F2254" s="91"/>
      <c r="G2254" s="76" t="s">
        <v>47</v>
      </c>
      <c r="H2254" s="77" t="s">
        <v>47</v>
      </c>
      <c r="I2254" s="76" t="s">
        <v>47</v>
      </c>
      <c r="J2254" s="76" t="s">
        <v>47</v>
      </c>
      <c r="K2254" s="78" t="s">
        <v>47</v>
      </c>
      <c r="L2254" s="78" t="s">
        <v>47</v>
      </c>
      <c r="M2254" s="92"/>
      <c r="N2254" s="93" t="s">
        <v>71</v>
      </c>
      <c r="O2254" s="94"/>
      <c r="P2254" s="95"/>
      <c r="Q2254" s="96" t="s">
        <v>72</v>
      </c>
      <c r="R2254" s="84" t="s">
        <v>73</v>
      </c>
      <c r="S2254" s="85"/>
      <c r="T2254" s="86"/>
      <c r="U2254" s="69"/>
      <c r="AA2254" s="76" t="s">
        <v>47</v>
      </c>
      <c r="AB2254" s="76" t="s">
        <v>47</v>
      </c>
      <c r="AC2254" s="78" t="s">
        <v>47</v>
      </c>
      <c r="AD2254" s="78" t="s">
        <v>47</v>
      </c>
      <c r="AN2254" s="77" t="s">
        <v>47</v>
      </c>
      <c r="AO2254" s="76" t="s">
        <v>47</v>
      </c>
      <c r="AP2254" s="76" t="s">
        <v>47</v>
      </c>
      <c r="AQ2254" s="78" t="s">
        <v>47</v>
      </c>
      <c r="AR2254" s="78" t="s">
        <v>47</v>
      </c>
    </row>
    <row r="2255" spans="1:44" ht="18.95" customHeight="1">
      <c r="A2255" s="70">
        <v>8</v>
      </c>
      <c r="B2255" s="87" t="s">
        <v>1</v>
      </c>
      <c r="C2255" s="88"/>
      <c r="D2255" s="89"/>
      <c r="E2255" s="90"/>
      <c r="F2255" s="91"/>
      <c r="G2255" s="76" t="s">
        <v>47</v>
      </c>
      <c r="H2255" s="77" t="s">
        <v>47</v>
      </c>
      <c r="I2255" s="76" t="s">
        <v>47</v>
      </c>
      <c r="J2255" s="76" t="s">
        <v>47</v>
      </c>
      <c r="K2255" s="78" t="s">
        <v>47</v>
      </c>
      <c r="L2255" s="78" t="s">
        <v>47</v>
      </c>
      <c r="M2255" s="92"/>
      <c r="N2255" s="93" t="s">
        <v>74</v>
      </c>
      <c r="O2255" s="94"/>
      <c r="P2255" s="95"/>
      <c r="Q2255" s="96" t="s">
        <v>75</v>
      </c>
      <c r="R2255" s="84" t="s">
        <v>76</v>
      </c>
      <c r="S2255" s="85"/>
      <c r="T2255" s="86"/>
      <c r="U2255" s="69"/>
      <c r="AA2255" s="76" t="s">
        <v>47</v>
      </c>
      <c r="AB2255" s="76" t="s">
        <v>47</v>
      </c>
      <c r="AC2255" s="78" t="s">
        <v>47</v>
      </c>
      <c r="AD2255" s="78" t="s">
        <v>47</v>
      </c>
      <c r="AN2255" s="77" t="s">
        <v>47</v>
      </c>
      <c r="AO2255" s="76" t="s">
        <v>47</v>
      </c>
      <c r="AP2255" s="76" t="s">
        <v>47</v>
      </c>
      <c r="AQ2255" s="78" t="s">
        <v>47</v>
      </c>
      <c r="AR2255" s="78" t="s">
        <v>47</v>
      </c>
    </row>
    <row r="2256" spans="1:44" ht="18.95" customHeight="1">
      <c r="A2256" s="70">
        <v>9</v>
      </c>
      <c r="B2256" s="87" t="s">
        <v>1</v>
      </c>
      <c r="C2256" s="88"/>
      <c r="D2256" s="89"/>
      <c r="E2256" s="90"/>
      <c r="F2256" s="91"/>
      <c r="G2256" s="76" t="s">
        <v>47</v>
      </c>
      <c r="H2256" s="77" t="s">
        <v>47</v>
      </c>
      <c r="I2256" s="76" t="s">
        <v>47</v>
      </c>
      <c r="J2256" s="76" t="s">
        <v>47</v>
      </c>
      <c r="K2256" s="78" t="s">
        <v>47</v>
      </c>
      <c r="L2256" s="78" t="s">
        <v>47</v>
      </c>
      <c r="M2256" s="92"/>
      <c r="N2256" s="93" t="s">
        <v>77</v>
      </c>
      <c r="O2256" s="94"/>
      <c r="P2256" s="95"/>
      <c r="Q2256" s="96" t="s">
        <v>78</v>
      </c>
      <c r="R2256" s="84" t="s">
        <v>79</v>
      </c>
      <c r="S2256" s="85"/>
      <c r="T2256" s="86"/>
      <c r="U2256" s="69"/>
      <c r="AA2256" s="76" t="s">
        <v>47</v>
      </c>
      <c r="AB2256" s="76" t="s">
        <v>47</v>
      </c>
      <c r="AC2256" s="78" t="s">
        <v>47</v>
      </c>
      <c r="AD2256" s="78" t="s">
        <v>47</v>
      </c>
      <c r="AN2256" s="77" t="s">
        <v>47</v>
      </c>
      <c r="AO2256" s="76" t="s">
        <v>47</v>
      </c>
      <c r="AP2256" s="76" t="s">
        <v>47</v>
      </c>
      <c r="AQ2256" s="78" t="s">
        <v>47</v>
      </c>
      <c r="AR2256" s="78" t="s">
        <v>47</v>
      </c>
    </row>
    <row r="2257" spans="1:44" ht="18.95" customHeight="1">
      <c r="A2257" s="70">
        <v>10</v>
      </c>
      <c r="B2257" s="87" t="s">
        <v>1</v>
      </c>
      <c r="C2257" s="88"/>
      <c r="D2257" s="89"/>
      <c r="E2257" s="90"/>
      <c r="F2257" s="91"/>
      <c r="G2257" s="76" t="s">
        <v>47</v>
      </c>
      <c r="H2257" s="77" t="s">
        <v>47</v>
      </c>
      <c r="I2257" s="76" t="s">
        <v>47</v>
      </c>
      <c r="J2257" s="76" t="s">
        <v>47</v>
      </c>
      <c r="K2257" s="78" t="s">
        <v>47</v>
      </c>
      <c r="L2257" s="78" t="s">
        <v>47</v>
      </c>
      <c r="M2257" s="92"/>
      <c r="N2257" s="93" t="s">
        <v>80</v>
      </c>
      <c r="O2257" s="94"/>
      <c r="P2257" s="95"/>
      <c r="Q2257" s="96" t="s">
        <v>81</v>
      </c>
      <c r="R2257" s="84" t="s">
        <v>82</v>
      </c>
      <c r="S2257" s="85"/>
      <c r="T2257" s="86"/>
      <c r="U2257" s="69"/>
      <c r="AA2257" s="76" t="s">
        <v>47</v>
      </c>
      <c r="AB2257" s="76" t="s">
        <v>47</v>
      </c>
      <c r="AC2257" s="78" t="s">
        <v>47</v>
      </c>
      <c r="AD2257" s="78" t="s">
        <v>47</v>
      </c>
      <c r="AN2257" s="77" t="s">
        <v>47</v>
      </c>
      <c r="AO2257" s="76" t="s">
        <v>47</v>
      </c>
      <c r="AP2257" s="76" t="s">
        <v>47</v>
      </c>
      <c r="AQ2257" s="78" t="s">
        <v>47</v>
      </c>
      <c r="AR2257" s="78" t="s">
        <v>47</v>
      </c>
    </row>
    <row r="2258" spans="1:44" ht="18.95" customHeight="1">
      <c r="A2258" s="70">
        <v>11</v>
      </c>
      <c r="B2258" s="87" t="s">
        <v>1</v>
      </c>
      <c r="C2258" s="88"/>
      <c r="D2258" s="89"/>
      <c r="E2258" s="90"/>
      <c r="F2258" s="91"/>
      <c r="G2258" s="76" t="s">
        <v>47</v>
      </c>
      <c r="H2258" s="77" t="s">
        <v>47</v>
      </c>
      <c r="I2258" s="76" t="s">
        <v>47</v>
      </c>
      <c r="J2258" s="76" t="s">
        <v>47</v>
      </c>
      <c r="K2258" s="78" t="s">
        <v>47</v>
      </c>
      <c r="L2258" s="78" t="s">
        <v>47</v>
      </c>
      <c r="M2258" s="92"/>
      <c r="N2258" s="93" t="s">
        <v>83</v>
      </c>
      <c r="O2258" s="94"/>
      <c r="P2258" s="95"/>
      <c r="Q2258" s="96" t="s">
        <v>84</v>
      </c>
      <c r="R2258" s="84" t="s">
        <v>85</v>
      </c>
      <c r="S2258" s="85"/>
      <c r="T2258" s="86"/>
      <c r="U2258" s="69"/>
      <c r="AA2258" s="76" t="s">
        <v>47</v>
      </c>
      <c r="AB2258" s="76" t="s">
        <v>47</v>
      </c>
      <c r="AC2258" s="78" t="s">
        <v>47</v>
      </c>
      <c r="AD2258" s="78" t="s">
        <v>47</v>
      </c>
      <c r="AN2258" s="77" t="s">
        <v>47</v>
      </c>
      <c r="AO2258" s="76" t="s">
        <v>47</v>
      </c>
      <c r="AP2258" s="76" t="s">
        <v>47</v>
      </c>
      <c r="AQ2258" s="78" t="s">
        <v>47</v>
      </c>
      <c r="AR2258" s="78" t="s">
        <v>47</v>
      </c>
    </row>
    <row r="2259" spans="1:44" ht="18.95" customHeight="1">
      <c r="A2259" s="70">
        <v>12</v>
      </c>
      <c r="B2259" s="87" t="s">
        <v>1</v>
      </c>
      <c r="C2259" s="88"/>
      <c r="D2259" s="89"/>
      <c r="E2259" s="90"/>
      <c r="F2259" s="91"/>
      <c r="G2259" s="76" t="s">
        <v>47</v>
      </c>
      <c r="H2259" s="77" t="s">
        <v>47</v>
      </c>
      <c r="I2259" s="76" t="s">
        <v>47</v>
      </c>
      <c r="J2259" s="76" t="s">
        <v>47</v>
      </c>
      <c r="K2259" s="78" t="s">
        <v>47</v>
      </c>
      <c r="L2259" s="78" t="s">
        <v>47</v>
      </c>
      <c r="M2259" s="92"/>
      <c r="N2259" s="93" t="s">
        <v>86</v>
      </c>
      <c r="O2259" s="94"/>
      <c r="P2259" s="95"/>
      <c r="Q2259" s="96" t="s">
        <v>87</v>
      </c>
      <c r="R2259" s="84" t="s">
        <v>88</v>
      </c>
      <c r="S2259" s="85"/>
      <c r="T2259" s="86"/>
      <c r="U2259" s="69"/>
      <c r="AA2259" s="76" t="s">
        <v>47</v>
      </c>
      <c r="AB2259" s="76" t="s">
        <v>47</v>
      </c>
      <c r="AC2259" s="78" t="s">
        <v>47</v>
      </c>
      <c r="AD2259" s="78" t="s">
        <v>47</v>
      </c>
      <c r="AN2259" s="77" t="s">
        <v>47</v>
      </c>
      <c r="AO2259" s="76" t="s">
        <v>47</v>
      </c>
      <c r="AP2259" s="76" t="s">
        <v>47</v>
      </c>
      <c r="AQ2259" s="78" t="s">
        <v>47</v>
      </c>
      <c r="AR2259" s="78" t="s">
        <v>47</v>
      </c>
    </row>
    <row r="2260" spans="1:44" ht="18.95" customHeight="1">
      <c r="A2260" s="70">
        <v>13</v>
      </c>
      <c r="B2260" s="87" t="s">
        <v>1</v>
      </c>
      <c r="C2260" s="88"/>
      <c r="D2260" s="89"/>
      <c r="E2260" s="90"/>
      <c r="F2260" s="91"/>
      <c r="G2260" s="76" t="s">
        <v>47</v>
      </c>
      <c r="H2260" s="77" t="s">
        <v>47</v>
      </c>
      <c r="I2260" s="76" t="s">
        <v>47</v>
      </c>
      <c r="J2260" s="76" t="s">
        <v>47</v>
      </c>
      <c r="K2260" s="78" t="s">
        <v>47</v>
      </c>
      <c r="L2260" s="78" t="s">
        <v>47</v>
      </c>
      <c r="M2260" s="92"/>
      <c r="N2260" s="93" t="s">
        <v>89</v>
      </c>
      <c r="O2260" s="94"/>
      <c r="P2260" s="95"/>
      <c r="Q2260" s="96" t="s">
        <v>4</v>
      </c>
      <c r="R2260" s="84" t="s">
        <v>90</v>
      </c>
      <c r="S2260" s="85"/>
      <c r="T2260" s="86"/>
      <c r="U2260" s="69"/>
      <c r="AA2260" s="76" t="s">
        <v>47</v>
      </c>
      <c r="AB2260" s="76" t="s">
        <v>47</v>
      </c>
      <c r="AC2260" s="78" t="s">
        <v>47</v>
      </c>
      <c r="AD2260" s="78" t="s">
        <v>47</v>
      </c>
      <c r="AN2260" s="77" t="s">
        <v>47</v>
      </c>
      <c r="AO2260" s="76" t="s">
        <v>47</v>
      </c>
      <c r="AP2260" s="76" t="s">
        <v>47</v>
      </c>
      <c r="AQ2260" s="78" t="s">
        <v>47</v>
      </c>
      <c r="AR2260" s="78" t="s">
        <v>47</v>
      </c>
    </row>
    <row r="2261" spans="1:44" ht="18.95" customHeight="1">
      <c r="A2261" s="70">
        <v>14</v>
      </c>
      <c r="B2261" s="87" t="s">
        <v>1</v>
      </c>
      <c r="C2261" s="88"/>
      <c r="D2261" s="89"/>
      <c r="E2261" s="90"/>
      <c r="F2261" s="91"/>
      <c r="G2261" s="76" t="s">
        <v>47</v>
      </c>
      <c r="H2261" s="77" t="s">
        <v>47</v>
      </c>
      <c r="I2261" s="76" t="s">
        <v>47</v>
      </c>
      <c r="J2261" s="76" t="s">
        <v>47</v>
      </c>
      <c r="K2261" s="78" t="s">
        <v>47</v>
      </c>
      <c r="L2261" s="78" t="s">
        <v>47</v>
      </c>
      <c r="M2261" s="92"/>
      <c r="N2261" s="93" t="s">
        <v>91</v>
      </c>
      <c r="O2261" s="94"/>
      <c r="P2261" s="95"/>
      <c r="Q2261" s="96" t="s">
        <v>92</v>
      </c>
      <c r="R2261" s="84" t="s">
        <v>93</v>
      </c>
      <c r="S2261" s="85"/>
      <c r="T2261" s="86"/>
      <c r="U2261" s="69"/>
      <c r="AA2261" s="76" t="s">
        <v>47</v>
      </c>
      <c r="AB2261" s="76" t="s">
        <v>47</v>
      </c>
      <c r="AC2261" s="78" t="s">
        <v>47</v>
      </c>
      <c r="AD2261" s="78" t="s">
        <v>47</v>
      </c>
      <c r="AN2261" s="77" t="s">
        <v>47</v>
      </c>
      <c r="AO2261" s="76" t="s">
        <v>47</v>
      </c>
      <c r="AP2261" s="76" t="s">
        <v>47</v>
      </c>
      <c r="AQ2261" s="78" t="s">
        <v>47</v>
      </c>
      <c r="AR2261" s="78" t="s">
        <v>47</v>
      </c>
    </row>
    <row r="2262" spans="1:44" ht="18.95" customHeight="1">
      <c r="A2262" s="70">
        <v>15</v>
      </c>
      <c r="B2262" s="87" t="s">
        <v>1</v>
      </c>
      <c r="C2262" s="88"/>
      <c r="D2262" s="89"/>
      <c r="E2262" s="90"/>
      <c r="F2262" s="91"/>
      <c r="G2262" s="76" t="s">
        <v>47</v>
      </c>
      <c r="H2262" s="77" t="s">
        <v>47</v>
      </c>
      <c r="I2262" s="76" t="s">
        <v>47</v>
      </c>
      <c r="J2262" s="76" t="s">
        <v>47</v>
      </c>
      <c r="K2262" s="78" t="s">
        <v>47</v>
      </c>
      <c r="L2262" s="78" t="s">
        <v>47</v>
      </c>
      <c r="M2262" s="92"/>
      <c r="N2262" s="93" t="s">
        <v>94</v>
      </c>
      <c r="O2262" s="94"/>
      <c r="P2262" s="95"/>
      <c r="Q2262" s="96" t="s">
        <v>95</v>
      </c>
      <c r="R2262" s="84" t="s">
        <v>96</v>
      </c>
      <c r="S2262" s="85"/>
      <c r="T2262" s="86"/>
      <c r="U2262" s="69"/>
      <c r="AA2262" s="76" t="s">
        <v>47</v>
      </c>
      <c r="AB2262" s="76" t="s">
        <v>47</v>
      </c>
      <c r="AC2262" s="78" t="s">
        <v>47</v>
      </c>
      <c r="AD2262" s="78" t="s">
        <v>47</v>
      </c>
      <c r="AN2262" s="77" t="s">
        <v>47</v>
      </c>
      <c r="AO2262" s="76" t="s">
        <v>47</v>
      </c>
      <c r="AP2262" s="76" t="s">
        <v>47</v>
      </c>
      <c r="AQ2262" s="78" t="s">
        <v>47</v>
      </c>
      <c r="AR2262" s="78" t="s">
        <v>47</v>
      </c>
    </row>
    <row r="2263" spans="1:44" ht="18.95" customHeight="1">
      <c r="A2263" s="70">
        <v>16</v>
      </c>
      <c r="B2263" s="87" t="s">
        <v>1</v>
      </c>
      <c r="C2263" s="104"/>
      <c r="D2263" s="105"/>
      <c r="E2263" s="90"/>
      <c r="F2263" s="91"/>
      <c r="G2263" s="76" t="s">
        <v>47</v>
      </c>
      <c r="H2263" s="77" t="s">
        <v>47</v>
      </c>
      <c r="I2263" s="76" t="s">
        <v>47</v>
      </c>
      <c r="J2263" s="76" t="s">
        <v>47</v>
      </c>
      <c r="K2263" s="78" t="s">
        <v>47</v>
      </c>
      <c r="L2263" s="78" t="s">
        <v>47</v>
      </c>
      <c r="M2263" s="92"/>
      <c r="N2263" s="93" t="s">
        <v>97</v>
      </c>
      <c r="O2263" s="94"/>
      <c r="P2263" s="95"/>
      <c r="Q2263" s="96" t="s">
        <v>98</v>
      </c>
      <c r="R2263" s="84" t="s">
        <v>99</v>
      </c>
      <c r="S2263" s="85"/>
      <c r="T2263" s="86"/>
      <c r="U2263" s="69"/>
      <c r="AA2263" s="76" t="s">
        <v>47</v>
      </c>
      <c r="AB2263" s="76" t="s">
        <v>47</v>
      </c>
      <c r="AC2263" s="78" t="s">
        <v>47</v>
      </c>
      <c r="AD2263" s="78" t="s">
        <v>47</v>
      </c>
      <c r="AN2263" s="77" t="s">
        <v>47</v>
      </c>
      <c r="AO2263" s="76" t="s">
        <v>47</v>
      </c>
      <c r="AP2263" s="76" t="s">
        <v>47</v>
      </c>
      <c r="AQ2263" s="78" t="s">
        <v>47</v>
      </c>
      <c r="AR2263" s="78" t="s">
        <v>47</v>
      </c>
    </row>
    <row r="2264" spans="1:44" ht="18.95" customHeight="1">
      <c r="A2264" s="70">
        <v>17</v>
      </c>
      <c r="B2264" s="87" t="s">
        <v>1</v>
      </c>
      <c r="C2264" s="88"/>
      <c r="D2264" s="89"/>
      <c r="E2264" s="90"/>
      <c r="F2264" s="91"/>
      <c r="G2264" s="76" t="s">
        <v>47</v>
      </c>
      <c r="H2264" s="77" t="s">
        <v>47</v>
      </c>
      <c r="I2264" s="76" t="s">
        <v>47</v>
      </c>
      <c r="J2264" s="76" t="s">
        <v>47</v>
      </c>
      <c r="K2264" s="78" t="s">
        <v>47</v>
      </c>
      <c r="L2264" s="78" t="s">
        <v>47</v>
      </c>
      <c r="M2264" s="92"/>
      <c r="N2264" s="93" t="s">
        <v>100</v>
      </c>
      <c r="O2264" s="94"/>
      <c r="P2264" s="95"/>
      <c r="Q2264" s="96" t="s">
        <v>101</v>
      </c>
      <c r="R2264" s="84" t="s">
        <v>102</v>
      </c>
      <c r="S2264" s="85"/>
      <c r="T2264" s="86"/>
      <c r="U2264" s="69"/>
      <c r="AA2264" s="76" t="s">
        <v>47</v>
      </c>
      <c r="AB2264" s="76" t="s">
        <v>47</v>
      </c>
      <c r="AC2264" s="78" t="s">
        <v>47</v>
      </c>
      <c r="AD2264" s="78" t="s">
        <v>47</v>
      </c>
      <c r="AN2264" s="77" t="s">
        <v>47</v>
      </c>
      <c r="AO2264" s="76" t="s">
        <v>47</v>
      </c>
      <c r="AP2264" s="76" t="s">
        <v>47</v>
      </c>
      <c r="AQ2264" s="78" t="s">
        <v>47</v>
      </c>
      <c r="AR2264" s="78" t="s">
        <v>47</v>
      </c>
    </row>
    <row r="2265" spans="1:44" ht="18.95" customHeight="1">
      <c r="A2265" s="70">
        <v>18</v>
      </c>
      <c r="B2265" s="87" t="s">
        <v>1</v>
      </c>
      <c r="C2265" s="88"/>
      <c r="D2265" s="89"/>
      <c r="E2265" s="90"/>
      <c r="F2265" s="91"/>
      <c r="G2265" s="76" t="s">
        <v>47</v>
      </c>
      <c r="H2265" s="77" t="s">
        <v>47</v>
      </c>
      <c r="I2265" s="76" t="s">
        <v>47</v>
      </c>
      <c r="J2265" s="76" t="s">
        <v>47</v>
      </c>
      <c r="K2265" s="78" t="s">
        <v>47</v>
      </c>
      <c r="L2265" s="78" t="s">
        <v>47</v>
      </c>
      <c r="M2265" s="92"/>
      <c r="N2265" s="93" t="s">
        <v>103</v>
      </c>
      <c r="O2265" s="94"/>
      <c r="P2265" s="95"/>
      <c r="Q2265" s="96" t="s">
        <v>104</v>
      </c>
      <c r="R2265" s="84" t="s">
        <v>105</v>
      </c>
      <c r="S2265" s="85"/>
      <c r="T2265" s="86"/>
      <c r="U2265" s="69"/>
      <c r="AA2265" s="76" t="s">
        <v>47</v>
      </c>
      <c r="AB2265" s="76" t="s">
        <v>47</v>
      </c>
      <c r="AC2265" s="78" t="s">
        <v>47</v>
      </c>
      <c r="AD2265" s="78" t="s">
        <v>47</v>
      </c>
      <c r="AN2265" s="77" t="s">
        <v>47</v>
      </c>
      <c r="AO2265" s="76" t="s">
        <v>47</v>
      </c>
      <c r="AP2265" s="76" t="s">
        <v>47</v>
      </c>
      <c r="AQ2265" s="78" t="s">
        <v>47</v>
      </c>
      <c r="AR2265" s="78" t="s">
        <v>47</v>
      </c>
    </row>
    <row r="2266" spans="1:44" ht="18.95" customHeight="1">
      <c r="A2266" s="70">
        <v>19</v>
      </c>
      <c r="B2266" s="87" t="s">
        <v>1</v>
      </c>
      <c r="C2266" s="88"/>
      <c r="D2266" s="89"/>
      <c r="E2266" s="90"/>
      <c r="F2266" s="91"/>
      <c r="G2266" s="76" t="s">
        <v>47</v>
      </c>
      <c r="H2266" s="77" t="s">
        <v>47</v>
      </c>
      <c r="I2266" s="76" t="s">
        <v>47</v>
      </c>
      <c r="J2266" s="76" t="s">
        <v>47</v>
      </c>
      <c r="K2266" s="78" t="s">
        <v>47</v>
      </c>
      <c r="L2266" s="78" t="s">
        <v>47</v>
      </c>
      <c r="M2266" s="92"/>
      <c r="N2266" s="93" t="s">
        <v>106</v>
      </c>
      <c r="O2266" s="94"/>
      <c r="P2266" s="95"/>
      <c r="Q2266" s="96" t="s">
        <v>107</v>
      </c>
      <c r="R2266" s="84" t="s">
        <v>108</v>
      </c>
      <c r="S2266" s="85"/>
      <c r="T2266" s="86"/>
      <c r="U2266" s="69"/>
      <c r="AA2266" s="76" t="s">
        <v>47</v>
      </c>
      <c r="AB2266" s="76" t="s">
        <v>47</v>
      </c>
      <c r="AC2266" s="78" t="s">
        <v>47</v>
      </c>
      <c r="AD2266" s="78" t="s">
        <v>47</v>
      </c>
      <c r="AN2266" s="77" t="s">
        <v>47</v>
      </c>
      <c r="AO2266" s="76" t="s">
        <v>47</v>
      </c>
      <c r="AP2266" s="76" t="s">
        <v>47</v>
      </c>
      <c r="AQ2266" s="78" t="s">
        <v>47</v>
      </c>
      <c r="AR2266" s="78" t="s">
        <v>47</v>
      </c>
    </row>
    <row r="2267" spans="1:44" ht="18.95" customHeight="1">
      <c r="A2267" s="70">
        <v>20</v>
      </c>
      <c r="B2267" s="87" t="s">
        <v>1</v>
      </c>
      <c r="C2267" s="88"/>
      <c r="D2267" s="89"/>
      <c r="E2267" s="90"/>
      <c r="F2267" s="91"/>
      <c r="G2267" s="76" t="s">
        <v>47</v>
      </c>
      <c r="H2267" s="77" t="s">
        <v>47</v>
      </c>
      <c r="I2267" s="76" t="s">
        <v>47</v>
      </c>
      <c r="J2267" s="76" t="s">
        <v>47</v>
      </c>
      <c r="K2267" s="78" t="s">
        <v>47</v>
      </c>
      <c r="L2267" s="78" t="s">
        <v>47</v>
      </c>
      <c r="M2267" s="92"/>
      <c r="N2267" s="93" t="s">
        <v>109</v>
      </c>
      <c r="O2267" s="94"/>
      <c r="P2267" s="95"/>
      <c r="Q2267" s="96" t="s">
        <v>110</v>
      </c>
      <c r="R2267" s="84" t="s">
        <v>111</v>
      </c>
      <c r="S2267" s="85"/>
      <c r="T2267" s="86"/>
      <c r="U2267" s="69"/>
      <c r="AA2267" s="76" t="s">
        <v>47</v>
      </c>
      <c r="AB2267" s="76" t="s">
        <v>47</v>
      </c>
      <c r="AC2267" s="78" t="s">
        <v>47</v>
      </c>
      <c r="AD2267" s="78" t="s">
        <v>47</v>
      </c>
      <c r="AN2267" s="77" t="s">
        <v>47</v>
      </c>
      <c r="AO2267" s="76" t="s">
        <v>47</v>
      </c>
      <c r="AP2267" s="76" t="s">
        <v>47</v>
      </c>
      <c r="AQ2267" s="78" t="s">
        <v>47</v>
      </c>
      <c r="AR2267" s="78" t="s">
        <v>47</v>
      </c>
    </row>
    <row r="2268" spans="1:44" ht="18.95" customHeight="1" thickBot="1">
      <c r="A2268" s="70">
        <v>21</v>
      </c>
      <c r="B2268" s="87" t="s">
        <v>1</v>
      </c>
      <c r="C2268" s="88"/>
      <c r="D2268" s="89"/>
      <c r="E2268" s="90"/>
      <c r="F2268" s="91"/>
      <c r="G2268" s="76" t="s">
        <v>47</v>
      </c>
      <c r="H2268" s="77" t="s">
        <v>47</v>
      </c>
      <c r="I2268" s="76" t="s">
        <v>47</v>
      </c>
      <c r="J2268" s="76" t="s">
        <v>47</v>
      </c>
      <c r="K2268" s="78" t="s">
        <v>47</v>
      </c>
      <c r="L2268" s="78" t="s">
        <v>47</v>
      </c>
      <c r="M2268" s="92"/>
      <c r="N2268" s="106" t="s">
        <v>112</v>
      </c>
      <c r="O2268" s="107"/>
      <c r="P2268" s="108"/>
      <c r="Q2268" s="109" t="s">
        <v>113</v>
      </c>
      <c r="R2268" s="110" t="s">
        <v>114</v>
      </c>
      <c r="S2268" s="111"/>
      <c r="T2268" s="112"/>
      <c r="U2268" s="69"/>
      <c r="AA2268" s="76" t="s">
        <v>47</v>
      </c>
      <c r="AB2268" s="76" t="s">
        <v>47</v>
      </c>
      <c r="AC2268" s="78" t="s">
        <v>47</v>
      </c>
      <c r="AD2268" s="78" t="s">
        <v>47</v>
      </c>
      <c r="AN2268" s="77" t="s">
        <v>47</v>
      </c>
      <c r="AO2268" s="76" t="s">
        <v>47</v>
      </c>
      <c r="AP2268" s="76" t="s">
        <v>47</v>
      </c>
      <c r="AQ2268" s="78" t="s">
        <v>47</v>
      </c>
      <c r="AR2268" s="78" t="s">
        <v>47</v>
      </c>
    </row>
    <row r="2269" spans="1:44" ht="18.95" customHeight="1" thickBot="1">
      <c r="A2269" s="70">
        <v>22</v>
      </c>
      <c r="B2269" s="87" t="s">
        <v>1</v>
      </c>
      <c r="C2269" s="88"/>
      <c r="D2269" s="89"/>
      <c r="E2269" s="90"/>
      <c r="F2269" s="91"/>
      <c r="G2269" s="76" t="s">
        <v>47</v>
      </c>
      <c r="H2269" s="77" t="s">
        <v>47</v>
      </c>
      <c r="I2269" s="76" t="s">
        <v>47</v>
      </c>
      <c r="J2269" s="76" t="s">
        <v>47</v>
      </c>
      <c r="K2269" s="78" t="s">
        <v>47</v>
      </c>
      <c r="L2269" s="78" t="s">
        <v>47</v>
      </c>
      <c r="M2269" s="92"/>
      <c r="N2269" s="113" t="s">
        <v>49</v>
      </c>
      <c r="O2269" s="114" t="s">
        <v>53</v>
      </c>
      <c r="P2269" s="114" t="s">
        <v>57</v>
      </c>
      <c r="Q2269" s="115" t="s">
        <v>61</v>
      </c>
      <c r="R2269" s="116" t="s">
        <v>45</v>
      </c>
      <c r="S2269" s="116" t="s">
        <v>68</v>
      </c>
      <c r="T2269" s="117" t="s">
        <v>75</v>
      </c>
      <c r="U2269" s="69"/>
      <c r="AA2269" s="76" t="s">
        <v>47</v>
      </c>
      <c r="AB2269" s="76" t="s">
        <v>47</v>
      </c>
      <c r="AC2269" s="78" t="s">
        <v>47</v>
      </c>
      <c r="AD2269" s="78" t="s">
        <v>47</v>
      </c>
      <c r="AN2269" s="77" t="s">
        <v>47</v>
      </c>
      <c r="AO2269" s="76" t="s">
        <v>47</v>
      </c>
      <c r="AP2269" s="76" t="s">
        <v>47</v>
      </c>
      <c r="AQ2269" s="78" t="s">
        <v>47</v>
      </c>
      <c r="AR2269" s="78" t="s">
        <v>47</v>
      </c>
    </row>
    <row r="2270" spans="1:44" ht="18.95" customHeight="1">
      <c r="A2270" s="70">
        <v>23</v>
      </c>
      <c r="B2270" s="87" t="s">
        <v>1</v>
      </c>
      <c r="C2270" s="88"/>
      <c r="D2270" s="89"/>
      <c r="E2270" s="90"/>
      <c r="F2270" s="91"/>
      <c r="G2270" s="76" t="s">
        <v>47</v>
      </c>
      <c r="H2270" s="77" t="s">
        <v>47</v>
      </c>
      <c r="I2270" s="76" t="s">
        <v>47</v>
      </c>
      <c r="J2270" s="76" t="s">
        <v>47</v>
      </c>
      <c r="K2270" s="78" t="s">
        <v>47</v>
      </c>
      <c r="L2270" s="78" t="s">
        <v>47</v>
      </c>
      <c r="M2270" s="92"/>
      <c r="N2270" s="118">
        <f>COUNTIF(B2248:B2278,"X")</f>
        <v>0</v>
      </c>
      <c r="O2270" s="119">
        <f>COUNTIF(B2248:B2278,"F")</f>
        <v>0</v>
      </c>
      <c r="P2270" s="119">
        <f>COUNTIF(B2248:B2278,"O")</f>
        <v>0</v>
      </c>
      <c r="Q2270" s="119">
        <f>COUNTIF(B2248:B2278,"H")</f>
        <v>0</v>
      </c>
      <c r="R2270" s="119">
        <f>COUNTIF(B2248:B2278,"E")</f>
        <v>0</v>
      </c>
      <c r="S2270" s="119">
        <f>COUNTIF(B2248:B2278,"A")</f>
        <v>0</v>
      </c>
      <c r="T2270" s="120">
        <f>COUNTIF(B2248:B2278,"W")</f>
        <v>0</v>
      </c>
      <c r="U2270" s="69"/>
      <c r="AA2270" s="76" t="s">
        <v>47</v>
      </c>
      <c r="AB2270" s="76" t="s">
        <v>47</v>
      </c>
      <c r="AC2270" s="78" t="s">
        <v>47</v>
      </c>
      <c r="AD2270" s="78" t="s">
        <v>47</v>
      </c>
      <c r="AN2270" s="77" t="s">
        <v>47</v>
      </c>
      <c r="AO2270" s="76" t="s">
        <v>47</v>
      </c>
      <c r="AP2270" s="76" t="s">
        <v>47</v>
      </c>
      <c r="AQ2270" s="78" t="s">
        <v>47</v>
      </c>
      <c r="AR2270" s="78" t="s">
        <v>47</v>
      </c>
    </row>
    <row r="2271" spans="1:44" ht="18.95" customHeight="1" thickBot="1">
      <c r="A2271" s="70">
        <v>24</v>
      </c>
      <c r="B2271" s="87" t="s">
        <v>1</v>
      </c>
      <c r="C2271" s="88"/>
      <c r="D2271" s="89"/>
      <c r="E2271" s="90"/>
      <c r="F2271" s="91"/>
      <c r="G2271" s="76" t="s">
        <v>47</v>
      </c>
      <c r="H2271" s="77" t="s">
        <v>47</v>
      </c>
      <c r="I2271" s="76" t="s">
        <v>47</v>
      </c>
      <c r="J2271" s="76" t="s">
        <v>47</v>
      </c>
      <c r="K2271" s="78" t="s">
        <v>47</v>
      </c>
      <c r="L2271" s="78" t="s">
        <v>47</v>
      </c>
      <c r="M2271" s="92"/>
      <c r="N2271" s="121"/>
      <c r="O2271" s="122"/>
      <c r="P2271" s="122"/>
      <c r="Q2271" s="122"/>
      <c r="R2271" s="122"/>
      <c r="S2271" s="122"/>
      <c r="T2271" s="123"/>
      <c r="U2271" s="69"/>
      <c r="AA2271" s="76" t="s">
        <v>47</v>
      </c>
      <c r="AB2271" s="76" t="s">
        <v>47</v>
      </c>
      <c r="AC2271" s="78" t="s">
        <v>47</v>
      </c>
      <c r="AD2271" s="78" t="s">
        <v>47</v>
      </c>
      <c r="AN2271" s="77" t="s">
        <v>47</v>
      </c>
      <c r="AO2271" s="76" t="s">
        <v>47</v>
      </c>
      <c r="AP2271" s="76" t="s">
        <v>47</v>
      </c>
      <c r="AQ2271" s="78" t="s">
        <v>47</v>
      </c>
      <c r="AR2271" s="78" t="s">
        <v>47</v>
      </c>
    </row>
    <row r="2272" spans="1:44" ht="18.95" customHeight="1" thickBot="1">
      <c r="A2272" s="70">
        <v>25</v>
      </c>
      <c r="B2272" s="87" t="s">
        <v>1</v>
      </c>
      <c r="C2272" s="88"/>
      <c r="D2272" s="89"/>
      <c r="E2272" s="90"/>
      <c r="F2272" s="91"/>
      <c r="G2272" s="76" t="s">
        <v>47</v>
      </c>
      <c r="H2272" s="77" t="s">
        <v>47</v>
      </c>
      <c r="I2272" s="76" t="s">
        <v>47</v>
      </c>
      <c r="J2272" s="76" t="s">
        <v>47</v>
      </c>
      <c r="K2272" s="78" t="s">
        <v>47</v>
      </c>
      <c r="L2272" s="78" t="s">
        <v>47</v>
      </c>
      <c r="M2272" s="92"/>
      <c r="N2272" s="124" t="s">
        <v>115</v>
      </c>
      <c r="O2272" s="114" t="s">
        <v>78</v>
      </c>
      <c r="P2272" s="114" t="s">
        <v>81</v>
      </c>
      <c r="Q2272" s="125" t="s">
        <v>84</v>
      </c>
      <c r="R2272" s="114" t="s">
        <v>87</v>
      </c>
      <c r="S2272" s="114" t="s">
        <v>4</v>
      </c>
      <c r="T2272" s="117" t="s">
        <v>92</v>
      </c>
      <c r="U2272" s="69"/>
      <c r="AA2272" s="76" t="s">
        <v>47</v>
      </c>
      <c r="AB2272" s="76" t="s">
        <v>47</v>
      </c>
      <c r="AC2272" s="78" t="s">
        <v>47</v>
      </c>
      <c r="AD2272" s="78" t="s">
        <v>47</v>
      </c>
      <c r="AN2272" s="77" t="s">
        <v>47</v>
      </c>
      <c r="AO2272" s="76" t="s">
        <v>47</v>
      </c>
      <c r="AP2272" s="76" t="s">
        <v>47</v>
      </c>
      <c r="AQ2272" s="78" t="s">
        <v>47</v>
      </c>
      <c r="AR2272" s="78" t="s">
        <v>47</v>
      </c>
    </row>
    <row r="2273" spans="1:44" ht="18.95" customHeight="1">
      <c r="A2273" s="70">
        <v>26</v>
      </c>
      <c r="B2273" s="87" t="s">
        <v>1</v>
      </c>
      <c r="C2273" s="88"/>
      <c r="D2273" s="89"/>
      <c r="E2273" s="90"/>
      <c r="F2273" s="91"/>
      <c r="G2273" s="76" t="s">
        <v>47</v>
      </c>
      <c r="H2273" s="77" t="s">
        <v>47</v>
      </c>
      <c r="I2273" s="76" t="s">
        <v>47</v>
      </c>
      <c r="J2273" s="76" t="s">
        <v>47</v>
      </c>
      <c r="K2273" s="78" t="s">
        <v>47</v>
      </c>
      <c r="L2273" s="78" t="s">
        <v>47</v>
      </c>
      <c r="M2273" s="92"/>
      <c r="N2273" s="126">
        <f>COUNTIF(B2248:B2278,"P")</f>
        <v>0</v>
      </c>
      <c r="O2273" s="127">
        <f>COUNTIF(B2248:B2278,"N")</f>
        <v>0</v>
      </c>
      <c r="P2273" s="127">
        <f>COUNTIF(B2248:B2278,"S")</f>
        <v>0</v>
      </c>
      <c r="Q2273" s="119">
        <f>COUNTIF(B2248:B2278,"I")</f>
        <v>0</v>
      </c>
      <c r="R2273" s="127">
        <f>COUNTIF(B2248:B2278,"T")</f>
        <v>0</v>
      </c>
      <c r="S2273" s="127">
        <f>COUNTIF(B2248:B2278,"U")</f>
        <v>0</v>
      </c>
      <c r="T2273" s="128">
        <f>COUNTIF(B2248:B2278,"B")</f>
        <v>0</v>
      </c>
      <c r="U2273" s="129"/>
      <c r="AA2273" s="76" t="s">
        <v>47</v>
      </c>
      <c r="AB2273" s="76" t="s">
        <v>47</v>
      </c>
      <c r="AC2273" s="78" t="s">
        <v>47</v>
      </c>
      <c r="AD2273" s="78" t="s">
        <v>47</v>
      </c>
      <c r="AN2273" s="77" t="s">
        <v>47</v>
      </c>
      <c r="AO2273" s="76" t="s">
        <v>47</v>
      </c>
      <c r="AP2273" s="76" t="s">
        <v>47</v>
      </c>
      <c r="AQ2273" s="78" t="s">
        <v>47</v>
      </c>
      <c r="AR2273" s="78" t="s">
        <v>47</v>
      </c>
    </row>
    <row r="2274" spans="1:44" ht="18.95" customHeight="1" thickBot="1">
      <c r="A2274" s="70">
        <v>27</v>
      </c>
      <c r="B2274" s="87" t="s">
        <v>1</v>
      </c>
      <c r="C2274" s="88"/>
      <c r="D2274" s="89"/>
      <c r="E2274" s="90"/>
      <c r="F2274" s="91"/>
      <c r="G2274" s="76" t="s">
        <v>47</v>
      </c>
      <c r="H2274" s="77" t="s">
        <v>47</v>
      </c>
      <c r="I2274" s="76" t="s">
        <v>47</v>
      </c>
      <c r="J2274" s="76" t="s">
        <v>47</v>
      </c>
      <c r="K2274" s="78" t="s">
        <v>47</v>
      </c>
      <c r="L2274" s="78" t="s">
        <v>47</v>
      </c>
      <c r="M2274" s="92"/>
      <c r="N2274" s="130"/>
      <c r="O2274" s="131"/>
      <c r="P2274" s="131"/>
      <c r="Q2274" s="122"/>
      <c r="R2274" s="131"/>
      <c r="S2274" s="131"/>
      <c r="T2274" s="132"/>
      <c r="U2274" s="69"/>
      <c r="AA2274" s="76" t="s">
        <v>47</v>
      </c>
      <c r="AB2274" s="76" t="s">
        <v>47</v>
      </c>
      <c r="AC2274" s="78" t="s">
        <v>47</v>
      </c>
      <c r="AD2274" s="78" t="s">
        <v>47</v>
      </c>
      <c r="AN2274" s="77" t="s">
        <v>47</v>
      </c>
      <c r="AO2274" s="76" t="s">
        <v>47</v>
      </c>
      <c r="AP2274" s="76" t="s">
        <v>47</v>
      </c>
      <c r="AQ2274" s="78" t="s">
        <v>47</v>
      </c>
      <c r="AR2274" s="78" t="s">
        <v>47</v>
      </c>
    </row>
    <row r="2275" spans="1:44" ht="18.95" customHeight="1" thickBot="1">
      <c r="A2275" s="70">
        <v>28</v>
      </c>
      <c r="B2275" s="87" t="s">
        <v>1</v>
      </c>
      <c r="C2275" s="88"/>
      <c r="D2275" s="89"/>
      <c r="E2275" s="90"/>
      <c r="F2275" s="91"/>
      <c r="G2275" s="76" t="s">
        <v>47</v>
      </c>
      <c r="H2275" s="77" t="s">
        <v>47</v>
      </c>
      <c r="I2275" s="76" t="s">
        <v>47</v>
      </c>
      <c r="J2275" s="76" t="s">
        <v>47</v>
      </c>
      <c r="K2275" s="78" t="s">
        <v>47</v>
      </c>
      <c r="L2275" s="78" t="s">
        <v>47</v>
      </c>
      <c r="M2275" s="92"/>
      <c r="N2275" s="124" t="s">
        <v>95</v>
      </c>
      <c r="O2275" s="114" t="s">
        <v>98</v>
      </c>
      <c r="P2275" s="114" t="s">
        <v>101</v>
      </c>
      <c r="Q2275" s="125" t="s">
        <v>104</v>
      </c>
      <c r="R2275" s="114" t="s">
        <v>107</v>
      </c>
      <c r="S2275" s="114" t="s">
        <v>72</v>
      </c>
      <c r="T2275" s="133" t="s">
        <v>116</v>
      </c>
      <c r="U2275" s="69"/>
      <c r="AA2275" s="76" t="s">
        <v>47</v>
      </c>
      <c r="AB2275" s="76" t="s">
        <v>47</v>
      </c>
      <c r="AC2275" s="78" t="s">
        <v>47</v>
      </c>
      <c r="AD2275" s="78" t="s">
        <v>47</v>
      </c>
      <c r="AN2275" s="77" t="s">
        <v>47</v>
      </c>
      <c r="AO2275" s="76" t="s">
        <v>47</v>
      </c>
      <c r="AP2275" s="76" t="s">
        <v>47</v>
      </c>
      <c r="AQ2275" s="78" t="s">
        <v>47</v>
      </c>
      <c r="AR2275" s="78" t="s">
        <v>47</v>
      </c>
    </row>
    <row r="2276" spans="1:44" ht="18.95" customHeight="1">
      <c r="A2276" s="70">
        <v>29</v>
      </c>
      <c r="B2276" s="87" t="s">
        <v>1</v>
      </c>
      <c r="C2276" s="88"/>
      <c r="D2276" s="89"/>
      <c r="E2276" s="90"/>
      <c r="F2276" s="91"/>
      <c r="G2276" s="76" t="s">
        <v>47</v>
      </c>
      <c r="H2276" s="77" t="s">
        <v>47</v>
      </c>
      <c r="I2276" s="76" t="s">
        <v>47</v>
      </c>
      <c r="J2276" s="76" t="s">
        <v>47</v>
      </c>
      <c r="K2276" s="78" t="s">
        <v>47</v>
      </c>
      <c r="L2276" s="78" t="s">
        <v>47</v>
      </c>
      <c r="M2276" s="92"/>
      <c r="N2276" s="118">
        <f>COUNTIF(B2248:B2278,"Q")</f>
        <v>0</v>
      </c>
      <c r="O2276" s="119">
        <f>COUNTIF(B2248:B2278,"D")</f>
        <v>0</v>
      </c>
      <c r="P2276" s="119">
        <f>COUNTIF(B2248:B2278,"R")</f>
        <v>0</v>
      </c>
      <c r="Q2276" s="119">
        <f>COUNTIF(B2248:B2278,"J")</f>
        <v>0</v>
      </c>
      <c r="R2276" s="119">
        <f>COUNTIF(B2248:B2278,"L")</f>
        <v>0</v>
      </c>
      <c r="S2276" s="119">
        <f>COUNTIF(B2248:B2278,"K")</f>
        <v>0</v>
      </c>
      <c r="T2276" s="134">
        <f>SUM(N2270:T2271,N2273:T2274,N2276:S2277)</f>
        <v>0</v>
      </c>
      <c r="U2276" s="69"/>
      <c r="Z2276" s="221">
        <f>$T$2276</f>
        <v>0</v>
      </c>
      <c r="AA2276" s="76" t="s">
        <v>47</v>
      </c>
      <c r="AB2276" s="76" t="s">
        <v>47</v>
      </c>
      <c r="AC2276" s="78" t="s">
        <v>47</v>
      </c>
      <c r="AD2276" s="78" t="s">
        <v>47</v>
      </c>
      <c r="AN2276" s="77" t="s">
        <v>47</v>
      </c>
      <c r="AO2276" s="76" t="s">
        <v>47</v>
      </c>
      <c r="AP2276" s="76" t="s">
        <v>47</v>
      </c>
      <c r="AQ2276" s="78" t="s">
        <v>47</v>
      </c>
      <c r="AR2276" s="78" t="s">
        <v>47</v>
      </c>
    </row>
    <row r="2277" spans="1:44" ht="18.95" customHeight="1" thickBot="1">
      <c r="A2277" s="70">
        <v>30</v>
      </c>
      <c r="B2277" s="87" t="s">
        <v>1</v>
      </c>
      <c r="C2277" s="88"/>
      <c r="D2277" s="89"/>
      <c r="E2277" s="90"/>
      <c r="F2277" s="91"/>
      <c r="G2277" s="76" t="s">
        <v>47</v>
      </c>
      <c r="H2277" s="77" t="s">
        <v>47</v>
      </c>
      <c r="I2277" s="76" t="s">
        <v>47</v>
      </c>
      <c r="J2277" s="76" t="s">
        <v>47</v>
      </c>
      <c r="K2277" s="78" t="s">
        <v>47</v>
      </c>
      <c r="L2277" s="78" t="s">
        <v>47</v>
      </c>
      <c r="M2277" s="92"/>
      <c r="N2277" s="121"/>
      <c r="O2277" s="122"/>
      <c r="P2277" s="122"/>
      <c r="Q2277" s="122"/>
      <c r="R2277" s="122"/>
      <c r="S2277" s="122"/>
      <c r="T2277" s="135"/>
      <c r="U2277" s="69"/>
      <c r="AA2277" s="76" t="s">
        <v>47</v>
      </c>
      <c r="AB2277" s="76" t="s">
        <v>47</v>
      </c>
      <c r="AC2277" s="78" t="s">
        <v>47</v>
      </c>
      <c r="AD2277" s="78" t="s">
        <v>47</v>
      </c>
      <c r="AN2277" s="77" t="s">
        <v>47</v>
      </c>
      <c r="AO2277" s="76" t="s">
        <v>47</v>
      </c>
      <c r="AP2277" s="76" t="s">
        <v>47</v>
      </c>
      <c r="AQ2277" s="78" t="s">
        <v>47</v>
      </c>
      <c r="AR2277" s="78" t="s">
        <v>47</v>
      </c>
    </row>
    <row r="2278" spans="1:44" ht="18.95" customHeight="1" thickBot="1">
      <c r="A2278" s="70">
        <v>31</v>
      </c>
      <c r="B2278" s="136" t="s">
        <v>1</v>
      </c>
      <c r="C2278" s="104"/>
      <c r="D2278" s="105"/>
      <c r="E2278" s="90"/>
      <c r="F2278" s="137"/>
      <c r="G2278" s="138" t="s">
        <v>47</v>
      </c>
      <c r="H2278" s="77" t="s">
        <v>47</v>
      </c>
      <c r="I2278" s="76" t="s">
        <v>47</v>
      </c>
      <c r="J2278" s="76" t="s">
        <v>47</v>
      </c>
      <c r="K2278" s="78" t="s">
        <v>47</v>
      </c>
      <c r="L2278" s="78" t="s">
        <v>47</v>
      </c>
      <c r="M2278" s="92"/>
      <c r="N2278" s="139"/>
      <c r="O2278" s="140"/>
      <c r="P2278" s="140"/>
      <c r="Q2278" s="140"/>
      <c r="R2278" s="140"/>
      <c r="S2278" s="140"/>
      <c r="T2278" s="141"/>
      <c r="U2278" s="69"/>
      <c r="AA2278" s="76" t="s">
        <v>47</v>
      </c>
      <c r="AB2278" s="76" t="s">
        <v>47</v>
      </c>
      <c r="AC2278" s="78" t="s">
        <v>47</v>
      </c>
      <c r="AD2278" s="78" t="s">
        <v>47</v>
      </c>
      <c r="AN2278" s="77" t="s">
        <v>47</v>
      </c>
      <c r="AO2278" s="76" t="s">
        <v>47</v>
      </c>
      <c r="AP2278" s="76" t="s">
        <v>47</v>
      </c>
      <c r="AQ2278" s="78" t="s">
        <v>47</v>
      </c>
      <c r="AR2278" s="78" t="s">
        <v>47</v>
      </c>
    </row>
    <row r="2279" spans="1:44" ht="24" customHeight="1" thickBot="1">
      <c r="A2279" s="142" t="s">
        <v>116</v>
      </c>
      <c r="B2279" s="143">
        <v>0</v>
      </c>
      <c r="C2279" s="144"/>
      <c r="D2279" s="144"/>
      <c r="E2279" s="145">
        <v>0</v>
      </c>
      <c r="F2279" s="146"/>
      <c r="G2279" s="143">
        <v>0</v>
      </c>
      <c r="H2279" s="147">
        <v>0</v>
      </c>
      <c r="I2279" s="148">
        <v>0</v>
      </c>
      <c r="J2279" s="149"/>
      <c r="K2279" s="148">
        <v>0</v>
      </c>
      <c r="L2279" s="149"/>
      <c r="M2279" s="150"/>
      <c r="N2279" s="151" t="s">
        <v>1</v>
      </c>
      <c r="O2279" s="152"/>
      <c r="P2279" s="152"/>
      <c r="Q2279" s="153"/>
      <c r="R2279" s="152"/>
      <c r="S2279" s="152"/>
      <c r="T2279" s="154"/>
      <c r="U2279" s="69"/>
      <c r="AA2279" s="155">
        <v>0</v>
      </c>
      <c r="AB2279" s="156"/>
      <c r="AC2279" s="155">
        <v>0</v>
      </c>
      <c r="AD2279" s="156"/>
      <c r="AN2279" s="147">
        <v>0</v>
      </c>
      <c r="AO2279" s="148">
        <v>0</v>
      </c>
      <c r="AP2279" s="149"/>
      <c r="AQ2279" s="148">
        <v>0</v>
      </c>
      <c r="AR2279" s="149"/>
    </row>
    <row r="2280" spans="1:44" ht="41.25" customHeight="1" thickTop="1" thickBot="1">
      <c r="A2280" s="157" t="s">
        <v>117</v>
      </c>
      <c r="B2280" s="158"/>
      <c r="C2280" s="158"/>
      <c r="D2280" s="158"/>
      <c r="E2280" s="159"/>
      <c r="F2280" s="160"/>
      <c r="G2280" s="160"/>
      <c r="H2280" s="160"/>
      <c r="I2280" s="160"/>
      <c r="J2280" s="160"/>
      <c r="K2280" s="161"/>
      <c r="L2280" s="161"/>
      <c r="M2280" s="161"/>
      <c r="N2280" s="161"/>
      <c r="O2280" s="161"/>
      <c r="P2280" s="161"/>
      <c r="Q2280" s="162" t="s">
        <v>118</v>
      </c>
      <c r="R2280" s="158"/>
      <c r="S2280" s="158"/>
      <c r="T2280" s="160"/>
      <c r="U2280" s="163"/>
      <c r="AA2280" s="164"/>
      <c r="AB2280" s="164"/>
      <c r="AC2280" s="165"/>
      <c r="AD2280" s="165"/>
      <c r="AN2280" s="160"/>
      <c r="AO2280" s="160"/>
      <c r="AP2280" s="160"/>
      <c r="AQ2280" s="161"/>
      <c r="AR2280" s="161"/>
    </row>
    <row r="2281" spans="1:44" ht="39.75" customHeight="1" thickTop="1" thickBot="1">
      <c r="A2281" s="1" t="s">
        <v>0</v>
      </c>
      <c r="B2281" s="2"/>
      <c r="C2281" s="2"/>
      <c r="D2281" s="2"/>
      <c r="E2281" s="2"/>
      <c r="F2281" s="2"/>
      <c r="G2281" s="2"/>
      <c r="H2281" s="2"/>
      <c r="I2281" s="3"/>
      <c r="J2281" s="3"/>
      <c r="K2281" s="3"/>
      <c r="L2281" s="3"/>
      <c r="M2281" s="4" t="s">
        <v>1</v>
      </c>
      <c r="N2281" s="4"/>
      <c r="O2281" s="4"/>
      <c r="P2281" s="4"/>
      <c r="Q2281" s="5"/>
      <c r="R2281" s="4"/>
      <c r="S2281" s="4"/>
      <c r="T2281" s="6" t="s">
        <v>2</v>
      </c>
      <c r="U2281" s="7"/>
      <c r="AA2281" s="3"/>
      <c r="AB2281" s="3"/>
      <c r="AC2281" s="3"/>
      <c r="AD2281" s="3"/>
      <c r="AN2281" s="2"/>
      <c r="AO2281" s="3"/>
      <c r="AP2281" s="3"/>
      <c r="AQ2281" s="3"/>
      <c r="AR2281" s="3"/>
    </row>
    <row r="2282" spans="1:44" ht="27" customHeight="1">
      <c r="A2282" s="9" t="s">
        <v>3</v>
      </c>
      <c r="B2282" s="10"/>
      <c r="C2282" s="11"/>
      <c r="D2282" s="12">
        <v>0.45833333333333331</v>
      </c>
      <c r="E2282" s="13" t="s">
        <v>4</v>
      </c>
      <c r="F2282" s="14"/>
      <c r="G2282" s="14"/>
      <c r="H2282" s="14"/>
      <c r="I2282" s="14"/>
      <c r="J2282" s="14"/>
      <c r="K2282" s="14"/>
      <c r="L2282" s="14"/>
      <c r="M2282" s="15" t="s">
        <v>5</v>
      </c>
      <c r="N2282" s="220">
        <f ca="1">OFFSET(name!$B$1,MATCH(C2284,Lab_NO,0),0)</f>
        <v>58</v>
      </c>
      <c r="O2282" s="220"/>
      <c r="P2282" s="220"/>
      <c r="Q2282" s="220"/>
      <c r="R2282" s="220"/>
      <c r="S2282" s="16" t="s">
        <v>7</v>
      </c>
      <c r="T2282" s="17"/>
      <c r="AA2282" s="14"/>
      <c r="AB2282" s="14"/>
      <c r="AC2282" s="14"/>
      <c r="AD2282" s="14"/>
      <c r="AN2282" s="14"/>
      <c r="AO2282" s="14"/>
      <c r="AP2282" s="14"/>
      <c r="AQ2282" s="14"/>
      <c r="AR2282" s="14"/>
    </row>
    <row r="2283" spans="1:44" ht="33" customHeight="1">
      <c r="A2283" s="19" t="s">
        <v>9</v>
      </c>
      <c r="B2283" s="20"/>
      <c r="C2283" s="20"/>
      <c r="D2283" s="20"/>
      <c r="E2283" s="20"/>
      <c r="F2283" s="20"/>
      <c r="G2283" s="21"/>
      <c r="H2283" s="22"/>
      <c r="I2283" s="22"/>
      <c r="J2283" s="22"/>
      <c r="K2283" s="22"/>
      <c r="L2283" s="23" t="s">
        <v>10</v>
      </c>
      <c r="M2283" s="15" t="s">
        <v>11</v>
      </c>
      <c r="N2283" s="24">
        <f ca="1">OFFSET(name!$B$1,MATCH(C2284,Lab_NO,0),2)</f>
        <v>0</v>
      </c>
      <c r="O2283" s="24"/>
      <c r="P2283" s="24"/>
      <c r="Q2283" s="24"/>
      <c r="R2283" s="24"/>
      <c r="S2283" s="16" t="s">
        <v>13</v>
      </c>
      <c r="T2283" s="17"/>
      <c r="U2283" s="25"/>
      <c r="V2283" s="26"/>
      <c r="W2283" s="26"/>
      <c r="X2283" s="25"/>
      <c r="Y2283" s="25"/>
      <c r="AA2283" s="22"/>
      <c r="AB2283" s="22"/>
      <c r="AC2283" s="22"/>
      <c r="AD2283" s="27" t="s">
        <v>14</v>
      </c>
      <c r="AN2283" s="22"/>
      <c r="AO2283" s="22"/>
      <c r="AP2283" s="22"/>
      <c r="AQ2283" s="22"/>
      <c r="AR2283" s="23" t="s">
        <v>10</v>
      </c>
    </row>
    <row r="2284" spans="1:44" ht="30" customHeight="1" thickBot="1">
      <c r="A2284" s="28" t="s">
        <v>16</v>
      </c>
      <c r="B2284" s="29"/>
      <c r="C2284" s="30">
        <f>INDEX(Lab_NO,INT(ROW()/40)+1)</f>
        <v>58</v>
      </c>
      <c r="D2284" s="30"/>
      <c r="E2284" s="31"/>
      <c r="F2284" s="32" t="s">
        <v>18</v>
      </c>
      <c r="G2284" s="33"/>
      <c r="H2284" s="34"/>
      <c r="I2284" s="34"/>
      <c r="J2284" s="34"/>
      <c r="K2284" s="34"/>
      <c r="L2284" s="34"/>
      <c r="M2284" s="35" t="s">
        <v>19</v>
      </c>
      <c r="N2284" s="219" t="s">
        <v>20</v>
      </c>
      <c r="O2284" s="219"/>
      <c r="P2284" s="219"/>
      <c r="Q2284" s="219"/>
      <c r="R2284" s="219"/>
      <c r="S2284" s="36" t="s">
        <v>21</v>
      </c>
      <c r="T2284" s="37"/>
      <c r="U2284" s="38"/>
      <c r="V2284" s="38"/>
      <c r="X2284" s="25"/>
      <c r="AA2284" s="39"/>
      <c r="AB2284" s="39"/>
      <c r="AC2284" s="39"/>
      <c r="AD2284" s="39"/>
      <c r="AN2284" s="34"/>
      <c r="AO2284" s="34"/>
      <c r="AP2284" s="34"/>
      <c r="AQ2284" s="34"/>
      <c r="AR2284" s="34"/>
    </row>
    <row r="2285" spans="1:44" ht="21.75" customHeight="1" thickTop="1">
      <c r="A2285" s="40" t="s">
        <v>23</v>
      </c>
      <c r="B2285" s="41" t="s">
        <v>24</v>
      </c>
      <c r="C2285" s="42" t="s">
        <v>25</v>
      </c>
      <c r="D2285" s="43"/>
      <c r="E2285" s="44"/>
      <c r="F2285" s="45" t="s">
        <v>26</v>
      </c>
      <c r="G2285" s="42"/>
      <c r="H2285" s="43" t="s">
        <v>27</v>
      </c>
      <c r="I2285" s="44"/>
      <c r="J2285" s="44"/>
      <c r="K2285" s="44"/>
      <c r="L2285" s="46" t="s">
        <v>28</v>
      </c>
      <c r="M2285" s="47"/>
      <c r="N2285" s="48" t="s">
        <v>29</v>
      </c>
      <c r="O2285" s="49"/>
      <c r="P2285" s="49"/>
      <c r="Q2285" s="49"/>
      <c r="R2285" s="49"/>
      <c r="S2285" s="49"/>
      <c r="T2285" s="50"/>
      <c r="AA2285" s="44"/>
      <c r="AB2285" s="44"/>
      <c r="AC2285" s="44"/>
      <c r="AD2285" s="46" t="s">
        <v>28</v>
      </c>
      <c r="AN2285" s="43" t="s">
        <v>27</v>
      </c>
      <c r="AO2285" s="44"/>
      <c r="AP2285" s="44"/>
      <c r="AQ2285" s="44"/>
      <c r="AR2285" s="46" t="s">
        <v>28</v>
      </c>
    </row>
    <row r="2286" spans="1:44" ht="18.75" customHeight="1">
      <c r="A2286" s="51" t="s">
        <v>31</v>
      </c>
      <c r="B2286" s="52" t="s">
        <v>32</v>
      </c>
      <c r="C2286" s="53">
        <v>1</v>
      </c>
      <c r="D2286" s="53">
        <v>1.25</v>
      </c>
      <c r="E2286" s="53">
        <v>1.7</v>
      </c>
      <c r="F2286" s="53">
        <v>2</v>
      </c>
      <c r="G2286" s="54" t="s">
        <v>33</v>
      </c>
      <c r="H2286" s="54" t="s">
        <v>34</v>
      </c>
      <c r="I2286" s="55" t="s">
        <v>35</v>
      </c>
      <c r="J2286" s="56"/>
      <c r="K2286" s="55" t="s">
        <v>36</v>
      </c>
      <c r="L2286" s="56"/>
      <c r="M2286" s="54" t="s">
        <v>37</v>
      </c>
      <c r="N2286" s="57"/>
      <c r="O2286" s="58"/>
      <c r="P2286" s="58"/>
      <c r="Q2286" s="58"/>
      <c r="R2286" s="58"/>
      <c r="S2286" s="58"/>
      <c r="T2286" s="59"/>
      <c r="AA2286" s="55" t="s">
        <v>35</v>
      </c>
      <c r="AB2286" s="56"/>
      <c r="AC2286" s="55" t="s">
        <v>36</v>
      </c>
      <c r="AD2286" s="56"/>
      <c r="AN2286" s="54" t="s">
        <v>34</v>
      </c>
      <c r="AO2286" s="55" t="s">
        <v>35</v>
      </c>
      <c r="AP2286" s="56"/>
      <c r="AQ2286" s="55" t="s">
        <v>36</v>
      </c>
      <c r="AR2286" s="56"/>
    </row>
    <row r="2287" spans="1:44" ht="18.75" customHeight="1" thickBot="1">
      <c r="A2287" s="60"/>
      <c r="B2287" s="61"/>
      <c r="C2287" s="62"/>
      <c r="D2287" s="62"/>
      <c r="E2287" s="62"/>
      <c r="F2287" s="62"/>
      <c r="G2287" s="63" t="s">
        <v>39</v>
      </c>
      <c r="H2287" s="63" t="s">
        <v>40</v>
      </c>
      <c r="I2287" s="64" t="s">
        <v>41</v>
      </c>
      <c r="J2287" s="65"/>
      <c r="K2287" s="64" t="s">
        <v>42</v>
      </c>
      <c r="L2287" s="65"/>
      <c r="M2287" s="63" t="s">
        <v>43</v>
      </c>
      <c r="N2287" s="66"/>
      <c r="O2287" s="67"/>
      <c r="P2287" s="67"/>
      <c r="Q2287" s="67"/>
      <c r="R2287" s="67"/>
      <c r="S2287" s="67"/>
      <c r="T2287" s="68"/>
      <c r="U2287" s="69"/>
      <c r="AA2287" s="64" t="s">
        <v>41</v>
      </c>
      <c r="AB2287" s="65"/>
      <c r="AC2287" s="64" t="s">
        <v>42</v>
      </c>
      <c r="AD2287" s="65"/>
      <c r="AN2287" s="63" t="s">
        <v>40</v>
      </c>
      <c r="AO2287" s="64" t="s">
        <v>41</v>
      </c>
      <c r="AP2287" s="65"/>
      <c r="AQ2287" s="64" t="s">
        <v>42</v>
      </c>
      <c r="AR2287" s="65"/>
    </row>
    <row r="2288" spans="1:44" ht="18.75" customHeight="1" thickTop="1">
      <c r="A2288" s="70">
        <v>1</v>
      </c>
      <c r="B2288" s="71" t="s">
        <v>1</v>
      </c>
      <c r="C2288" s="72"/>
      <c r="D2288" s="73"/>
      <c r="E2288" s="74"/>
      <c r="F2288" s="75"/>
      <c r="G2288" s="76" t="s">
        <v>47</v>
      </c>
      <c r="H2288" s="77" t="s">
        <v>47</v>
      </c>
      <c r="I2288" s="76" t="s">
        <v>47</v>
      </c>
      <c r="J2288" s="76" t="s">
        <v>47</v>
      </c>
      <c r="K2288" s="78" t="s">
        <v>47</v>
      </c>
      <c r="L2288" s="78" t="s">
        <v>47</v>
      </c>
      <c r="M2288" s="79"/>
      <c r="N2288" s="80" t="s">
        <v>48</v>
      </c>
      <c r="O2288" s="81"/>
      <c r="P2288" s="82"/>
      <c r="Q2288" s="83" t="s">
        <v>49</v>
      </c>
      <c r="R2288" s="84" t="s">
        <v>50</v>
      </c>
      <c r="S2288" s="85"/>
      <c r="T2288" s="86"/>
      <c r="U2288" s="69"/>
      <c r="AA2288" s="76" t="s">
        <v>47</v>
      </c>
      <c r="AB2288" s="76" t="s">
        <v>47</v>
      </c>
      <c r="AC2288" s="78" t="s">
        <v>47</v>
      </c>
      <c r="AD2288" s="78" t="s">
        <v>47</v>
      </c>
      <c r="AN2288" s="77" t="s">
        <v>47</v>
      </c>
      <c r="AO2288" s="76" t="s">
        <v>47</v>
      </c>
      <c r="AP2288" s="76" t="s">
        <v>47</v>
      </c>
      <c r="AQ2288" s="78" t="s">
        <v>47</v>
      </c>
      <c r="AR2288" s="78" t="s">
        <v>47</v>
      </c>
    </row>
    <row r="2289" spans="1:44" ht="18.95" customHeight="1">
      <c r="A2289" s="70">
        <v>2</v>
      </c>
      <c r="B2289" s="87" t="s">
        <v>1</v>
      </c>
      <c r="C2289" s="88"/>
      <c r="D2289" s="89"/>
      <c r="E2289" s="90"/>
      <c r="F2289" s="91"/>
      <c r="G2289" s="76" t="s">
        <v>47</v>
      </c>
      <c r="H2289" s="77" t="s">
        <v>47</v>
      </c>
      <c r="I2289" s="76" t="s">
        <v>47</v>
      </c>
      <c r="J2289" s="76" t="s">
        <v>47</v>
      </c>
      <c r="K2289" s="78" t="s">
        <v>47</v>
      </c>
      <c r="L2289" s="78" t="s">
        <v>47</v>
      </c>
      <c r="M2289" s="92"/>
      <c r="N2289" s="93" t="s">
        <v>52</v>
      </c>
      <c r="O2289" s="94"/>
      <c r="P2289" s="95"/>
      <c r="Q2289" s="96" t="s">
        <v>53</v>
      </c>
      <c r="R2289" s="84" t="s">
        <v>54</v>
      </c>
      <c r="S2289" s="85"/>
      <c r="T2289" s="86"/>
      <c r="U2289" s="69"/>
      <c r="AA2289" s="76" t="s">
        <v>47</v>
      </c>
      <c r="AB2289" s="76" t="s">
        <v>47</v>
      </c>
      <c r="AC2289" s="78" t="s">
        <v>47</v>
      </c>
      <c r="AD2289" s="78" t="s">
        <v>47</v>
      </c>
      <c r="AN2289" s="77" t="s">
        <v>47</v>
      </c>
      <c r="AO2289" s="76" t="s">
        <v>47</v>
      </c>
      <c r="AP2289" s="76" t="s">
        <v>47</v>
      </c>
      <c r="AQ2289" s="78" t="s">
        <v>47</v>
      </c>
      <c r="AR2289" s="78" t="s">
        <v>47</v>
      </c>
    </row>
    <row r="2290" spans="1:44" ht="18.95" customHeight="1">
      <c r="A2290" s="70">
        <v>3</v>
      </c>
      <c r="B2290" s="87" t="s">
        <v>1</v>
      </c>
      <c r="C2290" s="88"/>
      <c r="D2290" s="89"/>
      <c r="E2290" s="90"/>
      <c r="F2290" s="91"/>
      <c r="G2290" s="76" t="s">
        <v>47</v>
      </c>
      <c r="H2290" s="77" t="s">
        <v>47</v>
      </c>
      <c r="I2290" s="76" t="s">
        <v>47</v>
      </c>
      <c r="J2290" s="76" t="s">
        <v>47</v>
      </c>
      <c r="K2290" s="78" t="s">
        <v>47</v>
      </c>
      <c r="L2290" s="78" t="s">
        <v>47</v>
      </c>
      <c r="M2290" s="92"/>
      <c r="N2290" s="93" t="s">
        <v>56</v>
      </c>
      <c r="O2290" s="94"/>
      <c r="P2290" s="95"/>
      <c r="Q2290" s="96" t="s">
        <v>57</v>
      </c>
      <c r="R2290" s="84" t="s">
        <v>58</v>
      </c>
      <c r="S2290" s="85"/>
      <c r="T2290" s="86"/>
      <c r="U2290" s="69"/>
      <c r="AA2290" s="76" t="s">
        <v>47</v>
      </c>
      <c r="AB2290" s="76" t="s">
        <v>47</v>
      </c>
      <c r="AC2290" s="78" t="s">
        <v>47</v>
      </c>
      <c r="AD2290" s="78" t="s">
        <v>47</v>
      </c>
      <c r="AN2290" s="77" t="s">
        <v>47</v>
      </c>
      <c r="AO2290" s="76" t="s">
        <v>47</v>
      </c>
      <c r="AP2290" s="76" t="s">
        <v>47</v>
      </c>
      <c r="AQ2290" s="78" t="s">
        <v>47</v>
      </c>
      <c r="AR2290" s="78" t="s">
        <v>47</v>
      </c>
    </row>
    <row r="2291" spans="1:44" ht="18.95" customHeight="1">
      <c r="A2291" s="70">
        <v>4</v>
      </c>
      <c r="B2291" s="87" t="s">
        <v>1</v>
      </c>
      <c r="C2291" s="88"/>
      <c r="D2291" s="89"/>
      <c r="E2291" s="90"/>
      <c r="F2291" s="91"/>
      <c r="G2291" s="76" t="s">
        <v>47</v>
      </c>
      <c r="H2291" s="77" t="s">
        <v>47</v>
      </c>
      <c r="I2291" s="76" t="s">
        <v>47</v>
      </c>
      <c r="J2291" s="76" t="s">
        <v>47</v>
      </c>
      <c r="K2291" s="78" t="s">
        <v>47</v>
      </c>
      <c r="L2291" s="78" t="s">
        <v>47</v>
      </c>
      <c r="M2291" s="92"/>
      <c r="N2291" s="93" t="s">
        <v>60</v>
      </c>
      <c r="O2291" s="94"/>
      <c r="P2291" s="95"/>
      <c r="Q2291" s="96" t="s">
        <v>61</v>
      </c>
      <c r="R2291" s="84" t="s">
        <v>62</v>
      </c>
      <c r="S2291" s="85"/>
      <c r="T2291" s="86"/>
      <c r="U2291" s="69"/>
      <c r="AA2291" s="76" t="s">
        <v>47</v>
      </c>
      <c r="AB2291" s="76" t="s">
        <v>47</v>
      </c>
      <c r="AC2291" s="78" t="s">
        <v>47</v>
      </c>
      <c r="AD2291" s="78" t="s">
        <v>47</v>
      </c>
      <c r="AN2291" s="77" t="s">
        <v>47</v>
      </c>
      <c r="AO2291" s="76" t="s">
        <v>47</v>
      </c>
      <c r="AP2291" s="76" t="s">
        <v>47</v>
      </c>
      <c r="AQ2291" s="78" t="s">
        <v>47</v>
      </c>
      <c r="AR2291" s="78" t="s">
        <v>47</v>
      </c>
    </row>
    <row r="2292" spans="1:44" ht="18.95" customHeight="1">
      <c r="A2292" s="70">
        <v>5</v>
      </c>
      <c r="B2292" s="87" t="s">
        <v>1</v>
      </c>
      <c r="C2292" s="88"/>
      <c r="D2292" s="89"/>
      <c r="E2292" s="90"/>
      <c r="F2292" s="91"/>
      <c r="G2292" s="76" t="s">
        <v>47</v>
      </c>
      <c r="H2292" s="77" t="s">
        <v>47</v>
      </c>
      <c r="I2292" s="76" t="s">
        <v>47</v>
      </c>
      <c r="J2292" s="76" t="s">
        <v>47</v>
      </c>
      <c r="K2292" s="78" t="s">
        <v>47</v>
      </c>
      <c r="L2292" s="78" t="s">
        <v>47</v>
      </c>
      <c r="M2292" s="92"/>
      <c r="N2292" s="97" t="s">
        <v>64</v>
      </c>
      <c r="O2292" s="98"/>
      <c r="P2292" s="99"/>
      <c r="Q2292" s="100" t="s">
        <v>45</v>
      </c>
      <c r="R2292" s="101" t="s">
        <v>65</v>
      </c>
      <c r="S2292" s="102"/>
      <c r="T2292" s="103"/>
      <c r="U2292" s="69"/>
      <c r="AA2292" s="76" t="s">
        <v>47</v>
      </c>
      <c r="AB2292" s="76" t="s">
        <v>47</v>
      </c>
      <c r="AC2292" s="78" t="s">
        <v>47</v>
      </c>
      <c r="AD2292" s="78" t="s">
        <v>47</v>
      </c>
      <c r="AN2292" s="77" t="s">
        <v>47</v>
      </c>
      <c r="AO2292" s="76" t="s">
        <v>47</v>
      </c>
      <c r="AP2292" s="76" t="s">
        <v>47</v>
      </c>
      <c r="AQ2292" s="78" t="s">
        <v>47</v>
      </c>
      <c r="AR2292" s="78" t="s">
        <v>47</v>
      </c>
    </row>
    <row r="2293" spans="1:44" ht="18.95" customHeight="1">
      <c r="A2293" s="70">
        <v>6</v>
      </c>
      <c r="B2293" s="87" t="s">
        <v>1</v>
      </c>
      <c r="C2293" s="88"/>
      <c r="D2293" s="89"/>
      <c r="E2293" s="90"/>
      <c r="F2293" s="91"/>
      <c r="G2293" s="76" t="s">
        <v>47</v>
      </c>
      <c r="H2293" s="77" t="s">
        <v>47</v>
      </c>
      <c r="I2293" s="76" t="s">
        <v>47</v>
      </c>
      <c r="J2293" s="76" t="s">
        <v>47</v>
      </c>
      <c r="K2293" s="78" t="s">
        <v>47</v>
      </c>
      <c r="L2293" s="78" t="s">
        <v>47</v>
      </c>
      <c r="M2293" s="92"/>
      <c r="N2293" s="97" t="s">
        <v>67</v>
      </c>
      <c r="O2293" s="98"/>
      <c r="P2293" s="99"/>
      <c r="Q2293" s="100" t="s">
        <v>68</v>
      </c>
      <c r="R2293" s="101" t="s">
        <v>69</v>
      </c>
      <c r="S2293" s="102"/>
      <c r="T2293" s="103"/>
      <c r="U2293" s="69"/>
      <c r="AA2293" s="76" t="s">
        <v>47</v>
      </c>
      <c r="AB2293" s="76" t="s">
        <v>47</v>
      </c>
      <c r="AC2293" s="78" t="s">
        <v>47</v>
      </c>
      <c r="AD2293" s="78" t="s">
        <v>47</v>
      </c>
      <c r="AN2293" s="77" t="s">
        <v>47</v>
      </c>
      <c r="AO2293" s="76" t="s">
        <v>47</v>
      </c>
      <c r="AP2293" s="76" t="s">
        <v>47</v>
      </c>
      <c r="AQ2293" s="78" t="s">
        <v>47</v>
      </c>
      <c r="AR2293" s="78" t="s">
        <v>47</v>
      </c>
    </row>
    <row r="2294" spans="1:44" ht="18.95" customHeight="1">
      <c r="A2294" s="70">
        <v>7</v>
      </c>
      <c r="B2294" s="87" t="s">
        <v>1</v>
      </c>
      <c r="C2294" s="88"/>
      <c r="D2294" s="89"/>
      <c r="E2294" s="90"/>
      <c r="F2294" s="91"/>
      <c r="G2294" s="76" t="s">
        <v>47</v>
      </c>
      <c r="H2294" s="77" t="s">
        <v>47</v>
      </c>
      <c r="I2294" s="76" t="s">
        <v>47</v>
      </c>
      <c r="J2294" s="76" t="s">
        <v>47</v>
      </c>
      <c r="K2294" s="78" t="s">
        <v>47</v>
      </c>
      <c r="L2294" s="78" t="s">
        <v>47</v>
      </c>
      <c r="M2294" s="92"/>
      <c r="N2294" s="93" t="s">
        <v>71</v>
      </c>
      <c r="O2294" s="94"/>
      <c r="P2294" s="95"/>
      <c r="Q2294" s="96" t="s">
        <v>72</v>
      </c>
      <c r="R2294" s="84" t="s">
        <v>73</v>
      </c>
      <c r="S2294" s="85"/>
      <c r="T2294" s="86"/>
      <c r="U2294" s="69"/>
      <c r="AA2294" s="76" t="s">
        <v>47</v>
      </c>
      <c r="AB2294" s="76" t="s">
        <v>47</v>
      </c>
      <c r="AC2294" s="78" t="s">
        <v>47</v>
      </c>
      <c r="AD2294" s="78" t="s">
        <v>47</v>
      </c>
      <c r="AN2294" s="77" t="s">
        <v>47</v>
      </c>
      <c r="AO2294" s="76" t="s">
        <v>47</v>
      </c>
      <c r="AP2294" s="76" t="s">
        <v>47</v>
      </c>
      <c r="AQ2294" s="78" t="s">
        <v>47</v>
      </c>
      <c r="AR2294" s="78" t="s">
        <v>47</v>
      </c>
    </row>
    <row r="2295" spans="1:44" ht="18.95" customHeight="1">
      <c r="A2295" s="70">
        <v>8</v>
      </c>
      <c r="B2295" s="87" t="s">
        <v>1</v>
      </c>
      <c r="C2295" s="88"/>
      <c r="D2295" s="89"/>
      <c r="E2295" s="90"/>
      <c r="F2295" s="91"/>
      <c r="G2295" s="76" t="s">
        <v>47</v>
      </c>
      <c r="H2295" s="77" t="s">
        <v>47</v>
      </c>
      <c r="I2295" s="76" t="s">
        <v>47</v>
      </c>
      <c r="J2295" s="76" t="s">
        <v>47</v>
      </c>
      <c r="K2295" s="78" t="s">
        <v>47</v>
      </c>
      <c r="L2295" s="78" t="s">
        <v>47</v>
      </c>
      <c r="M2295" s="92"/>
      <c r="N2295" s="93" t="s">
        <v>74</v>
      </c>
      <c r="O2295" s="94"/>
      <c r="P2295" s="95"/>
      <c r="Q2295" s="96" t="s">
        <v>75</v>
      </c>
      <c r="R2295" s="84" t="s">
        <v>76</v>
      </c>
      <c r="S2295" s="85"/>
      <c r="T2295" s="86"/>
      <c r="U2295" s="69"/>
      <c r="AA2295" s="76" t="s">
        <v>47</v>
      </c>
      <c r="AB2295" s="76" t="s">
        <v>47</v>
      </c>
      <c r="AC2295" s="78" t="s">
        <v>47</v>
      </c>
      <c r="AD2295" s="78" t="s">
        <v>47</v>
      </c>
      <c r="AN2295" s="77" t="s">
        <v>47</v>
      </c>
      <c r="AO2295" s="76" t="s">
        <v>47</v>
      </c>
      <c r="AP2295" s="76" t="s">
        <v>47</v>
      </c>
      <c r="AQ2295" s="78" t="s">
        <v>47</v>
      </c>
      <c r="AR2295" s="78" t="s">
        <v>47</v>
      </c>
    </row>
    <row r="2296" spans="1:44" ht="18.95" customHeight="1">
      <c r="A2296" s="70">
        <v>9</v>
      </c>
      <c r="B2296" s="87" t="s">
        <v>1</v>
      </c>
      <c r="C2296" s="88"/>
      <c r="D2296" s="89"/>
      <c r="E2296" s="90"/>
      <c r="F2296" s="91"/>
      <c r="G2296" s="76" t="s">
        <v>47</v>
      </c>
      <c r="H2296" s="77" t="s">
        <v>47</v>
      </c>
      <c r="I2296" s="76" t="s">
        <v>47</v>
      </c>
      <c r="J2296" s="76" t="s">
        <v>47</v>
      </c>
      <c r="K2296" s="78" t="s">
        <v>47</v>
      </c>
      <c r="L2296" s="78" t="s">
        <v>47</v>
      </c>
      <c r="M2296" s="92"/>
      <c r="N2296" s="93" t="s">
        <v>77</v>
      </c>
      <c r="O2296" s="94"/>
      <c r="P2296" s="95"/>
      <c r="Q2296" s="96" t="s">
        <v>78</v>
      </c>
      <c r="R2296" s="84" t="s">
        <v>79</v>
      </c>
      <c r="S2296" s="85"/>
      <c r="T2296" s="86"/>
      <c r="U2296" s="69"/>
      <c r="AA2296" s="76" t="s">
        <v>47</v>
      </c>
      <c r="AB2296" s="76" t="s">
        <v>47</v>
      </c>
      <c r="AC2296" s="78" t="s">
        <v>47</v>
      </c>
      <c r="AD2296" s="78" t="s">
        <v>47</v>
      </c>
      <c r="AN2296" s="77" t="s">
        <v>47</v>
      </c>
      <c r="AO2296" s="76" t="s">
        <v>47</v>
      </c>
      <c r="AP2296" s="76" t="s">
        <v>47</v>
      </c>
      <c r="AQ2296" s="78" t="s">
        <v>47</v>
      </c>
      <c r="AR2296" s="78" t="s">
        <v>47</v>
      </c>
    </row>
    <row r="2297" spans="1:44" ht="18.95" customHeight="1">
      <c r="A2297" s="70">
        <v>10</v>
      </c>
      <c r="B2297" s="87" t="s">
        <v>1</v>
      </c>
      <c r="C2297" s="88"/>
      <c r="D2297" s="89"/>
      <c r="E2297" s="90"/>
      <c r="F2297" s="91"/>
      <c r="G2297" s="76" t="s">
        <v>47</v>
      </c>
      <c r="H2297" s="77" t="s">
        <v>47</v>
      </c>
      <c r="I2297" s="76" t="s">
        <v>47</v>
      </c>
      <c r="J2297" s="76" t="s">
        <v>47</v>
      </c>
      <c r="K2297" s="78" t="s">
        <v>47</v>
      </c>
      <c r="L2297" s="78" t="s">
        <v>47</v>
      </c>
      <c r="M2297" s="92"/>
      <c r="N2297" s="93" t="s">
        <v>80</v>
      </c>
      <c r="O2297" s="94"/>
      <c r="P2297" s="95"/>
      <c r="Q2297" s="96" t="s">
        <v>81</v>
      </c>
      <c r="R2297" s="84" t="s">
        <v>82</v>
      </c>
      <c r="S2297" s="85"/>
      <c r="T2297" s="86"/>
      <c r="U2297" s="69"/>
      <c r="AA2297" s="76" t="s">
        <v>47</v>
      </c>
      <c r="AB2297" s="76" t="s">
        <v>47</v>
      </c>
      <c r="AC2297" s="78" t="s">
        <v>47</v>
      </c>
      <c r="AD2297" s="78" t="s">
        <v>47</v>
      </c>
      <c r="AN2297" s="77" t="s">
        <v>47</v>
      </c>
      <c r="AO2297" s="76" t="s">
        <v>47</v>
      </c>
      <c r="AP2297" s="76" t="s">
        <v>47</v>
      </c>
      <c r="AQ2297" s="78" t="s">
        <v>47</v>
      </c>
      <c r="AR2297" s="78" t="s">
        <v>47</v>
      </c>
    </row>
    <row r="2298" spans="1:44" ht="18.95" customHeight="1">
      <c r="A2298" s="70">
        <v>11</v>
      </c>
      <c r="B2298" s="87" t="s">
        <v>1</v>
      </c>
      <c r="C2298" s="88"/>
      <c r="D2298" s="89"/>
      <c r="E2298" s="90"/>
      <c r="F2298" s="91"/>
      <c r="G2298" s="76" t="s">
        <v>47</v>
      </c>
      <c r="H2298" s="77" t="s">
        <v>47</v>
      </c>
      <c r="I2298" s="76" t="s">
        <v>47</v>
      </c>
      <c r="J2298" s="76" t="s">
        <v>47</v>
      </c>
      <c r="K2298" s="78" t="s">
        <v>47</v>
      </c>
      <c r="L2298" s="78" t="s">
        <v>47</v>
      </c>
      <c r="M2298" s="92"/>
      <c r="N2298" s="93" t="s">
        <v>83</v>
      </c>
      <c r="O2298" s="94"/>
      <c r="P2298" s="95"/>
      <c r="Q2298" s="96" t="s">
        <v>84</v>
      </c>
      <c r="R2298" s="84" t="s">
        <v>85</v>
      </c>
      <c r="S2298" s="85"/>
      <c r="T2298" s="86"/>
      <c r="U2298" s="69"/>
      <c r="AA2298" s="76" t="s">
        <v>47</v>
      </c>
      <c r="AB2298" s="76" t="s">
        <v>47</v>
      </c>
      <c r="AC2298" s="78" t="s">
        <v>47</v>
      </c>
      <c r="AD2298" s="78" t="s">
        <v>47</v>
      </c>
      <c r="AN2298" s="77" t="s">
        <v>47</v>
      </c>
      <c r="AO2298" s="76" t="s">
        <v>47</v>
      </c>
      <c r="AP2298" s="76" t="s">
        <v>47</v>
      </c>
      <c r="AQ2298" s="78" t="s">
        <v>47</v>
      </c>
      <c r="AR2298" s="78" t="s">
        <v>47</v>
      </c>
    </row>
    <row r="2299" spans="1:44" ht="18.95" customHeight="1">
      <c r="A2299" s="70">
        <v>12</v>
      </c>
      <c r="B2299" s="87" t="s">
        <v>1</v>
      </c>
      <c r="C2299" s="88"/>
      <c r="D2299" s="89"/>
      <c r="E2299" s="90"/>
      <c r="F2299" s="91"/>
      <c r="G2299" s="76" t="s">
        <v>47</v>
      </c>
      <c r="H2299" s="77" t="s">
        <v>47</v>
      </c>
      <c r="I2299" s="76" t="s">
        <v>47</v>
      </c>
      <c r="J2299" s="76" t="s">
        <v>47</v>
      </c>
      <c r="K2299" s="78" t="s">
        <v>47</v>
      </c>
      <c r="L2299" s="78" t="s">
        <v>47</v>
      </c>
      <c r="M2299" s="92"/>
      <c r="N2299" s="93" t="s">
        <v>86</v>
      </c>
      <c r="O2299" s="94"/>
      <c r="P2299" s="95"/>
      <c r="Q2299" s="96" t="s">
        <v>87</v>
      </c>
      <c r="R2299" s="84" t="s">
        <v>88</v>
      </c>
      <c r="S2299" s="85"/>
      <c r="T2299" s="86"/>
      <c r="U2299" s="69"/>
      <c r="AA2299" s="76" t="s">
        <v>47</v>
      </c>
      <c r="AB2299" s="76" t="s">
        <v>47</v>
      </c>
      <c r="AC2299" s="78" t="s">
        <v>47</v>
      </c>
      <c r="AD2299" s="78" t="s">
        <v>47</v>
      </c>
      <c r="AN2299" s="77" t="s">
        <v>47</v>
      </c>
      <c r="AO2299" s="76" t="s">
        <v>47</v>
      </c>
      <c r="AP2299" s="76" t="s">
        <v>47</v>
      </c>
      <c r="AQ2299" s="78" t="s">
        <v>47</v>
      </c>
      <c r="AR2299" s="78" t="s">
        <v>47</v>
      </c>
    </row>
    <row r="2300" spans="1:44" ht="18.95" customHeight="1">
      <c r="A2300" s="70">
        <v>13</v>
      </c>
      <c r="B2300" s="87" t="s">
        <v>1</v>
      </c>
      <c r="C2300" s="88"/>
      <c r="D2300" s="89"/>
      <c r="E2300" s="90"/>
      <c r="F2300" s="91"/>
      <c r="G2300" s="76" t="s">
        <v>47</v>
      </c>
      <c r="H2300" s="77" t="s">
        <v>47</v>
      </c>
      <c r="I2300" s="76" t="s">
        <v>47</v>
      </c>
      <c r="J2300" s="76" t="s">
        <v>47</v>
      </c>
      <c r="K2300" s="78" t="s">
        <v>47</v>
      </c>
      <c r="L2300" s="78" t="s">
        <v>47</v>
      </c>
      <c r="M2300" s="92"/>
      <c r="N2300" s="93" t="s">
        <v>89</v>
      </c>
      <c r="O2300" s="94"/>
      <c r="P2300" s="95"/>
      <c r="Q2300" s="96" t="s">
        <v>4</v>
      </c>
      <c r="R2300" s="84" t="s">
        <v>90</v>
      </c>
      <c r="S2300" s="85"/>
      <c r="T2300" s="86"/>
      <c r="U2300" s="69"/>
      <c r="AA2300" s="76" t="s">
        <v>47</v>
      </c>
      <c r="AB2300" s="76" t="s">
        <v>47</v>
      </c>
      <c r="AC2300" s="78" t="s">
        <v>47</v>
      </c>
      <c r="AD2300" s="78" t="s">
        <v>47</v>
      </c>
      <c r="AN2300" s="77" t="s">
        <v>47</v>
      </c>
      <c r="AO2300" s="76" t="s">
        <v>47</v>
      </c>
      <c r="AP2300" s="76" t="s">
        <v>47</v>
      </c>
      <c r="AQ2300" s="78" t="s">
        <v>47</v>
      </c>
      <c r="AR2300" s="78" t="s">
        <v>47</v>
      </c>
    </row>
    <row r="2301" spans="1:44" ht="18.95" customHeight="1">
      <c r="A2301" s="70">
        <v>14</v>
      </c>
      <c r="B2301" s="87" t="s">
        <v>1</v>
      </c>
      <c r="C2301" s="88"/>
      <c r="D2301" s="89"/>
      <c r="E2301" s="90"/>
      <c r="F2301" s="91"/>
      <c r="G2301" s="76" t="s">
        <v>47</v>
      </c>
      <c r="H2301" s="77" t="s">
        <v>47</v>
      </c>
      <c r="I2301" s="76" t="s">
        <v>47</v>
      </c>
      <c r="J2301" s="76" t="s">
        <v>47</v>
      </c>
      <c r="K2301" s="78" t="s">
        <v>47</v>
      </c>
      <c r="L2301" s="78" t="s">
        <v>47</v>
      </c>
      <c r="M2301" s="92"/>
      <c r="N2301" s="93" t="s">
        <v>91</v>
      </c>
      <c r="O2301" s="94"/>
      <c r="P2301" s="95"/>
      <c r="Q2301" s="96" t="s">
        <v>92</v>
      </c>
      <c r="R2301" s="84" t="s">
        <v>93</v>
      </c>
      <c r="S2301" s="85"/>
      <c r="T2301" s="86"/>
      <c r="U2301" s="69"/>
      <c r="AA2301" s="76" t="s">
        <v>47</v>
      </c>
      <c r="AB2301" s="76" t="s">
        <v>47</v>
      </c>
      <c r="AC2301" s="78" t="s">
        <v>47</v>
      </c>
      <c r="AD2301" s="78" t="s">
        <v>47</v>
      </c>
      <c r="AN2301" s="77" t="s">
        <v>47</v>
      </c>
      <c r="AO2301" s="76" t="s">
        <v>47</v>
      </c>
      <c r="AP2301" s="76" t="s">
        <v>47</v>
      </c>
      <c r="AQ2301" s="78" t="s">
        <v>47</v>
      </c>
      <c r="AR2301" s="78" t="s">
        <v>47</v>
      </c>
    </row>
    <row r="2302" spans="1:44" ht="18.95" customHeight="1">
      <c r="A2302" s="70">
        <v>15</v>
      </c>
      <c r="B2302" s="87" t="s">
        <v>1</v>
      </c>
      <c r="C2302" s="88"/>
      <c r="D2302" s="89"/>
      <c r="E2302" s="90"/>
      <c r="F2302" s="91"/>
      <c r="G2302" s="76" t="s">
        <v>47</v>
      </c>
      <c r="H2302" s="77" t="s">
        <v>47</v>
      </c>
      <c r="I2302" s="76" t="s">
        <v>47</v>
      </c>
      <c r="J2302" s="76" t="s">
        <v>47</v>
      </c>
      <c r="K2302" s="78" t="s">
        <v>47</v>
      </c>
      <c r="L2302" s="78" t="s">
        <v>47</v>
      </c>
      <c r="M2302" s="92"/>
      <c r="N2302" s="93" t="s">
        <v>94</v>
      </c>
      <c r="O2302" s="94"/>
      <c r="P2302" s="95"/>
      <c r="Q2302" s="96" t="s">
        <v>95</v>
      </c>
      <c r="R2302" s="84" t="s">
        <v>96</v>
      </c>
      <c r="S2302" s="85"/>
      <c r="T2302" s="86"/>
      <c r="U2302" s="69"/>
      <c r="AA2302" s="76" t="s">
        <v>47</v>
      </c>
      <c r="AB2302" s="76" t="s">
        <v>47</v>
      </c>
      <c r="AC2302" s="78" t="s">
        <v>47</v>
      </c>
      <c r="AD2302" s="78" t="s">
        <v>47</v>
      </c>
      <c r="AN2302" s="77" t="s">
        <v>47</v>
      </c>
      <c r="AO2302" s="76" t="s">
        <v>47</v>
      </c>
      <c r="AP2302" s="76" t="s">
        <v>47</v>
      </c>
      <c r="AQ2302" s="78" t="s">
        <v>47</v>
      </c>
      <c r="AR2302" s="78" t="s">
        <v>47</v>
      </c>
    </row>
    <row r="2303" spans="1:44" ht="18.95" customHeight="1">
      <c r="A2303" s="70">
        <v>16</v>
      </c>
      <c r="B2303" s="87" t="s">
        <v>1</v>
      </c>
      <c r="C2303" s="104"/>
      <c r="D2303" s="105"/>
      <c r="E2303" s="90"/>
      <c r="F2303" s="91"/>
      <c r="G2303" s="76" t="s">
        <v>47</v>
      </c>
      <c r="H2303" s="77" t="s">
        <v>47</v>
      </c>
      <c r="I2303" s="76" t="s">
        <v>47</v>
      </c>
      <c r="J2303" s="76" t="s">
        <v>47</v>
      </c>
      <c r="K2303" s="78" t="s">
        <v>47</v>
      </c>
      <c r="L2303" s="78" t="s">
        <v>47</v>
      </c>
      <c r="M2303" s="92"/>
      <c r="N2303" s="93" t="s">
        <v>97</v>
      </c>
      <c r="O2303" s="94"/>
      <c r="P2303" s="95"/>
      <c r="Q2303" s="96" t="s">
        <v>98</v>
      </c>
      <c r="R2303" s="84" t="s">
        <v>99</v>
      </c>
      <c r="S2303" s="85"/>
      <c r="T2303" s="86"/>
      <c r="U2303" s="69"/>
      <c r="AA2303" s="76" t="s">
        <v>47</v>
      </c>
      <c r="AB2303" s="76" t="s">
        <v>47</v>
      </c>
      <c r="AC2303" s="78" t="s">
        <v>47</v>
      </c>
      <c r="AD2303" s="78" t="s">
        <v>47</v>
      </c>
      <c r="AN2303" s="77" t="s">
        <v>47</v>
      </c>
      <c r="AO2303" s="76" t="s">
        <v>47</v>
      </c>
      <c r="AP2303" s="76" t="s">
        <v>47</v>
      </c>
      <c r="AQ2303" s="78" t="s">
        <v>47</v>
      </c>
      <c r="AR2303" s="78" t="s">
        <v>47</v>
      </c>
    </row>
    <row r="2304" spans="1:44" ht="18.95" customHeight="1">
      <c r="A2304" s="70">
        <v>17</v>
      </c>
      <c r="B2304" s="87" t="s">
        <v>1</v>
      </c>
      <c r="C2304" s="88"/>
      <c r="D2304" s="89"/>
      <c r="E2304" s="90"/>
      <c r="F2304" s="91"/>
      <c r="G2304" s="76" t="s">
        <v>47</v>
      </c>
      <c r="H2304" s="77" t="s">
        <v>47</v>
      </c>
      <c r="I2304" s="76" t="s">
        <v>47</v>
      </c>
      <c r="J2304" s="76" t="s">
        <v>47</v>
      </c>
      <c r="K2304" s="78" t="s">
        <v>47</v>
      </c>
      <c r="L2304" s="78" t="s">
        <v>47</v>
      </c>
      <c r="M2304" s="92"/>
      <c r="N2304" s="93" t="s">
        <v>100</v>
      </c>
      <c r="O2304" s="94"/>
      <c r="P2304" s="95"/>
      <c r="Q2304" s="96" t="s">
        <v>101</v>
      </c>
      <c r="R2304" s="84" t="s">
        <v>102</v>
      </c>
      <c r="S2304" s="85"/>
      <c r="T2304" s="86"/>
      <c r="U2304" s="69"/>
      <c r="AA2304" s="76" t="s">
        <v>47</v>
      </c>
      <c r="AB2304" s="76" t="s">
        <v>47</v>
      </c>
      <c r="AC2304" s="78" t="s">
        <v>47</v>
      </c>
      <c r="AD2304" s="78" t="s">
        <v>47</v>
      </c>
      <c r="AN2304" s="77" t="s">
        <v>47</v>
      </c>
      <c r="AO2304" s="76" t="s">
        <v>47</v>
      </c>
      <c r="AP2304" s="76" t="s">
        <v>47</v>
      </c>
      <c r="AQ2304" s="78" t="s">
        <v>47</v>
      </c>
      <c r="AR2304" s="78" t="s">
        <v>47</v>
      </c>
    </row>
    <row r="2305" spans="1:44" ht="18.95" customHeight="1">
      <c r="A2305" s="70">
        <v>18</v>
      </c>
      <c r="B2305" s="87" t="s">
        <v>1</v>
      </c>
      <c r="C2305" s="88"/>
      <c r="D2305" s="89"/>
      <c r="E2305" s="90"/>
      <c r="F2305" s="91"/>
      <c r="G2305" s="76" t="s">
        <v>47</v>
      </c>
      <c r="H2305" s="77" t="s">
        <v>47</v>
      </c>
      <c r="I2305" s="76" t="s">
        <v>47</v>
      </c>
      <c r="J2305" s="76" t="s">
        <v>47</v>
      </c>
      <c r="K2305" s="78" t="s">
        <v>47</v>
      </c>
      <c r="L2305" s="78" t="s">
        <v>47</v>
      </c>
      <c r="M2305" s="92"/>
      <c r="N2305" s="93" t="s">
        <v>103</v>
      </c>
      <c r="O2305" s="94"/>
      <c r="P2305" s="95"/>
      <c r="Q2305" s="96" t="s">
        <v>104</v>
      </c>
      <c r="R2305" s="84" t="s">
        <v>105</v>
      </c>
      <c r="S2305" s="85"/>
      <c r="T2305" s="86"/>
      <c r="U2305" s="69"/>
      <c r="AA2305" s="76" t="s">
        <v>47</v>
      </c>
      <c r="AB2305" s="76" t="s">
        <v>47</v>
      </c>
      <c r="AC2305" s="78" t="s">
        <v>47</v>
      </c>
      <c r="AD2305" s="78" t="s">
        <v>47</v>
      </c>
      <c r="AN2305" s="77" t="s">
        <v>47</v>
      </c>
      <c r="AO2305" s="76" t="s">
        <v>47</v>
      </c>
      <c r="AP2305" s="76" t="s">
        <v>47</v>
      </c>
      <c r="AQ2305" s="78" t="s">
        <v>47</v>
      </c>
      <c r="AR2305" s="78" t="s">
        <v>47</v>
      </c>
    </row>
    <row r="2306" spans="1:44" ht="18.95" customHeight="1">
      <c r="A2306" s="70">
        <v>19</v>
      </c>
      <c r="B2306" s="87" t="s">
        <v>1</v>
      </c>
      <c r="C2306" s="88"/>
      <c r="D2306" s="89"/>
      <c r="E2306" s="90"/>
      <c r="F2306" s="91"/>
      <c r="G2306" s="76" t="s">
        <v>47</v>
      </c>
      <c r="H2306" s="77" t="s">
        <v>47</v>
      </c>
      <c r="I2306" s="76" t="s">
        <v>47</v>
      </c>
      <c r="J2306" s="76" t="s">
        <v>47</v>
      </c>
      <c r="K2306" s="78" t="s">
        <v>47</v>
      </c>
      <c r="L2306" s="78" t="s">
        <v>47</v>
      </c>
      <c r="M2306" s="92"/>
      <c r="N2306" s="93" t="s">
        <v>106</v>
      </c>
      <c r="O2306" s="94"/>
      <c r="P2306" s="95"/>
      <c r="Q2306" s="96" t="s">
        <v>107</v>
      </c>
      <c r="R2306" s="84" t="s">
        <v>108</v>
      </c>
      <c r="S2306" s="85"/>
      <c r="T2306" s="86"/>
      <c r="U2306" s="69"/>
      <c r="AA2306" s="76" t="s">
        <v>47</v>
      </c>
      <c r="AB2306" s="76" t="s">
        <v>47</v>
      </c>
      <c r="AC2306" s="78" t="s">
        <v>47</v>
      </c>
      <c r="AD2306" s="78" t="s">
        <v>47</v>
      </c>
      <c r="AN2306" s="77" t="s">
        <v>47</v>
      </c>
      <c r="AO2306" s="76" t="s">
        <v>47</v>
      </c>
      <c r="AP2306" s="76" t="s">
        <v>47</v>
      </c>
      <c r="AQ2306" s="78" t="s">
        <v>47</v>
      </c>
      <c r="AR2306" s="78" t="s">
        <v>47</v>
      </c>
    </row>
    <row r="2307" spans="1:44" ht="18.95" customHeight="1">
      <c r="A2307" s="70">
        <v>20</v>
      </c>
      <c r="B2307" s="87" t="s">
        <v>1</v>
      </c>
      <c r="C2307" s="88"/>
      <c r="D2307" s="89"/>
      <c r="E2307" s="90"/>
      <c r="F2307" s="91"/>
      <c r="G2307" s="76" t="s">
        <v>47</v>
      </c>
      <c r="H2307" s="77" t="s">
        <v>47</v>
      </c>
      <c r="I2307" s="76" t="s">
        <v>47</v>
      </c>
      <c r="J2307" s="76" t="s">
        <v>47</v>
      </c>
      <c r="K2307" s="78" t="s">
        <v>47</v>
      </c>
      <c r="L2307" s="78" t="s">
        <v>47</v>
      </c>
      <c r="M2307" s="92"/>
      <c r="N2307" s="93" t="s">
        <v>109</v>
      </c>
      <c r="O2307" s="94"/>
      <c r="P2307" s="95"/>
      <c r="Q2307" s="96" t="s">
        <v>110</v>
      </c>
      <c r="R2307" s="84" t="s">
        <v>111</v>
      </c>
      <c r="S2307" s="85"/>
      <c r="T2307" s="86"/>
      <c r="U2307" s="69"/>
      <c r="AA2307" s="76" t="s">
        <v>47</v>
      </c>
      <c r="AB2307" s="76" t="s">
        <v>47</v>
      </c>
      <c r="AC2307" s="78" t="s">
        <v>47</v>
      </c>
      <c r="AD2307" s="78" t="s">
        <v>47</v>
      </c>
      <c r="AN2307" s="77" t="s">
        <v>47</v>
      </c>
      <c r="AO2307" s="76" t="s">
        <v>47</v>
      </c>
      <c r="AP2307" s="76" t="s">
        <v>47</v>
      </c>
      <c r="AQ2307" s="78" t="s">
        <v>47</v>
      </c>
      <c r="AR2307" s="78" t="s">
        <v>47</v>
      </c>
    </row>
    <row r="2308" spans="1:44" ht="18.95" customHeight="1" thickBot="1">
      <c r="A2308" s="70">
        <v>21</v>
      </c>
      <c r="B2308" s="87" t="s">
        <v>1</v>
      </c>
      <c r="C2308" s="88"/>
      <c r="D2308" s="89"/>
      <c r="E2308" s="90"/>
      <c r="F2308" s="91"/>
      <c r="G2308" s="76" t="s">
        <v>47</v>
      </c>
      <c r="H2308" s="77" t="s">
        <v>47</v>
      </c>
      <c r="I2308" s="76" t="s">
        <v>47</v>
      </c>
      <c r="J2308" s="76" t="s">
        <v>47</v>
      </c>
      <c r="K2308" s="78" t="s">
        <v>47</v>
      </c>
      <c r="L2308" s="78" t="s">
        <v>47</v>
      </c>
      <c r="M2308" s="92"/>
      <c r="N2308" s="106" t="s">
        <v>112</v>
      </c>
      <c r="O2308" s="107"/>
      <c r="P2308" s="108"/>
      <c r="Q2308" s="109" t="s">
        <v>113</v>
      </c>
      <c r="R2308" s="110" t="s">
        <v>114</v>
      </c>
      <c r="S2308" s="111"/>
      <c r="T2308" s="112"/>
      <c r="U2308" s="69"/>
      <c r="AA2308" s="76" t="s">
        <v>47</v>
      </c>
      <c r="AB2308" s="76" t="s">
        <v>47</v>
      </c>
      <c r="AC2308" s="78" t="s">
        <v>47</v>
      </c>
      <c r="AD2308" s="78" t="s">
        <v>47</v>
      </c>
      <c r="AN2308" s="77" t="s">
        <v>47</v>
      </c>
      <c r="AO2308" s="76" t="s">
        <v>47</v>
      </c>
      <c r="AP2308" s="76" t="s">
        <v>47</v>
      </c>
      <c r="AQ2308" s="78" t="s">
        <v>47</v>
      </c>
      <c r="AR2308" s="78" t="s">
        <v>47</v>
      </c>
    </row>
    <row r="2309" spans="1:44" ht="18.95" customHeight="1" thickBot="1">
      <c r="A2309" s="70">
        <v>22</v>
      </c>
      <c r="B2309" s="87" t="s">
        <v>1</v>
      </c>
      <c r="C2309" s="88"/>
      <c r="D2309" s="89"/>
      <c r="E2309" s="90"/>
      <c r="F2309" s="91"/>
      <c r="G2309" s="76" t="s">
        <v>47</v>
      </c>
      <c r="H2309" s="77" t="s">
        <v>47</v>
      </c>
      <c r="I2309" s="76" t="s">
        <v>47</v>
      </c>
      <c r="J2309" s="76" t="s">
        <v>47</v>
      </c>
      <c r="K2309" s="78" t="s">
        <v>47</v>
      </c>
      <c r="L2309" s="78" t="s">
        <v>47</v>
      </c>
      <c r="M2309" s="92"/>
      <c r="N2309" s="113" t="s">
        <v>49</v>
      </c>
      <c r="O2309" s="114" t="s">
        <v>53</v>
      </c>
      <c r="P2309" s="114" t="s">
        <v>57</v>
      </c>
      <c r="Q2309" s="115" t="s">
        <v>61</v>
      </c>
      <c r="R2309" s="116" t="s">
        <v>45</v>
      </c>
      <c r="S2309" s="116" t="s">
        <v>68</v>
      </c>
      <c r="T2309" s="117" t="s">
        <v>75</v>
      </c>
      <c r="U2309" s="69"/>
      <c r="AA2309" s="76" t="s">
        <v>47</v>
      </c>
      <c r="AB2309" s="76" t="s">
        <v>47</v>
      </c>
      <c r="AC2309" s="78" t="s">
        <v>47</v>
      </c>
      <c r="AD2309" s="78" t="s">
        <v>47</v>
      </c>
      <c r="AN2309" s="77" t="s">
        <v>47</v>
      </c>
      <c r="AO2309" s="76" t="s">
        <v>47</v>
      </c>
      <c r="AP2309" s="76" t="s">
        <v>47</v>
      </c>
      <c r="AQ2309" s="78" t="s">
        <v>47</v>
      </c>
      <c r="AR2309" s="78" t="s">
        <v>47</v>
      </c>
    </row>
    <row r="2310" spans="1:44" ht="18.95" customHeight="1">
      <c r="A2310" s="70">
        <v>23</v>
      </c>
      <c r="B2310" s="87" t="s">
        <v>1</v>
      </c>
      <c r="C2310" s="88"/>
      <c r="D2310" s="89"/>
      <c r="E2310" s="90"/>
      <c r="F2310" s="91"/>
      <c r="G2310" s="76" t="s">
        <v>47</v>
      </c>
      <c r="H2310" s="77" t="s">
        <v>47</v>
      </c>
      <c r="I2310" s="76" t="s">
        <v>47</v>
      </c>
      <c r="J2310" s="76" t="s">
        <v>47</v>
      </c>
      <c r="K2310" s="78" t="s">
        <v>47</v>
      </c>
      <c r="L2310" s="78" t="s">
        <v>47</v>
      </c>
      <c r="M2310" s="92"/>
      <c r="N2310" s="118">
        <f>COUNTIF(B2288:B2318,"X")</f>
        <v>0</v>
      </c>
      <c r="O2310" s="119">
        <f>COUNTIF(B2288:B2318,"F")</f>
        <v>0</v>
      </c>
      <c r="P2310" s="119">
        <f>COUNTIF(B2288:B2318,"O")</f>
        <v>0</v>
      </c>
      <c r="Q2310" s="119">
        <f>COUNTIF(B2288:B2318,"H")</f>
        <v>0</v>
      </c>
      <c r="R2310" s="119">
        <f>COUNTIF(B2288:B2318,"E")</f>
        <v>0</v>
      </c>
      <c r="S2310" s="119">
        <f>COUNTIF(B2288:B2318,"A")</f>
        <v>0</v>
      </c>
      <c r="T2310" s="120">
        <f>COUNTIF(B2288:B2318,"W")</f>
        <v>0</v>
      </c>
      <c r="U2310" s="69"/>
      <c r="AA2310" s="76" t="s">
        <v>47</v>
      </c>
      <c r="AB2310" s="76" t="s">
        <v>47</v>
      </c>
      <c r="AC2310" s="78" t="s">
        <v>47</v>
      </c>
      <c r="AD2310" s="78" t="s">
        <v>47</v>
      </c>
      <c r="AN2310" s="77" t="s">
        <v>47</v>
      </c>
      <c r="AO2310" s="76" t="s">
        <v>47</v>
      </c>
      <c r="AP2310" s="76" t="s">
        <v>47</v>
      </c>
      <c r="AQ2310" s="78" t="s">
        <v>47</v>
      </c>
      <c r="AR2310" s="78" t="s">
        <v>47</v>
      </c>
    </row>
    <row r="2311" spans="1:44" ht="18.95" customHeight="1" thickBot="1">
      <c r="A2311" s="70">
        <v>24</v>
      </c>
      <c r="B2311" s="87" t="s">
        <v>1</v>
      </c>
      <c r="C2311" s="88"/>
      <c r="D2311" s="89"/>
      <c r="E2311" s="90"/>
      <c r="F2311" s="91"/>
      <c r="G2311" s="76" t="s">
        <v>47</v>
      </c>
      <c r="H2311" s="77" t="s">
        <v>47</v>
      </c>
      <c r="I2311" s="76" t="s">
        <v>47</v>
      </c>
      <c r="J2311" s="76" t="s">
        <v>47</v>
      </c>
      <c r="K2311" s="78" t="s">
        <v>47</v>
      </c>
      <c r="L2311" s="78" t="s">
        <v>47</v>
      </c>
      <c r="M2311" s="92"/>
      <c r="N2311" s="121"/>
      <c r="O2311" s="122"/>
      <c r="P2311" s="122"/>
      <c r="Q2311" s="122"/>
      <c r="R2311" s="122"/>
      <c r="S2311" s="122"/>
      <c r="T2311" s="123"/>
      <c r="U2311" s="69"/>
      <c r="AA2311" s="76" t="s">
        <v>47</v>
      </c>
      <c r="AB2311" s="76" t="s">
        <v>47</v>
      </c>
      <c r="AC2311" s="78" t="s">
        <v>47</v>
      </c>
      <c r="AD2311" s="78" t="s">
        <v>47</v>
      </c>
      <c r="AN2311" s="77" t="s">
        <v>47</v>
      </c>
      <c r="AO2311" s="76" t="s">
        <v>47</v>
      </c>
      <c r="AP2311" s="76" t="s">
        <v>47</v>
      </c>
      <c r="AQ2311" s="78" t="s">
        <v>47</v>
      </c>
      <c r="AR2311" s="78" t="s">
        <v>47</v>
      </c>
    </row>
    <row r="2312" spans="1:44" ht="18.95" customHeight="1" thickBot="1">
      <c r="A2312" s="70">
        <v>25</v>
      </c>
      <c r="B2312" s="87" t="s">
        <v>1</v>
      </c>
      <c r="C2312" s="88"/>
      <c r="D2312" s="89"/>
      <c r="E2312" s="90"/>
      <c r="F2312" s="91"/>
      <c r="G2312" s="76" t="s">
        <v>47</v>
      </c>
      <c r="H2312" s="77" t="s">
        <v>47</v>
      </c>
      <c r="I2312" s="76" t="s">
        <v>47</v>
      </c>
      <c r="J2312" s="76" t="s">
        <v>47</v>
      </c>
      <c r="K2312" s="78" t="s">
        <v>47</v>
      </c>
      <c r="L2312" s="78" t="s">
        <v>47</v>
      </c>
      <c r="M2312" s="92"/>
      <c r="N2312" s="124" t="s">
        <v>115</v>
      </c>
      <c r="O2312" s="114" t="s">
        <v>78</v>
      </c>
      <c r="P2312" s="114" t="s">
        <v>81</v>
      </c>
      <c r="Q2312" s="125" t="s">
        <v>84</v>
      </c>
      <c r="R2312" s="114" t="s">
        <v>87</v>
      </c>
      <c r="S2312" s="114" t="s">
        <v>4</v>
      </c>
      <c r="T2312" s="117" t="s">
        <v>92</v>
      </c>
      <c r="U2312" s="69"/>
      <c r="AA2312" s="76" t="s">
        <v>47</v>
      </c>
      <c r="AB2312" s="76" t="s">
        <v>47</v>
      </c>
      <c r="AC2312" s="78" t="s">
        <v>47</v>
      </c>
      <c r="AD2312" s="78" t="s">
        <v>47</v>
      </c>
      <c r="AN2312" s="77" t="s">
        <v>47</v>
      </c>
      <c r="AO2312" s="76" t="s">
        <v>47</v>
      </c>
      <c r="AP2312" s="76" t="s">
        <v>47</v>
      </c>
      <c r="AQ2312" s="78" t="s">
        <v>47</v>
      </c>
      <c r="AR2312" s="78" t="s">
        <v>47</v>
      </c>
    </row>
    <row r="2313" spans="1:44" ht="18.95" customHeight="1">
      <c r="A2313" s="70">
        <v>26</v>
      </c>
      <c r="B2313" s="87" t="s">
        <v>1</v>
      </c>
      <c r="C2313" s="88"/>
      <c r="D2313" s="89"/>
      <c r="E2313" s="90"/>
      <c r="F2313" s="91"/>
      <c r="G2313" s="76" t="s">
        <v>47</v>
      </c>
      <c r="H2313" s="77" t="s">
        <v>47</v>
      </c>
      <c r="I2313" s="76" t="s">
        <v>47</v>
      </c>
      <c r="J2313" s="76" t="s">
        <v>47</v>
      </c>
      <c r="K2313" s="78" t="s">
        <v>47</v>
      </c>
      <c r="L2313" s="78" t="s">
        <v>47</v>
      </c>
      <c r="M2313" s="92"/>
      <c r="N2313" s="126">
        <f>COUNTIF(B2288:B2318,"P")</f>
        <v>0</v>
      </c>
      <c r="O2313" s="127">
        <f>COUNTIF(B2288:B2318,"N")</f>
        <v>0</v>
      </c>
      <c r="P2313" s="127">
        <f>COUNTIF(B2288:B2318,"S")</f>
        <v>0</v>
      </c>
      <c r="Q2313" s="119">
        <f>COUNTIF(B2288:B2318,"I")</f>
        <v>0</v>
      </c>
      <c r="R2313" s="127">
        <f>COUNTIF(B2288:B2318,"T")</f>
        <v>0</v>
      </c>
      <c r="S2313" s="127">
        <f>COUNTIF(B2288:B2318,"U")</f>
        <v>0</v>
      </c>
      <c r="T2313" s="128">
        <f>COUNTIF(B2288:B2318,"B")</f>
        <v>0</v>
      </c>
      <c r="U2313" s="129"/>
      <c r="AA2313" s="76" t="s">
        <v>47</v>
      </c>
      <c r="AB2313" s="76" t="s">
        <v>47</v>
      </c>
      <c r="AC2313" s="78" t="s">
        <v>47</v>
      </c>
      <c r="AD2313" s="78" t="s">
        <v>47</v>
      </c>
      <c r="AN2313" s="77" t="s">
        <v>47</v>
      </c>
      <c r="AO2313" s="76" t="s">
        <v>47</v>
      </c>
      <c r="AP2313" s="76" t="s">
        <v>47</v>
      </c>
      <c r="AQ2313" s="78" t="s">
        <v>47</v>
      </c>
      <c r="AR2313" s="78" t="s">
        <v>47</v>
      </c>
    </row>
    <row r="2314" spans="1:44" ht="18.95" customHeight="1" thickBot="1">
      <c r="A2314" s="70">
        <v>27</v>
      </c>
      <c r="B2314" s="87" t="s">
        <v>1</v>
      </c>
      <c r="C2314" s="88"/>
      <c r="D2314" s="89"/>
      <c r="E2314" s="90"/>
      <c r="F2314" s="91"/>
      <c r="G2314" s="76" t="s">
        <v>47</v>
      </c>
      <c r="H2314" s="77" t="s">
        <v>47</v>
      </c>
      <c r="I2314" s="76" t="s">
        <v>47</v>
      </c>
      <c r="J2314" s="76" t="s">
        <v>47</v>
      </c>
      <c r="K2314" s="78" t="s">
        <v>47</v>
      </c>
      <c r="L2314" s="78" t="s">
        <v>47</v>
      </c>
      <c r="M2314" s="92"/>
      <c r="N2314" s="130"/>
      <c r="O2314" s="131"/>
      <c r="P2314" s="131"/>
      <c r="Q2314" s="122"/>
      <c r="R2314" s="131"/>
      <c r="S2314" s="131"/>
      <c r="T2314" s="132"/>
      <c r="U2314" s="69"/>
      <c r="AA2314" s="76" t="s">
        <v>47</v>
      </c>
      <c r="AB2314" s="76" t="s">
        <v>47</v>
      </c>
      <c r="AC2314" s="78" t="s">
        <v>47</v>
      </c>
      <c r="AD2314" s="78" t="s">
        <v>47</v>
      </c>
      <c r="AN2314" s="77" t="s">
        <v>47</v>
      </c>
      <c r="AO2314" s="76" t="s">
        <v>47</v>
      </c>
      <c r="AP2314" s="76" t="s">
        <v>47</v>
      </c>
      <c r="AQ2314" s="78" t="s">
        <v>47</v>
      </c>
      <c r="AR2314" s="78" t="s">
        <v>47</v>
      </c>
    </row>
    <row r="2315" spans="1:44" ht="18.95" customHeight="1" thickBot="1">
      <c r="A2315" s="70">
        <v>28</v>
      </c>
      <c r="B2315" s="87" t="s">
        <v>1</v>
      </c>
      <c r="C2315" s="88"/>
      <c r="D2315" s="89"/>
      <c r="E2315" s="90"/>
      <c r="F2315" s="91"/>
      <c r="G2315" s="76" t="s">
        <v>47</v>
      </c>
      <c r="H2315" s="77" t="s">
        <v>47</v>
      </c>
      <c r="I2315" s="76" t="s">
        <v>47</v>
      </c>
      <c r="J2315" s="76" t="s">
        <v>47</v>
      </c>
      <c r="K2315" s="78" t="s">
        <v>47</v>
      </c>
      <c r="L2315" s="78" t="s">
        <v>47</v>
      </c>
      <c r="M2315" s="92"/>
      <c r="N2315" s="124" t="s">
        <v>95</v>
      </c>
      <c r="O2315" s="114" t="s">
        <v>98</v>
      </c>
      <c r="P2315" s="114" t="s">
        <v>101</v>
      </c>
      <c r="Q2315" s="125" t="s">
        <v>104</v>
      </c>
      <c r="R2315" s="114" t="s">
        <v>107</v>
      </c>
      <c r="S2315" s="114" t="s">
        <v>72</v>
      </c>
      <c r="T2315" s="133" t="s">
        <v>116</v>
      </c>
      <c r="U2315" s="69"/>
      <c r="AA2315" s="76" t="s">
        <v>47</v>
      </c>
      <c r="AB2315" s="76" t="s">
        <v>47</v>
      </c>
      <c r="AC2315" s="78" t="s">
        <v>47</v>
      </c>
      <c r="AD2315" s="78" t="s">
        <v>47</v>
      </c>
      <c r="AN2315" s="77" t="s">
        <v>47</v>
      </c>
      <c r="AO2315" s="76" t="s">
        <v>47</v>
      </c>
      <c r="AP2315" s="76" t="s">
        <v>47</v>
      </c>
      <c r="AQ2315" s="78" t="s">
        <v>47</v>
      </c>
      <c r="AR2315" s="78" t="s">
        <v>47</v>
      </c>
    </row>
    <row r="2316" spans="1:44" ht="18.95" customHeight="1">
      <c r="A2316" s="70">
        <v>29</v>
      </c>
      <c r="B2316" s="87" t="s">
        <v>1</v>
      </c>
      <c r="C2316" s="88"/>
      <c r="D2316" s="89"/>
      <c r="E2316" s="90"/>
      <c r="F2316" s="91"/>
      <c r="G2316" s="76" t="s">
        <v>47</v>
      </c>
      <c r="H2316" s="77" t="s">
        <v>47</v>
      </c>
      <c r="I2316" s="76" t="s">
        <v>47</v>
      </c>
      <c r="J2316" s="76" t="s">
        <v>47</v>
      </c>
      <c r="K2316" s="78" t="s">
        <v>47</v>
      </c>
      <c r="L2316" s="78" t="s">
        <v>47</v>
      </c>
      <c r="M2316" s="92"/>
      <c r="N2316" s="118">
        <f>COUNTIF(B2288:B2318,"Q")</f>
        <v>0</v>
      </c>
      <c r="O2316" s="119">
        <f>COUNTIF(B2288:B2318,"D")</f>
        <v>0</v>
      </c>
      <c r="P2316" s="119">
        <f>COUNTIF(B2288:B2318,"R")</f>
        <v>0</v>
      </c>
      <c r="Q2316" s="119">
        <f>COUNTIF(B2288:B2318,"J")</f>
        <v>0</v>
      </c>
      <c r="R2316" s="119">
        <f>COUNTIF(B2288:B2318,"L")</f>
        <v>0</v>
      </c>
      <c r="S2316" s="119">
        <f>COUNTIF(B2288:B2318,"K")</f>
        <v>0</v>
      </c>
      <c r="T2316" s="134">
        <f>SUM(N2310:T2311,N2313:T2314,N2316:S2317)</f>
        <v>0</v>
      </c>
      <c r="U2316" s="69"/>
      <c r="Z2316" s="221">
        <f>$T$2316</f>
        <v>0</v>
      </c>
      <c r="AA2316" s="76" t="s">
        <v>47</v>
      </c>
      <c r="AB2316" s="76" t="s">
        <v>47</v>
      </c>
      <c r="AC2316" s="78" t="s">
        <v>47</v>
      </c>
      <c r="AD2316" s="78" t="s">
        <v>47</v>
      </c>
      <c r="AN2316" s="77" t="s">
        <v>47</v>
      </c>
      <c r="AO2316" s="76" t="s">
        <v>47</v>
      </c>
      <c r="AP2316" s="76" t="s">
        <v>47</v>
      </c>
      <c r="AQ2316" s="78" t="s">
        <v>47</v>
      </c>
      <c r="AR2316" s="78" t="s">
        <v>47</v>
      </c>
    </row>
    <row r="2317" spans="1:44" ht="18.95" customHeight="1" thickBot="1">
      <c r="A2317" s="70">
        <v>30</v>
      </c>
      <c r="B2317" s="87" t="s">
        <v>1</v>
      </c>
      <c r="C2317" s="88"/>
      <c r="D2317" s="89"/>
      <c r="E2317" s="90"/>
      <c r="F2317" s="91"/>
      <c r="G2317" s="76" t="s">
        <v>47</v>
      </c>
      <c r="H2317" s="77" t="s">
        <v>47</v>
      </c>
      <c r="I2317" s="76" t="s">
        <v>47</v>
      </c>
      <c r="J2317" s="76" t="s">
        <v>47</v>
      </c>
      <c r="K2317" s="78" t="s">
        <v>47</v>
      </c>
      <c r="L2317" s="78" t="s">
        <v>47</v>
      </c>
      <c r="M2317" s="92"/>
      <c r="N2317" s="121"/>
      <c r="O2317" s="122"/>
      <c r="P2317" s="122"/>
      <c r="Q2317" s="122"/>
      <c r="R2317" s="122"/>
      <c r="S2317" s="122"/>
      <c r="T2317" s="135"/>
      <c r="U2317" s="69"/>
      <c r="AA2317" s="76" t="s">
        <v>47</v>
      </c>
      <c r="AB2317" s="76" t="s">
        <v>47</v>
      </c>
      <c r="AC2317" s="78" t="s">
        <v>47</v>
      </c>
      <c r="AD2317" s="78" t="s">
        <v>47</v>
      </c>
      <c r="AN2317" s="77" t="s">
        <v>47</v>
      </c>
      <c r="AO2317" s="76" t="s">
        <v>47</v>
      </c>
      <c r="AP2317" s="76" t="s">
        <v>47</v>
      </c>
      <c r="AQ2317" s="78" t="s">
        <v>47</v>
      </c>
      <c r="AR2317" s="78" t="s">
        <v>47</v>
      </c>
    </row>
    <row r="2318" spans="1:44" ht="18.95" customHeight="1" thickBot="1">
      <c r="A2318" s="70">
        <v>31</v>
      </c>
      <c r="B2318" s="136" t="s">
        <v>1</v>
      </c>
      <c r="C2318" s="104"/>
      <c r="D2318" s="105"/>
      <c r="E2318" s="90"/>
      <c r="F2318" s="137"/>
      <c r="G2318" s="138" t="s">
        <v>47</v>
      </c>
      <c r="H2318" s="77" t="s">
        <v>47</v>
      </c>
      <c r="I2318" s="76" t="s">
        <v>47</v>
      </c>
      <c r="J2318" s="76" t="s">
        <v>47</v>
      </c>
      <c r="K2318" s="78" t="s">
        <v>47</v>
      </c>
      <c r="L2318" s="78" t="s">
        <v>47</v>
      </c>
      <c r="M2318" s="92"/>
      <c r="N2318" s="139"/>
      <c r="O2318" s="140"/>
      <c r="P2318" s="140"/>
      <c r="Q2318" s="140"/>
      <c r="R2318" s="140"/>
      <c r="S2318" s="140"/>
      <c r="T2318" s="141"/>
      <c r="U2318" s="69"/>
      <c r="AA2318" s="76" t="s">
        <v>47</v>
      </c>
      <c r="AB2318" s="76" t="s">
        <v>47</v>
      </c>
      <c r="AC2318" s="78" t="s">
        <v>47</v>
      </c>
      <c r="AD2318" s="78" t="s">
        <v>47</v>
      </c>
      <c r="AN2318" s="77" t="s">
        <v>47</v>
      </c>
      <c r="AO2318" s="76" t="s">
        <v>47</v>
      </c>
      <c r="AP2318" s="76" t="s">
        <v>47</v>
      </c>
      <c r="AQ2318" s="78" t="s">
        <v>47</v>
      </c>
      <c r="AR2318" s="78" t="s">
        <v>47</v>
      </c>
    </row>
    <row r="2319" spans="1:44" ht="24" customHeight="1" thickBot="1">
      <c r="A2319" s="142" t="s">
        <v>116</v>
      </c>
      <c r="B2319" s="143">
        <v>0</v>
      </c>
      <c r="C2319" s="144"/>
      <c r="D2319" s="144"/>
      <c r="E2319" s="145">
        <v>0</v>
      </c>
      <c r="F2319" s="146"/>
      <c r="G2319" s="143">
        <v>0</v>
      </c>
      <c r="H2319" s="147">
        <v>0</v>
      </c>
      <c r="I2319" s="148">
        <v>0</v>
      </c>
      <c r="J2319" s="149"/>
      <c r="K2319" s="148">
        <v>0</v>
      </c>
      <c r="L2319" s="149"/>
      <c r="M2319" s="150"/>
      <c r="N2319" s="151" t="s">
        <v>1</v>
      </c>
      <c r="O2319" s="152"/>
      <c r="P2319" s="152"/>
      <c r="Q2319" s="153"/>
      <c r="R2319" s="152"/>
      <c r="S2319" s="152"/>
      <c r="T2319" s="154"/>
      <c r="U2319" s="69"/>
      <c r="AA2319" s="155">
        <v>0</v>
      </c>
      <c r="AB2319" s="156"/>
      <c r="AC2319" s="155">
        <v>0</v>
      </c>
      <c r="AD2319" s="156"/>
      <c r="AN2319" s="147">
        <v>0</v>
      </c>
      <c r="AO2319" s="148">
        <v>0</v>
      </c>
      <c r="AP2319" s="149"/>
      <c r="AQ2319" s="148">
        <v>0</v>
      </c>
      <c r="AR2319" s="149"/>
    </row>
    <row r="2320" spans="1:44" ht="41.25" customHeight="1" thickTop="1" thickBot="1">
      <c r="A2320" s="157" t="s">
        <v>117</v>
      </c>
      <c r="B2320" s="158"/>
      <c r="C2320" s="158"/>
      <c r="D2320" s="158"/>
      <c r="E2320" s="159"/>
      <c r="F2320" s="160"/>
      <c r="G2320" s="160"/>
      <c r="H2320" s="160"/>
      <c r="I2320" s="160"/>
      <c r="J2320" s="160"/>
      <c r="K2320" s="161"/>
      <c r="L2320" s="161"/>
      <c r="M2320" s="161"/>
      <c r="N2320" s="161"/>
      <c r="O2320" s="161"/>
      <c r="P2320" s="161"/>
      <c r="Q2320" s="162" t="s">
        <v>118</v>
      </c>
      <c r="R2320" s="158"/>
      <c r="S2320" s="158"/>
      <c r="T2320" s="160"/>
      <c r="U2320" s="163"/>
      <c r="AA2320" s="164"/>
      <c r="AB2320" s="164"/>
      <c r="AC2320" s="165"/>
      <c r="AD2320" s="165"/>
      <c r="AN2320" s="160"/>
      <c r="AO2320" s="160"/>
      <c r="AP2320" s="160"/>
      <c r="AQ2320" s="161"/>
      <c r="AR2320" s="161"/>
    </row>
    <row r="2321" spans="1:44" ht="39.75" customHeight="1" thickTop="1" thickBot="1">
      <c r="A2321" s="1" t="s">
        <v>0</v>
      </c>
      <c r="B2321" s="2"/>
      <c r="C2321" s="2"/>
      <c r="D2321" s="2"/>
      <c r="E2321" s="2"/>
      <c r="F2321" s="2"/>
      <c r="G2321" s="2"/>
      <c r="H2321" s="2"/>
      <c r="I2321" s="3"/>
      <c r="J2321" s="3"/>
      <c r="K2321" s="3"/>
      <c r="L2321" s="3"/>
      <c r="M2321" s="4" t="s">
        <v>1</v>
      </c>
      <c r="N2321" s="4"/>
      <c r="O2321" s="4"/>
      <c r="P2321" s="4"/>
      <c r="Q2321" s="5"/>
      <c r="R2321" s="4"/>
      <c r="S2321" s="4"/>
      <c r="T2321" s="6" t="s">
        <v>2</v>
      </c>
      <c r="U2321" s="7"/>
      <c r="AA2321" s="3"/>
      <c r="AB2321" s="3"/>
      <c r="AC2321" s="3"/>
      <c r="AD2321" s="3"/>
      <c r="AN2321" s="2"/>
      <c r="AO2321" s="3"/>
      <c r="AP2321" s="3"/>
      <c r="AQ2321" s="3"/>
      <c r="AR2321" s="3"/>
    </row>
    <row r="2322" spans="1:44" ht="27" customHeight="1">
      <c r="A2322" s="9" t="s">
        <v>3</v>
      </c>
      <c r="B2322" s="10"/>
      <c r="C2322" s="11"/>
      <c r="D2322" s="12">
        <v>0.45833333333333331</v>
      </c>
      <c r="E2322" s="13" t="s">
        <v>4</v>
      </c>
      <c r="F2322" s="14"/>
      <c r="G2322" s="14"/>
      <c r="H2322" s="14"/>
      <c r="I2322" s="14"/>
      <c r="J2322" s="14"/>
      <c r="K2322" s="14"/>
      <c r="L2322" s="14"/>
      <c r="M2322" s="15" t="s">
        <v>5</v>
      </c>
      <c r="N2322" s="220">
        <f ca="1">OFFSET(name!$B$1,MATCH(C2324,Lab_NO,0),0)</f>
        <v>59</v>
      </c>
      <c r="O2322" s="220"/>
      <c r="P2322" s="220"/>
      <c r="Q2322" s="220"/>
      <c r="R2322" s="220"/>
      <c r="S2322" s="16" t="s">
        <v>7</v>
      </c>
      <c r="T2322" s="17"/>
      <c r="AA2322" s="14"/>
      <c r="AB2322" s="14"/>
      <c r="AC2322" s="14"/>
      <c r="AD2322" s="14"/>
      <c r="AN2322" s="14"/>
      <c r="AO2322" s="14"/>
      <c r="AP2322" s="14"/>
      <c r="AQ2322" s="14"/>
      <c r="AR2322" s="14"/>
    </row>
    <row r="2323" spans="1:44" ht="33" customHeight="1">
      <c r="A2323" s="19" t="s">
        <v>9</v>
      </c>
      <c r="B2323" s="20"/>
      <c r="C2323" s="20"/>
      <c r="D2323" s="20"/>
      <c r="E2323" s="20"/>
      <c r="F2323" s="20"/>
      <c r="G2323" s="21"/>
      <c r="H2323" s="22"/>
      <c r="I2323" s="22"/>
      <c r="J2323" s="22"/>
      <c r="K2323" s="22"/>
      <c r="L2323" s="23" t="s">
        <v>10</v>
      </c>
      <c r="M2323" s="15" t="s">
        <v>11</v>
      </c>
      <c r="N2323" s="24">
        <f ca="1">OFFSET(name!$B$1,MATCH(C2324,Lab_NO,0),2)</f>
        <v>0</v>
      </c>
      <c r="O2323" s="24"/>
      <c r="P2323" s="24"/>
      <c r="Q2323" s="24"/>
      <c r="R2323" s="24"/>
      <c r="S2323" s="16" t="s">
        <v>13</v>
      </c>
      <c r="T2323" s="17"/>
      <c r="U2323" s="25"/>
      <c r="V2323" s="26"/>
      <c r="W2323" s="26"/>
      <c r="X2323" s="25"/>
      <c r="Y2323" s="25"/>
      <c r="AA2323" s="22"/>
      <c r="AB2323" s="22"/>
      <c r="AC2323" s="22"/>
      <c r="AD2323" s="27" t="s">
        <v>14</v>
      </c>
      <c r="AN2323" s="22"/>
      <c r="AO2323" s="22"/>
      <c r="AP2323" s="22"/>
      <c r="AQ2323" s="22"/>
      <c r="AR2323" s="23" t="s">
        <v>10</v>
      </c>
    </row>
    <row r="2324" spans="1:44" ht="30" customHeight="1" thickBot="1">
      <c r="A2324" s="28" t="s">
        <v>16</v>
      </c>
      <c r="B2324" s="29"/>
      <c r="C2324" s="30">
        <f>INDEX(Lab_NO,INT(ROW()/40)+1)</f>
        <v>59</v>
      </c>
      <c r="D2324" s="30"/>
      <c r="E2324" s="31"/>
      <c r="F2324" s="32" t="s">
        <v>18</v>
      </c>
      <c r="G2324" s="33"/>
      <c r="H2324" s="34"/>
      <c r="I2324" s="34"/>
      <c r="J2324" s="34"/>
      <c r="K2324" s="34"/>
      <c r="L2324" s="34"/>
      <c r="M2324" s="35" t="s">
        <v>19</v>
      </c>
      <c r="N2324" s="219" t="s">
        <v>20</v>
      </c>
      <c r="O2324" s="219"/>
      <c r="P2324" s="219"/>
      <c r="Q2324" s="219"/>
      <c r="R2324" s="219"/>
      <c r="S2324" s="36" t="s">
        <v>21</v>
      </c>
      <c r="T2324" s="37"/>
      <c r="U2324" s="38"/>
      <c r="V2324" s="38"/>
      <c r="X2324" s="25"/>
      <c r="AA2324" s="39"/>
      <c r="AB2324" s="39"/>
      <c r="AC2324" s="39"/>
      <c r="AD2324" s="39"/>
      <c r="AN2324" s="34"/>
      <c r="AO2324" s="34"/>
      <c r="AP2324" s="34"/>
      <c r="AQ2324" s="34"/>
      <c r="AR2324" s="34"/>
    </row>
    <row r="2325" spans="1:44" ht="21.75" customHeight="1" thickTop="1">
      <c r="A2325" s="40" t="s">
        <v>23</v>
      </c>
      <c r="B2325" s="41" t="s">
        <v>24</v>
      </c>
      <c r="C2325" s="42" t="s">
        <v>25</v>
      </c>
      <c r="D2325" s="43"/>
      <c r="E2325" s="44"/>
      <c r="F2325" s="45" t="s">
        <v>26</v>
      </c>
      <c r="G2325" s="42"/>
      <c r="H2325" s="43" t="s">
        <v>27</v>
      </c>
      <c r="I2325" s="44"/>
      <c r="J2325" s="44"/>
      <c r="K2325" s="44"/>
      <c r="L2325" s="46" t="s">
        <v>28</v>
      </c>
      <c r="M2325" s="47"/>
      <c r="N2325" s="48" t="s">
        <v>29</v>
      </c>
      <c r="O2325" s="49"/>
      <c r="P2325" s="49"/>
      <c r="Q2325" s="49"/>
      <c r="R2325" s="49"/>
      <c r="S2325" s="49"/>
      <c r="T2325" s="50"/>
      <c r="AA2325" s="44"/>
      <c r="AB2325" s="44"/>
      <c r="AC2325" s="44"/>
      <c r="AD2325" s="46" t="s">
        <v>28</v>
      </c>
      <c r="AN2325" s="43" t="s">
        <v>27</v>
      </c>
      <c r="AO2325" s="44"/>
      <c r="AP2325" s="44"/>
      <c r="AQ2325" s="44"/>
      <c r="AR2325" s="46" t="s">
        <v>28</v>
      </c>
    </row>
    <row r="2326" spans="1:44" ht="18.75" customHeight="1">
      <c r="A2326" s="51" t="s">
        <v>31</v>
      </c>
      <c r="B2326" s="52" t="s">
        <v>32</v>
      </c>
      <c r="C2326" s="53">
        <v>1</v>
      </c>
      <c r="D2326" s="53">
        <v>1.25</v>
      </c>
      <c r="E2326" s="53">
        <v>1.7</v>
      </c>
      <c r="F2326" s="53">
        <v>2</v>
      </c>
      <c r="G2326" s="54" t="s">
        <v>33</v>
      </c>
      <c r="H2326" s="54" t="s">
        <v>34</v>
      </c>
      <c r="I2326" s="55" t="s">
        <v>35</v>
      </c>
      <c r="J2326" s="56"/>
      <c r="K2326" s="55" t="s">
        <v>36</v>
      </c>
      <c r="L2326" s="56"/>
      <c r="M2326" s="54" t="s">
        <v>37</v>
      </c>
      <c r="N2326" s="57"/>
      <c r="O2326" s="58"/>
      <c r="P2326" s="58"/>
      <c r="Q2326" s="58"/>
      <c r="R2326" s="58"/>
      <c r="S2326" s="58"/>
      <c r="T2326" s="59"/>
      <c r="AA2326" s="55" t="s">
        <v>35</v>
      </c>
      <c r="AB2326" s="56"/>
      <c r="AC2326" s="55" t="s">
        <v>36</v>
      </c>
      <c r="AD2326" s="56"/>
      <c r="AN2326" s="54" t="s">
        <v>34</v>
      </c>
      <c r="AO2326" s="55" t="s">
        <v>35</v>
      </c>
      <c r="AP2326" s="56"/>
      <c r="AQ2326" s="55" t="s">
        <v>36</v>
      </c>
      <c r="AR2326" s="56"/>
    </row>
    <row r="2327" spans="1:44" ht="18.75" customHeight="1" thickBot="1">
      <c r="A2327" s="60"/>
      <c r="B2327" s="61"/>
      <c r="C2327" s="62"/>
      <c r="D2327" s="62"/>
      <c r="E2327" s="62"/>
      <c r="F2327" s="62"/>
      <c r="G2327" s="63" t="s">
        <v>39</v>
      </c>
      <c r="H2327" s="63" t="s">
        <v>40</v>
      </c>
      <c r="I2327" s="64" t="s">
        <v>41</v>
      </c>
      <c r="J2327" s="65"/>
      <c r="K2327" s="64" t="s">
        <v>42</v>
      </c>
      <c r="L2327" s="65"/>
      <c r="M2327" s="63" t="s">
        <v>43</v>
      </c>
      <c r="N2327" s="66"/>
      <c r="O2327" s="67"/>
      <c r="P2327" s="67"/>
      <c r="Q2327" s="67"/>
      <c r="R2327" s="67"/>
      <c r="S2327" s="67"/>
      <c r="T2327" s="68"/>
      <c r="U2327" s="69"/>
      <c r="AA2327" s="64" t="s">
        <v>41</v>
      </c>
      <c r="AB2327" s="65"/>
      <c r="AC2327" s="64" t="s">
        <v>42</v>
      </c>
      <c r="AD2327" s="65"/>
      <c r="AN2327" s="63" t="s">
        <v>40</v>
      </c>
      <c r="AO2327" s="64" t="s">
        <v>41</v>
      </c>
      <c r="AP2327" s="65"/>
      <c r="AQ2327" s="64" t="s">
        <v>42</v>
      </c>
      <c r="AR2327" s="65"/>
    </row>
    <row r="2328" spans="1:44" ht="18.75" customHeight="1" thickTop="1">
      <c r="A2328" s="70">
        <v>1</v>
      </c>
      <c r="B2328" s="71" t="s">
        <v>1</v>
      </c>
      <c r="C2328" s="72"/>
      <c r="D2328" s="73"/>
      <c r="E2328" s="74"/>
      <c r="F2328" s="75"/>
      <c r="G2328" s="76" t="s">
        <v>47</v>
      </c>
      <c r="H2328" s="77" t="s">
        <v>47</v>
      </c>
      <c r="I2328" s="76" t="s">
        <v>47</v>
      </c>
      <c r="J2328" s="76" t="s">
        <v>47</v>
      </c>
      <c r="K2328" s="78" t="s">
        <v>47</v>
      </c>
      <c r="L2328" s="78" t="s">
        <v>47</v>
      </c>
      <c r="M2328" s="79"/>
      <c r="N2328" s="80" t="s">
        <v>48</v>
      </c>
      <c r="O2328" s="81"/>
      <c r="P2328" s="82"/>
      <c r="Q2328" s="83" t="s">
        <v>49</v>
      </c>
      <c r="R2328" s="84" t="s">
        <v>50</v>
      </c>
      <c r="S2328" s="85"/>
      <c r="T2328" s="86"/>
      <c r="U2328" s="69"/>
      <c r="AA2328" s="76" t="s">
        <v>47</v>
      </c>
      <c r="AB2328" s="76" t="s">
        <v>47</v>
      </c>
      <c r="AC2328" s="78" t="s">
        <v>47</v>
      </c>
      <c r="AD2328" s="78" t="s">
        <v>47</v>
      </c>
      <c r="AN2328" s="77" t="s">
        <v>47</v>
      </c>
      <c r="AO2328" s="76" t="s">
        <v>47</v>
      </c>
      <c r="AP2328" s="76" t="s">
        <v>47</v>
      </c>
      <c r="AQ2328" s="78" t="s">
        <v>47</v>
      </c>
      <c r="AR2328" s="78" t="s">
        <v>47</v>
      </c>
    </row>
    <row r="2329" spans="1:44" ht="18.95" customHeight="1">
      <c r="A2329" s="70">
        <v>2</v>
      </c>
      <c r="B2329" s="87" t="s">
        <v>1</v>
      </c>
      <c r="C2329" s="88"/>
      <c r="D2329" s="89"/>
      <c r="E2329" s="90"/>
      <c r="F2329" s="91"/>
      <c r="G2329" s="76" t="s">
        <v>47</v>
      </c>
      <c r="H2329" s="77" t="s">
        <v>47</v>
      </c>
      <c r="I2329" s="76" t="s">
        <v>47</v>
      </c>
      <c r="J2329" s="76" t="s">
        <v>47</v>
      </c>
      <c r="K2329" s="78" t="s">
        <v>47</v>
      </c>
      <c r="L2329" s="78" t="s">
        <v>47</v>
      </c>
      <c r="M2329" s="92"/>
      <c r="N2329" s="93" t="s">
        <v>52</v>
      </c>
      <c r="O2329" s="94"/>
      <c r="P2329" s="95"/>
      <c r="Q2329" s="96" t="s">
        <v>53</v>
      </c>
      <c r="R2329" s="84" t="s">
        <v>54</v>
      </c>
      <c r="S2329" s="85"/>
      <c r="T2329" s="86"/>
      <c r="U2329" s="69"/>
      <c r="AA2329" s="76" t="s">
        <v>47</v>
      </c>
      <c r="AB2329" s="76" t="s">
        <v>47</v>
      </c>
      <c r="AC2329" s="78" t="s">
        <v>47</v>
      </c>
      <c r="AD2329" s="78" t="s">
        <v>47</v>
      </c>
      <c r="AN2329" s="77" t="s">
        <v>47</v>
      </c>
      <c r="AO2329" s="76" t="s">
        <v>47</v>
      </c>
      <c r="AP2329" s="76" t="s">
        <v>47</v>
      </c>
      <c r="AQ2329" s="78" t="s">
        <v>47</v>
      </c>
      <c r="AR2329" s="78" t="s">
        <v>47</v>
      </c>
    </row>
    <row r="2330" spans="1:44" ht="18.95" customHeight="1">
      <c r="A2330" s="70">
        <v>3</v>
      </c>
      <c r="B2330" s="87" t="s">
        <v>1</v>
      </c>
      <c r="C2330" s="88"/>
      <c r="D2330" s="89"/>
      <c r="E2330" s="90"/>
      <c r="F2330" s="91"/>
      <c r="G2330" s="76" t="s">
        <v>47</v>
      </c>
      <c r="H2330" s="77" t="s">
        <v>47</v>
      </c>
      <c r="I2330" s="76" t="s">
        <v>47</v>
      </c>
      <c r="J2330" s="76" t="s">
        <v>47</v>
      </c>
      <c r="K2330" s="78" t="s">
        <v>47</v>
      </c>
      <c r="L2330" s="78" t="s">
        <v>47</v>
      </c>
      <c r="M2330" s="92"/>
      <c r="N2330" s="93" t="s">
        <v>56</v>
      </c>
      <c r="O2330" s="94"/>
      <c r="P2330" s="95"/>
      <c r="Q2330" s="96" t="s">
        <v>57</v>
      </c>
      <c r="R2330" s="84" t="s">
        <v>58</v>
      </c>
      <c r="S2330" s="85"/>
      <c r="T2330" s="86"/>
      <c r="U2330" s="69"/>
      <c r="AA2330" s="76" t="s">
        <v>47</v>
      </c>
      <c r="AB2330" s="76" t="s">
        <v>47</v>
      </c>
      <c r="AC2330" s="78" t="s">
        <v>47</v>
      </c>
      <c r="AD2330" s="78" t="s">
        <v>47</v>
      </c>
      <c r="AN2330" s="77" t="s">
        <v>47</v>
      </c>
      <c r="AO2330" s="76" t="s">
        <v>47</v>
      </c>
      <c r="AP2330" s="76" t="s">
        <v>47</v>
      </c>
      <c r="AQ2330" s="78" t="s">
        <v>47</v>
      </c>
      <c r="AR2330" s="78" t="s">
        <v>47</v>
      </c>
    </row>
    <row r="2331" spans="1:44" ht="18.95" customHeight="1">
      <c r="A2331" s="70">
        <v>4</v>
      </c>
      <c r="B2331" s="87" t="s">
        <v>1</v>
      </c>
      <c r="C2331" s="88"/>
      <c r="D2331" s="89"/>
      <c r="E2331" s="90"/>
      <c r="F2331" s="91"/>
      <c r="G2331" s="76" t="s">
        <v>47</v>
      </c>
      <c r="H2331" s="77" t="s">
        <v>47</v>
      </c>
      <c r="I2331" s="76" t="s">
        <v>47</v>
      </c>
      <c r="J2331" s="76" t="s">
        <v>47</v>
      </c>
      <c r="K2331" s="78" t="s">
        <v>47</v>
      </c>
      <c r="L2331" s="78" t="s">
        <v>47</v>
      </c>
      <c r="M2331" s="92"/>
      <c r="N2331" s="93" t="s">
        <v>60</v>
      </c>
      <c r="O2331" s="94"/>
      <c r="P2331" s="95"/>
      <c r="Q2331" s="96" t="s">
        <v>61</v>
      </c>
      <c r="R2331" s="84" t="s">
        <v>62</v>
      </c>
      <c r="S2331" s="85"/>
      <c r="T2331" s="86"/>
      <c r="U2331" s="69"/>
      <c r="AA2331" s="76" t="s">
        <v>47</v>
      </c>
      <c r="AB2331" s="76" t="s">
        <v>47</v>
      </c>
      <c r="AC2331" s="78" t="s">
        <v>47</v>
      </c>
      <c r="AD2331" s="78" t="s">
        <v>47</v>
      </c>
      <c r="AN2331" s="77" t="s">
        <v>47</v>
      </c>
      <c r="AO2331" s="76" t="s">
        <v>47</v>
      </c>
      <c r="AP2331" s="76" t="s">
        <v>47</v>
      </c>
      <c r="AQ2331" s="78" t="s">
        <v>47</v>
      </c>
      <c r="AR2331" s="78" t="s">
        <v>47</v>
      </c>
    </row>
    <row r="2332" spans="1:44" ht="18.95" customHeight="1">
      <c r="A2332" s="70">
        <v>5</v>
      </c>
      <c r="B2332" s="87" t="s">
        <v>1</v>
      </c>
      <c r="C2332" s="88"/>
      <c r="D2332" s="89"/>
      <c r="E2332" s="90"/>
      <c r="F2332" s="91"/>
      <c r="G2332" s="76" t="s">
        <v>47</v>
      </c>
      <c r="H2332" s="77" t="s">
        <v>47</v>
      </c>
      <c r="I2332" s="76" t="s">
        <v>47</v>
      </c>
      <c r="J2332" s="76" t="s">
        <v>47</v>
      </c>
      <c r="K2332" s="78" t="s">
        <v>47</v>
      </c>
      <c r="L2332" s="78" t="s">
        <v>47</v>
      </c>
      <c r="M2332" s="92"/>
      <c r="N2332" s="97" t="s">
        <v>64</v>
      </c>
      <c r="O2332" s="98"/>
      <c r="P2332" s="99"/>
      <c r="Q2332" s="100" t="s">
        <v>45</v>
      </c>
      <c r="R2332" s="101" t="s">
        <v>65</v>
      </c>
      <c r="S2332" s="102"/>
      <c r="T2332" s="103"/>
      <c r="U2332" s="69"/>
      <c r="AA2332" s="76" t="s">
        <v>47</v>
      </c>
      <c r="AB2332" s="76" t="s">
        <v>47</v>
      </c>
      <c r="AC2332" s="78" t="s">
        <v>47</v>
      </c>
      <c r="AD2332" s="78" t="s">
        <v>47</v>
      </c>
      <c r="AN2332" s="77" t="s">
        <v>47</v>
      </c>
      <c r="AO2332" s="76" t="s">
        <v>47</v>
      </c>
      <c r="AP2332" s="76" t="s">
        <v>47</v>
      </c>
      <c r="AQ2332" s="78" t="s">
        <v>47</v>
      </c>
      <c r="AR2332" s="78" t="s">
        <v>47</v>
      </c>
    </row>
    <row r="2333" spans="1:44" ht="18.95" customHeight="1">
      <c r="A2333" s="70">
        <v>6</v>
      </c>
      <c r="B2333" s="87" t="s">
        <v>1</v>
      </c>
      <c r="C2333" s="88"/>
      <c r="D2333" s="89"/>
      <c r="E2333" s="90"/>
      <c r="F2333" s="91"/>
      <c r="G2333" s="76" t="s">
        <v>47</v>
      </c>
      <c r="H2333" s="77" t="s">
        <v>47</v>
      </c>
      <c r="I2333" s="76" t="s">
        <v>47</v>
      </c>
      <c r="J2333" s="76" t="s">
        <v>47</v>
      </c>
      <c r="K2333" s="78" t="s">
        <v>47</v>
      </c>
      <c r="L2333" s="78" t="s">
        <v>47</v>
      </c>
      <c r="M2333" s="92"/>
      <c r="N2333" s="97" t="s">
        <v>67</v>
      </c>
      <c r="O2333" s="98"/>
      <c r="P2333" s="99"/>
      <c r="Q2333" s="100" t="s">
        <v>68</v>
      </c>
      <c r="R2333" s="101" t="s">
        <v>69</v>
      </c>
      <c r="S2333" s="102"/>
      <c r="T2333" s="103"/>
      <c r="U2333" s="69"/>
      <c r="AA2333" s="76" t="s">
        <v>47</v>
      </c>
      <c r="AB2333" s="76" t="s">
        <v>47</v>
      </c>
      <c r="AC2333" s="78" t="s">
        <v>47</v>
      </c>
      <c r="AD2333" s="78" t="s">
        <v>47</v>
      </c>
      <c r="AN2333" s="77" t="s">
        <v>47</v>
      </c>
      <c r="AO2333" s="76" t="s">
        <v>47</v>
      </c>
      <c r="AP2333" s="76" t="s">
        <v>47</v>
      </c>
      <c r="AQ2333" s="78" t="s">
        <v>47</v>
      </c>
      <c r="AR2333" s="78" t="s">
        <v>47</v>
      </c>
    </row>
    <row r="2334" spans="1:44" ht="18.95" customHeight="1">
      <c r="A2334" s="70">
        <v>7</v>
      </c>
      <c r="B2334" s="87" t="s">
        <v>1</v>
      </c>
      <c r="C2334" s="88"/>
      <c r="D2334" s="89"/>
      <c r="E2334" s="90"/>
      <c r="F2334" s="91"/>
      <c r="G2334" s="76" t="s">
        <v>47</v>
      </c>
      <c r="H2334" s="77" t="s">
        <v>47</v>
      </c>
      <c r="I2334" s="76" t="s">
        <v>47</v>
      </c>
      <c r="J2334" s="76" t="s">
        <v>47</v>
      </c>
      <c r="K2334" s="78" t="s">
        <v>47</v>
      </c>
      <c r="L2334" s="78" t="s">
        <v>47</v>
      </c>
      <c r="M2334" s="92"/>
      <c r="N2334" s="93" t="s">
        <v>71</v>
      </c>
      <c r="O2334" s="94"/>
      <c r="P2334" s="95"/>
      <c r="Q2334" s="96" t="s">
        <v>72</v>
      </c>
      <c r="R2334" s="84" t="s">
        <v>73</v>
      </c>
      <c r="S2334" s="85"/>
      <c r="T2334" s="86"/>
      <c r="U2334" s="69"/>
      <c r="AA2334" s="76" t="s">
        <v>47</v>
      </c>
      <c r="AB2334" s="76" t="s">
        <v>47</v>
      </c>
      <c r="AC2334" s="78" t="s">
        <v>47</v>
      </c>
      <c r="AD2334" s="78" t="s">
        <v>47</v>
      </c>
      <c r="AN2334" s="77" t="s">
        <v>47</v>
      </c>
      <c r="AO2334" s="76" t="s">
        <v>47</v>
      </c>
      <c r="AP2334" s="76" t="s">
        <v>47</v>
      </c>
      <c r="AQ2334" s="78" t="s">
        <v>47</v>
      </c>
      <c r="AR2334" s="78" t="s">
        <v>47</v>
      </c>
    </row>
    <row r="2335" spans="1:44" ht="18.95" customHeight="1">
      <c r="A2335" s="70">
        <v>8</v>
      </c>
      <c r="B2335" s="87" t="s">
        <v>1</v>
      </c>
      <c r="C2335" s="88"/>
      <c r="D2335" s="89"/>
      <c r="E2335" s="90"/>
      <c r="F2335" s="91"/>
      <c r="G2335" s="76" t="s">
        <v>47</v>
      </c>
      <c r="H2335" s="77" t="s">
        <v>47</v>
      </c>
      <c r="I2335" s="76" t="s">
        <v>47</v>
      </c>
      <c r="J2335" s="76" t="s">
        <v>47</v>
      </c>
      <c r="K2335" s="78" t="s">
        <v>47</v>
      </c>
      <c r="L2335" s="78" t="s">
        <v>47</v>
      </c>
      <c r="M2335" s="92"/>
      <c r="N2335" s="93" t="s">
        <v>74</v>
      </c>
      <c r="O2335" s="94"/>
      <c r="P2335" s="95"/>
      <c r="Q2335" s="96" t="s">
        <v>75</v>
      </c>
      <c r="R2335" s="84" t="s">
        <v>76</v>
      </c>
      <c r="S2335" s="85"/>
      <c r="T2335" s="86"/>
      <c r="U2335" s="69"/>
      <c r="AA2335" s="76" t="s">
        <v>47</v>
      </c>
      <c r="AB2335" s="76" t="s">
        <v>47</v>
      </c>
      <c r="AC2335" s="78" t="s">
        <v>47</v>
      </c>
      <c r="AD2335" s="78" t="s">
        <v>47</v>
      </c>
      <c r="AN2335" s="77" t="s">
        <v>47</v>
      </c>
      <c r="AO2335" s="76" t="s">
        <v>47</v>
      </c>
      <c r="AP2335" s="76" t="s">
        <v>47</v>
      </c>
      <c r="AQ2335" s="78" t="s">
        <v>47</v>
      </c>
      <c r="AR2335" s="78" t="s">
        <v>47</v>
      </c>
    </row>
    <row r="2336" spans="1:44" ht="18.95" customHeight="1">
      <c r="A2336" s="70">
        <v>9</v>
      </c>
      <c r="B2336" s="87" t="s">
        <v>1</v>
      </c>
      <c r="C2336" s="88"/>
      <c r="D2336" s="89"/>
      <c r="E2336" s="90"/>
      <c r="F2336" s="91"/>
      <c r="G2336" s="76" t="s">
        <v>47</v>
      </c>
      <c r="H2336" s="77" t="s">
        <v>47</v>
      </c>
      <c r="I2336" s="76" t="s">
        <v>47</v>
      </c>
      <c r="J2336" s="76" t="s">
        <v>47</v>
      </c>
      <c r="K2336" s="78" t="s">
        <v>47</v>
      </c>
      <c r="L2336" s="78" t="s">
        <v>47</v>
      </c>
      <c r="M2336" s="92"/>
      <c r="N2336" s="93" t="s">
        <v>77</v>
      </c>
      <c r="O2336" s="94"/>
      <c r="P2336" s="95"/>
      <c r="Q2336" s="96" t="s">
        <v>78</v>
      </c>
      <c r="R2336" s="84" t="s">
        <v>79</v>
      </c>
      <c r="S2336" s="85"/>
      <c r="T2336" s="86"/>
      <c r="U2336" s="69"/>
      <c r="AA2336" s="76" t="s">
        <v>47</v>
      </c>
      <c r="AB2336" s="76" t="s">
        <v>47</v>
      </c>
      <c r="AC2336" s="78" t="s">
        <v>47</v>
      </c>
      <c r="AD2336" s="78" t="s">
        <v>47</v>
      </c>
      <c r="AN2336" s="77" t="s">
        <v>47</v>
      </c>
      <c r="AO2336" s="76" t="s">
        <v>47</v>
      </c>
      <c r="AP2336" s="76" t="s">
        <v>47</v>
      </c>
      <c r="AQ2336" s="78" t="s">
        <v>47</v>
      </c>
      <c r="AR2336" s="78" t="s">
        <v>47</v>
      </c>
    </row>
    <row r="2337" spans="1:44" ht="18.95" customHeight="1">
      <c r="A2337" s="70">
        <v>10</v>
      </c>
      <c r="B2337" s="87" t="s">
        <v>1</v>
      </c>
      <c r="C2337" s="88"/>
      <c r="D2337" s="89"/>
      <c r="E2337" s="90"/>
      <c r="F2337" s="91"/>
      <c r="G2337" s="76" t="s">
        <v>47</v>
      </c>
      <c r="H2337" s="77" t="s">
        <v>47</v>
      </c>
      <c r="I2337" s="76" t="s">
        <v>47</v>
      </c>
      <c r="J2337" s="76" t="s">
        <v>47</v>
      </c>
      <c r="K2337" s="78" t="s">
        <v>47</v>
      </c>
      <c r="L2337" s="78" t="s">
        <v>47</v>
      </c>
      <c r="M2337" s="92"/>
      <c r="N2337" s="93" t="s">
        <v>80</v>
      </c>
      <c r="O2337" s="94"/>
      <c r="P2337" s="95"/>
      <c r="Q2337" s="96" t="s">
        <v>81</v>
      </c>
      <c r="R2337" s="84" t="s">
        <v>82</v>
      </c>
      <c r="S2337" s="85"/>
      <c r="T2337" s="86"/>
      <c r="U2337" s="69"/>
      <c r="AA2337" s="76" t="s">
        <v>47</v>
      </c>
      <c r="AB2337" s="76" t="s">
        <v>47</v>
      </c>
      <c r="AC2337" s="78" t="s">
        <v>47</v>
      </c>
      <c r="AD2337" s="78" t="s">
        <v>47</v>
      </c>
      <c r="AN2337" s="77" t="s">
        <v>47</v>
      </c>
      <c r="AO2337" s="76" t="s">
        <v>47</v>
      </c>
      <c r="AP2337" s="76" t="s">
        <v>47</v>
      </c>
      <c r="AQ2337" s="78" t="s">
        <v>47</v>
      </c>
      <c r="AR2337" s="78" t="s">
        <v>47</v>
      </c>
    </row>
    <row r="2338" spans="1:44" ht="18.95" customHeight="1">
      <c r="A2338" s="70">
        <v>11</v>
      </c>
      <c r="B2338" s="87" t="s">
        <v>1</v>
      </c>
      <c r="C2338" s="88"/>
      <c r="D2338" s="89"/>
      <c r="E2338" s="90"/>
      <c r="F2338" s="91"/>
      <c r="G2338" s="76" t="s">
        <v>47</v>
      </c>
      <c r="H2338" s="77" t="s">
        <v>47</v>
      </c>
      <c r="I2338" s="76" t="s">
        <v>47</v>
      </c>
      <c r="J2338" s="76" t="s">
        <v>47</v>
      </c>
      <c r="K2338" s="78" t="s">
        <v>47</v>
      </c>
      <c r="L2338" s="78" t="s">
        <v>47</v>
      </c>
      <c r="M2338" s="92"/>
      <c r="N2338" s="93" t="s">
        <v>83</v>
      </c>
      <c r="O2338" s="94"/>
      <c r="P2338" s="95"/>
      <c r="Q2338" s="96" t="s">
        <v>84</v>
      </c>
      <c r="R2338" s="84" t="s">
        <v>85</v>
      </c>
      <c r="S2338" s="85"/>
      <c r="T2338" s="86"/>
      <c r="U2338" s="69"/>
      <c r="AA2338" s="76" t="s">
        <v>47</v>
      </c>
      <c r="AB2338" s="76" t="s">
        <v>47</v>
      </c>
      <c r="AC2338" s="78" t="s">
        <v>47</v>
      </c>
      <c r="AD2338" s="78" t="s">
        <v>47</v>
      </c>
      <c r="AN2338" s="77" t="s">
        <v>47</v>
      </c>
      <c r="AO2338" s="76" t="s">
        <v>47</v>
      </c>
      <c r="AP2338" s="76" t="s">
        <v>47</v>
      </c>
      <c r="AQ2338" s="78" t="s">
        <v>47</v>
      </c>
      <c r="AR2338" s="78" t="s">
        <v>47</v>
      </c>
    </row>
    <row r="2339" spans="1:44" ht="18.95" customHeight="1">
      <c r="A2339" s="70">
        <v>12</v>
      </c>
      <c r="B2339" s="87" t="s">
        <v>1</v>
      </c>
      <c r="C2339" s="88"/>
      <c r="D2339" s="89"/>
      <c r="E2339" s="90"/>
      <c r="F2339" s="91"/>
      <c r="G2339" s="76" t="s">
        <v>47</v>
      </c>
      <c r="H2339" s="77" t="s">
        <v>47</v>
      </c>
      <c r="I2339" s="76" t="s">
        <v>47</v>
      </c>
      <c r="J2339" s="76" t="s">
        <v>47</v>
      </c>
      <c r="K2339" s="78" t="s">
        <v>47</v>
      </c>
      <c r="L2339" s="78" t="s">
        <v>47</v>
      </c>
      <c r="M2339" s="92"/>
      <c r="N2339" s="93" t="s">
        <v>86</v>
      </c>
      <c r="O2339" s="94"/>
      <c r="P2339" s="95"/>
      <c r="Q2339" s="96" t="s">
        <v>87</v>
      </c>
      <c r="R2339" s="84" t="s">
        <v>88</v>
      </c>
      <c r="S2339" s="85"/>
      <c r="T2339" s="86"/>
      <c r="U2339" s="69"/>
      <c r="AA2339" s="76" t="s">
        <v>47</v>
      </c>
      <c r="AB2339" s="76" t="s">
        <v>47</v>
      </c>
      <c r="AC2339" s="78" t="s">
        <v>47</v>
      </c>
      <c r="AD2339" s="78" t="s">
        <v>47</v>
      </c>
      <c r="AN2339" s="77" t="s">
        <v>47</v>
      </c>
      <c r="AO2339" s="76" t="s">
        <v>47</v>
      </c>
      <c r="AP2339" s="76" t="s">
        <v>47</v>
      </c>
      <c r="AQ2339" s="78" t="s">
        <v>47</v>
      </c>
      <c r="AR2339" s="78" t="s">
        <v>47</v>
      </c>
    </row>
    <row r="2340" spans="1:44" ht="18.95" customHeight="1">
      <c r="A2340" s="70">
        <v>13</v>
      </c>
      <c r="B2340" s="87" t="s">
        <v>1</v>
      </c>
      <c r="C2340" s="88"/>
      <c r="D2340" s="89"/>
      <c r="E2340" s="90"/>
      <c r="F2340" s="91"/>
      <c r="G2340" s="76" t="s">
        <v>47</v>
      </c>
      <c r="H2340" s="77" t="s">
        <v>47</v>
      </c>
      <c r="I2340" s="76" t="s">
        <v>47</v>
      </c>
      <c r="J2340" s="76" t="s">
        <v>47</v>
      </c>
      <c r="K2340" s="78" t="s">
        <v>47</v>
      </c>
      <c r="L2340" s="78" t="s">
        <v>47</v>
      </c>
      <c r="M2340" s="92"/>
      <c r="N2340" s="93" t="s">
        <v>89</v>
      </c>
      <c r="O2340" s="94"/>
      <c r="P2340" s="95"/>
      <c r="Q2340" s="96" t="s">
        <v>4</v>
      </c>
      <c r="R2340" s="84" t="s">
        <v>90</v>
      </c>
      <c r="S2340" s="85"/>
      <c r="T2340" s="86"/>
      <c r="U2340" s="69"/>
      <c r="AA2340" s="76" t="s">
        <v>47</v>
      </c>
      <c r="AB2340" s="76" t="s">
        <v>47</v>
      </c>
      <c r="AC2340" s="78" t="s">
        <v>47</v>
      </c>
      <c r="AD2340" s="78" t="s">
        <v>47</v>
      </c>
      <c r="AN2340" s="77" t="s">
        <v>47</v>
      </c>
      <c r="AO2340" s="76" t="s">
        <v>47</v>
      </c>
      <c r="AP2340" s="76" t="s">
        <v>47</v>
      </c>
      <c r="AQ2340" s="78" t="s">
        <v>47</v>
      </c>
      <c r="AR2340" s="78" t="s">
        <v>47</v>
      </c>
    </row>
    <row r="2341" spans="1:44" ht="18.95" customHeight="1">
      <c r="A2341" s="70">
        <v>14</v>
      </c>
      <c r="B2341" s="87" t="s">
        <v>1</v>
      </c>
      <c r="C2341" s="88"/>
      <c r="D2341" s="89"/>
      <c r="E2341" s="90"/>
      <c r="F2341" s="91"/>
      <c r="G2341" s="76" t="s">
        <v>47</v>
      </c>
      <c r="H2341" s="77" t="s">
        <v>47</v>
      </c>
      <c r="I2341" s="76" t="s">
        <v>47</v>
      </c>
      <c r="J2341" s="76" t="s">
        <v>47</v>
      </c>
      <c r="K2341" s="78" t="s">
        <v>47</v>
      </c>
      <c r="L2341" s="78" t="s">
        <v>47</v>
      </c>
      <c r="M2341" s="92"/>
      <c r="N2341" s="93" t="s">
        <v>91</v>
      </c>
      <c r="O2341" s="94"/>
      <c r="P2341" s="95"/>
      <c r="Q2341" s="96" t="s">
        <v>92</v>
      </c>
      <c r="R2341" s="84" t="s">
        <v>93</v>
      </c>
      <c r="S2341" s="85"/>
      <c r="T2341" s="86"/>
      <c r="U2341" s="69"/>
      <c r="AA2341" s="76" t="s">
        <v>47</v>
      </c>
      <c r="AB2341" s="76" t="s">
        <v>47</v>
      </c>
      <c r="AC2341" s="78" t="s">
        <v>47</v>
      </c>
      <c r="AD2341" s="78" t="s">
        <v>47</v>
      </c>
      <c r="AN2341" s="77" t="s">
        <v>47</v>
      </c>
      <c r="AO2341" s="76" t="s">
        <v>47</v>
      </c>
      <c r="AP2341" s="76" t="s">
        <v>47</v>
      </c>
      <c r="AQ2341" s="78" t="s">
        <v>47</v>
      </c>
      <c r="AR2341" s="78" t="s">
        <v>47</v>
      </c>
    </row>
    <row r="2342" spans="1:44" ht="18.95" customHeight="1">
      <c r="A2342" s="70">
        <v>15</v>
      </c>
      <c r="B2342" s="87" t="s">
        <v>1</v>
      </c>
      <c r="C2342" s="88"/>
      <c r="D2342" s="89"/>
      <c r="E2342" s="90"/>
      <c r="F2342" s="91"/>
      <c r="G2342" s="76" t="s">
        <v>47</v>
      </c>
      <c r="H2342" s="77" t="s">
        <v>47</v>
      </c>
      <c r="I2342" s="76" t="s">
        <v>47</v>
      </c>
      <c r="J2342" s="76" t="s">
        <v>47</v>
      </c>
      <c r="K2342" s="78" t="s">
        <v>47</v>
      </c>
      <c r="L2342" s="78" t="s">
        <v>47</v>
      </c>
      <c r="M2342" s="92"/>
      <c r="N2342" s="93" t="s">
        <v>94</v>
      </c>
      <c r="O2342" s="94"/>
      <c r="P2342" s="95"/>
      <c r="Q2342" s="96" t="s">
        <v>95</v>
      </c>
      <c r="R2342" s="84" t="s">
        <v>96</v>
      </c>
      <c r="S2342" s="85"/>
      <c r="T2342" s="86"/>
      <c r="U2342" s="69"/>
      <c r="AA2342" s="76" t="s">
        <v>47</v>
      </c>
      <c r="AB2342" s="76" t="s">
        <v>47</v>
      </c>
      <c r="AC2342" s="78" t="s">
        <v>47</v>
      </c>
      <c r="AD2342" s="78" t="s">
        <v>47</v>
      </c>
      <c r="AN2342" s="77" t="s">
        <v>47</v>
      </c>
      <c r="AO2342" s="76" t="s">
        <v>47</v>
      </c>
      <c r="AP2342" s="76" t="s">
        <v>47</v>
      </c>
      <c r="AQ2342" s="78" t="s">
        <v>47</v>
      </c>
      <c r="AR2342" s="78" t="s">
        <v>47</v>
      </c>
    </row>
    <row r="2343" spans="1:44" ht="18.95" customHeight="1">
      <c r="A2343" s="70">
        <v>16</v>
      </c>
      <c r="B2343" s="87" t="s">
        <v>1</v>
      </c>
      <c r="C2343" s="104"/>
      <c r="D2343" s="105"/>
      <c r="E2343" s="90"/>
      <c r="F2343" s="91"/>
      <c r="G2343" s="76" t="s">
        <v>47</v>
      </c>
      <c r="H2343" s="77" t="s">
        <v>47</v>
      </c>
      <c r="I2343" s="76" t="s">
        <v>47</v>
      </c>
      <c r="J2343" s="76" t="s">
        <v>47</v>
      </c>
      <c r="K2343" s="78" t="s">
        <v>47</v>
      </c>
      <c r="L2343" s="78" t="s">
        <v>47</v>
      </c>
      <c r="M2343" s="92"/>
      <c r="N2343" s="93" t="s">
        <v>97</v>
      </c>
      <c r="O2343" s="94"/>
      <c r="P2343" s="95"/>
      <c r="Q2343" s="96" t="s">
        <v>98</v>
      </c>
      <c r="R2343" s="84" t="s">
        <v>99</v>
      </c>
      <c r="S2343" s="85"/>
      <c r="T2343" s="86"/>
      <c r="U2343" s="69"/>
      <c r="AA2343" s="76" t="s">
        <v>47</v>
      </c>
      <c r="AB2343" s="76" t="s">
        <v>47</v>
      </c>
      <c r="AC2343" s="78" t="s">
        <v>47</v>
      </c>
      <c r="AD2343" s="78" t="s">
        <v>47</v>
      </c>
      <c r="AN2343" s="77" t="s">
        <v>47</v>
      </c>
      <c r="AO2343" s="76" t="s">
        <v>47</v>
      </c>
      <c r="AP2343" s="76" t="s">
        <v>47</v>
      </c>
      <c r="AQ2343" s="78" t="s">
        <v>47</v>
      </c>
      <c r="AR2343" s="78" t="s">
        <v>47</v>
      </c>
    </row>
    <row r="2344" spans="1:44" ht="18.95" customHeight="1">
      <c r="A2344" s="70">
        <v>17</v>
      </c>
      <c r="B2344" s="87" t="s">
        <v>1</v>
      </c>
      <c r="C2344" s="88"/>
      <c r="D2344" s="89"/>
      <c r="E2344" s="90"/>
      <c r="F2344" s="91"/>
      <c r="G2344" s="76" t="s">
        <v>47</v>
      </c>
      <c r="H2344" s="77" t="s">
        <v>47</v>
      </c>
      <c r="I2344" s="76" t="s">
        <v>47</v>
      </c>
      <c r="J2344" s="76" t="s">
        <v>47</v>
      </c>
      <c r="K2344" s="78" t="s">
        <v>47</v>
      </c>
      <c r="L2344" s="78" t="s">
        <v>47</v>
      </c>
      <c r="M2344" s="92"/>
      <c r="N2344" s="93" t="s">
        <v>100</v>
      </c>
      <c r="O2344" s="94"/>
      <c r="P2344" s="95"/>
      <c r="Q2344" s="96" t="s">
        <v>101</v>
      </c>
      <c r="R2344" s="84" t="s">
        <v>102</v>
      </c>
      <c r="S2344" s="85"/>
      <c r="T2344" s="86"/>
      <c r="U2344" s="69"/>
      <c r="AA2344" s="76" t="s">
        <v>47</v>
      </c>
      <c r="AB2344" s="76" t="s">
        <v>47</v>
      </c>
      <c r="AC2344" s="78" t="s">
        <v>47</v>
      </c>
      <c r="AD2344" s="78" t="s">
        <v>47</v>
      </c>
      <c r="AN2344" s="77" t="s">
        <v>47</v>
      </c>
      <c r="AO2344" s="76" t="s">
        <v>47</v>
      </c>
      <c r="AP2344" s="76" t="s">
        <v>47</v>
      </c>
      <c r="AQ2344" s="78" t="s">
        <v>47</v>
      </c>
      <c r="AR2344" s="78" t="s">
        <v>47</v>
      </c>
    </row>
    <row r="2345" spans="1:44" ht="18.95" customHeight="1">
      <c r="A2345" s="70">
        <v>18</v>
      </c>
      <c r="B2345" s="87" t="s">
        <v>1</v>
      </c>
      <c r="C2345" s="88"/>
      <c r="D2345" s="89"/>
      <c r="E2345" s="90"/>
      <c r="F2345" s="91"/>
      <c r="G2345" s="76" t="s">
        <v>47</v>
      </c>
      <c r="H2345" s="77" t="s">
        <v>47</v>
      </c>
      <c r="I2345" s="76" t="s">
        <v>47</v>
      </c>
      <c r="J2345" s="76" t="s">
        <v>47</v>
      </c>
      <c r="K2345" s="78" t="s">
        <v>47</v>
      </c>
      <c r="L2345" s="78" t="s">
        <v>47</v>
      </c>
      <c r="M2345" s="92"/>
      <c r="N2345" s="93" t="s">
        <v>103</v>
      </c>
      <c r="O2345" s="94"/>
      <c r="P2345" s="95"/>
      <c r="Q2345" s="96" t="s">
        <v>104</v>
      </c>
      <c r="R2345" s="84" t="s">
        <v>105</v>
      </c>
      <c r="S2345" s="85"/>
      <c r="T2345" s="86"/>
      <c r="U2345" s="69"/>
      <c r="AA2345" s="76" t="s">
        <v>47</v>
      </c>
      <c r="AB2345" s="76" t="s">
        <v>47</v>
      </c>
      <c r="AC2345" s="78" t="s">
        <v>47</v>
      </c>
      <c r="AD2345" s="78" t="s">
        <v>47</v>
      </c>
      <c r="AN2345" s="77" t="s">
        <v>47</v>
      </c>
      <c r="AO2345" s="76" t="s">
        <v>47</v>
      </c>
      <c r="AP2345" s="76" t="s">
        <v>47</v>
      </c>
      <c r="AQ2345" s="78" t="s">
        <v>47</v>
      </c>
      <c r="AR2345" s="78" t="s">
        <v>47</v>
      </c>
    </row>
    <row r="2346" spans="1:44" ht="18.95" customHeight="1">
      <c r="A2346" s="70">
        <v>19</v>
      </c>
      <c r="B2346" s="87" t="s">
        <v>1</v>
      </c>
      <c r="C2346" s="88"/>
      <c r="D2346" s="89"/>
      <c r="E2346" s="90"/>
      <c r="F2346" s="91"/>
      <c r="G2346" s="76" t="s">
        <v>47</v>
      </c>
      <c r="H2346" s="77" t="s">
        <v>47</v>
      </c>
      <c r="I2346" s="76" t="s">
        <v>47</v>
      </c>
      <c r="J2346" s="76" t="s">
        <v>47</v>
      </c>
      <c r="K2346" s="78" t="s">
        <v>47</v>
      </c>
      <c r="L2346" s="78" t="s">
        <v>47</v>
      </c>
      <c r="M2346" s="92"/>
      <c r="N2346" s="93" t="s">
        <v>106</v>
      </c>
      <c r="O2346" s="94"/>
      <c r="P2346" s="95"/>
      <c r="Q2346" s="96" t="s">
        <v>107</v>
      </c>
      <c r="R2346" s="84" t="s">
        <v>108</v>
      </c>
      <c r="S2346" s="85"/>
      <c r="T2346" s="86"/>
      <c r="U2346" s="69"/>
      <c r="AA2346" s="76" t="s">
        <v>47</v>
      </c>
      <c r="AB2346" s="76" t="s">
        <v>47</v>
      </c>
      <c r="AC2346" s="78" t="s">
        <v>47</v>
      </c>
      <c r="AD2346" s="78" t="s">
        <v>47</v>
      </c>
      <c r="AN2346" s="77" t="s">
        <v>47</v>
      </c>
      <c r="AO2346" s="76" t="s">
        <v>47</v>
      </c>
      <c r="AP2346" s="76" t="s">
        <v>47</v>
      </c>
      <c r="AQ2346" s="78" t="s">
        <v>47</v>
      </c>
      <c r="AR2346" s="78" t="s">
        <v>47</v>
      </c>
    </row>
    <row r="2347" spans="1:44" ht="18.95" customHeight="1">
      <c r="A2347" s="70">
        <v>20</v>
      </c>
      <c r="B2347" s="87" t="s">
        <v>1</v>
      </c>
      <c r="C2347" s="88"/>
      <c r="D2347" s="89"/>
      <c r="E2347" s="90"/>
      <c r="F2347" s="91"/>
      <c r="G2347" s="76" t="s">
        <v>47</v>
      </c>
      <c r="H2347" s="77" t="s">
        <v>47</v>
      </c>
      <c r="I2347" s="76" t="s">
        <v>47</v>
      </c>
      <c r="J2347" s="76" t="s">
        <v>47</v>
      </c>
      <c r="K2347" s="78" t="s">
        <v>47</v>
      </c>
      <c r="L2347" s="78" t="s">
        <v>47</v>
      </c>
      <c r="M2347" s="92"/>
      <c r="N2347" s="93" t="s">
        <v>109</v>
      </c>
      <c r="O2347" s="94"/>
      <c r="P2347" s="95"/>
      <c r="Q2347" s="96" t="s">
        <v>110</v>
      </c>
      <c r="R2347" s="84" t="s">
        <v>111</v>
      </c>
      <c r="S2347" s="85"/>
      <c r="T2347" s="86"/>
      <c r="U2347" s="69"/>
      <c r="AA2347" s="76" t="s">
        <v>47</v>
      </c>
      <c r="AB2347" s="76" t="s">
        <v>47</v>
      </c>
      <c r="AC2347" s="78" t="s">
        <v>47</v>
      </c>
      <c r="AD2347" s="78" t="s">
        <v>47</v>
      </c>
      <c r="AN2347" s="77" t="s">
        <v>47</v>
      </c>
      <c r="AO2347" s="76" t="s">
        <v>47</v>
      </c>
      <c r="AP2347" s="76" t="s">
        <v>47</v>
      </c>
      <c r="AQ2347" s="78" t="s">
        <v>47</v>
      </c>
      <c r="AR2347" s="78" t="s">
        <v>47</v>
      </c>
    </row>
    <row r="2348" spans="1:44" ht="18.95" customHeight="1" thickBot="1">
      <c r="A2348" s="70">
        <v>21</v>
      </c>
      <c r="B2348" s="87" t="s">
        <v>1</v>
      </c>
      <c r="C2348" s="88"/>
      <c r="D2348" s="89"/>
      <c r="E2348" s="90"/>
      <c r="F2348" s="91"/>
      <c r="G2348" s="76" t="s">
        <v>47</v>
      </c>
      <c r="H2348" s="77" t="s">
        <v>47</v>
      </c>
      <c r="I2348" s="76" t="s">
        <v>47</v>
      </c>
      <c r="J2348" s="76" t="s">
        <v>47</v>
      </c>
      <c r="K2348" s="78" t="s">
        <v>47</v>
      </c>
      <c r="L2348" s="78" t="s">
        <v>47</v>
      </c>
      <c r="M2348" s="92"/>
      <c r="N2348" s="106" t="s">
        <v>112</v>
      </c>
      <c r="O2348" s="107"/>
      <c r="P2348" s="108"/>
      <c r="Q2348" s="109" t="s">
        <v>113</v>
      </c>
      <c r="R2348" s="110" t="s">
        <v>114</v>
      </c>
      <c r="S2348" s="111"/>
      <c r="T2348" s="112"/>
      <c r="U2348" s="69"/>
      <c r="AA2348" s="76" t="s">
        <v>47</v>
      </c>
      <c r="AB2348" s="76" t="s">
        <v>47</v>
      </c>
      <c r="AC2348" s="78" t="s">
        <v>47</v>
      </c>
      <c r="AD2348" s="78" t="s">
        <v>47</v>
      </c>
      <c r="AN2348" s="77" t="s">
        <v>47</v>
      </c>
      <c r="AO2348" s="76" t="s">
        <v>47</v>
      </c>
      <c r="AP2348" s="76" t="s">
        <v>47</v>
      </c>
      <c r="AQ2348" s="78" t="s">
        <v>47</v>
      </c>
      <c r="AR2348" s="78" t="s">
        <v>47</v>
      </c>
    </row>
    <row r="2349" spans="1:44" ht="18.95" customHeight="1" thickBot="1">
      <c r="A2349" s="70">
        <v>22</v>
      </c>
      <c r="B2349" s="87" t="s">
        <v>1</v>
      </c>
      <c r="C2349" s="88"/>
      <c r="D2349" s="89"/>
      <c r="E2349" s="90"/>
      <c r="F2349" s="91"/>
      <c r="G2349" s="76" t="s">
        <v>47</v>
      </c>
      <c r="H2349" s="77" t="s">
        <v>47</v>
      </c>
      <c r="I2349" s="76" t="s">
        <v>47</v>
      </c>
      <c r="J2349" s="76" t="s">
        <v>47</v>
      </c>
      <c r="K2349" s="78" t="s">
        <v>47</v>
      </c>
      <c r="L2349" s="78" t="s">
        <v>47</v>
      </c>
      <c r="M2349" s="92"/>
      <c r="N2349" s="113" t="s">
        <v>49</v>
      </c>
      <c r="O2349" s="114" t="s">
        <v>53</v>
      </c>
      <c r="P2349" s="114" t="s">
        <v>57</v>
      </c>
      <c r="Q2349" s="115" t="s">
        <v>61</v>
      </c>
      <c r="R2349" s="116" t="s">
        <v>45</v>
      </c>
      <c r="S2349" s="116" t="s">
        <v>68</v>
      </c>
      <c r="T2349" s="117" t="s">
        <v>75</v>
      </c>
      <c r="U2349" s="69"/>
      <c r="AA2349" s="76" t="s">
        <v>47</v>
      </c>
      <c r="AB2349" s="76" t="s">
        <v>47</v>
      </c>
      <c r="AC2349" s="78" t="s">
        <v>47</v>
      </c>
      <c r="AD2349" s="78" t="s">
        <v>47</v>
      </c>
      <c r="AN2349" s="77" t="s">
        <v>47</v>
      </c>
      <c r="AO2349" s="76" t="s">
        <v>47</v>
      </c>
      <c r="AP2349" s="76" t="s">
        <v>47</v>
      </c>
      <c r="AQ2349" s="78" t="s">
        <v>47</v>
      </c>
      <c r="AR2349" s="78" t="s">
        <v>47</v>
      </c>
    </row>
    <row r="2350" spans="1:44" ht="18.95" customHeight="1">
      <c r="A2350" s="70">
        <v>23</v>
      </c>
      <c r="B2350" s="87" t="s">
        <v>1</v>
      </c>
      <c r="C2350" s="88"/>
      <c r="D2350" s="89"/>
      <c r="E2350" s="90"/>
      <c r="F2350" s="91"/>
      <c r="G2350" s="76" t="s">
        <v>47</v>
      </c>
      <c r="H2350" s="77" t="s">
        <v>47</v>
      </c>
      <c r="I2350" s="76" t="s">
        <v>47</v>
      </c>
      <c r="J2350" s="76" t="s">
        <v>47</v>
      </c>
      <c r="K2350" s="78" t="s">
        <v>47</v>
      </c>
      <c r="L2350" s="78" t="s">
        <v>47</v>
      </c>
      <c r="M2350" s="92"/>
      <c r="N2350" s="118">
        <f>COUNTIF(B2328:B2358,"X")</f>
        <v>0</v>
      </c>
      <c r="O2350" s="119">
        <f>COUNTIF(B2328:B2358,"F")</f>
        <v>0</v>
      </c>
      <c r="P2350" s="119">
        <f>COUNTIF(B2328:B2358,"O")</f>
        <v>0</v>
      </c>
      <c r="Q2350" s="119">
        <f>COUNTIF(B2328:B2358,"H")</f>
        <v>0</v>
      </c>
      <c r="R2350" s="119">
        <f>COUNTIF(B2328:B2358,"E")</f>
        <v>0</v>
      </c>
      <c r="S2350" s="119">
        <f>COUNTIF(B2328:B2358,"A")</f>
        <v>0</v>
      </c>
      <c r="T2350" s="120">
        <f>COUNTIF(B2328:B2358,"W")</f>
        <v>0</v>
      </c>
      <c r="U2350" s="69"/>
      <c r="AA2350" s="76" t="s">
        <v>47</v>
      </c>
      <c r="AB2350" s="76" t="s">
        <v>47</v>
      </c>
      <c r="AC2350" s="78" t="s">
        <v>47</v>
      </c>
      <c r="AD2350" s="78" t="s">
        <v>47</v>
      </c>
      <c r="AN2350" s="77" t="s">
        <v>47</v>
      </c>
      <c r="AO2350" s="76" t="s">
        <v>47</v>
      </c>
      <c r="AP2350" s="76" t="s">
        <v>47</v>
      </c>
      <c r="AQ2350" s="78" t="s">
        <v>47</v>
      </c>
      <c r="AR2350" s="78" t="s">
        <v>47</v>
      </c>
    </row>
    <row r="2351" spans="1:44" ht="18.95" customHeight="1" thickBot="1">
      <c r="A2351" s="70">
        <v>24</v>
      </c>
      <c r="B2351" s="87" t="s">
        <v>1</v>
      </c>
      <c r="C2351" s="88"/>
      <c r="D2351" s="89"/>
      <c r="E2351" s="90"/>
      <c r="F2351" s="91"/>
      <c r="G2351" s="76" t="s">
        <v>47</v>
      </c>
      <c r="H2351" s="77" t="s">
        <v>47</v>
      </c>
      <c r="I2351" s="76" t="s">
        <v>47</v>
      </c>
      <c r="J2351" s="76" t="s">
        <v>47</v>
      </c>
      <c r="K2351" s="78" t="s">
        <v>47</v>
      </c>
      <c r="L2351" s="78" t="s">
        <v>47</v>
      </c>
      <c r="M2351" s="92"/>
      <c r="N2351" s="121"/>
      <c r="O2351" s="122"/>
      <c r="P2351" s="122"/>
      <c r="Q2351" s="122"/>
      <c r="R2351" s="122"/>
      <c r="S2351" s="122"/>
      <c r="T2351" s="123"/>
      <c r="U2351" s="69"/>
      <c r="AA2351" s="76" t="s">
        <v>47</v>
      </c>
      <c r="AB2351" s="76" t="s">
        <v>47</v>
      </c>
      <c r="AC2351" s="78" t="s">
        <v>47</v>
      </c>
      <c r="AD2351" s="78" t="s">
        <v>47</v>
      </c>
      <c r="AN2351" s="77" t="s">
        <v>47</v>
      </c>
      <c r="AO2351" s="76" t="s">
        <v>47</v>
      </c>
      <c r="AP2351" s="76" t="s">
        <v>47</v>
      </c>
      <c r="AQ2351" s="78" t="s">
        <v>47</v>
      </c>
      <c r="AR2351" s="78" t="s">
        <v>47</v>
      </c>
    </row>
    <row r="2352" spans="1:44" ht="18.95" customHeight="1" thickBot="1">
      <c r="A2352" s="70">
        <v>25</v>
      </c>
      <c r="B2352" s="87" t="s">
        <v>1</v>
      </c>
      <c r="C2352" s="88"/>
      <c r="D2352" s="89"/>
      <c r="E2352" s="90"/>
      <c r="F2352" s="91"/>
      <c r="G2352" s="76" t="s">
        <v>47</v>
      </c>
      <c r="H2352" s="77" t="s">
        <v>47</v>
      </c>
      <c r="I2352" s="76" t="s">
        <v>47</v>
      </c>
      <c r="J2352" s="76" t="s">
        <v>47</v>
      </c>
      <c r="K2352" s="78" t="s">
        <v>47</v>
      </c>
      <c r="L2352" s="78" t="s">
        <v>47</v>
      </c>
      <c r="M2352" s="92"/>
      <c r="N2352" s="124" t="s">
        <v>115</v>
      </c>
      <c r="O2352" s="114" t="s">
        <v>78</v>
      </c>
      <c r="P2352" s="114" t="s">
        <v>81</v>
      </c>
      <c r="Q2352" s="125" t="s">
        <v>84</v>
      </c>
      <c r="R2352" s="114" t="s">
        <v>87</v>
      </c>
      <c r="S2352" s="114" t="s">
        <v>4</v>
      </c>
      <c r="T2352" s="117" t="s">
        <v>92</v>
      </c>
      <c r="U2352" s="69"/>
      <c r="AA2352" s="76" t="s">
        <v>47</v>
      </c>
      <c r="AB2352" s="76" t="s">
        <v>47</v>
      </c>
      <c r="AC2352" s="78" t="s">
        <v>47</v>
      </c>
      <c r="AD2352" s="78" t="s">
        <v>47</v>
      </c>
      <c r="AN2352" s="77" t="s">
        <v>47</v>
      </c>
      <c r="AO2352" s="76" t="s">
        <v>47</v>
      </c>
      <c r="AP2352" s="76" t="s">
        <v>47</v>
      </c>
      <c r="AQ2352" s="78" t="s">
        <v>47</v>
      </c>
      <c r="AR2352" s="78" t="s">
        <v>47</v>
      </c>
    </row>
    <row r="2353" spans="1:44" ht="18.95" customHeight="1">
      <c r="A2353" s="70">
        <v>26</v>
      </c>
      <c r="B2353" s="87" t="s">
        <v>1</v>
      </c>
      <c r="C2353" s="88"/>
      <c r="D2353" s="89"/>
      <c r="E2353" s="90"/>
      <c r="F2353" s="91"/>
      <c r="G2353" s="76" t="s">
        <v>47</v>
      </c>
      <c r="H2353" s="77" t="s">
        <v>47</v>
      </c>
      <c r="I2353" s="76" t="s">
        <v>47</v>
      </c>
      <c r="J2353" s="76" t="s">
        <v>47</v>
      </c>
      <c r="K2353" s="78" t="s">
        <v>47</v>
      </c>
      <c r="L2353" s="78" t="s">
        <v>47</v>
      </c>
      <c r="M2353" s="92"/>
      <c r="N2353" s="126">
        <f>COUNTIF(B2328:B2358,"P")</f>
        <v>0</v>
      </c>
      <c r="O2353" s="127">
        <f>COUNTIF(B2328:B2358,"N")</f>
        <v>0</v>
      </c>
      <c r="P2353" s="127">
        <f>COUNTIF(B2328:B2358,"S")</f>
        <v>0</v>
      </c>
      <c r="Q2353" s="119">
        <f>COUNTIF(B2328:B2358,"I")</f>
        <v>0</v>
      </c>
      <c r="R2353" s="127">
        <f>COUNTIF(B2328:B2358,"T")</f>
        <v>0</v>
      </c>
      <c r="S2353" s="127">
        <f>COUNTIF(B2328:B2358,"U")</f>
        <v>0</v>
      </c>
      <c r="T2353" s="128">
        <f>COUNTIF(B2328:B2358,"B")</f>
        <v>0</v>
      </c>
      <c r="U2353" s="129"/>
      <c r="AA2353" s="76" t="s">
        <v>47</v>
      </c>
      <c r="AB2353" s="76" t="s">
        <v>47</v>
      </c>
      <c r="AC2353" s="78" t="s">
        <v>47</v>
      </c>
      <c r="AD2353" s="78" t="s">
        <v>47</v>
      </c>
      <c r="AN2353" s="77" t="s">
        <v>47</v>
      </c>
      <c r="AO2353" s="76" t="s">
        <v>47</v>
      </c>
      <c r="AP2353" s="76" t="s">
        <v>47</v>
      </c>
      <c r="AQ2353" s="78" t="s">
        <v>47</v>
      </c>
      <c r="AR2353" s="78" t="s">
        <v>47</v>
      </c>
    </row>
    <row r="2354" spans="1:44" ht="18.95" customHeight="1" thickBot="1">
      <c r="A2354" s="70">
        <v>27</v>
      </c>
      <c r="B2354" s="87" t="s">
        <v>1</v>
      </c>
      <c r="C2354" s="88"/>
      <c r="D2354" s="89"/>
      <c r="E2354" s="90"/>
      <c r="F2354" s="91"/>
      <c r="G2354" s="76" t="s">
        <v>47</v>
      </c>
      <c r="H2354" s="77" t="s">
        <v>47</v>
      </c>
      <c r="I2354" s="76" t="s">
        <v>47</v>
      </c>
      <c r="J2354" s="76" t="s">
        <v>47</v>
      </c>
      <c r="K2354" s="78" t="s">
        <v>47</v>
      </c>
      <c r="L2354" s="78" t="s">
        <v>47</v>
      </c>
      <c r="M2354" s="92"/>
      <c r="N2354" s="130"/>
      <c r="O2354" s="131"/>
      <c r="P2354" s="131"/>
      <c r="Q2354" s="122"/>
      <c r="R2354" s="131"/>
      <c r="S2354" s="131"/>
      <c r="T2354" s="132"/>
      <c r="U2354" s="69"/>
      <c r="AA2354" s="76" t="s">
        <v>47</v>
      </c>
      <c r="AB2354" s="76" t="s">
        <v>47</v>
      </c>
      <c r="AC2354" s="78" t="s">
        <v>47</v>
      </c>
      <c r="AD2354" s="78" t="s">
        <v>47</v>
      </c>
      <c r="AN2354" s="77" t="s">
        <v>47</v>
      </c>
      <c r="AO2354" s="76" t="s">
        <v>47</v>
      </c>
      <c r="AP2354" s="76" t="s">
        <v>47</v>
      </c>
      <c r="AQ2354" s="78" t="s">
        <v>47</v>
      </c>
      <c r="AR2354" s="78" t="s">
        <v>47</v>
      </c>
    </row>
    <row r="2355" spans="1:44" ht="18.95" customHeight="1" thickBot="1">
      <c r="A2355" s="70">
        <v>28</v>
      </c>
      <c r="B2355" s="87" t="s">
        <v>1</v>
      </c>
      <c r="C2355" s="88"/>
      <c r="D2355" s="89"/>
      <c r="E2355" s="90"/>
      <c r="F2355" s="91"/>
      <c r="G2355" s="76" t="s">
        <v>47</v>
      </c>
      <c r="H2355" s="77" t="s">
        <v>47</v>
      </c>
      <c r="I2355" s="76" t="s">
        <v>47</v>
      </c>
      <c r="J2355" s="76" t="s">
        <v>47</v>
      </c>
      <c r="K2355" s="78" t="s">
        <v>47</v>
      </c>
      <c r="L2355" s="78" t="s">
        <v>47</v>
      </c>
      <c r="M2355" s="92"/>
      <c r="N2355" s="124" t="s">
        <v>95</v>
      </c>
      <c r="O2355" s="114" t="s">
        <v>98</v>
      </c>
      <c r="P2355" s="114" t="s">
        <v>101</v>
      </c>
      <c r="Q2355" s="125" t="s">
        <v>104</v>
      </c>
      <c r="R2355" s="114" t="s">
        <v>107</v>
      </c>
      <c r="S2355" s="114" t="s">
        <v>72</v>
      </c>
      <c r="T2355" s="133" t="s">
        <v>116</v>
      </c>
      <c r="U2355" s="69"/>
      <c r="AA2355" s="76" t="s">
        <v>47</v>
      </c>
      <c r="AB2355" s="76" t="s">
        <v>47</v>
      </c>
      <c r="AC2355" s="78" t="s">
        <v>47</v>
      </c>
      <c r="AD2355" s="78" t="s">
        <v>47</v>
      </c>
      <c r="AN2355" s="77" t="s">
        <v>47</v>
      </c>
      <c r="AO2355" s="76" t="s">
        <v>47</v>
      </c>
      <c r="AP2355" s="76" t="s">
        <v>47</v>
      </c>
      <c r="AQ2355" s="78" t="s">
        <v>47</v>
      </c>
      <c r="AR2355" s="78" t="s">
        <v>47</v>
      </c>
    </row>
    <row r="2356" spans="1:44" ht="18.95" customHeight="1">
      <c r="A2356" s="70">
        <v>29</v>
      </c>
      <c r="B2356" s="87" t="s">
        <v>1</v>
      </c>
      <c r="C2356" s="88"/>
      <c r="D2356" s="89"/>
      <c r="E2356" s="90"/>
      <c r="F2356" s="91"/>
      <c r="G2356" s="76" t="s">
        <v>47</v>
      </c>
      <c r="H2356" s="77" t="s">
        <v>47</v>
      </c>
      <c r="I2356" s="76" t="s">
        <v>47</v>
      </c>
      <c r="J2356" s="76" t="s">
        <v>47</v>
      </c>
      <c r="K2356" s="78" t="s">
        <v>47</v>
      </c>
      <c r="L2356" s="78" t="s">
        <v>47</v>
      </c>
      <c r="M2356" s="92"/>
      <c r="N2356" s="118">
        <f>COUNTIF(B2328:B2358,"Q")</f>
        <v>0</v>
      </c>
      <c r="O2356" s="119">
        <f>COUNTIF(B2328:B2358,"D")</f>
        <v>0</v>
      </c>
      <c r="P2356" s="119">
        <f>COUNTIF(B2328:B2358,"R")</f>
        <v>0</v>
      </c>
      <c r="Q2356" s="119">
        <f>COUNTIF(B2328:B2358,"J")</f>
        <v>0</v>
      </c>
      <c r="R2356" s="119">
        <f>COUNTIF(B2328:B2358,"L")</f>
        <v>0</v>
      </c>
      <c r="S2356" s="119">
        <f>COUNTIF(B2328:B2358,"K")</f>
        <v>0</v>
      </c>
      <c r="T2356" s="134">
        <f>SUM(N2350:T2351,N2353:T2354,N2356:S2357)</f>
        <v>0</v>
      </c>
      <c r="U2356" s="69"/>
      <c r="Z2356" s="221">
        <f>$T$2356</f>
        <v>0</v>
      </c>
      <c r="AA2356" s="76" t="s">
        <v>47</v>
      </c>
      <c r="AB2356" s="76" t="s">
        <v>47</v>
      </c>
      <c r="AC2356" s="78" t="s">
        <v>47</v>
      </c>
      <c r="AD2356" s="78" t="s">
        <v>47</v>
      </c>
      <c r="AN2356" s="77" t="s">
        <v>47</v>
      </c>
      <c r="AO2356" s="76" t="s">
        <v>47</v>
      </c>
      <c r="AP2356" s="76" t="s">
        <v>47</v>
      </c>
      <c r="AQ2356" s="78" t="s">
        <v>47</v>
      </c>
      <c r="AR2356" s="78" t="s">
        <v>47</v>
      </c>
    </row>
    <row r="2357" spans="1:44" ht="18.95" customHeight="1" thickBot="1">
      <c r="A2357" s="70">
        <v>30</v>
      </c>
      <c r="B2357" s="87" t="s">
        <v>1</v>
      </c>
      <c r="C2357" s="88"/>
      <c r="D2357" s="89"/>
      <c r="E2357" s="90"/>
      <c r="F2357" s="91"/>
      <c r="G2357" s="76" t="s">
        <v>47</v>
      </c>
      <c r="H2357" s="77" t="s">
        <v>47</v>
      </c>
      <c r="I2357" s="76" t="s">
        <v>47</v>
      </c>
      <c r="J2357" s="76" t="s">
        <v>47</v>
      </c>
      <c r="K2357" s="78" t="s">
        <v>47</v>
      </c>
      <c r="L2357" s="78" t="s">
        <v>47</v>
      </c>
      <c r="M2357" s="92"/>
      <c r="N2357" s="121"/>
      <c r="O2357" s="122"/>
      <c r="P2357" s="122"/>
      <c r="Q2357" s="122"/>
      <c r="R2357" s="122"/>
      <c r="S2357" s="122"/>
      <c r="T2357" s="135"/>
      <c r="U2357" s="69"/>
      <c r="AA2357" s="76" t="s">
        <v>47</v>
      </c>
      <c r="AB2357" s="76" t="s">
        <v>47</v>
      </c>
      <c r="AC2357" s="78" t="s">
        <v>47</v>
      </c>
      <c r="AD2357" s="78" t="s">
        <v>47</v>
      </c>
      <c r="AN2357" s="77" t="s">
        <v>47</v>
      </c>
      <c r="AO2357" s="76" t="s">
        <v>47</v>
      </c>
      <c r="AP2357" s="76" t="s">
        <v>47</v>
      </c>
      <c r="AQ2357" s="78" t="s">
        <v>47</v>
      </c>
      <c r="AR2357" s="78" t="s">
        <v>47</v>
      </c>
    </row>
    <row r="2358" spans="1:44" ht="18.95" customHeight="1" thickBot="1">
      <c r="A2358" s="70">
        <v>31</v>
      </c>
      <c r="B2358" s="136" t="s">
        <v>1</v>
      </c>
      <c r="C2358" s="104"/>
      <c r="D2358" s="105"/>
      <c r="E2358" s="90"/>
      <c r="F2358" s="137"/>
      <c r="G2358" s="138" t="s">
        <v>47</v>
      </c>
      <c r="H2358" s="77" t="s">
        <v>47</v>
      </c>
      <c r="I2358" s="76" t="s">
        <v>47</v>
      </c>
      <c r="J2358" s="76" t="s">
        <v>47</v>
      </c>
      <c r="K2358" s="78" t="s">
        <v>47</v>
      </c>
      <c r="L2358" s="78" t="s">
        <v>47</v>
      </c>
      <c r="M2358" s="92"/>
      <c r="N2358" s="139"/>
      <c r="O2358" s="140"/>
      <c r="P2358" s="140"/>
      <c r="Q2358" s="140"/>
      <c r="R2358" s="140"/>
      <c r="S2358" s="140"/>
      <c r="T2358" s="141"/>
      <c r="U2358" s="69"/>
      <c r="AA2358" s="76" t="s">
        <v>47</v>
      </c>
      <c r="AB2358" s="76" t="s">
        <v>47</v>
      </c>
      <c r="AC2358" s="78" t="s">
        <v>47</v>
      </c>
      <c r="AD2358" s="78" t="s">
        <v>47</v>
      </c>
      <c r="AN2358" s="77" t="s">
        <v>47</v>
      </c>
      <c r="AO2358" s="76" t="s">
        <v>47</v>
      </c>
      <c r="AP2358" s="76" t="s">
        <v>47</v>
      </c>
      <c r="AQ2358" s="78" t="s">
        <v>47</v>
      </c>
      <c r="AR2358" s="78" t="s">
        <v>47</v>
      </c>
    </row>
    <row r="2359" spans="1:44" ht="24" customHeight="1" thickBot="1">
      <c r="A2359" s="142" t="s">
        <v>116</v>
      </c>
      <c r="B2359" s="143">
        <v>0</v>
      </c>
      <c r="C2359" s="144"/>
      <c r="D2359" s="144"/>
      <c r="E2359" s="145">
        <v>0</v>
      </c>
      <c r="F2359" s="146"/>
      <c r="G2359" s="143">
        <v>0</v>
      </c>
      <c r="H2359" s="147">
        <v>0</v>
      </c>
      <c r="I2359" s="148">
        <v>0</v>
      </c>
      <c r="J2359" s="149"/>
      <c r="K2359" s="148">
        <v>0</v>
      </c>
      <c r="L2359" s="149"/>
      <c r="M2359" s="150"/>
      <c r="N2359" s="151" t="s">
        <v>1</v>
      </c>
      <c r="O2359" s="152"/>
      <c r="P2359" s="152"/>
      <c r="Q2359" s="153"/>
      <c r="R2359" s="152"/>
      <c r="S2359" s="152"/>
      <c r="T2359" s="154"/>
      <c r="U2359" s="69"/>
      <c r="AA2359" s="155">
        <v>0</v>
      </c>
      <c r="AB2359" s="156"/>
      <c r="AC2359" s="155">
        <v>0</v>
      </c>
      <c r="AD2359" s="156"/>
      <c r="AN2359" s="147">
        <v>0</v>
      </c>
      <c r="AO2359" s="148">
        <v>0</v>
      </c>
      <c r="AP2359" s="149"/>
      <c r="AQ2359" s="148">
        <v>0</v>
      </c>
      <c r="AR2359" s="149"/>
    </row>
    <row r="2360" spans="1:44" ht="41.25" customHeight="1" thickTop="1" thickBot="1">
      <c r="A2360" s="157" t="s">
        <v>117</v>
      </c>
      <c r="B2360" s="158"/>
      <c r="C2360" s="158"/>
      <c r="D2360" s="158"/>
      <c r="E2360" s="159"/>
      <c r="F2360" s="160"/>
      <c r="G2360" s="160"/>
      <c r="H2360" s="160"/>
      <c r="I2360" s="160"/>
      <c r="J2360" s="160"/>
      <c r="K2360" s="161"/>
      <c r="L2360" s="161"/>
      <c r="M2360" s="161"/>
      <c r="N2360" s="161"/>
      <c r="O2360" s="161"/>
      <c r="P2360" s="161"/>
      <c r="Q2360" s="162" t="s">
        <v>118</v>
      </c>
      <c r="R2360" s="158"/>
      <c r="S2360" s="158"/>
      <c r="T2360" s="160"/>
      <c r="U2360" s="163"/>
      <c r="AA2360" s="164"/>
      <c r="AB2360" s="164"/>
      <c r="AC2360" s="165"/>
      <c r="AD2360" s="165"/>
      <c r="AN2360" s="160"/>
      <c r="AO2360" s="160"/>
      <c r="AP2360" s="160"/>
      <c r="AQ2360" s="161"/>
      <c r="AR2360" s="161"/>
    </row>
    <row r="2361" spans="1:44" ht="39.75" customHeight="1" thickTop="1" thickBot="1">
      <c r="A2361" s="1" t="s">
        <v>0</v>
      </c>
      <c r="B2361" s="2"/>
      <c r="C2361" s="2"/>
      <c r="D2361" s="2"/>
      <c r="E2361" s="2"/>
      <c r="F2361" s="2"/>
      <c r="G2361" s="2"/>
      <c r="H2361" s="2"/>
      <c r="I2361" s="3"/>
      <c r="J2361" s="3"/>
      <c r="K2361" s="3"/>
      <c r="L2361" s="3"/>
      <c r="M2361" s="4" t="s">
        <v>1</v>
      </c>
      <c r="N2361" s="4"/>
      <c r="O2361" s="4"/>
      <c r="P2361" s="4"/>
      <c r="Q2361" s="5"/>
      <c r="R2361" s="4"/>
      <c r="S2361" s="4"/>
      <c r="T2361" s="6" t="s">
        <v>2</v>
      </c>
      <c r="U2361" s="7"/>
      <c r="AA2361" s="3"/>
      <c r="AB2361" s="3"/>
      <c r="AC2361" s="3"/>
      <c r="AD2361" s="3"/>
      <c r="AN2361" s="2"/>
      <c r="AO2361" s="3"/>
      <c r="AP2361" s="3"/>
      <c r="AQ2361" s="3"/>
      <c r="AR2361" s="3"/>
    </row>
    <row r="2362" spans="1:44" ht="27" customHeight="1">
      <c r="A2362" s="9" t="s">
        <v>3</v>
      </c>
      <c r="B2362" s="10"/>
      <c r="C2362" s="11"/>
      <c r="D2362" s="12">
        <v>0.45833333333333331</v>
      </c>
      <c r="E2362" s="13" t="s">
        <v>4</v>
      </c>
      <c r="F2362" s="14"/>
      <c r="G2362" s="14"/>
      <c r="H2362" s="14"/>
      <c r="I2362" s="14"/>
      <c r="J2362" s="14"/>
      <c r="K2362" s="14"/>
      <c r="L2362" s="14"/>
      <c r="M2362" s="15" t="s">
        <v>5</v>
      </c>
      <c r="N2362" s="220">
        <f ca="1">OFFSET(name!$B$1,MATCH(C2364,Lab_NO,0),0)</f>
        <v>60</v>
      </c>
      <c r="O2362" s="220"/>
      <c r="P2362" s="220"/>
      <c r="Q2362" s="220"/>
      <c r="R2362" s="220"/>
      <c r="S2362" s="16" t="s">
        <v>7</v>
      </c>
      <c r="T2362" s="17"/>
      <c r="AA2362" s="14"/>
      <c r="AB2362" s="14"/>
      <c r="AC2362" s="14"/>
      <c r="AD2362" s="14"/>
      <c r="AN2362" s="14"/>
      <c r="AO2362" s="14"/>
      <c r="AP2362" s="14"/>
      <c r="AQ2362" s="14"/>
      <c r="AR2362" s="14"/>
    </row>
    <row r="2363" spans="1:44" ht="33" customHeight="1">
      <c r="A2363" s="19" t="s">
        <v>9</v>
      </c>
      <c r="B2363" s="20"/>
      <c r="C2363" s="20"/>
      <c r="D2363" s="20"/>
      <c r="E2363" s="20"/>
      <c r="F2363" s="20"/>
      <c r="G2363" s="21"/>
      <c r="H2363" s="22"/>
      <c r="I2363" s="22"/>
      <c r="J2363" s="22"/>
      <c r="K2363" s="22"/>
      <c r="L2363" s="23" t="s">
        <v>10</v>
      </c>
      <c r="M2363" s="15" t="s">
        <v>11</v>
      </c>
      <c r="N2363" s="24">
        <f ca="1">OFFSET(name!$B$1,MATCH(C2364,Lab_NO,0),2)</f>
        <v>0</v>
      </c>
      <c r="O2363" s="24"/>
      <c r="P2363" s="24"/>
      <c r="Q2363" s="24"/>
      <c r="R2363" s="24"/>
      <c r="S2363" s="16" t="s">
        <v>13</v>
      </c>
      <c r="T2363" s="17"/>
      <c r="U2363" s="25"/>
      <c r="V2363" s="26"/>
      <c r="W2363" s="26"/>
      <c r="X2363" s="25"/>
      <c r="Y2363" s="25"/>
      <c r="AA2363" s="22"/>
      <c r="AB2363" s="22"/>
      <c r="AC2363" s="22"/>
      <c r="AD2363" s="27" t="s">
        <v>14</v>
      </c>
      <c r="AN2363" s="22"/>
      <c r="AO2363" s="22"/>
      <c r="AP2363" s="22"/>
      <c r="AQ2363" s="22"/>
      <c r="AR2363" s="23" t="s">
        <v>10</v>
      </c>
    </row>
    <row r="2364" spans="1:44" ht="30" customHeight="1" thickBot="1">
      <c r="A2364" s="28" t="s">
        <v>16</v>
      </c>
      <c r="B2364" s="29"/>
      <c r="C2364" s="30">
        <f>INDEX(Lab_NO,INT(ROW()/40)+1)</f>
        <v>60</v>
      </c>
      <c r="D2364" s="30"/>
      <c r="E2364" s="31"/>
      <c r="F2364" s="32" t="s">
        <v>18</v>
      </c>
      <c r="G2364" s="33"/>
      <c r="H2364" s="34"/>
      <c r="I2364" s="34"/>
      <c r="J2364" s="34"/>
      <c r="K2364" s="34"/>
      <c r="L2364" s="34"/>
      <c r="M2364" s="35" t="s">
        <v>19</v>
      </c>
      <c r="N2364" s="219" t="s">
        <v>20</v>
      </c>
      <c r="O2364" s="219"/>
      <c r="P2364" s="219"/>
      <c r="Q2364" s="219"/>
      <c r="R2364" s="219"/>
      <c r="S2364" s="36" t="s">
        <v>21</v>
      </c>
      <c r="T2364" s="37"/>
      <c r="U2364" s="38"/>
      <c r="V2364" s="38"/>
      <c r="X2364" s="25"/>
      <c r="AA2364" s="39"/>
      <c r="AB2364" s="39"/>
      <c r="AC2364" s="39"/>
      <c r="AD2364" s="39"/>
      <c r="AN2364" s="34"/>
      <c r="AO2364" s="34"/>
      <c r="AP2364" s="34"/>
      <c r="AQ2364" s="34"/>
      <c r="AR2364" s="34"/>
    </row>
    <row r="2365" spans="1:44" ht="21.75" customHeight="1" thickTop="1">
      <c r="A2365" s="40" t="s">
        <v>23</v>
      </c>
      <c r="B2365" s="41" t="s">
        <v>24</v>
      </c>
      <c r="C2365" s="42" t="s">
        <v>25</v>
      </c>
      <c r="D2365" s="43"/>
      <c r="E2365" s="44"/>
      <c r="F2365" s="45" t="s">
        <v>26</v>
      </c>
      <c r="G2365" s="42"/>
      <c r="H2365" s="43" t="s">
        <v>27</v>
      </c>
      <c r="I2365" s="44"/>
      <c r="J2365" s="44"/>
      <c r="K2365" s="44"/>
      <c r="L2365" s="46" t="s">
        <v>28</v>
      </c>
      <c r="M2365" s="47"/>
      <c r="N2365" s="48" t="s">
        <v>29</v>
      </c>
      <c r="O2365" s="49"/>
      <c r="P2365" s="49"/>
      <c r="Q2365" s="49"/>
      <c r="R2365" s="49"/>
      <c r="S2365" s="49"/>
      <c r="T2365" s="50"/>
      <c r="AA2365" s="44"/>
      <c r="AB2365" s="44"/>
      <c r="AC2365" s="44"/>
      <c r="AD2365" s="46" t="s">
        <v>28</v>
      </c>
      <c r="AN2365" s="43" t="s">
        <v>27</v>
      </c>
      <c r="AO2365" s="44"/>
      <c r="AP2365" s="44"/>
      <c r="AQ2365" s="44"/>
      <c r="AR2365" s="46" t="s">
        <v>28</v>
      </c>
    </row>
    <row r="2366" spans="1:44" ht="18.75" customHeight="1">
      <c r="A2366" s="51" t="s">
        <v>31</v>
      </c>
      <c r="B2366" s="52" t="s">
        <v>32</v>
      </c>
      <c r="C2366" s="53">
        <v>1</v>
      </c>
      <c r="D2366" s="53">
        <v>1.25</v>
      </c>
      <c r="E2366" s="53">
        <v>1.7</v>
      </c>
      <c r="F2366" s="53">
        <v>2</v>
      </c>
      <c r="G2366" s="54" t="s">
        <v>33</v>
      </c>
      <c r="H2366" s="54" t="s">
        <v>34</v>
      </c>
      <c r="I2366" s="55" t="s">
        <v>35</v>
      </c>
      <c r="J2366" s="56"/>
      <c r="K2366" s="55" t="s">
        <v>36</v>
      </c>
      <c r="L2366" s="56"/>
      <c r="M2366" s="54" t="s">
        <v>37</v>
      </c>
      <c r="N2366" s="57"/>
      <c r="O2366" s="58"/>
      <c r="P2366" s="58"/>
      <c r="Q2366" s="58"/>
      <c r="R2366" s="58"/>
      <c r="S2366" s="58"/>
      <c r="T2366" s="59"/>
      <c r="AA2366" s="55" t="s">
        <v>35</v>
      </c>
      <c r="AB2366" s="56"/>
      <c r="AC2366" s="55" t="s">
        <v>36</v>
      </c>
      <c r="AD2366" s="56"/>
      <c r="AN2366" s="54" t="s">
        <v>34</v>
      </c>
      <c r="AO2366" s="55" t="s">
        <v>35</v>
      </c>
      <c r="AP2366" s="56"/>
      <c r="AQ2366" s="55" t="s">
        <v>36</v>
      </c>
      <c r="AR2366" s="56"/>
    </row>
    <row r="2367" spans="1:44" ht="18.75" customHeight="1" thickBot="1">
      <c r="A2367" s="60"/>
      <c r="B2367" s="61"/>
      <c r="C2367" s="62"/>
      <c r="D2367" s="62"/>
      <c r="E2367" s="62"/>
      <c r="F2367" s="62"/>
      <c r="G2367" s="63" t="s">
        <v>39</v>
      </c>
      <c r="H2367" s="63" t="s">
        <v>40</v>
      </c>
      <c r="I2367" s="64" t="s">
        <v>41</v>
      </c>
      <c r="J2367" s="65"/>
      <c r="K2367" s="64" t="s">
        <v>42</v>
      </c>
      <c r="L2367" s="65"/>
      <c r="M2367" s="63" t="s">
        <v>43</v>
      </c>
      <c r="N2367" s="66"/>
      <c r="O2367" s="67"/>
      <c r="P2367" s="67"/>
      <c r="Q2367" s="67"/>
      <c r="R2367" s="67"/>
      <c r="S2367" s="67"/>
      <c r="T2367" s="68"/>
      <c r="U2367" s="69"/>
      <c r="AA2367" s="64" t="s">
        <v>41</v>
      </c>
      <c r="AB2367" s="65"/>
      <c r="AC2367" s="64" t="s">
        <v>42</v>
      </c>
      <c r="AD2367" s="65"/>
      <c r="AN2367" s="63" t="s">
        <v>40</v>
      </c>
      <c r="AO2367" s="64" t="s">
        <v>41</v>
      </c>
      <c r="AP2367" s="65"/>
      <c r="AQ2367" s="64" t="s">
        <v>42</v>
      </c>
      <c r="AR2367" s="65"/>
    </row>
    <row r="2368" spans="1:44" ht="18.75" customHeight="1" thickTop="1">
      <c r="A2368" s="70">
        <v>1</v>
      </c>
      <c r="B2368" s="71" t="s">
        <v>1</v>
      </c>
      <c r="C2368" s="72"/>
      <c r="D2368" s="73"/>
      <c r="E2368" s="74"/>
      <c r="F2368" s="75"/>
      <c r="G2368" s="76" t="s">
        <v>47</v>
      </c>
      <c r="H2368" s="77" t="s">
        <v>47</v>
      </c>
      <c r="I2368" s="76" t="s">
        <v>47</v>
      </c>
      <c r="J2368" s="76" t="s">
        <v>47</v>
      </c>
      <c r="K2368" s="78" t="s">
        <v>47</v>
      </c>
      <c r="L2368" s="78" t="s">
        <v>47</v>
      </c>
      <c r="M2368" s="79"/>
      <c r="N2368" s="80" t="s">
        <v>48</v>
      </c>
      <c r="O2368" s="81"/>
      <c r="P2368" s="82"/>
      <c r="Q2368" s="83" t="s">
        <v>49</v>
      </c>
      <c r="R2368" s="84" t="s">
        <v>50</v>
      </c>
      <c r="S2368" s="85"/>
      <c r="T2368" s="86"/>
      <c r="U2368" s="69"/>
      <c r="AA2368" s="76" t="s">
        <v>47</v>
      </c>
      <c r="AB2368" s="76" t="s">
        <v>47</v>
      </c>
      <c r="AC2368" s="78" t="s">
        <v>47</v>
      </c>
      <c r="AD2368" s="78" t="s">
        <v>47</v>
      </c>
      <c r="AN2368" s="77" t="s">
        <v>47</v>
      </c>
      <c r="AO2368" s="76" t="s">
        <v>47</v>
      </c>
      <c r="AP2368" s="76" t="s">
        <v>47</v>
      </c>
      <c r="AQ2368" s="78" t="s">
        <v>47</v>
      </c>
      <c r="AR2368" s="78" t="s">
        <v>47</v>
      </c>
    </row>
    <row r="2369" spans="1:44" ht="18.95" customHeight="1">
      <c r="A2369" s="70">
        <v>2</v>
      </c>
      <c r="B2369" s="87" t="s">
        <v>1</v>
      </c>
      <c r="C2369" s="88"/>
      <c r="D2369" s="89"/>
      <c r="E2369" s="90"/>
      <c r="F2369" s="91"/>
      <c r="G2369" s="76" t="s">
        <v>47</v>
      </c>
      <c r="H2369" s="77" t="s">
        <v>47</v>
      </c>
      <c r="I2369" s="76" t="s">
        <v>47</v>
      </c>
      <c r="J2369" s="76" t="s">
        <v>47</v>
      </c>
      <c r="K2369" s="78" t="s">
        <v>47</v>
      </c>
      <c r="L2369" s="78" t="s">
        <v>47</v>
      </c>
      <c r="M2369" s="92"/>
      <c r="N2369" s="93" t="s">
        <v>52</v>
      </c>
      <c r="O2369" s="94"/>
      <c r="P2369" s="95"/>
      <c r="Q2369" s="96" t="s">
        <v>53</v>
      </c>
      <c r="R2369" s="84" t="s">
        <v>54</v>
      </c>
      <c r="S2369" s="85"/>
      <c r="T2369" s="86"/>
      <c r="U2369" s="69"/>
      <c r="AA2369" s="76" t="s">
        <v>47</v>
      </c>
      <c r="AB2369" s="76" t="s">
        <v>47</v>
      </c>
      <c r="AC2369" s="78" t="s">
        <v>47</v>
      </c>
      <c r="AD2369" s="78" t="s">
        <v>47</v>
      </c>
      <c r="AN2369" s="77" t="s">
        <v>47</v>
      </c>
      <c r="AO2369" s="76" t="s">
        <v>47</v>
      </c>
      <c r="AP2369" s="76" t="s">
        <v>47</v>
      </c>
      <c r="AQ2369" s="78" t="s">
        <v>47</v>
      </c>
      <c r="AR2369" s="78" t="s">
        <v>47</v>
      </c>
    </row>
    <row r="2370" spans="1:44" ht="18.95" customHeight="1">
      <c r="A2370" s="70">
        <v>3</v>
      </c>
      <c r="B2370" s="87" t="s">
        <v>1</v>
      </c>
      <c r="C2370" s="88"/>
      <c r="D2370" s="89"/>
      <c r="E2370" s="90"/>
      <c r="F2370" s="91"/>
      <c r="G2370" s="76" t="s">
        <v>47</v>
      </c>
      <c r="H2370" s="77" t="s">
        <v>47</v>
      </c>
      <c r="I2370" s="76" t="s">
        <v>47</v>
      </c>
      <c r="J2370" s="76" t="s">
        <v>47</v>
      </c>
      <c r="K2370" s="78" t="s">
        <v>47</v>
      </c>
      <c r="L2370" s="78" t="s">
        <v>47</v>
      </c>
      <c r="M2370" s="92"/>
      <c r="N2370" s="93" t="s">
        <v>56</v>
      </c>
      <c r="O2370" s="94"/>
      <c r="P2370" s="95"/>
      <c r="Q2370" s="96" t="s">
        <v>57</v>
      </c>
      <c r="R2370" s="84" t="s">
        <v>58</v>
      </c>
      <c r="S2370" s="85"/>
      <c r="T2370" s="86"/>
      <c r="U2370" s="69"/>
      <c r="AA2370" s="76" t="s">
        <v>47</v>
      </c>
      <c r="AB2370" s="76" t="s">
        <v>47</v>
      </c>
      <c r="AC2370" s="78" t="s">
        <v>47</v>
      </c>
      <c r="AD2370" s="78" t="s">
        <v>47</v>
      </c>
      <c r="AN2370" s="77" t="s">
        <v>47</v>
      </c>
      <c r="AO2370" s="76" t="s">
        <v>47</v>
      </c>
      <c r="AP2370" s="76" t="s">
        <v>47</v>
      </c>
      <c r="AQ2370" s="78" t="s">
        <v>47</v>
      </c>
      <c r="AR2370" s="78" t="s">
        <v>47</v>
      </c>
    </row>
    <row r="2371" spans="1:44" ht="18.95" customHeight="1">
      <c r="A2371" s="70">
        <v>4</v>
      </c>
      <c r="B2371" s="87" t="s">
        <v>1</v>
      </c>
      <c r="C2371" s="88"/>
      <c r="D2371" s="89"/>
      <c r="E2371" s="90"/>
      <c r="F2371" s="91"/>
      <c r="G2371" s="76" t="s">
        <v>47</v>
      </c>
      <c r="H2371" s="77" t="s">
        <v>47</v>
      </c>
      <c r="I2371" s="76" t="s">
        <v>47</v>
      </c>
      <c r="J2371" s="76" t="s">
        <v>47</v>
      </c>
      <c r="K2371" s="78" t="s">
        <v>47</v>
      </c>
      <c r="L2371" s="78" t="s">
        <v>47</v>
      </c>
      <c r="M2371" s="92"/>
      <c r="N2371" s="93" t="s">
        <v>60</v>
      </c>
      <c r="O2371" s="94"/>
      <c r="P2371" s="95"/>
      <c r="Q2371" s="96" t="s">
        <v>61</v>
      </c>
      <c r="R2371" s="84" t="s">
        <v>62</v>
      </c>
      <c r="S2371" s="85"/>
      <c r="T2371" s="86"/>
      <c r="U2371" s="69"/>
      <c r="AA2371" s="76" t="s">
        <v>47</v>
      </c>
      <c r="AB2371" s="76" t="s">
        <v>47</v>
      </c>
      <c r="AC2371" s="78" t="s">
        <v>47</v>
      </c>
      <c r="AD2371" s="78" t="s">
        <v>47</v>
      </c>
      <c r="AN2371" s="77" t="s">
        <v>47</v>
      </c>
      <c r="AO2371" s="76" t="s">
        <v>47</v>
      </c>
      <c r="AP2371" s="76" t="s">
        <v>47</v>
      </c>
      <c r="AQ2371" s="78" t="s">
        <v>47</v>
      </c>
      <c r="AR2371" s="78" t="s">
        <v>47</v>
      </c>
    </row>
    <row r="2372" spans="1:44" ht="18.95" customHeight="1">
      <c r="A2372" s="70">
        <v>5</v>
      </c>
      <c r="B2372" s="87" t="s">
        <v>1</v>
      </c>
      <c r="C2372" s="88"/>
      <c r="D2372" s="89"/>
      <c r="E2372" s="90"/>
      <c r="F2372" s="91"/>
      <c r="G2372" s="76" t="s">
        <v>47</v>
      </c>
      <c r="H2372" s="77" t="s">
        <v>47</v>
      </c>
      <c r="I2372" s="76" t="s">
        <v>47</v>
      </c>
      <c r="J2372" s="76" t="s">
        <v>47</v>
      </c>
      <c r="K2372" s="78" t="s">
        <v>47</v>
      </c>
      <c r="L2372" s="78" t="s">
        <v>47</v>
      </c>
      <c r="M2372" s="92"/>
      <c r="N2372" s="97" t="s">
        <v>64</v>
      </c>
      <c r="O2372" s="98"/>
      <c r="P2372" s="99"/>
      <c r="Q2372" s="100" t="s">
        <v>45</v>
      </c>
      <c r="R2372" s="101" t="s">
        <v>65</v>
      </c>
      <c r="S2372" s="102"/>
      <c r="T2372" s="103"/>
      <c r="U2372" s="69"/>
      <c r="AA2372" s="76" t="s">
        <v>47</v>
      </c>
      <c r="AB2372" s="76" t="s">
        <v>47</v>
      </c>
      <c r="AC2372" s="78" t="s">
        <v>47</v>
      </c>
      <c r="AD2372" s="78" t="s">
        <v>47</v>
      </c>
      <c r="AN2372" s="77" t="s">
        <v>47</v>
      </c>
      <c r="AO2372" s="76" t="s">
        <v>47</v>
      </c>
      <c r="AP2372" s="76" t="s">
        <v>47</v>
      </c>
      <c r="AQ2372" s="78" t="s">
        <v>47</v>
      </c>
      <c r="AR2372" s="78" t="s">
        <v>47</v>
      </c>
    </row>
    <row r="2373" spans="1:44" ht="18.95" customHeight="1">
      <c r="A2373" s="70">
        <v>6</v>
      </c>
      <c r="B2373" s="87" t="s">
        <v>1</v>
      </c>
      <c r="C2373" s="88"/>
      <c r="D2373" s="89"/>
      <c r="E2373" s="90"/>
      <c r="F2373" s="91"/>
      <c r="G2373" s="76" t="s">
        <v>47</v>
      </c>
      <c r="H2373" s="77" t="s">
        <v>47</v>
      </c>
      <c r="I2373" s="76" t="s">
        <v>47</v>
      </c>
      <c r="J2373" s="76" t="s">
        <v>47</v>
      </c>
      <c r="K2373" s="78" t="s">
        <v>47</v>
      </c>
      <c r="L2373" s="78" t="s">
        <v>47</v>
      </c>
      <c r="M2373" s="92"/>
      <c r="N2373" s="97" t="s">
        <v>67</v>
      </c>
      <c r="O2373" s="98"/>
      <c r="P2373" s="99"/>
      <c r="Q2373" s="100" t="s">
        <v>68</v>
      </c>
      <c r="R2373" s="101" t="s">
        <v>69</v>
      </c>
      <c r="S2373" s="102"/>
      <c r="T2373" s="103"/>
      <c r="U2373" s="69"/>
      <c r="AA2373" s="76" t="s">
        <v>47</v>
      </c>
      <c r="AB2373" s="76" t="s">
        <v>47</v>
      </c>
      <c r="AC2373" s="78" t="s">
        <v>47</v>
      </c>
      <c r="AD2373" s="78" t="s">
        <v>47</v>
      </c>
      <c r="AN2373" s="77" t="s">
        <v>47</v>
      </c>
      <c r="AO2373" s="76" t="s">
        <v>47</v>
      </c>
      <c r="AP2373" s="76" t="s">
        <v>47</v>
      </c>
      <c r="AQ2373" s="78" t="s">
        <v>47</v>
      </c>
      <c r="AR2373" s="78" t="s">
        <v>47</v>
      </c>
    </row>
    <row r="2374" spans="1:44" ht="18.95" customHeight="1">
      <c r="A2374" s="70">
        <v>7</v>
      </c>
      <c r="B2374" s="87" t="s">
        <v>1</v>
      </c>
      <c r="C2374" s="88"/>
      <c r="D2374" s="89"/>
      <c r="E2374" s="90"/>
      <c r="F2374" s="91"/>
      <c r="G2374" s="76" t="s">
        <v>47</v>
      </c>
      <c r="H2374" s="77" t="s">
        <v>47</v>
      </c>
      <c r="I2374" s="76" t="s">
        <v>47</v>
      </c>
      <c r="J2374" s="76" t="s">
        <v>47</v>
      </c>
      <c r="K2374" s="78" t="s">
        <v>47</v>
      </c>
      <c r="L2374" s="78" t="s">
        <v>47</v>
      </c>
      <c r="M2374" s="92"/>
      <c r="N2374" s="93" t="s">
        <v>71</v>
      </c>
      <c r="O2374" s="94"/>
      <c r="P2374" s="95"/>
      <c r="Q2374" s="96" t="s">
        <v>72</v>
      </c>
      <c r="R2374" s="84" t="s">
        <v>73</v>
      </c>
      <c r="S2374" s="85"/>
      <c r="T2374" s="86"/>
      <c r="U2374" s="69"/>
      <c r="AA2374" s="76" t="s">
        <v>47</v>
      </c>
      <c r="AB2374" s="76" t="s">
        <v>47</v>
      </c>
      <c r="AC2374" s="78" t="s">
        <v>47</v>
      </c>
      <c r="AD2374" s="78" t="s">
        <v>47</v>
      </c>
      <c r="AN2374" s="77" t="s">
        <v>47</v>
      </c>
      <c r="AO2374" s="76" t="s">
        <v>47</v>
      </c>
      <c r="AP2374" s="76" t="s">
        <v>47</v>
      </c>
      <c r="AQ2374" s="78" t="s">
        <v>47</v>
      </c>
      <c r="AR2374" s="78" t="s">
        <v>47</v>
      </c>
    </row>
    <row r="2375" spans="1:44" ht="18.95" customHeight="1">
      <c r="A2375" s="70">
        <v>8</v>
      </c>
      <c r="B2375" s="87" t="s">
        <v>1</v>
      </c>
      <c r="C2375" s="88"/>
      <c r="D2375" s="89"/>
      <c r="E2375" s="90"/>
      <c r="F2375" s="91"/>
      <c r="G2375" s="76" t="s">
        <v>47</v>
      </c>
      <c r="H2375" s="77" t="s">
        <v>47</v>
      </c>
      <c r="I2375" s="76" t="s">
        <v>47</v>
      </c>
      <c r="J2375" s="76" t="s">
        <v>47</v>
      </c>
      <c r="K2375" s="78" t="s">
        <v>47</v>
      </c>
      <c r="L2375" s="78" t="s">
        <v>47</v>
      </c>
      <c r="M2375" s="92"/>
      <c r="N2375" s="93" t="s">
        <v>74</v>
      </c>
      <c r="O2375" s="94"/>
      <c r="P2375" s="95"/>
      <c r="Q2375" s="96" t="s">
        <v>75</v>
      </c>
      <c r="R2375" s="84" t="s">
        <v>76</v>
      </c>
      <c r="S2375" s="85"/>
      <c r="T2375" s="86"/>
      <c r="U2375" s="69"/>
      <c r="AA2375" s="76" t="s">
        <v>47</v>
      </c>
      <c r="AB2375" s="76" t="s">
        <v>47</v>
      </c>
      <c r="AC2375" s="78" t="s">
        <v>47</v>
      </c>
      <c r="AD2375" s="78" t="s">
        <v>47</v>
      </c>
      <c r="AN2375" s="77" t="s">
        <v>47</v>
      </c>
      <c r="AO2375" s="76" t="s">
        <v>47</v>
      </c>
      <c r="AP2375" s="76" t="s">
        <v>47</v>
      </c>
      <c r="AQ2375" s="78" t="s">
        <v>47</v>
      </c>
      <c r="AR2375" s="78" t="s">
        <v>47</v>
      </c>
    </row>
    <row r="2376" spans="1:44" ht="18.95" customHeight="1">
      <c r="A2376" s="70">
        <v>9</v>
      </c>
      <c r="B2376" s="87" t="s">
        <v>1</v>
      </c>
      <c r="C2376" s="88"/>
      <c r="D2376" s="89"/>
      <c r="E2376" s="90"/>
      <c r="F2376" s="91"/>
      <c r="G2376" s="76" t="s">
        <v>47</v>
      </c>
      <c r="H2376" s="77" t="s">
        <v>47</v>
      </c>
      <c r="I2376" s="76" t="s">
        <v>47</v>
      </c>
      <c r="J2376" s="76" t="s">
        <v>47</v>
      </c>
      <c r="K2376" s="78" t="s">
        <v>47</v>
      </c>
      <c r="L2376" s="78" t="s">
        <v>47</v>
      </c>
      <c r="M2376" s="92"/>
      <c r="N2376" s="93" t="s">
        <v>77</v>
      </c>
      <c r="O2376" s="94"/>
      <c r="P2376" s="95"/>
      <c r="Q2376" s="96" t="s">
        <v>78</v>
      </c>
      <c r="R2376" s="84" t="s">
        <v>79</v>
      </c>
      <c r="S2376" s="85"/>
      <c r="T2376" s="86"/>
      <c r="U2376" s="69"/>
      <c r="AA2376" s="76" t="s">
        <v>47</v>
      </c>
      <c r="AB2376" s="76" t="s">
        <v>47</v>
      </c>
      <c r="AC2376" s="78" t="s">
        <v>47</v>
      </c>
      <c r="AD2376" s="78" t="s">
        <v>47</v>
      </c>
      <c r="AN2376" s="77" t="s">
        <v>47</v>
      </c>
      <c r="AO2376" s="76" t="s">
        <v>47</v>
      </c>
      <c r="AP2376" s="76" t="s">
        <v>47</v>
      </c>
      <c r="AQ2376" s="78" t="s">
        <v>47</v>
      </c>
      <c r="AR2376" s="78" t="s">
        <v>47</v>
      </c>
    </row>
    <row r="2377" spans="1:44" ht="18.95" customHeight="1">
      <c r="A2377" s="70">
        <v>10</v>
      </c>
      <c r="B2377" s="87" t="s">
        <v>1</v>
      </c>
      <c r="C2377" s="88"/>
      <c r="D2377" s="89"/>
      <c r="E2377" s="90"/>
      <c r="F2377" s="91"/>
      <c r="G2377" s="76" t="s">
        <v>47</v>
      </c>
      <c r="H2377" s="77" t="s">
        <v>47</v>
      </c>
      <c r="I2377" s="76" t="s">
        <v>47</v>
      </c>
      <c r="J2377" s="76" t="s">
        <v>47</v>
      </c>
      <c r="K2377" s="78" t="s">
        <v>47</v>
      </c>
      <c r="L2377" s="78" t="s">
        <v>47</v>
      </c>
      <c r="M2377" s="92"/>
      <c r="N2377" s="93" t="s">
        <v>80</v>
      </c>
      <c r="O2377" s="94"/>
      <c r="P2377" s="95"/>
      <c r="Q2377" s="96" t="s">
        <v>81</v>
      </c>
      <c r="R2377" s="84" t="s">
        <v>82</v>
      </c>
      <c r="S2377" s="85"/>
      <c r="T2377" s="86"/>
      <c r="U2377" s="69"/>
      <c r="AA2377" s="76" t="s">
        <v>47</v>
      </c>
      <c r="AB2377" s="76" t="s">
        <v>47</v>
      </c>
      <c r="AC2377" s="78" t="s">
        <v>47</v>
      </c>
      <c r="AD2377" s="78" t="s">
        <v>47</v>
      </c>
      <c r="AN2377" s="77" t="s">
        <v>47</v>
      </c>
      <c r="AO2377" s="76" t="s">
        <v>47</v>
      </c>
      <c r="AP2377" s="76" t="s">
        <v>47</v>
      </c>
      <c r="AQ2377" s="78" t="s">
        <v>47</v>
      </c>
      <c r="AR2377" s="78" t="s">
        <v>47</v>
      </c>
    </row>
    <row r="2378" spans="1:44" ht="18.95" customHeight="1">
      <c r="A2378" s="70">
        <v>11</v>
      </c>
      <c r="B2378" s="87" t="s">
        <v>1</v>
      </c>
      <c r="C2378" s="88"/>
      <c r="D2378" s="89"/>
      <c r="E2378" s="90"/>
      <c r="F2378" s="91"/>
      <c r="G2378" s="76" t="s">
        <v>47</v>
      </c>
      <c r="H2378" s="77" t="s">
        <v>47</v>
      </c>
      <c r="I2378" s="76" t="s">
        <v>47</v>
      </c>
      <c r="J2378" s="76" t="s">
        <v>47</v>
      </c>
      <c r="K2378" s="78" t="s">
        <v>47</v>
      </c>
      <c r="L2378" s="78" t="s">
        <v>47</v>
      </c>
      <c r="M2378" s="92"/>
      <c r="N2378" s="93" t="s">
        <v>83</v>
      </c>
      <c r="O2378" s="94"/>
      <c r="P2378" s="95"/>
      <c r="Q2378" s="96" t="s">
        <v>84</v>
      </c>
      <c r="R2378" s="84" t="s">
        <v>85</v>
      </c>
      <c r="S2378" s="85"/>
      <c r="T2378" s="86"/>
      <c r="U2378" s="69"/>
      <c r="AA2378" s="76" t="s">
        <v>47</v>
      </c>
      <c r="AB2378" s="76" t="s">
        <v>47</v>
      </c>
      <c r="AC2378" s="78" t="s">
        <v>47</v>
      </c>
      <c r="AD2378" s="78" t="s">
        <v>47</v>
      </c>
      <c r="AN2378" s="77" t="s">
        <v>47</v>
      </c>
      <c r="AO2378" s="76" t="s">
        <v>47</v>
      </c>
      <c r="AP2378" s="76" t="s">
        <v>47</v>
      </c>
      <c r="AQ2378" s="78" t="s">
        <v>47</v>
      </c>
      <c r="AR2378" s="78" t="s">
        <v>47</v>
      </c>
    </row>
    <row r="2379" spans="1:44" ht="18.95" customHeight="1">
      <c r="A2379" s="70">
        <v>12</v>
      </c>
      <c r="B2379" s="87" t="s">
        <v>1</v>
      </c>
      <c r="C2379" s="88"/>
      <c r="D2379" s="89"/>
      <c r="E2379" s="90"/>
      <c r="F2379" s="91"/>
      <c r="G2379" s="76" t="s">
        <v>47</v>
      </c>
      <c r="H2379" s="77" t="s">
        <v>47</v>
      </c>
      <c r="I2379" s="76" t="s">
        <v>47</v>
      </c>
      <c r="J2379" s="76" t="s">
        <v>47</v>
      </c>
      <c r="K2379" s="78" t="s">
        <v>47</v>
      </c>
      <c r="L2379" s="78" t="s">
        <v>47</v>
      </c>
      <c r="M2379" s="92"/>
      <c r="N2379" s="93" t="s">
        <v>86</v>
      </c>
      <c r="O2379" s="94"/>
      <c r="P2379" s="95"/>
      <c r="Q2379" s="96" t="s">
        <v>87</v>
      </c>
      <c r="R2379" s="84" t="s">
        <v>88</v>
      </c>
      <c r="S2379" s="85"/>
      <c r="T2379" s="86"/>
      <c r="U2379" s="69"/>
      <c r="AA2379" s="76" t="s">
        <v>47</v>
      </c>
      <c r="AB2379" s="76" t="s">
        <v>47</v>
      </c>
      <c r="AC2379" s="78" t="s">
        <v>47</v>
      </c>
      <c r="AD2379" s="78" t="s">
        <v>47</v>
      </c>
      <c r="AN2379" s="77" t="s">
        <v>47</v>
      </c>
      <c r="AO2379" s="76" t="s">
        <v>47</v>
      </c>
      <c r="AP2379" s="76" t="s">
        <v>47</v>
      </c>
      <c r="AQ2379" s="78" t="s">
        <v>47</v>
      </c>
      <c r="AR2379" s="78" t="s">
        <v>47</v>
      </c>
    </row>
    <row r="2380" spans="1:44" ht="18.95" customHeight="1">
      <c r="A2380" s="70">
        <v>13</v>
      </c>
      <c r="B2380" s="87" t="s">
        <v>1</v>
      </c>
      <c r="C2380" s="88"/>
      <c r="D2380" s="89"/>
      <c r="E2380" s="90"/>
      <c r="F2380" s="91"/>
      <c r="G2380" s="76" t="s">
        <v>47</v>
      </c>
      <c r="H2380" s="77" t="s">
        <v>47</v>
      </c>
      <c r="I2380" s="76" t="s">
        <v>47</v>
      </c>
      <c r="J2380" s="76" t="s">
        <v>47</v>
      </c>
      <c r="K2380" s="78" t="s">
        <v>47</v>
      </c>
      <c r="L2380" s="78" t="s">
        <v>47</v>
      </c>
      <c r="M2380" s="92"/>
      <c r="N2380" s="93" t="s">
        <v>89</v>
      </c>
      <c r="O2380" s="94"/>
      <c r="P2380" s="95"/>
      <c r="Q2380" s="96" t="s">
        <v>4</v>
      </c>
      <c r="R2380" s="84" t="s">
        <v>90</v>
      </c>
      <c r="S2380" s="85"/>
      <c r="T2380" s="86"/>
      <c r="U2380" s="69"/>
      <c r="AA2380" s="76" t="s">
        <v>47</v>
      </c>
      <c r="AB2380" s="76" t="s">
        <v>47</v>
      </c>
      <c r="AC2380" s="78" t="s">
        <v>47</v>
      </c>
      <c r="AD2380" s="78" t="s">
        <v>47</v>
      </c>
      <c r="AN2380" s="77" t="s">
        <v>47</v>
      </c>
      <c r="AO2380" s="76" t="s">
        <v>47</v>
      </c>
      <c r="AP2380" s="76" t="s">
        <v>47</v>
      </c>
      <c r="AQ2380" s="78" t="s">
        <v>47</v>
      </c>
      <c r="AR2380" s="78" t="s">
        <v>47</v>
      </c>
    </row>
    <row r="2381" spans="1:44" ht="18.95" customHeight="1">
      <c r="A2381" s="70">
        <v>14</v>
      </c>
      <c r="B2381" s="87" t="s">
        <v>1</v>
      </c>
      <c r="C2381" s="88"/>
      <c r="D2381" s="89"/>
      <c r="E2381" s="90"/>
      <c r="F2381" s="91"/>
      <c r="G2381" s="76" t="s">
        <v>47</v>
      </c>
      <c r="H2381" s="77" t="s">
        <v>47</v>
      </c>
      <c r="I2381" s="76" t="s">
        <v>47</v>
      </c>
      <c r="J2381" s="76" t="s">
        <v>47</v>
      </c>
      <c r="K2381" s="78" t="s">
        <v>47</v>
      </c>
      <c r="L2381" s="78" t="s">
        <v>47</v>
      </c>
      <c r="M2381" s="92"/>
      <c r="N2381" s="93" t="s">
        <v>91</v>
      </c>
      <c r="O2381" s="94"/>
      <c r="P2381" s="95"/>
      <c r="Q2381" s="96" t="s">
        <v>92</v>
      </c>
      <c r="R2381" s="84" t="s">
        <v>93</v>
      </c>
      <c r="S2381" s="85"/>
      <c r="T2381" s="86"/>
      <c r="U2381" s="69"/>
      <c r="AA2381" s="76" t="s">
        <v>47</v>
      </c>
      <c r="AB2381" s="76" t="s">
        <v>47</v>
      </c>
      <c r="AC2381" s="78" t="s">
        <v>47</v>
      </c>
      <c r="AD2381" s="78" t="s">
        <v>47</v>
      </c>
      <c r="AN2381" s="77" t="s">
        <v>47</v>
      </c>
      <c r="AO2381" s="76" t="s">
        <v>47</v>
      </c>
      <c r="AP2381" s="76" t="s">
        <v>47</v>
      </c>
      <c r="AQ2381" s="78" t="s">
        <v>47</v>
      </c>
      <c r="AR2381" s="78" t="s">
        <v>47</v>
      </c>
    </row>
    <row r="2382" spans="1:44" ht="18.95" customHeight="1">
      <c r="A2382" s="70">
        <v>15</v>
      </c>
      <c r="B2382" s="87" t="s">
        <v>1</v>
      </c>
      <c r="C2382" s="88"/>
      <c r="D2382" s="89"/>
      <c r="E2382" s="90"/>
      <c r="F2382" s="91"/>
      <c r="G2382" s="76" t="s">
        <v>47</v>
      </c>
      <c r="H2382" s="77" t="s">
        <v>47</v>
      </c>
      <c r="I2382" s="76" t="s">
        <v>47</v>
      </c>
      <c r="J2382" s="76" t="s">
        <v>47</v>
      </c>
      <c r="K2382" s="78" t="s">
        <v>47</v>
      </c>
      <c r="L2382" s="78" t="s">
        <v>47</v>
      </c>
      <c r="M2382" s="92"/>
      <c r="N2382" s="93" t="s">
        <v>94</v>
      </c>
      <c r="O2382" s="94"/>
      <c r="P2382" s="95"/>
      <c r="Q2382" s="96" t="s">
        <v>95</v>
      </c>
      <c r="R2382" s="84" t="s">
        <v>96</v>
      </c>
      <c r="S2382" s="85"/>
      <c r="T2382" s="86"/>
      <c r="U2382" s="69"/>
      <c r="AA2382" s="76" t="s">
        <v>47</v>
      </c>
      <c r="AB2382" s="76" t="s">
        <v>47</v>
      </c>
      <c r="AC2382" s="78" t="s">
        <v>47</v>
      </c>
      <c r="AD2382" s="78" t="s">
        <v>47</v>
      </c>
      <c r="AN2382" s="77" t="s">
        <v>47</v>
      </c>
      <c r="AO2382" s="76" t="s">
        <v>47</v>
      </c>
      <c r="AP2382" s="76" t="s">
        <v>47</v>
      </c>
      <c r="AQ2382" s="78" t="s">
        <v>47</v>
      </c>
      <c r="AR2382" s="78" t="s">
        <v>47</v>
      </c>
    </row>
    <row r="2383" spans="1:44" ht="18.95" customHeight="1">
      <c r="A2383" s="70">
        <v>16</v>
      </c>
      <c r="B2383" s="87" t="s">
        <v>1</v>
      </c>
      <c r="C2383" s="104"/>
      <c r="D2383" s="105"/>
      <c r="E2383" s="90"/>
      <c r="F2383" s="91"/>
      <c r="G2383" s="76" t="s">
        <v>47</v>
      </c>
      <c r="H2383" s="77" t="s">
        <v>47</v>
      </c>
      <c r="I2383" s="76" t="s">
        <v>47</v>
      </c>
      <c r="J2383" s="76" t="s">
        <v>47</v>
      </c>
      <c r="K2383" s="78" t="s">
        <v>47</v>
      </c>
      <c r="L2383" s="78" t="s">
        <v>47</v>
      </c>
      <c r="M2383" s="92"/>
      <c r="N2383" s="93" t="s">
        <v>97</v>
      </c>
      <c r="O2383" s="94"/>
      <c r="P2383" s="95"/>
      <c r="Q2383" s="96" t="s">
        <v>98</v>
      </c>
      <c r="R2383" s="84" t="s">
        <v>99</v>
      </c>
      <c r="S2383" s="85"/>
      <c r="T2383" s="86"/>
      <c r="U2383" s="69"/>
      <c r="AA2383" s="76" t="s">
        <v>47</v>
      </c>
      <c r="AB2383" s="76" t="s">
        <v>47</v>
      </c>
      <c r="AC2383" s="78" t="s">
        <v>47</v>
      </c>
      <c r="AD2383" s="78" t="s">
        <v>47</v>
      </c>
      <c r="AN2383" s="77" t="s">
        <v>47</v>
      </c>
      <c r="AO2383" s="76" t="s">
        <v>47</v>
      </c>
      <c r="AP2383" s="76" t="s">
        <v>47</v>
      </c>
      <c r="AQ2383" s="78" t="s">
        <v>47</v>
      </c>
      <c r="AR2383" s="78" t="s">
        <v>47</v>
      </c>
    </row>
    <row r="2384" spans="1:44" ht="18.95" customHeight="1">
      <c r="A2384" s="70">
        <v>17</v>
      </c>
      <c r="B2384" s="87" t="s">
        <v>1</v>
      </c>
      <c r="C2384" s="88"/>
      <c r="D2384" s="89"/>
      <c r="E2384" s="90"/>
      <c r="F2384" s="91"/>
      <c r="G2384" s="76" t="s">
        <v>47</v>
      </c>
      <c r="H2384" s="77" t="s">
        <v>47</v>
      </c>
      <c r="I2384" s="76" t="s">
        <v>47</v>
      </c>
      <c r="J2384" s="76" t="s">
        <v>47</v>
      </c>
      <c r="K2384" s="78" t="s">
        <v>47</v>
      </c>
      <c r="L2384" s="78" t="s">
        <v>47</v>
      </c>
      <c r="M2384" s="92"/>
      <c r="N2384" s="93" t="s">
        <v>100</v>
      </c>
      <c r="O2384" s="94"/>
      <c r="P2384" s="95"/>
      <c r="Q2384" s="96" t="s">
        <v>101</v>
      </c>
      <c r="R2384" s="84" t="s">
        <v>102</v>
      </c>
      <c r="S2384" s="85"/>
      <c r="T2384" s="86"/>
      <c r="U2384" s="69"/>
      <c r="AA2384" s="76" t="s">
        <v>47</v>
      </c>
      <c r="AB2384" s="76" t="s">
        <v>47</v>
      </c>
      <c r="AC2384" s="78" t="s">
        <v>47</v>
      </c>
      <c r="AD2384" s="78" t="s">
        <v>47</v>
      </c>
      <c r="AN2384" s="77" t="s">
        <v>47</v>
      </c>
      <c r="AO2384" s="76" t="s">
        <v>47</v>
      </c>
      <c r="AP2384" s="76" t="s">
        <v>47</v>
      </c>
      <c r="AQ2384" s="78" t="s">
        <v>47</v>
      </c>
      <c r="AR2384" s="78" t="s">
        <v>47</v>
      </c>
    </row>
    <row r="2385" spans="1:44" ht="18.95" customHeight="1">
      <c r="A2385" s="70">
        <v>18</v>
      </c>
      <c r="B2385" s="87" t="s">
        <v>1</v>
      </c>
      <c r="C2385" s="88"/>
      <c r="D2385" s="89"/>
      <c r="E2385" s="90"/>
      <c r="F2385" s="91"/>
      <c r="G2385" s="76" t="s">
        <v>47</v>
      </c>
      <c r="H2385" s="77" t="s">
        <v>47</v>
      </c>
      <c r="I2385" s="76" t="s">
        <v>47</v>
      </c>
      <c r="J2385" s="76" t="s">
        <v>47</v>
      </c>
      <c r="K2385" s="78" t="s">
        <v>47</v>
      </c>
      <c r="L2385" s="78" t="s">
        <v>47</v>
      </c>
      <c r="M2385" s="92"/>
      <c r="N2385" s="93" t="s">
        <v>103</v>
      </c>
      <c r="O2385" s="94"/>
      <c r="P2385" s="95"/>
      <c r="Q2385" s="96" t="s">
        <v>104</v>
      </c>
      <c r="R2385" s="84" t="s">
        <v>105</v>
      </c>
      <c r="S2385" s="85"/>
      <c r="T2385" s="86"/>
      <c r="U2385" s="69"/>
      <c r="AA2385" s="76" t="s">
        <v>47</v>
      </c>
      <c r="AB2385" s="76" t="s">
        <v>47</v>
      </c>
      <c r="AC2385" s="78" t="s">
        <v>47</v>
      </c>
      <c r="AD2385" s="78" t="s">
        <v>47</v>
      </c>
      <c r="AN2385" s="77" t="s">
        <v>47</v>
      </c>
      <c r="AO2385" s="76" t="s">
        <v>47</v>
      </c>
      <c r="AP2385" s="76" t="s">
        <v>47</v>
      </c>
      <c r="AQ2385" s="78" t="s">
        <v>47</v>
      </c>
      <c r="AR2385" s="78" t="s">
        <v>47</v>
      </c>
    </row>
    <row r="2386" spans="1:44" ht="18.95" customHeight="1">
      <c r="A2386" s="70">
        <v>19</v>
      </c>
      <c r="B2386" s="87" t="s">
        <v>1</v>
      </c>
      <c r="C2386" s="88"/>
      <c r="D2386" s="89"/>
      <c r="E2386" s="90"/>
      <c r="F2386" s="91"/>
      <c r="G2386" s="76" t="s">
        <v>47</v>
      </c>
      <c r="H2386" s="77" t="s">
        <v>47</v>
      </c>
      <c r="I2386" s="76" t="s">
        <v>47</v>
      </c>
      <c r="J2386" s="76" t="s">
        <v>47</v>
      </c>
      <c r="K2386" s="78" t="s">
        <v>47</v>
      </c>
      <c r="L2386" s="78" t="s">
        <v>47</v>
      </c>
      <c r="M2386" s="92"/>
      <c r="N2386" s="93" t="s">
        <v>106</v>
      </c>
      <c r="O2386" s="94"/>
      <c r="P2386" s="95"/>
      <c r="Q2386" s="96" t="s">
        <v>107</v>
      </c>
      <c r="R2386" s="84" t="s">
        <v>108</v>
      </c>
      <c r="S2386" s="85"/>
      <c r="T2386" s="86"/>
      <c r="U2386" s="69"/>
      <c r="AA2386" s="76" t="s">
        <v>47</v>
      </c>
      <c r="AB2386" s="76" t="s">
        <v>47</v>
      </c>
      <c r="AC2386" s="78" t="s">
        <v>47</v>
      </c>
      <c r="AD2386" s="78" t="s">
        <v>47</v>
      </c>
      <c r="AN2386" s="77" t="s">
        <v>47</v>
      </c>
      <c r="AO2386" s="76" t="s">
        <v>47</v>
      </c>
      <c r="AP2386" s="76" t="s">
        <v>47</v>
      </c>
      <c r="AQ2386" s="78" t="s">
        <v>47</v>
      </c>
      <c r="AR2386" s="78" t="s">
        <v>47</v>
      </c>
    </row>
    <row r="2387" spans="1:44" ht="18.95" customHeight="1">
      <c r="A2387" s="70">
        <v>20</v>
      </c>
      <c r="B2387" s="87" t="s">
        <v>1</v>
      </c>
      <c r="C2387" s="88"/>
      <c r="D2387" s="89"/>
      <c r="E2387" s="90"/>
      <c r="F2387" s="91"/>
      <c r="G2387" s="76" t="s">
        <v>47</v>
      </c>
      <c r="H2387" s="77" t="s">
        <v>47</v>
      </c>
      <c r="I2387" s="76" t="s">
        <v>47</v>
      </c>
      <c r="J2387" s="76" t="s">
        <v>47</v>
      </c>
      <c r="K2387" s="78" t="s">
        <v>47</v>
      </c>
      <c r="L2387" s="78" t="s">
        <v>47</v>
      </c>
      <c r="M2387" s="92"/>
      <c r="N2387" s="93" t="s">
        <v>109</v>
      </c>
      <c r="O2387" s="94"/>
      <c r="P2387" s="95"/>
      <c r="Q2387" s="96" t="s">
        <v>110</v>
      </c>
      <c r="R2387" s="84" t="s">
        <v>111</v>
      </c>
      <c r="S2387" s="85"/>
      <c r="T2387" s="86"/>
      <c r="U2387" s="69"/>
      <c r="AA2387" s="76" t="s">
        <v>47</v>
      </c>
      <c r="AB2387" s="76" t="s">
        <v>47</v>
      </c>
      <c r="AC2387" s="78" t="s">
        <v>47</v>
      </c>
      <c r="AD2387" s="78" t="s">
        <v>47</v>
      </c>
      <c r="AN2387" s="77" t="s">
        <v>47</v>
      </c>
      <c r="AO2387" s="76" t="s">
        <v>47</v>
      </c>
      <c r="AP2387" s="76" t="s">
        <v>47</v>
      </c>
      <c r="AQ2387" s="78" t="s">
        <v>47</v>
      </c>
      <c r="AR2387" s="78" t="s">
        <v>47</v>
      </c>
    </row>
    <row r="2388" spans="1:44" ht="18.95" customHeight="1" thickBot="1">
      <c r="A2388" s="70">
        <v>21</v>
      </c>
      <c r="B2388" s="87" t="s">
        <v>1</v>
      </c>
      <c r="C2388" s="88"/>
      <c r="D2388" s="89"/>
      <c r="E2388" s="90"/>
      <c r="F2388" s="91"/>
      <c r="G2388" s="76" t="s">
        <v>47</v>
      </c>
      <c r="H2388" s="77" t="s">
        <v>47</v>
      </c>
      <c r="I2388" s="76" t="s">
        <v>47</v>
      </c>
      <c r="J2388" s="76" t="s">
        <v>47</v>
      </c>
      <c r="K2388" s="78" t="s">
        <v>47</v>
      </c>
      <c r="L2388" s="78" t="s">
        <v>47</v>
      </c>
      <c r="M2388" s="92"/>
      <c r="N2388" s="106" t="s">
        <v>112</v>
      </c>
      <c r="O2388" s="107"/>
      <c r="P2388" s="108"/>
      <c r="Q2388" s="109" t="s">
        <v>113</v>
      </c>
      <c r="R2388" s="110" t="s">
        <v>114</v>
      </c>
      <c r="S2388" s="111"/>
      <c r="T2388" s="112"/>
      <c r="U2388" s="69"/>
      <c r="AA2388" s="76" t="s">
        <v>47</v>
      </c>
      <c r="AB2388" s="76" t="s">
        <v>47</v>
      </c>
      <c r="AC2388" s="78" t="s">
        <v>47</v>
      </c>
      <c r="AD2388" s="78" t="s">
        <v>47</v>
      </c>
      <c r="AN2388" s="77" t="s">
        <v>47</v>
      </c>
      <c r="AO2388" s="76" t="s">
        <v>47</v>
      </c>
      <c r="AP2388" s="76" t="s">
        <v>47</v>
      </c>
      <c r="AQ2388" s="78" t="s">
        <v>47</v>
      </c>
      <c r="AR2388" s="78" t="s">
        <v>47</v>
      </c>
    </row>
    <row r="2389" spans="1:44" ht="18.95" customHeight="1" thickBot="1">
      <c r="A2389" s="70">
        <v>22</v>
      </c>
      <c r="B2389" s="87" t="s">
        <v>1</v>
      </c>
      <c r="C2389" s="88"/>
      <c r="D2389" s="89"/>
      <c r="E2389" s="90"/>
      <c r="F2389" s="91"/>
      <c r="G2389" s="76" t="s">
        <v>47</v>
      </c>
      <c r="H2389" s="77" t="s">
        <v>47</v>
      </c>
      <c r="I2389" s="76" t="s">
        <v>47</v>
      </c>
      <c r="J2389" s="76" t="s">
        <v>47</v>
      </c>
      <c r="K2389" s="78" t="s">
        <v>47</v>
      </c>
      <c r="L2389" s="78" t="s">
        <v>47</v>
      </c>
      <c r="M2389" s="92"/>
      <c r="N2389" s="113" t="s">
        <v>49</v>
      </c>
      <c r="O2389" s="114" t="s">
        <v>53</v>
      </c>
      <c r="P2389" s="114" t="s">
        <v>57</v>
      </c>
      <c r="Q2389" s="115" t="s">
        <v>61</v>
      </c>
      <c r="R2389" s="116" t="s">
        <v>45</v>
      </c>
      <c r="S2389" s="116" t="s">
        <v>68</v>
      </c>
      <c r="T2389" s="117" t="s">
        <v>75</v>
      </c>
      <c r="U2389" s="69"/>
      <c r="AA2389" s="76" t="s">
        <v>47</v>
      </c>
      <c r="AB2389" s="76" t="s">
        <v>47</v>
      </c>
      <c r="AC2389" s="78" t="s">
        <v>47</v>
      </c>
      <c r="AD2389" s="78" t="s">
        <v>47</v>
      </c>
      <c r="AN2389" s="77" t="s">
        <v>47</v>
      </c>
      <c r="AO2389" s="76" t="s">
        <v>47</v>
      </c>
      <c r="AP2389" s="76" t="s">
        <v>47</v>
      </c>
      <c r="AQ2389" s="78" t="s">
        <v>47</v>
      </c>
      <c r="AR2389" s="78" t="s">
        <v>47</v>
      </c>
    </row>
    <row r="2390" spans="1:44" ht="18.95" customHeight="1">
      <c r="A2390" s="70">
        <v>23</v>
      </c>
      <c r="B2390" s="87" t="s">
        <v>1</v>
      </c>
      <c r="C2390" s="88"/>
      <c r="D2390" s="89"/>
      <c r="E2390" s="90"/>
      <c r="F2390" s="91"/>
      <c r="G2390" s="76" t="s">
        <v>47</v>
      </c>
      <c r="H2390" s="77" t="s">
        <v>47</v>
      </c>
      <c r="I2390" s="76" t="s">
        <v>47</v>
      </c>
      <c r="J2390" s="76" t="s">
        <v>47</v>
      </c>
      <c r="K2390" s="78" t="s">
        <v>47</v>
      </c>
      <c r="L2390" s="78" t="s">
        <v>47</v>
      </c>
      <c r="M2390" s="92"/>
      <c r="N2390" s="118">
        <f>COUNTIF(B2368:B2398,"X")</f>
        <v>0</v>
      </c>
      <c r="O2390" s="119">
        <f>COUNTIF(B2368:B2398,"F")</f>
        <v>0</v>
      </c>
      <c r="P2390" s="119">
        <f>COUNTIF(B2368:B2398,"O")</f>
        <v>0</v>
      </c>
      <c r="Q2390" s="119">
        <f>COUNTIF(B2368:B2398,"H")</f>
        <v>0</v>
      </c>
      <c r="R2390" s="119">
        <f>COUNTIF(B2368:B2398,"E")</f>
        <v>0</v>
      </c>
      <c r="S2390" s="119">
        <f>COUNTIF(B2368:B2398,"A")</f>
        <v>0</v>
      </c>
      <c r="T2390" s="120">
        <f>COUNTIF(B2368:B2398,"W")</f>
        <v>0</v>
      </c>
      <c r="U2390" s="69"/>
      <c r="AA2390" s="76" t="s">
        <v>47</v>
      </c>
      <c r="AB2390" s="76" t="s">
        <v>47</v>
      </c>
      <c r="AC2390" s="78" t="s">
        <v>47</v>
      </c>
      <c r="AD2390" s="78" t="s">
        <v>47</v>
      </c>
      <c r="AN2390" s="77" t="s">
        <v>47</v>
      </c>
      <c r="AO2390" s="76" t="s">
        <v>47</v>
      </c>
      <c r="AP2390" s="76" t="s">
        <v>47</v>
      </c>
      <c r="AQ2390" s="78" t="s">
        <v>47</v>
      </c>
      <c r="AR2390" s="78" t="s">
        <v>47</v>
      </c>
    </row>
    <row r="2391" spans="1:44" ht="18.95" customHeight="1" thickBot="1">
      <c r="A2391" s="70">
        <v>24</v>
      </c>
      <c r="B2391" s="87" t="s">
        <v>1</v>
      </c>
      <c r="C2391" s="88"/>
      <c r="D2391" s="89"/>
      <c r="E2391" s="90"/>
      <c r="F2391" s="91"/>
      <c r="G2391" s="76" t="s">
        <v>47</v>
      </c>
      <c r="H2391" s="77" t="s">
        <v>47</v>
      </c>
      <c r="I2391" s="76" t="s">
        <v>47</v>
      </c>
      <c r="J2391" s="76" t="s">
        <v>47</v>
      </c>
      <c r="K2391" s="78" t="s">
        <v>47</v>
      </c>
      <c r="L2391" s="78" t="s">
        <v>47</v>
      </c>
      <c r="M2391" s="92"/>
      <c r="N2391" s="121"/>
      <c r="O2391" s="122"/>
      <c r="P2391" s="122"/>
      <c r="Q2391" s="122"/>
      <c r="R2391" s="122"/>
      <c r="S2391" s="122"/>
      <c r="T2391" s="123"/>
      <c r="U2391" s="69"/>
      <c r="AA2391" s="76" t="s">
        <v>47</v>
      </c>
      <c r="AB2391" s="76" t="s">
        <v>47</v>
      </c>
      <c r="AC2391" s="78" t="s">
        <v>47</v>
      </c>
      <c r="AD2391" s="78" t="s">
        <v>47</v>
      </c>
      <c r="AN2391" s="77" t="s">
        <v>47</v>
      </c>
      <c r="AO2391" s="76" t="s">
        <v>47</v>
      </c>
      <c r="AP2391" s="76" t="s">
        <v>47</v>
      </c>
      <c r="AQ2391" s="78" t="s">
        <v>47</v>
      </c>
      <c r="AR2391" s="78" t="s">
        <v>47</v>
      </c>
    </row>
    <row r="2392" spans="1:44" ht="18.95" customHeight="1" thickBot="1">
      <c r="A2392" s="70">
        <v>25</v>
      </c>
      <c r="B2392" s="87" t="s">
        <v>1</v>
      </c>
      <c r="C2392" s="88"/>
      <c r="D2392" s="89"/>
      <c r="E2392" s="90"/>
      <c r="F2392" s="91"/>
      <c r="G2392" s="76" t="s">
        <v>47</v>
      </c>
      <c r="H2392" s="77" t="s">
        <v>47</v>
      </c>
      <c r="I2392" s="76" t="s">
        <v>47</v>
      </c>
      <c r="J2392" s="76" t="s">
        <v>47</v>
      </c>
      <c r="K2392" s="78" t="s">
        <v>47</v>
      </c>
      <c r="L2392" s="78" t="s">
        <v>47</v>
      </c>
      <c r="M2392" s="92"/>
      <c r="N2392" s="124" t="s">
        <v>115</v>
      </c>
      <c r="O2392" s="114" t="s">
        <v>78</v>
      </c>
      <c r="P2392" s="114" t="s">
        <v>81</v>
      </c>
      <c r="Q2392" s="125" t="s">
        <v>84</v>
      </c>
      <c r="R2392" s="114" t="s">
        <v>87</v>
      </c>
      <c r="S2392" s="114" t="s">
        <v>4</v>
      </c>
      <c r="T2392" s="117" t="s">
        <v>92</v>
      </c>
      <c r="U2392" s="69"/>
      <c r="AA2392" s="76" t="s">
        <v>47</v>
      </c>
      <c r="AB2392" s="76" t="s">
        <v>47</v>
      </c>
      <c r="AC2392" s="78" t="s">
        <v>47</v>
      </c>
      <c r="AD2392" s="78" t="s">
        <v>47</v>
      </c>
      <c r="AN2392" s="77" t="s">
        <v>47</v>
      </c>
      <c r="AO2392" s="76" t="s">
        <v>47</v>
      </c>
      <c r="AP2392" s="76" t="s">
        <v>47</v>
      </c>
      <c r="AQ2392" s="78" t="s">
        <v>47</v>
      </c>
      <c r="AR2392" s="78" t="s">
        <v>47</v>
      </c>
    </row>
    <row r="2393" spans="1:44" ht="18.95" customHeight="1">
      <c r="A2393" s="70">
        <v>26</v>
      </c>
      <c r="B2393" s="87" t="s">
        <v>1</v>
      </c>
      <c r="C2393" s="88"/>
      <c r="D2393" s="89"/>
      <c r="E2393" s="90"/>
      <c r="F2393" s="91"/>
      <c r="G2393" s="76" t="s">
        <v>47</v>
      </c>
      <c r="H2393" s="77" t="s">
        <v>47</v>
      </c>
      <c r="I2393" s="76" t="s">
        <v>47</v>
      </c>
      <c r="J2393" s="76" t="s">
        <v>47</v>
      </c>
      <c r="K2393" s="78" t="s">
        <v>47</v>
      </c>
      <c r="L2393" s="78" t="s">
        <v>47</v>
      </c>
      <c r="M2393" s="92"/>
      <c r="N2393" s="126">
        <f>COUNTIF(B2368:B2398,"P")</f>
        <v>0</v>
      </c>
      <c r="O2393" s="127">
        <f>COUNTIF(B2368:B2398,"N")</f>
        <v>0</v>
      </c>
      <c r="P2393" s="127">
        <f>COUNTIF(B2368:B2398,"S")</f>
        <v>0</v>
      </c>
      <c r="Q2393" s="119">
        <f>COUNTIF(B2368:B2398,"I")</f>
        <v>0</v>
      </c>
      <c r="R2393" s="127">
        <f>COUNTIF(B2368:B2398,"T")</f>
        <v>0</v>
      </c>
      <c r="S2393" s="127">
        <f>COUNTIF(B2368:B2398,"U")</f>
        <v>0</v>
      </c>
      <c r="T2393" s="128">
        <f>COUNTIF(B2368:B2398,"B")</f>
        <v>0</v>
      </c>
      <c r="U2393" s="129"/>
      <c r="AA2393" s="76" t="s">
        <v>47</v>
      </c>
      <c r="AB2393" s="76" t="s">
        <v>47</v>
      </c>
      <c r="AC2393" s="78" t="s">
        <v>47</v>
      </c>
      <c r="AD2393" s="78" t="s">
        <v>47</v>
      </c>
      <c r="AN2393" s="77" t="s">
        <v>47</v>
      </c>
      <c r="AO2393" s="76" t="s">
        <v>47</v>
      </c>
      <c r="AP2393" s="76" t="s">
        <v>47</v>
      </c>
      <c r="AQ2393" s="78" t="s">
        <v>47</v>
      </c>
      <c r="AR2393" s="78" t="s">
        <v>47</v>
      </c>
    </row>
    <row r="2394" spans="1:44" ht="18.95" customHeight="1" thickBot="1">
      <c r="A2394" s="70">
        <v>27</v>
      </c>
      <c r="B2394" s="87" t="s">
        <v>1</v>
      </c>
      <c r="C2394" s="88"/>
      <c r="D2394" s="89"/>
      <c r="E2394" s="90"/>
      <c r="F2394" s="91"/>
      <c r="G2394" s="76" t="s">
        <v>47</v>
      </c>
      <c r="H2394" s="77" t="s">
        <v>47</v>
      </c>
      <c r="I2394" s="76" t="s">
        <v>47</v>
      </c>
      <c r="J2394" s="76" t="s">
        <v>47</v>
      </c>
      <c r="K2394" s="78" t="s">
        <v>47</v>
      </c>
      <c r="L2394" s="78" t="s">
        <v>47</v>
      </c>
      <c r="M2394" s="92"/>
      <c r="N2394" s="130"/>
      <c r="O2394" s="131"/>
      <c r="P2394" s="131"/>
      <c r="Q2394" s="122"/>
      <c r="R2394" s="131"/>
      <c r="S2394" s="131"/>
      <c r="T2394" s="132"/>
      <c r="U2394" s="69"/>
      <c r="AA2394" s="76" t="s">
        <v>47</v>
      </c>
      <c r="AB2394" s="76" t="s">
        <v>47</v>
      </c>
      <c r="AC2394" s="78" t="s">
        <v>47</v>
      </c>
      <c r="AD2394" s="78" t="s">
        <v>47</v>
      </c>
      <c r="AN2394" s="77" t="s">
        <v>47</v>
      </c>
      <c r="AO2394" s="76" t="s">
        <v>47</v>
      </c>
      <c r="AP2394" s="76" t="s">
        <v>47</v>
      </c>
      <c r="AQ2394" s="78" t="s">
        <v>47</v>
      </c>
      <c r="AR2394" s="78" t="s">
        <v>47</v>
      </c>
    </row>
    <row r="2395" spans="1:44" ht="18.95" customHeight="1" thickBot="1">
      <c r="A2395" s="70">
        <v>28</v>
      </c>
      <c r="B2395" s="87" t="s">
        <v>1</v>
      </c>
      <c r="C2395" s="88"/>
      <c r="D2395" s="89"/>
      <c r="E2395" s="90"/>
      <c r="F2395" s="91"/>
      <c r="G2395" s="76" t="s">
        <v>47</v>
      </c>
      <c r="H2395" s="77" t="s">
        <v>47</v>
      </c>
      <c r="I2395" s="76" t="s">
        <v>47</v>
      </c>
      <c r="J2395" s="76" t="s">
        <v>47</v>
      </c>
      <c r="K2395" s="78" t="s">
        <v>47</v>
      </c>
      <c r="L2395" s="78" t="s">
        <v>47</v>
      </c>
      <c r="M2395" s="92"/>
      <c r="N2395" s="124" t="s">
        <v>95</v>
      </c>
      <c r="O2395" s="114" t="s">
        <v>98</v>
      </c>
      <c r="P2395" s="114" t="s">
        <v>101</v>
      </c>
      <c r="Q2395" s="125" t="s">
        <v>104</v>
      </c>
      <c r="R2395" s="114" t="s">
        <v>107</v>
      </c>
      <c r="S2395" s="114" t="s">
        <v>72</v>
      </c>
      <c r="T2395" s="133" t="s">
        <v>116</v>
      </c>
      <c r="U2395" s="69"/>
      <c r="AA2395" s="76" t="s">
        <v>47</v>
      </c>
      <c r="AB2395" s="76" t="s">
        <v>47</v>
      </c>
      <c r="AC2395" s="78" t="s">
        <v>47</v>
      </c>
      <c r="AD2395" s="78" t="s">
        <v>47</v>
      </c>
      <c r="AN2395" s="77" t="s">
        <v>47</v>
      </c>
      <c r="AO2395" s="76" t="s">
        <v>47</v>
      </c>
      <c r="AP2395" s="76" t="s">
        <v>47</v>
      </c>
      <c r="AQ2395" s="78" t="s">
        <v>47</v>
      </c>
      <c r="AR2395" s="78" t="s">
        <v>47</v>
      </c>
    </row>
    <row r="2396" spans="1:44" ht="18.95" customHeight="1">
      <c r="A2396" s="70">
        <v>29</v>
      </c>
      <c r="B2396" s="87" t="s">
        <v>1</v>
      </c>
      <c r="C2396" s="88"/>
      <c r="D2396" s="89"/>
      <c r="E2396" s="90"/>
      <c r="F2396" s="91"/>
      <c r="G2396" s="76" t="s">
        <v>47</v>
      </c>
      <c r="H2396" s="77" t="s">
        <v>47</v>
      </c>
      <c r="I2396" s="76" t="s">
        <v>47</v>
      </c>
      <c r="J2396" s="76" t="s">
        <v>47</v>
      </c>
      <c r="K2396" s="78" t="s">
        <v>47</v>
      </c>
      <c r="L2396" s="78" t="s">
        <v>47</v>
      </c>
      <c r="M2396" s="92"/>
      <c r="N2396" s="118">
        <f>COUNTIF(B2368:B2398,"Q")</f>
        <v>0</v>
      </c>
      <c r="O2396" s="119">
        <f>COUNTIF(B2368:B2398,"D")</f>
        <v>0</v>
      </c>
      <c r="P2396" s="119">
        <f>COUNTIF(B2368:B2398,"R")</f>
        <v>0</v>
      </c>
      <c r="Q2396" s="119">
        <f>COUNTIF(B2368:B2398,"J")</f>
        <v>0</v>
      </c>
      <c r="R2396" s="119">
        <f>COUNTIF(B2368:B2398,"L")</f>
        <v>0</v>
      </c>
      <c r="S2396" s="119">
        <f>COUNTIF(B2368:B2398,"K")</f>
        <v>0</v>
      </c>
      <c r="T2396" s="134">
        <f>SUM(N2390:T2391,N2393:T2394,N2396:S2397)</f>
        <v>0</v>
      </c>
      <c r="U2396" s="69"/>
      <c r="Z2396" s="221">
        <f>$T$2396</f>
        <v>0</v>
      </c>
      <c r="AA2396" s="76" t="s">
        <v>47</v>
      </c>
      <c r="AB2396" s="76" t="s">
        <v>47</v>
      </c>
      <c r="AC2396" s="78" t="s">
        <v>47</v>
      </c>
      <c r="AD2396" s="78" t="s">
        <v>47</v>
      </c>
      <c r="AN2396" s="77" t="s">
        <v>47</v>
      </c>
      <c r="AO2396" s="76" t="s">
        <v>47</v>
      </c>
      <c r="AP2396" s="76" t="s">
        <v>47</v>
      </c>
      <c r="AQ2396" s="78" t="s">
        <v>47</v>
      </c>
      <c r="AR2396" s="78" t="s">
        <v>47</v>
      </c>
    </row>
    <row r="2397" spans="1:44" ht="18.95" customHeight="1" thickBot="1">
      <c r="A2397" s="70">
        <v>30</v>
      </c>
      <c r="B2397" s="87" t="s">
        <v>1</v>
      </c>
      <c r="C2397" s="88"/>
      <c r="D2397" s="89"/>
      <c r="E2397" s="90"/>
      <c r="F2397" s="91"/>
      <c r="G2397" s="76" t="s">
        <v>47</v>
      </c>
      <c r="H2397" s="77" t="s">
        <v>47</v>
      </c>
      <c r="I2397" s="76" t="s">
        <v>47</v>
      </c>
      <c r="J2397" s="76" t="s">
        <v>47</v>
      </c>
      <c r="K2397" s="78" t="s">
        <v>47</v>
      </c>
      <c r="L2397" s="78" t="s">
        <v>47</v>
      </c>
      <c r="M2397" s="92"/>
      <c r="N2397" s="121"/>
      <c r="O2397" s="122"/>
      <c r="P2397" s="122"/>
      <c r="Q2397" s="122"/>
      <c r="R2397" s="122"/>
      <c r="S2397" s="122"/>
      <c r="T2397" s="135"/>
      <c r="U2397" s="69"/>
      <c r="AA2397" s="76" t="s">
        <v>47</v>
      </c>
      <c r="AB2397" s="76" t="s">
        <v>47</v>
      </c>
      <c r="AC2397" s="78" t="s">
        <v>47</v>
      </c>
      <c r="AD2397" s="78" t="s">
        <v>47</v>
      </c>
      <c r="AN2397" s="77" t="s">
        <v>47</v>
      </c>
      <c r="AO2397" s="76" t="s">
        <v>47</v>
      </c>
      <c r="AP2397" s="76" t="s">
        <v>47</v>
      </c>
      <c r="AQ2397" s="78" t="s">
        <v>47</v>
      </c>
      <c r="AR2397" s="78" t="s">
        <v>47</v>
      </c>
    </row>
    <row r="2398" spans="1:44" ht="18.95" customHeight="1" thickBot="1">
      <c r="A2398" s="70">
        <v>31</v>
      </c>
      <c r="B2398" s="136" t="s">
        <v>1</v>
      </c>
      <c r="C2398" s="104"/>
      <c r="D2398" s="105"/>
      <c r="E2398" s="90"/>
      <c r="F2398" s="137"/>
      <c r="G2398" s="138" t="s">
        <v>47</v>
      </c>
      <c r="H2398" s="77" t="s">
        <v>47</v>
      </c>
      <c r="I2398" s="76" t="s">
        <v>47</v>
      </c>
      <c r="J2398" s="76" t="s">
        <v>47</v>
      </c>
      <c r="K2398" s="78" t="s">
        <v>47</v>
      </c>
      <c r="L2398" s="78" t="s">
        <v>47</v>
      </c>
      <c r="M2398" s="92"/>
      <c r="N2398" s="139"/>
      <c r="O2398" s="140"/>
      <c r="P2398" s="140"/>
      <c r="Q2398" s="140"/>
      <c r="R2398" s="140"/>
      <c r="S2398" s="140"/>
      <c r="T2398" s="141"/>
      <c r="U2398" s="69"/>
      <c r="AA2398" s="76" t="s">
        <v>47</v>
      </c>
      <c r="AB2398" s="76" t="s">
        <v>47</v>
      </c>
      <c r="AC2398" s="78" t="s">
        <v>47</v>
      </c>
      <c r="AD2398" s="78" t="s">
        <v>47</v>
      </c>
      <c r="AN2398" s="77" t="s">
        <v>47</v>
      </c>
      <c r="AO2398" s="76" t="s">
        <v>47</v>
      </c>
      <c r="AP2398" s="76" t="s">
        <v>47</v>
      </c>
      <c r="AQ2398" s="78" t="s">
        <v>47</v>
      </c>
      <c r="AR2398" s="78" t="s">
        <v>47</v>
      </c>
    </row>
    <row r="2399" spans="1:44" ht="24" customHeight="1" thickBot="1">
      <c r="A2399" s="142" t="s">
        <v>116</v>
      </c>
      <c r="B2399" s="143">
        <v>0</v>
      </c>
      <c r="C2399" s="144"/>
      <c r="D2399" s="144"/>
      <c r="E2399" s="145">
        <v>0</v>
      </c>
      <c r="F2399" s="146"/>
      <c r="G2399" s="143">
        <v>0</v>
      </c>
      <c r="H2399" s="147">
        <v>0</v>
      </c>
      <c r="I2399" s="148">
        <v>0</v>
      </c>
      <c r="J2399" s="149"/>
      <c r="K2399" s="148">
        <v>0</v>
      </c>
      <c r="L2399" s="149"/>
      <c r="M2399" s="150"/>
      <c r="N2399" s="151" t="s">
        <v>1</v>
      </c>
      <c r="O2399" s="152"/>
      <c r="P2399" s="152"/>
      <c r="Q2399" s="153"/>
      <c r="R2399" s="152"/>
      <c r="S2399" s="152"/>
      <c r="T2399" s="154"/>
      <c r="U2399" s="69"/>
      <c r="AA2399" s="155">
        <v>0</v>
      </c>
      <c r="AB2399" s="156"/>
      <c r="AC2399" s="155">
        <v>0</v>
      </c>
      <c r="AD2399" s="156"/>
      <c r="AN2399" s="147">
        <v>0</v>
      </c>
      <c r="AO2399" s="148">
        <v>0</v>
      </c>
      <c r="AP2399" s="149"/>
      <c r="AQ2399" s="148">
        <v>0</v>
      </c>
      <c r="AR2399" s="149"/>
    </row>
    <row r="2400" spans="1:44" ht="41.25" customHeight="1" thickTop="1" thickBot="1">
      <c r="A2400" s="157" t="s">
        <v>117</v>
      </c>
      <c r="B2400" s="158"/>
      <c r="C2400" s="158"/>
      <c r="D2400" s="158"/>
      <c r="E2400" s="159"/>
      <c r="F2400" s="160"/>
      <c r="G2400" s="160"/>
      <c r="H2400" s="160"/>
      <c r="I2400" s="160"/>
      <c r="J2400" s="160"/>
      <c r="K2400" s="161"/>
      <c r="L2400" s="161"/>
      <c r="M2400" s="161"/>
      <c r="N2400" s="161"/>
      <c r="O2400" s="161"/>
      <c r="P2400" s="161"/>
      <c r="Q2400" s="162" t="s">
        <v>118</v>
      </c>
      <c r="R2400" s="158"/>
      <c r="S2400" s="158"/>
      <c r="T2400" s="160"/>
      <c r="U2400" s="163"/>
      <c r="AA2400" s="164"/>
      <c r="AB2400" s="164"/>
      <c r="AC2400" s="165"/>
      <c r="AD2400" s="165"/>
      <c r="AN2400" s="160"/>
      <c r="AO2400" s="160"/>
      <c r="AP2400" s="160"/>
      <c r="AQ2400" s="161"/>
      <c r="AR2400" s="161"/>
    </row>
    <row r="2401" spans="1:44" ht="39.75" customHeight="1" thickTop="1" thickBot="1">
      <c r="A2401" s="1" t="s">
        <v>0</v>
      </c>
      <c r="B2401" s="2"/>
      <c r="C2401" s="2"/>
      <c r="D2401" s="2"/>
      <c r="E2401" s="2"/>
      <c r="F2401" s="2"/>
      <c r="G2401" s="2"/>
      <c r="H2401" s="2"/>
      <c r="I2401" s="3"/>
      <c r="J2401" s="3"/>
      <c r="K2401" s="3"/>
      <c r="L2401" s="3"/>
      <c r="M2401" s="4" t="s">
        <v>1</v>
      </c>
      <c r="N2401" s="4"/>
      <c r="O2401" s="4"/>
      <c r="P2401" s="4"/>
      <c r="Q2401" s="5"/>
      <c r="R2401" s="4"/>
      <c r="S2401" s="4"/>
      <c r="T2401" s="6" t="s">
        <v>2</v>
      </c>
      <c r="U2401" s="7"/>
      <c r="AA2401" s="3"/>
      <c r="AB2401" s="3"/>
      <c r="AC2401" s="3"/>
      <c r="AD2401" s="3"/>
      <c r="AN2401" s="2"/>
      <c r="AO2401" s="3"/>
      <c r="AP2401" s="3"/>
      <c r="AQ2401" s="3"/>
      <c r="AR2401" s="3"/>
    </row>
    <row r="2402" spans="1:44" ht="27" customHeight="1">
      <c r="A2402" s="9" t="s">
        <v>3</v>
      </c>
      <c r="B2402" s="10"/>
      <c r="C2402" s="11"/>
      <c r="D2402" s="12">
        <v>0.45833333333333331</v>
      </c>
      <c r="E2402" s="13" t="s">
        <v>4</v>
      </c>
      <c r="F2402" s="14"/>
      <c r="G2402" s="14"/>
      <c r="H2402" s="14"/>
      <c r="I2402" s="14"/>
      <c r="J2402" s="14"/>
      <c r="K2402" s="14"/>
      <c r="L2402" s="14"/>
      <c r="M2402" s="15" t="s">
        <v>5</v>
      </c>
      <c r="N2402" s="220" t="str">
        <f ca="1">OFFSET(name!$B$1,MATCH(C2404,Lab_NO,0),0)</f>
        <v>OMAR MAHMOUD HASAAN</v>
      </c>
      <c r="O2402" s="220"/>
      <c r="P2402" s="220"/>
      <c r="Q2402" s="220"/>
      <c r="R2402" s="220"/>
      <c r="S2402" s="16" t="s">
        <v>7</v>
      </c>
      <c r="T2402" s="17"/>
      <c r="AA2402" s="14"/>
      <c r="AB2402" s="14"/>
      <c r="AC2402" s="14"/>
      <c r="AD2402" s="14"/>
      <c r="AN2402" s="14"/>
      <c r="AO2402" s="14"/>
      <c r="AP2402" s="14"/>
      <c r="AQ2402" s="14"/>
      <c r="AR2402" s="14"/>
    </row>
    <row r="2403" spans="1:44" ht="33" customHeight="1">
      <c r="A2403" s="19" t="s">
        <v>9</v>
      </c>
      <c r="B2403" s="20"/>
      <c r="C2403" s="20"/>
      <c r="D2403" s="20"/>
      <c r="E2403" s="20"/>
      <c r="F2403" s="20"/>
      <c r="G2403" s="21"/>
      <c r="H2403" s="22"/>
      <c r="I2403" s="22"/>
      <c r="J2403" s="22"/>
      <c r="K2403" s="22"/>
      <c r="L2403" s="23" t="s">
        <v>10</v>
      </c>
      <c r="M2403" s="15" t="s">
        <v>11</v>
      </c>
      <c r="N2403" s="24" t="str">
        <f ca="1">OFFSET(name!$B$1,MATCH(C2404,Lab_NO,0),2)</f>
        <v>PROC.</v>
      </c>
      <c r="O2403" s="24"/>
      <c r="P2403" s="24"/>
      <c r="Q2403" s="24"/>
      <c r="R2403" s="24"/>
      <c r="S2403" s="16" t="s">
        <v>13</v>
      </c>
      <c r="T2403" s="17"/>
      <c r="U2403" s="25"/>
      <c r="V2403" s="26"/>
      <c r="W2403" s="26"/>
      <c r="X2403" s="25"/>
      <c r="Y2403" s="25"/>
      <c r="AA2403" s="22"/>
      <c r="AB2403" s="22"/>
      <c r="AC2403" s="22"/>
      <c r="AD2403" s="27" t="s">
        <v>14</v>
      </c>
      <c r="AN2403" s="22"/>
      <c r="AO2403" s="22"/>
      <c r="AP2403" s="22"/>
      <c r="AQ2403" s="22"/>
      <c r="AR2403" s="23" t="s">
        <v>10</v>
      </c>
    </row>
    <row r="2404" spans="1:44" ht="30" customHeight="1" thickBot="1">
      <c r="A2404" s="28" t="s">
        <v>16</v>
      </c>
      <c r="B2404" s="29"/>
      <c r="C2404" s="30">
        <f>INDEX(Lab_NO,INT(ROW()/40)+1)</f>
        <v>134</v>
      </c>
      <c r="D2404" s="30"/>
      <c r="E2404" s="31"/>
      <c r="F2404" s="32" t="s">
        <v>18</v>
      </c>
      <c r="G2404" s="33"/>
      <c r="H2404" s="34"/>
      <c r="I2404" s="34"/>
      <c r="J2404" s="34"/>
      <c r="K2404" s="34"/>
      <c r="L2404" s="34"/>
      <c r="M2404" s="35" t="s">
        <v>19</v>
      </c>
      <c r="N2404" s="219" t="s">
        <v>20</v>
      </c>
      <c r="O2404" s="219"/>
      <c r="P2404" s="219"/>
      <c r="Q2404" s="219"/>
      <c r="R2404" s="219"/>
      <c r="S2404" s="36" t="s">
        <v>21</v>
      </c>
      <c r="T2404" s="37"/>
      <c r="U2404" s="38"/>
      <c r="V2404" s="38"/>
      <c r="X2404" s="25"/>
      <c r="AA2404" s="39"/>
      <c r="AB2404" s="39"/>
      <c r="AC2404" s="39"/>
      <c r="AD2404" s="39"/>
      <c r="AN2404" s="34"/>
      <c r="AO2404" s="34"/>
      <c r="AP2404" s="34"/>
      <c r="AQ2404" s="34"/>
      <c r="AR2404" s="34"/>
    </row>
    <row r="2405" spans="1:44" ht="21.75" customHeight="1" thickTop="1">
      <c r="A2405" s="40" t="s">
        <v>23</v>
      </c>
      <c r="B2405" s="41" t="s">
        <v>24</v>
      </c>
      <c r="C2405" s="42" t="s">
        <v>25</v>
      </c>
      <c r="D2405" s="43"/>
      <c r="E2405" s="44"/>
      <c r="F2405" s="45" t="s">
        <v>26</v>
      </c>
      <c r="G2405" s="42"/>
      <c r="H2405" s="43" t="s">
        <v>27</v>
      </c>
      <c r="I2405" s="44"/>
      <c r="J2405" s="44"/>
      <c r="K2405" s="44"/>
      <c r="L2405" s="46" t="s">
        <v>28</v>
      </c>
      <c r="M2405" s="47"/>
      <c r="N2405" s="48" t="s">
        <v>29</v>
      </c>
      <c r="O2405" s="49"/>
      <c r="P2405" s="49"/>
      <c r="Q2405" s="49"/>
      <c r="R2405" s="49"/>
      <c r="S2405" s="49"/>
      <c r="T2405" s="50"/>
      <c r="AA2405" s="44"/>
      <c r="AB2405" s="44"/>
      <c r="AC2405" s="44"/>
      <c r="AD2405" s="46" t="s">
        <v>28</v>
      </c>
      <c r="AN2405" s="43" t="s">
        <v>27</v>
      </c>
      <c r="AO2405" s="44"/>
      <c r="AP2405" s="44"/>
      <c r="AQ2405" s="44"/>
      <c r="AR2405" s="46" t="s">
        <v>28</v>
      </c>
    </row>
    <row r="2406" spans="1:44" ht="18.75" customHeight="1">
      <c r="A2406" s="51" t="s">
        <v>31</v>
      </c>
      <c r="B2406" s="52" t="s">
        <v>32</v>
      </c>
      <c r="C2406" s="53">
        <v>1</v>
      </c>
      <c r="D2406" s="53">
        <v>1.25</v>
      </c>
      <c r="E2406" s="53">
        <v>1.7</v>
      </c>
      <c r="F2406" s="53">
        <v>2</v>
      </c>
      <c r="G2406" s="54" t="s">
        <v>33</v>
      </c>
      <c r="H2406" s="54" t="s">
        <v>34</v>
      </c>
      <c r="I2406" s="55" t="s">
        <v>35</v>
      </c>
      <c r="J2406" s="56"/>
      <c r="K2406" s="55" t="s">
        <v>36</v>
      </c>
      <c r="L2406" s="56"/>
      <c r="M2406" s="54" t="s">
        <v>37</v>
      </c>
      <c r="N2406" s="57"/>
      <c r="O2406" s="58"/>
      <c r="P2406" s="58"/>
      <c r="Q2406" s="58"/>
      <c r="R2406" s="58"/>
      <c r="S2406" s="58"/>
      <c r="T2406" s="59"/>
      <c r="AA2406" s="55" t="s">
        <v>35</v>
      </c>
      <c r="AB2406" s="56"/>
      <c r="AC2406" s="55" t="s">
        <v>36</v>
      </c>
      <c r="AD2406" s="56"/>
      <c r="AN2406" s="54" t="s">
        <v>34</v>
      </c>
      <c r="AO2406" s="55" t="s">
        <v>35</v>
      </c>
      <c r="AP2406" s="56"/>
      <c r="AQ2406" s="55" t="s">
        <v>36</v>
      </c>
      <c r="AR2406" s="56"/>
    </row>
    <row r="2407" spans="1:44" ht="18.75" customHeight="1" thickBot="1">
      <c r="A2407" s="60"/>
      <c r="B2407" s="61"/>
      <c r="C2407" s="62"/>
      <c r="D2407" s="62"/>
      <c r="E2407" s="62"/>
      <c r="F2407" s="62"/>
      <c r="G2407" s="63" t="s">
        <v>39</v>
      </c>
      <c r="H2407" s="63" t="s">
        <v>40</v>
      </c>
      <c r="I2407" s="64" t="s">
        <v>41</v>
      </c>
      <c r="J2407" s="65"/>
      <c r="K2407" s="64" t="s">
        <v>42</v>
      </c>
      <c r="L2407" s="65"/>
      <c r="M2407" s="63" t="s">
        <v>43</v>
      </c>
      <c r="N2407" s="66"/>
      <c r="O2407" s="67"/>
      <c r="P2407" s="67"/>
      <c r="Q2407" s="67"/>
      <c r="R2407" s="67"/>
      <c r="S2407" s="67"/>
      <c r="T2407" s="68"/>
      <c r="U2407" s="69"/>
      <c r="AA2407" s="64" t="s">
        <v>41</v>
      </c>
      <c r="AB2407" s="65"/>
      <c r="AC2407" s="64" t="s">
        <v>42</v>
      </c>
      <c r="AD2407" s="65"/>
      <c r="AN2407" s="63" t="s">
        <v>40</v>
      </c>
      <c r="AO2407" s="64" t="s">
        <v>41</v>
      </c>
      <c r="AP2407" s="65"/>
      <c r="AQ2407" s="64" t="s">
        <v>42</v>
      </c>
      <c r="AR2407" s="65"/>
    </row>
    <row r="2408" spans="1:44" ht="18.75" customHeight="1" thickTop="1">
      <c r="A2408" s="70">
        <v>1</v>
      </c>
      <c r="B2408" s="71" t="s">
        <v>68</v>
      </c>
      <c r="C2408" s="72"/>
      <c r="D2408" s="73"/>
      <c r="E2408" s="74"/>
      <c r="F2408" s="75"/>
      <c r="G2408" s="76" t="s">
        <v>46</v>
      </c>
      <c r="H2408" s="77" t="s">
        <v>47</v>
      </c>
      <c r="I2408" s="76" t="s">
        <v>47</v>
      </c>
      <c r="J2408" s="76" t="s">
        <v>47</v>
      </c>
      <c r="K2408" s="78" t="s">
        <v>47</v>
      </c>
      <c r="L2408" s="78" t="s">
        <v>47</v>
      </c>
      <c r="M2408" s="79"/>
      <c r="N2408" s="80" t="s">
        <v>48</v>
      </c>
      <c r="O2408" s="81"/>
      <c r="P2408" s="82"/>
      <c r="Q2408" s="83" t="s">
        <v>49</v>
      </c>
      <c r="R2408" s="84" t="s">
        <v>50</v>
      </c>
      <c r="S2408" s="85"/>
      <c r="T2408" s="86"/>
      <c r="U2408" s="69"/>
      <c r="AA2408" s="76" t="s">
        <v>47</v>
      </c>
      <c r="AB2408" s="76" t="s">
        <v>47</v>
      </c>
      <c r="AC2408" s="78" t="s">
        <v>47</v>
      </c>
      <c r="AD2408" s="78" t="s">
        <v>47</v>
      </c>
      <c r="AN2408" s="77" t="s">
        <v>47</v>
      </c>
      <c r="AO2408" s="76" t="s">
        <v>47</v>
      </c>
      <c r="AP2408" s="76" t="s">
        <v>47</v>
      </c>
      <c r="AQ2408" s="78" t="s">
        <v>47</v>
      </c>
      <c r="AR2408" s="78" t="s">
        <v>47</v>
      </c>
    </row>
    <row r="2409" spans="1:44" ht="18.95" customHeight="1">
      <c r="A2409" s="70">
        <v>2</v>
      </c>
      <c r="B2409" s="87" t="s">
        <v>68</v>
      </c>
      <c r="C2409" s="88"/>
      <c r="D2409" s="89"/>
      <c r="E2409" s="90"/>
      <c r="F2409" s="91"/>
      <c r="G2409" s="76" t="s">
        <v>46</v>
      </c>
      <c r="H2409" s="77" t="s">
        <v>47</v>
      </c>
      <c r="I2409" s="76" t="s">
        <v>47</v>
      </c>
      <c r="J2409" s="76" t="s">
        <v>47</v>
      </c>
      <c r="K2409" s="78" t="s">
        <v>47</v>
      </c>
      <c r="L2409" s="78" t="s">
        <v>47</v>
      </c>
      <c r="M2409" s="92"/>
      <c r="N2409" s="93" t="s">
        <v>52</v>
      </c>
      <c r="O2409" s="94"/>
      <c r="P2409" s="95"/>
      <c r="Q2409" s="96" t="s">
        <v>53</v>
      </c>
      <c r="R2409" s="84" t="s">
        <v>54</v>
      </c>
      <c r="S2409" s="85"/>
      <c r="T2409" s="86"/>
      <c r="U2409" s="69"/>
      <c r="AA2409" s="76" t="s">
        <v>47</v>
      </c>
      <c r="AB2409" s="76" t="s">
        <v>47</v>
      </c>
      <c r="AC2409" s="78" t="s">
        <v>47</v>
      </c>
      <c r="AD2409" s="78" t="s">
        <v>47</v>
      </c>
      <c r="AN2409" s="77" t="s">
        <v>47</v>
      </c>
      <c r="AO2409" s="76" t="s">
        <v>47</v>
      </c>
      <c r="AP2409" s="76" t="s">
        <v>47</v>
      </c>
      <c r="AQ2409" s="78" t="s">
        <v>47</v>
      </c>
      <c r="AR2409" s="78" t="s">
        <v>47</v>
      </c>
    </row>
    <row r="2410" spans="1:44" ht="18.95" customHeight="1">
      <c r="A2410" s="70">
        <v>3</v>
      </c>
      <c r="B2410" s="87" t="s">
        <v>68</v>
      </c>
      <c r="C2410" s="88"/>
      <c r="D2410" s="89"/>
      <c r="E2410" s="90"/>
      <c r="F2410" s="91"/>
      <c r="G2410" s="76" t="s">
        <v>46</v>
      </c>
      <c r="H2410" s="77" t="s">
        <v>47</v>
      </c>
      <c r="I2410" s="76" t="s">
        <v>47</v>
      </c>
      <c r="J2410" s="76" t="s">
        <v>46</v>
      </c>
      <c r="K2410" s="78" t="s">
        <v>47</v>
      </c>
      <c r="L2410" s="78" t="s">
        <v>47</v>
      </c>
      <c r="M2410" s="92"/>
      <c r="N2410" s="93" t="s">
        <v>56</v>
      </c>
      <c r="O2410" s="94"/>
      <c r="P2410" s="95"/>
      <c r="Q2410" s="96" t="s">
        <v>57</v>
      </c>
      <c r="R2410" s="84" t="s">
        <v>58</v>
      </c>
      <c r="S2410" s="85"/>
      <c r="T2410" s="86"/>
      <c r="U2410" s="69"/>
      <c r="AA2410" s="76" t="s">
        <v>47</v>
      </c>
      <c r="AB2410" s="76" t="s">
        <v>47</v>
      </c>
      <c r="AC2410" s="78" t="s">
        <v>47</v>
      </c>
      <c r="AD2410" s="78" t="s">
        <v>47</v>
      </c>
      <c r="AN2410" s="77" t="s">
        <v>47</v>
      </c>
      <c r="AO2410" s="76" t="s">
        <v>47</v>
      </c>
      <c r="AP2410" s="76" t="s">
        <v>47</v>
      </c>
      <c r="AQ2410" s="78" t="s">
        <v>47</v>
      </c>
      <c r="AR2410" s="78" t="s">
        <v>47</v>
      </c>
    </row>
    <row r="2411" spans="1:44" ht="18.95" customHeight="1">
      <c r="A2411" s="70">
        <v>4</v>
      </c>
      <c r="B2411" s="87" t="s">
        <v>49</v>
      </c>
      <c r="C2411" s="88"/>
      <c r="D2411" s="89"/>
      <c r="E2411" s="90">
        <v>4.1666666666666664E-2</v>
      </c>
      <c r="F2411" s="91"/>
      <c r="G2411" s="76" t="s">
        <v>46</v>
      </c>
      <c r="H2411" s="77" t="s">
        <v>46</v>
      </c>
      <c r="I2411" s="76" t="s">
        <v>47</v>
      </c>
      <c r="J2411" s="76" t="s">
        <v>47</v>
      </c>
      <c r="K2411" s="78" t="s">
        <v>47</v>
      </c>
      <c r="L2411" s="78" t="s">
        <v>47</v>
      </c>
      <c r="M2411" s="92"/>
      <c r="N2411" s="93" t="s">
        <v>60</v>
      </c>
      <c r="O2411" s="94"/>
      <c r="P2411" s="95"/>
      <c r="Q2411" s="96" t="s">
        <v>61</v>
      </c>
      <c r="R2411" s="84" t="s">
        <v>62</v>
      </c>
      <c r="S2411" s="85"/>
      <c r="T2411" s="86"/>
      <c r="U2411" s="69"/>
      <c r="AA2411" s="76" t="s">
        <v>47</v>
      </c>
      <c r="AB2411" s="76" t="s">
        <v>47</v>
      </c>
      <c r="AC2411" s="78" t="s">
        <v>47</v>
      </c>
      <c r="AD2411" s="78" t="s">
        <v>47</v>
      </c>
      <c r="AN2411" s="77" t="s">
        <v>47</v>
      </c>
      <c r="AO2411" s="76" t="s">
        <v>47</v>
      </c>
      <c r="AP2411" s="76" t="s">
        <v>47</v>
      </c>
      <c r="AQ2411" s="78" t="s">
        <v>47</v>
      </c>
      <c r="AR2411" s="78" t="s">
        <v>47</v>
      </c>
    </row>
    <row r="2412" spans="1:44" ht="18.95" customHeight="1">
      <c r="A2412" s="70">
        <v>5</v>
      </c>
      <c r="B2412" s="87" t="s">
        <v>49</v>
      </c>
      <c r="C2412" s="88"/>
      <c r="D2412" s="89"/>
      <c r="E2412" s="90">
        <v>4.1666666666666664E-2</v>
      </c>
      <c r="F2412" s="91"/>
      <c r="G2412" s="76" t="s">
        <v>46</v>
      </c>
      <c r="H2412" s="77" t="s">
        <v>46</v>
      </c>
      <c r="I2412" s="76" t="s">
        <v>47</v>
      </c>
      <c r="J2412" s="76" t="s">
        <v>47</v>
      </c>
      <c r="K2412" s="78" t="s">
        <v>47</v>
      </c>
      <c r="L2412" s="78" t="s">
        <v>47</v>
      </c>
      <c r="M2412" s="92"/>
      <c r="N2412" s="97" t="s">
        <v>64</v>
      </c>
      <c r="O2412" s="98"/>
      <c r="P2412" s="99"/>
      <c r="Q2412" s="100" t="s">
        <v>45</v>
      </c>
      <c r="R2412" s="101" t="s">
        <v>65</v>
      </c>
      <c r="S2412" s="102"/>
      <c r="T2412" s="103"/>
      <c r="U2412" s="69"/>
      <c r="AA2412" s="76" t="s">
        <v>47</v>
      </c>
      <c r="AB2412" s="76" t="s">
        <v>47</v>
      </c>
      <c r="AC2412" s="78" t="s">
        <v>47</v>
      </c>
      <c r="AD2412" s="78" t="s">
        <v>47</v>
      </c>
      <c r="AN2412" s="77" t="s">
        <v>47</v>
      </c>
      <c r="AO2412" s="76" t="s">
        <v>47</v>
      </c>
      <c r="AP2412" s="76" t="s">
        <v>47</v>
      </c>
      <c r="AQ2412" s="78" t="s">
        <v>47</v>
      </c>
      <c r="AR2412" s="78" t="s">
        <v>47</v>
      </c>
    </row>
    <row r="2413" spans="1:44" ht="18.95" customHeight="1">
      <c r="A2413" s="70">
        <v>6</v>
      </c>
      <c r="B2413" s="87" t="s">
        <v>49</v>
      </c>
      <c r="C2413" s="88"/>
      <c r="D2413" s="89"/>
      <c r="E2413" s="90">
        <v>4.1666666666666664E-2</v>
      </c>
      <c r="F2413" s="91"/>
      <c r="G2413" s="76" t="s">
        <v>46</v>
      </c>
      <c r="H2413" s="77" t="s">
        <v>46</v>
      </c>
      <c r="I2413" s="76" t="s">
        <v>47</v>
      </c>
      <c r="J2413" s="76" t="s">
        <v>47</v>
      </c>
      <c r="K2413" s="78" t="s">
        <v>47</v>
      </c>
      <c r="L2413" s="78" t="s">
        <v>47</v>
      </c>
      <c r="M2413" s="92"/>
      <c r="N2413" s="97" t="s">
        <v>67</v>
      </c>
      <c r="O2413" s="98"/>
      <c r="P2413" s="99"/>
      <c r="Q2413" s="100" t="s">
        <v>68</v>
      </c>
      <c r="R2413" s="101" t="s">
        <v>69</v>
      </c>
      <c r="S2413" s="102"/>
      <c r="T2413" s="103"/>
      <c r="U2413" s="69"/>
      <c r="AA2413" s="76" t="s">
        <v>47</v>
      </c>
      <c r="AB2413" s="76" t="s">
        <v>47</v>
      </c>
      <c r="AC2413" s="78" t="s">
        <v>47</v>
      </c>
      <c r="AD2413" s="78" t="s">
        <v>47</v>
      </c>
      <c r="AN2413" s="77" t="s">
        <v>47</v>
      </c>
      <c r="AO2413" s="76" t="s">
        <v>47</v>
      </c>
      <c r="AP2413" s="76" t="s">
        <v>47</v>
      </c>
      <c r="AQ2413" s="78" t="s">
        <v>47</v>
      </c>
      <c r="AR2413" s="78" t="s">
        <v>47</v>
      </c>
    </row>
    <row r="2414" spans="1:44" ht="18.95" customHeight="1">
      <c r="A2414" s="70">
        <v>7</v>
      </c>
      <c r="B2414" s="87" t="s">
        <v>49</v>
      </c>
      <c r="C2414" s="88"/>
      <c r="D2414" s="89"/>
      <c r="E2414" s="90">
        <v>4.1666666666666664E-2</v>
      </c>
      <c r="F2414" s="91"/>
      <c r="G2414" s="76" t="s">
        <v>46</v>
      </c>
      <c r="H2414" s="77" t="s">
        <v>46</v>
      </c>
      <c r="I2414" s="76" t="s">
        <v>47</v>
      </c>
      <c r="J2414" s="76" t="s">
        <v>47</v>
      </c>
      <c r="K2414" s="78" t="s">
        <v>47</v>
      </c>
      <c r="L2414" s="78" t="s">
        <v>47</v>
      </c>
      <c r="M2414" s="92"/>
      <c r="N2414" s="93" t="s">
        <v>71</v>
      </c>
      <c r="O2414" s="94"/>
      <c r="P2414" s="95"/>
      <c r="Q2414" s="96" t="s">
        <v>72</v>
      </c>
      <c r="R2414" s="84" t="s">
        <v>73</v>
      </c>
      <c r="S2414" s="85"/>
      <c r="T2414" s="86"/>
      <c r="U2414" s="69"/>
      <c r="AA2414" s="76" t="s">
        <v>47</v>
      </c>
      <c r="AB2414" s="76" t="s">
        <v>47</v>
      </c>
      <c r="AC2414" s="78" t="s">
        <v>47</v>
      </c>
      <c r="AD2414" s="78" t="s">
        <v>47</v>
      </c>
      <c r="AN2414" s="77" t="s">
        <v>47</v>
      </c>
      <c r="AO2414" s="76" t="s">
        <v>47</v>
      </c>
      <c r="AP2414" s="76" t="s">
        <v>47</v>
      </c>
      <c r="AQ2414" s="78" t="s">
        <v>47</v>
      </c>
      <c r="AR2414" s="78" t="s">
        <v>47</v>
      </c>
    </row>
    <row r="2415" spans="1:44" ht="18.95" customHeight="1">
      <c r="A2415" s="70">
        <v>8</v>
      </c>
      <c r="B2415" s="87" t="s">
        <v>49</v>
      </c>
      <c r="C2415" s="88"/>
      <c r="D2415" s="89"/>
      <c r="E2415" s="90">
        <v>4.1666666666666664E-2</v>
      </c>
      <c r="F2415" s="91"/>
      <c r="G2415" s="76" t="s">
        <v>46</v>
      </c>
      <c r="H2415" s="77" t="s">
        <v>46</v>
      </c>
      <c r="I2415" s="76" t="s">
        <v>47</v>
      </c>
      <c r="J2415" s="76" t="s">
        <v>47</v>
      </c>
      <c r="K2415" s="78" t="s">
        <v>47</v>
      </c>
      <c r="L2415" s="78" t="s">
        <v>47</v>
      </c>
      <c r="M2415" s="92"/>
      <c r="N2415" s="93" t="s">
        <v>74</v>
      </c>
      <c r="O2415" s="94"/>
      <c r="P2415" s="95"/>
      <c r="Q2415" s="96" t="s">
        <v>75</v>
      </c>
      <c r="R2415" s="84" t="s">
        <v>76</v>
      </c>
      <c r="S2415" s="85"/>
      <c r="T2415" s="86"/>
      <c r="U2415" s="69"/>
      <c r="AA2415" s="76" t="s">
        <v>47</v>
      </c>
      <c r="AB2415" s="76" t="s">
        <v>47</v>
      </c>
      <c r="AC2415" s="78" t="s">
        <v>47</v>
      </c>
      <c r="AD2415" s="78" t="s">
        <v>47</v>
      </c>
      <c r="AN2415" s="77" t="s">
        <v>47</v>
      </c>
      <c r="AO2415" s="76" t="s">
        <v>47</v>
      </c>
      <c r="AP2415" s="76" t="s">
        <v>47</v>
      </c>
      <c r="AQ2415" s="78" t="s">
        <v>47</v>
      </c>
      <c r="AR2415" s="78" t="s">
        <v>47</v>
      </c>
    </row>
    <row r="2416" spans="1:44" ht="18.95" customHeight="1">
      <c r="A2416" s="70">
        <v>9</v>
      </c>
      <c r="B2416" s="87" t="s">
        <v>49</v>
      </c>
      <c r="C2416" s="88"/>
      <c r="D2416" s="89"/>
      <c r="E2416" s="90"/>
      <c r="F2416" s="91"/>
      <c r="G2416" s="76" t="s">
        <v>46</v>
      </c>
      <c r="H2416" s="77" t="s">
        <v>47</v>
      </c>
      <c r="I2416" s="76" t="s">
        <v>46</v>
      </c>
      <c r="J2416" s="76" t="s">
        <v>47</v>
      </c>
      <c r="K2416" s="78" t="s">
        <v>47</v>
      </c>
      <c r="L2416" s="78" t="s">
        <v>47</v>
      </c>
      <c r="M2416" s="92"/>
      <c r="N2416" s="93" t="s">
        <v>77</v>
      </c>
      <c r="O2416" s="94"/>
      <c r="P2416" s="95"/>
      <c r="Q2416" s="96" t="s">
        <v>78</v>
      </c>
      <c r="R2416" s="84" t="s">
        <v>79</v>
      </c>
      <c r="S2416" s="85"/>
      <c r="T2416" s="86"/>
      <c r="U2416" s="69"/>
      <c r="AA2416" s="76" t="s">
        <v>47</v>
      </c>
      <c r="AB2416" s="76" t="s">
        <v>47</v>
      </c>
      <c r="AC2416" s="78" t="s">
        <v>47</v>
      </c>
      <c r="AD2416" s="78" t="s">
        <v>47</v>
      </c>
      <c r="AN2416" s="77" t="s">
        <v>47</v>
      </c>
      <c r="AO2416" s="76" t="s">
        <v>47</v>
      </c>
      <c r="AP2416" s="76" t="s">
        <v>47</v>
      </c>
      <c r="AQ2416" s="78" t="s">
        <v>47</v>
      </c>
      <c r="AR2416" s="78" t="s">
        <v>47</v>
      </c>
    </row>
    <row r="2417" spans="1:44" ht="18.95" customHeight="1">
      <c r="A2417" s="70">
        <v>10</v>
      </c>
      <c r="B2417" s="87" t="s">
        <v>45</v>
      </c>
      <c r="C2417" s="88"/>
      <c r="D2417" s="89"/>
      <c r="E2417" s="90"/>
      <c r="F2417" s="91"/>
      <c r="G2417" s="76" t="s">
        <v>46</v>
      </c>
      <c r="H2417" s="77" t="s">
        <v>47</v>
      </c>
      <c r="I2417" s="76" t="s">
        <v>47</v>
      </c>
      <c r="J2417" s="76" t="s">
        <v>47</v>
      </c>
      <c r="K2417" s="78" t="s">
        <v>47</v>
      </c>
      <c r="L2417" s="78" t="s">
        <v>47</v>
      </c>
      <c r="M2417" s="92"/>
      <c r="N2417" s="93" t="s">
        <v>80</v>
      </c>
      <c r="O2417" s="94"/>
      <c r="P2417" s="95"/>
      <c r="Q2417" s="96" t="s">
        <v>81</v>
      </c>
      <c r="R2417" s="84" t="s">
        <v>82</v>
      </c>
      <c r="S2417" s="85"/>
      <c r="T2417" s="86"/>
      <c r="U2417" s="69"/>
      <c r="AA2417" s="76" t="s">
        <v>47</v>
      </c>
      <c r="AB2417" s="76" t="s">
        <v>47</v>
      </c>
      <c r="AC2417" s="78" t="s">
        <v>47</v>
      </c>
      <c r="AD2417" s="78" t="s">
        <v>47</v>
      </c>
      <c r="AN2417" s="77" t="s">
        <v>47</v>
      </c>
      <c r="AO2417" s="76" t="s">
        <v>47</v>
      </c>
      <c r="AP2417" s="76" t="s">
        <v>47</v>
      </c>
      <c r="AQ2417" s="78" t="s">
        <v>47</v>
      </c>
      <c r="AR2417" s="78" t="s">
        <v>47</v>
      </c>
    </row>
    <row r="2418" spans="1:44" ht="18.95" customHeight="1">
      <c r="A2418" s="70">
        <v>11</v>
      </c>
      <c r="B2418" s="87" t="s">
        <v>45</v>
      </c>
      <c r="C2418" s="88"/>
      <c r="D2418" s="89"/>
      <c r="E2418" s="90"/>
      <c r="F2418" s="91"/>
      <c r="G2418" s="76" t="s">
        <v>46</v>
      </c>
      <c r="H2418" s="77" t="s">
        <v>47</v>
      </c>
      <c r="I2418" s="76" t="s">
        <v>47</v>
      </c>
      <c r="J2418" s="76" t="s">
        <v>47</v>
      </c>
      <c r="K2418" s="78" t="s">
        <v>47</v>
      </c>
      <c r="L2418" s="78" t="s">
        <v>47</v>
      </c>
      <c r="M2418" s="92"/>
      <c r="N2418" s="93" t="s">
        <v>83</v>
      </c>
      <c r="O2418" s="94"/>
      <c r="P2418" s="95"/>
      <c r="Q2418" s="96" t="s">
        <v>84</v>
      </c>
      <c r="R2418" s="84" t="s">
        <v>85</v>
      </c>
      <c r="S2418" s="85"/>
      <c r="T2418" s="86"/>
      <c r="U2418" s="69"/>
      <c r="AA2418" s="76" t="s">
        <v>47</v>
      </c>
      <c r="AB2418" s="76" t="s">
        <v>47</v>
      </c>
      <c r="AC2418" s="78" t="s">
        <v>47</v>
      </c>
      <c r="AD2418" s="78" t="s">
        <v>47</v>
      </c>
      <c r="AN2418" s="77" t="s">
        <v>47</v>
      </c>
      <c r="AO2418" s="76" t="s">
        <v>47</v>
      </c>
      <c r="AP2418" s="76" t="s">
        <v>47</v>
      </c>
      <c r="AQ2418" s="78" t="s">
        <v>47</v>
      </c>
      <c r="AR2418" s="78" t="s">
        <v>47</v>
      </c>
    </row>
    <row r="2419" spans="1:44" ht="18.95" customHeight="1">
      <c r="A2419" s="70">
        <v>12</v>
      </c>
      <c r="B2419" s="87" t="s">
        <v>45</v>
      </c>
      <c r="C2419" s="88"/>
      <c r="D2419" s="89"/>
      <c r="E2419" s="90"/>
      <c r="F2419" s="91"/>
      <c r="G2419" s="76" t="s">
        <v>46</v>
      </c>
      <c r="H2419" s="77" t="s">
        <v>47</v>
      </c>
      <c r="I2419" s="76" t="s">
        <v>47</v>
      </c>
      <c r="J2419" s="76" t="s">
        <v>47</v>
      </c>
      <c r="K2419" s="78" t="s">
        <v>47</v>
      </c>
      <c r="L2419" s="78" t="s">
        <v>47</v>
      </c>
      <c r="M2419" s="92"/>
      <c r="N2419" s="93" t="s">
        <v>86</v>
      </c>
      <c r="O2419" s="94"/>
      <c r="P2419" s="95"/>
      <c r="Q2419" s="96" t="s">
        <v>87</v>
      </c>
      <c r="R2419" s="84" t="s">
        <v>88</v>
      </c>
      <c r="S2419" s="85"/>
      <c r="T2419" s="86"/>
      <c r="U2419" s="69"/>
      <c r="AA2419" s="76" t="s">
        <v>47</v>
      </c>
      <c r="AB2419" s="76" t="s">
        <v>47</v>
      </c>
      <c r="AC2419" s="78" t="s">
        <v>47</v>
      </c>
      <c r="AD2419" s="78" t="s">
        <v>47</v>
      </c>
      <c r="AN2419" s="77" t="s">
        <v>47</v>
      </c>
      <c r="AO2419" s="76" t="s">
        <v>47</v>
      </c>
      <c r="AP2419" s="76" t="s">
        <v>47</v>
      </c>
      <c r="AQ2419" s="78" t="s">
        <v>47</v>
      </c>
      <c r="AR2419" s="78" t="s">
        <v>47</v>
      </c>
    </row>
    <row r="2420" spans="1:44" ht="18.95" customHeight="1">
      <c r="A2420" s="70">
        <v>13</v>
      </c>
      <c r="B2420" s="87" t="s">
        <v>45</v>
      </c>
      <c r="C2420" s="88"/>
      <c r="D2420" s="89"/>
      <c r="E2420" s="90"/>
      <c r="F2420" s="91"/>
      <c r="G2420" s="76" t="s">
        <v>46</v>
      </c>
      <c r="H2420" s="77" t="s">
        <v>47</v>
      </c>
      <c r="I2420" s="76" t="s">
        <v>47</v>
      </c>
      <c r="J2420" s="76" t="s">
        <v>47</v>
      </c>
      <c r="K2420" s="78" t="s">
        <v>47</v>
      </c>
      <c r="L2420" s="78" t="s">
        <v>47</v>
      </c>
      <c r="M2420" s="92"/>
      <c r="N2420" s="93" t="s">
        <v>89</v>
      </c>
      <c r="O2420" s="94"/>
      <c r="P2420" s="95"/>
      <c r="Q2420" s="96" t="s">
        <v>4</v>
      </c>
      <c r="R2420" s="84" t="s">
        <v>90</v>
      </c>
      <c r="S2420" s="85"/>
      <c r="T2420" s="86"/>
      <c r="U2420" s="69"/>
      <c r="AA2420" s="76" t="s">
        <v>47</v>
      </c>
      <c r="AB2420" s="76" t="s">
        <v>47</v>
      </c>
      <c r="AC2420" s="78" t="s">
        <v>47</v>
      </c>
      <c r="AD2420" s="78" t="s">
        <v>47</v>
      </c>
      <c r="AN2420" s="77" t="s">
        <v>47</v>
      </c>
      <c r="AO2420" s="76" t="s">
        <v>47</v>
      </c>
      <c r="AP2420" s="76" t="s">
        <v>47</v>
      </c>
      <c r="AQ2420" s="78" t="s">
        <v>47</v>
      </c>
      <c r="AR2420" s="78" t="s">
        <v>47</v>
      </c>
    </row>
    <row r="2421" spans="1:44" ht="18.95" customHeight="1">
      <c r="A2421" s="70">
        <v>14</v>
      </c>
      <c r="B2421" s="87" t="s">
        <v>45</v>
      </c>
      <c r="C2421" s="88"/>
      <c r="D2421" s="89"/>
      <c r="E2421" s="90"/>
      <c r="F2421" s="91"/>
      <c r="G2421" s="76" t="s">
        <v>46</v>
      </c>
      <c r="H2421" s="77" t="s">
        <v>47</v>
      </c>
      <c r="I2421" s="76" t="s">
        <v>47</v>
      </c>
      <c r="J2421" s="76" t="s">
        <v>47</v>
      </c>
      <c r="K2421" s="78" t="s">
        <v>47</v>
      </c>
      <c r="L2421" s="78" t="s">
        <v>47</v>
      </c>
      <c r="M2421" s="92"/>
      <c r="N2421" s="93" t="s">
        <v>91</v>
      </c>
      <c r="O2421" s="94"/>
      <c r="P2421" s="95"/>
      <c r="Q2421" s="96" t="s">
        <v>92</v>
      </c>
      <c r="R2421" s="84" t="s">
        <v>93</v>
      </c>
      <c r="S2421" s="85"/>
      <c r="T2421" s="86"/>
      <c r="U2421" s="69"/>
      <c r="AA2421" s="76" t="s">
        <v>47</v>
      </c>
      <c r="AB2421" s="76" t="s">
        <v>47</v>
      </c>
      <c r="AC2421" s="78" t="s">
        <v>47</v>
      </c>
      <c r="AD2421" s="78" t="s">
        <v>47</v>
      </c>
      <c r="AN2421" s="77" t="s">
        <v>47</v>
      </c>
      <c r="AO2421" s="76" t="s">
        <v>47</v>
      </c>
      <c r="AP2421" s="76" t="s">
        <v>47</v>
      </c>
      <c r="AQ2421" s="78" t="s">
        <v>47</v>
      </c>
      <c r="AR2421" s="78" t="s">
        <v>47</v>
      </c>
    </row>
    <row r="2422" spans="1:44" ht="18.95" customHeight="1">
      <c r="A2422" s="70">
        <v>15</v>
      </c>
      <c r="B2422" s="87" t="s">
        <v>45</v>
      </c>
      <c r="C2422" s="88"/>
      <c r="D2422" s="89"/>
      <c r="E2422" s="90"/>
      <c r="F2422" s="91"/>
      <c r="G2422" s="76" t="s">
        <v>46</v>
      </c>
      <c r="H2422" s="77" t="s">
        <v>47</v>
      </c>
      <c r="I2422" s="76" t="s">
        <v>47</v>
      </c>
      <c r="J2422" s="76" t="s">
        <v>47</v>
      </c>
      <c r="K2422" s="78" t="s">
        <v>47</v>
      </c>
      <c r="L2422" s="78" t="s">
        <v>47</v>
      </c>
      <c r="M2422" s="92"/>
      <c r="N2422" s="93" t="s">
        <v>94</v>
      </c>
      <c r="O2422" s="94"/>
      <c r="P2422" s="95"/>
      <c r="Q2422" s="96" t="s">
        <v>95</v>
      </c>
      <c r="R2422" s="84" t="s">
        <v>96</v>
      </c>
      <c r="S2422" s="85"/>
      <c r="T2422" s="86"/>
      <c r="U2422" s="69"/>
      <c r="AA2422" s="76" t="s">
        <v>47</v>
      </c>
      <c r="AB2422" s="76" t="s">
        <v>47</v>
      </c>
      <c r="AC2422" s="78" t="s">
        <v>47</v>
      </c>
      <c r="AD2422" s="78" t="s">
        <v>47</v>
      </c>
      <c r="AN2422" s="77" t="s">
        <v>47</v>
      </c>
      <c r="AO2422" s="76" t="s">
        <v>47</v>
      </c>
      <c r="AP2422" s="76" t="s">
        <v>47</v>
      </c>
      <c r="AQ2422" s="78" t="s">
        <v>47</v>
      </c>
      <c r="AR2422" s="78" t="s">
        <v>47</v>
      </c>
    </row>
    <row r="2423" spans="1:44" ht="18.95" customHeight="1">
      <c r="A2423" s="70">
        <v>16</v>
      </c>
      <c r="B2423" s="87" t="s">
        <v>45</v>
      </c>
      <c r="C2423" s="104"/>
      <c r="D2423" s="105"/>
      <c r="E2423" s="90"/>
      <c r="F2423" s="91"/>
      <c r="G2423" s="76" t="s">
        <v>46</v>
      </c>
      <c r="H2423" s="77" t="s">
        <v>47</v>
      </c>
      <c r="I2423" s="76" t="s">
        <v>47</v>
      </c>
      <c r="J2423" s="76" t="s">
        <v>46</v>
      </c>
      <c r="K2423" s="78" t="s">
        <v>47</v>
      </c>
      <c r="L2423" s="78" t="s">
        <v>47</v>
      </c>
      <c r="M2423" s="92"/>
      <c r="N2423" s="93" t="s">
        <v>97</v>
      </c>
      <c r="O2423" s="94"/>
      <c r="P2423" s="95"/>
      <c r="Q2423" s="96" t="s">
        <v>98</v>
      </c>
      <c r="R2423" s="84" t="s">
        <v>99</v>
      </c>
      <c r="S2423" s="85"/>
      <c r="T2423" s="86"/>
      <c r="U2423" s="69"/>
      <c r="AA2423" s="76" t="s">
        <v>47</v>
      </c>
      <c r="AB2423" s="76" t="s">
        <v>47</v>
      </c>
      <c r="AC2423" s="78" t="s">
        <v>47</v>
      </c>
      <c r="AD2423" s="78" t="s">
        <v>47</v>
      </c>
      <c r="AN2423" s="77" t="s">
        <v>47</v>
      </c>
      <c r="AO2423" s="76" t="s">
        <v>47</v>
      </c>
      <c r="AP2423" s="76" t="s">
        <v>47</v>
      </c>
      <c r="AQ2423" s="78" t="s">
        <v>47</v>
      </c>
      <c r="AR2423" s="78" t="s">
        <v>47</v>
      </c>
    </row>
    <row r="2424" spans="1:44" ht="18.95" customHeight="1">
      <c r="A2424" s="70">
        <v>17</v>
      </c>
      <c r="B2424" s="87" t="s">
        <v>49</v>
      </c>
      <c r="C2424" s="88"/>
      <c r="D2424" s="89"/>
      <c r="E2424" s="90">
        <v>4.1666666666666664E-2</v>
      </c>
      <c r="F2424" s="91"/>
      <c r="G2424" s="76" t="s">
        <v>46</v>
      </c>
      <c r="H2424" s="77" t="s">
        <v>46</v>
      </c>
      <c r="I2424" s="76" t="s">
        <v>47</v>
      </c>
      <c r="J2424" s="76" t="s">
        <v>47</v>
      </c>
      <c r="K2424" s="78" t="s">
        <v>47</v>
      </c>
      <c r="L2424" s="78" t="s">
        <v>47</v>
      </c>
      <c r="M2424" s="92"/>
      <c r="N2424" s="93" t="s">
        <v>100</v>
      </c>
      <c r="O2424" s="94"/>
      <c r="P2424" s="95"/>
      <c r="Q2424" s="96" t="s">
        <v>101</v>
      </c>
      <c r="R2424" s="84" t="s">
        <v>102</v>
      </c>
      <c r="S2424" s="85"/>
      <c r="T2424" s="86"/>
      <c r="U2424" s="69"/>
      <c r="AA2424" s="76" t="s">
        <v>47</v>
      </c>
      <c r="AB2424" s="76" t="s">
        <v>47</v>
      </c>
      <c r="AC2424" s="78" t="s">
        <v>47</v>
      </c>
      <c r="AD2424" s="78" t="s">
        <v>47</v>
      </c>
      <c r="AN2424" s="77" t="s">
        <v>47</v>
      </c>
      <c r="AO2424" s="76" t="s">
        <v>47</v>
      </c>
      <c r="AP2424" s="76" t="s">
        <v>47</v>
      </c>
      <c r="AQ2424" s="78" t="s">
        <v>47</v>
      </c>
      <c r="AR2424" s="78" t="s">
        <v>47</v>
      </c>
    </row>
    <row r="2425" spans="1:44" ht="18.95" customHeight="1">
      <c r="A2425" s="70">
        <v>18</v>
      </c>
      <c r="B2425" s="87" t="s">
        <v>49</v>
      </c>
      <c r="C2425" s="88"/>
      <c r="D2425" s="89"/>
      <c r="E2425" s="90">
        <v>4.1666666666666664E-2</v>
      </c>
      <c r="F2425" s="91"/>
      <c r="G2425" s="76" t="s">
        <v>46</v>
      </c>
      <c r="H2425" s="77" t="s">
        <v>46</v>
      </c>
      <c r="I2425" s="76" t="s">
        <v>47</v>
      </c>
      <c r="J2425" s="76" t="s">
        <v>47</v>
      </c>
      <c r="K2425" s="78" t="s">
        <v>47</v>
      </c>
      <c r="L2425" s="78" t="s">
        <v>47</v>
      </c>
      <c r="M2425" s="92"/>
      <c r="N2425" s="93" t="s">
        <v>103</v>
      </c>
      <c r="O2425" s="94"/>
      <c r="P2425" s="95"/>
      <c r="Q2425" s="96" t="s">
        <v>104</v>
      </c>
      <c r="R2425" s="84" t="s">
        <v>105</v>
      </c>
      <c r="S2425" s="85"/>
      <c r="T2425" s="86"/>
      <c r="U2425" s="69"/>
      <c r="AA2425" s="76" t="s">
        <v>47</v>
      </c>
      <c r="AB2425" s="76" t="s">
        <v>47</v>
      </c>
      <c r="AC2425" s="78" t="s">
        <v>47</v>
      </c>
      <c r="AD2425" s="78" t="s">
        <v>47</v>
      </c>
      <c r="AN2425" s="77" t="s">
        <v>47</v>
      </c>
      <c r="AO2425" s="76" t="s">
        <v>47</v>
      </c>
      <c r="AP2425" s="76" t="s">
        <v>47</v>
      </c>
      <c r="AQ2425" s="78" t="s">
        <v>47</v>
      </c>
      <c r="AR2425" s="78" t="s">
        <v>47</v>
      </c>
    </row>
    <row r="2426" spans="1:44" ht="18.95" customHeight="1">
      <c r="A2426" s="70">
        <v>19</v>
      </c>
      <c r="B2426" s="87" t="s">
        <v>49</v>
      </c>
      <c r="C2426" s="88"/>
      <c r="D2426" s="89"/>
      <c r="E2426" s="90"/>
      <c r="F2426" s="91"/>
      <c r="G2426" s="76" t="s">
        <v>46</v>
      </c>
      <c r="H2426" s="77" t="s">
        <v>47</v>
      </c>
      <c r="I2426" s="76" t="s">
        <v>46</v>
      </c>
      <c r="J2426" s="76" t="s">
        <v>47</v>
      </c>
      <c r="K2426" s="78" t="s">
        <v>47</v>
      </c>
      <c r="L2426" s="78" t="s">
        <v>47</v>
      </c>
      <c r="M2426" s="92"/>
      <c r="N2426" s="93" t="s">
        <v>106</v>
      </c>
      <c r="O2426" s="94"/>
      <c r="P2426" s="95"/>
      <c r="Q2426" s="96" t="s">
        <v>107</v>
      </c>
      <c r="R2426" s="84" t="s">
        <v>108</v>
      </c>
      <c r="S2426" s="85"/>
      <c r="T2426" s="86"/>
      <c r="U2426" s="69"/>
      <c r="AA2426" s="76" t="s">
        <v>47</v>
      </c>
      <c r="AB2426" s="76" t="s">
        <v>47</v>
      </c>
      <c r="AC2426" s="78" t="s">
        <v>47</v>
      </c>
      <c r="AD2426" s="78" t="s">
        <v>47</v>
      </c>
      <c r="AN2426" s="77" t="s">
        <v>47</v>
      </c>
      <c r="AO2426" s="76" t="s">
        <v>47</v>
      </c>
      <c r="AP2426" s="76" t="s">
        <v>47</v>
      </c>
      <c r="AQ2426" s="78" t="s">
        <v>47</v>
      </c>
      <c r="AR2426" s="78" t="s">
        <v>47</v>
      </c>
    </row>
    <row r="2427" spans="1:44" ht="18.95" customHeight="1">
      <c r="A2427" s="70">
        <v>20</v>
      </c>
      <c r="B2427" s="87" t="s">
        <v>45</v>
      </c>
      <c r="C2427" s="88"/>
      <c r="D2427" s="89"/>
      <c r="E2427" s="90"/>
      <c r="F2427" s="91"/>
      <c r="G2427" s="76" t="s">
        <v>46</v>
      </c>
      <c r="H2427" s="77" t="s">
        <v>47</v>
      </c>
      <c r="I2427" s="76" t="s">
        <v>47</v>
      </c>
      <c r="J2427" s="76" t="s">
        <v>47</v>
      </c>
      <c r="K2427" s="78" t="s">
        <v>47</v>
      </c>
      <c r="L2427" s="78" t="s">
        <v>47</v>
      </c>
      <c r="M2427" s="92"/>
      <c r="N2427" s="93" t="s">
        <v>109</v>
      </c>
      <c r="O2427" s="94"/>
      <c r="P2427" s="95"/>
      <c r="Q2427" s="96" t="s">
        <v>110</v>
      </c>
      <c r="R2427" s="84" t="s">
        <v>111</v>
      </c>
      <c r="S2427" s="85"/>
      <c r="T2427" s="86"/>
      <c r="U2427" s="69"/>
      <c r="AA2427" s="76" t="s">
        <v>47</v>
      </c>
      <c r="AB2427" s="76" t="s">
        <v>47</v>
      </c>
      <c r="AC2427" s="78" t="s">
        <v>47</v>
      </c>
      <c r="AD2427" s="78" t="s">
        <v>47</v>
      </c>
      <c r="AN2427" s="77" t="s">
        <v>47</v>
      </c>
      <c r="AO2427" s="76" t="s">
        <v>47</v>
      </c>
      <c r="AP2427" s="76" t="s">
        <v>47</v>
      </c>
      <c r="AQ2427" s="78" t="s">
        <v>47</v>
      </c>
      <c r="AR2427" s="78" t="s">
        <v>47</v>
      </c>
    </row>
    <row r="2428" spans="1:44" ht="18.95" customHeight="1" thickBot="1">
      <c r="A2428" s="70">
        <v>21</v>
      </c>
      <c r="B2428" s="87" t="s">
        <v>45</v>
      </c>
      <c r="C2428" s="88"/>
      <c r="D2428" s="89"/>
      <c r="E2428" s="90"/>
      <c r="F2428" s="91"/>
      <c r="G2428" s="76" t="s">
        <v>46</v>
      </c>
      <c r="H2428" s="77" t="s">
        <v>47</v>
      </c>
      <c r="I2428" s="76" t="s">
        <v>47</v>
      </c>
      <c r="J2428" s="76" t="s">
        <v>47</v>
      </c>
      <c r="K2428" s="78" t="s">
        <v>47</v>
      </c>
      <c r="L2428" s="78" t="s">
        <v>47</v>
      </c>
      <c r="M2428" s="92"/>
      <c r="N2428" s="106" t="s">
        <v>112</v>
      </c>
      <c r="O2428" s="107"/>
      <c r="P2428" s="108"/>
      <c r="Q2428" s="109" t="s">
        <v>113</v>
      </c>
      <c r="R2428" s="110" t="s">
        <v>114</v>
      </c>
      <c r="S2428" s="111"/>
      <c r="T2428" s="112"/>
      <c r="U2428" s="69"/>
      <c r="AA2428" s="76" t="s">
        <v>47</v>
      </c>
      <c r="AB2428" s="76" t="s">
        <v>47</v>
      </c>
      <c r="AC2428" s="78" t="s">
        <v>47</v>
      </c>
      <c r="AD2428" s="78" t="s">
        <v>47</v>
      </c>
      <c r="AN2428" s="77" t="s">
        <v>47</v>
      </c>
      <c r="AO2428" s="76" t="s">
        <v>47</v>
      </c>
      <c r="AP2428" s="76" t="s">
        <v>47</v>
      </c>
      <c r="AQ2428" s="78" t="s">
        <v>47</v>
      </c>
      <c r="AR2428" s="78" t="s">
        <v>47</v>
      </c>
    </row>
    <row r="2429" spans="1:44" ht="18.95" customHeight="1" thickBot="1">
      <c r="A2429" s="70">
        <v>22</v>
      </c>
      <c r="B2429" s="87" t="s">
        <v>45</v>
      </c>
      <c r="C2429" s="88"/>
      <c r="D2429" s="89"/>
      <c r="E2429" s="90"/>
      <c r="F2429" s="91"/>
      <c r="G2429" s="76" t="s">
        <v>46</v>
      </c>
      <c r="H2429" s="77" t="s">
        <v>47</v>
      </c>
      <c r="I2429" s="76" t="s">
        <v>47</v>
      </c>
      <c r="J2429" s="76" t="s">
        <v>47</v>
      </c>
      <c r="K2429" s="78" t="s">
        <v>47</v>
      </c>
      <c r="L2429" s="78" t="s">
        <v>47</v>
      </c>
      <c r="M2429" s="92"/>
      <c r="N2429" s="113" t="s">
        <v>49</v>
      </c>
      <c r="O2429" s="114" t="s">
        <v>53</v>
      </c>
      <c r="P2429" s="114" t="s">
        <v>57</v>
      </c>
      <c r="Q2429" s="115" t="s">
        <v>61</v>
      </c>
      <c r="R2429" s="116" t="s">
        <v>45</v>
      </c>
      <c r="S2429" s="116" t="s">
        <v>68</v>
      </c>
      <c r="T2429" s="117" t="s">
        <v>75</v>
      </c>
      <c r="U2429" s="69"/>
      <c r="AA2429" s="76" t="s">
        <v>47</v>
      </c>
      <c r="AB2429" s="76" t="s">
        <v>47</v>
      </c>
      <c r="AC2429" s="78" t="s">
        <v>47</v>
      </c>
      <c r="AD2429" s="78" t="s">
        <v>47</v>
      </c>
      <c r="AN2429" s="77" t="s">
        <v>47</v>
      </c>
      <c r="AO2429" s="76" t="s">
        <v>47</v>
      </c>
      <c r="AP2429" s="76" t="s">
        <v>47</v>
      </c>
      <c r="AQ2429" s="78" t="s">
        <v>47</v>
      </c>
      <c r="AR2429" s="78" t="s">
        <v>47</v>
      </c>
    </row>
    <row r="2430" spans="1:44" ht="18.95" customHeight="1">
      <c r="A2430" s="70">
        <v>23</v>
      </c>
      <c r="B2430" s="87" t="s">
        <v>45</v>
      </c>
      <c r="C2430" s="88"/>
      <c r="D2430" s="89"/>
      <c r="E2430" s="90"/>
      <c r="F2430" s="91"/>
      <c r="G2430" s="76" t="s">
        <v>46</v>
      </c>
      <c r="H2430" s="77" t="s">
        <v>47</v>
      </c>
      <c r="I2430" s="76" t="s">
        <v>47</v>
      </c>
      <c r="J2430" s="76" t="s">
        <v>47</v>
      </c>
      <c r="K2430" s="78" t="s">
        <v>47</v>
      </c>
      <c r="L2430" s="78" t="s">
        <v>47</v>
      </c>
      <c r="M2430" s="92"/>
      <c r="N2430" s="118">
        <f>COUNTIF(B2408:B2438,"X")</f>
        <v>16</v>
      </c>
      <c r="O2430" s="119">
        <f>COUNTIF(B2408:B2438,"F")</f>
        <v>0</v>
      </c>
      <c r="P2430" s="119">
        <f>COUNTIF(B2408:B2438,"O")</f>
        <v>0</v>
      </c>
      <c r="Q2430" s="119">
        <f>COUNTIF(B2408:B2438,"H")</f>
        <v>0</v>
      </c>
      <c r="R2430" s="119">
        <f>COUNTIF(B2408:B2438,"E")</f>
        <v>12</v>
      </c>
      <c r="S2430" s="119">
        <f>COUNTIF(B2408:B2438,"A")</f>
        <v>3</v>
      </c>
      <c r="T2430" s="120">
        <f>COUNTIF(B2408:B2438,"W")</f>
        <v>0</v>
      </c>
      <c r="U2430" s="69"/>
      <c r="AA2430" s="76" t="s">
        <v>47</v>
      </c>
      <c r="AB2430" s="76" t="s">
        <v>47</v>
      </c>
      <c r="AC2430" s="78" t="s">
        <v>47</v>
      </c>
      <c r="AD2430" s="78" t="s">
        <v>47</v>
      </c>
      <c r="AN2430" s="77" t="s">
        <v>47</v>
      </c>
      <c r="AO2430" s="76" t="s">
        <v>47</v>
      </c>
      <c r="AP2430" s="76" t="s">
        <v>47</v>
      </c>
      <c r="AQ2430" s="78" t="s">
        <v>47</v>
      </c>
      <c r="AR2430" s="78" t="s">
        <v>47</v>
      </c>
    </row>
    <row r="2431" spans="1:44" ht="18.95" customHeight="1" thickBot="1">
      <c r="A2431" s="70">
        <v>24</v>
      </c>
      <c r="B2431" s="87" t="s">
        <v>45</v>
      </c>
      <c r="C2431" s="88"/>
      <c r="D2431" s="89"/>
      <c r="E2431" s="90"/>
      <c r="F2431" s="91"/>
      <c r="G2431" s="76" t="s">
        <v>46</v>
      </c>
      <c r="H2431" s="77" t="s">
        <v>47</v>
      </c>
      <c r="I2431" s="76" t="s">
        <v>47</v>
      </c>
      <c r="J2431" s="76" t="s">
        <v>46</v>
      </c>
      <c r="K2431" s="78" t="s">
        <v>47</v>
      </c>
      <c r="L2431" s="78" t="s">
        <v>47</v>
      </c>
      <c r="M2431" s="92"/>
      <c r="N2431" s="121"/>
      <c r="O2431" s="122"/>
      <c r="P2431" s="122"/>
      <c r="Q2431" s="122"/>
      <c r="R2431" s="122"/>
      <c r="S2431" s="122"/>
      <c r="T2431" s="123"/>
      <c r="U2431" s="69"/>
      <c r="AA2431" s="76" t="s">
        <v>47</v>
      </c>
      <c r="AB2431" s="76" t="s">
        <v>47</v>
      </c>
      <c r="AC2431" s="78" t="s">
        <v>47</v>
      </c>
      <c r="AD2431" s="78" t="s">
        <v>47</v>
      </c>
      <c r="AN2431" s="77" t="s">
        <v>47</v>
      </c>
      <c r="AO2431" s="76" t="s">
        <v>47</v>
      </c>
      <c r="AP2431" s="76" t="s">
        <v>47</v>
      </c>
      <c r="AQ2431" s="78" t="s">
        <v>47</v>
      </c>
      <c r="AR2431" s="78" t="s">
        <v>47</v>
      </c>
    </row>
    <row r="2432" spans="1:44" ht="18.95" customHeight="1" thickBot="1">
      <c r="A2432" s="70">
        <v>25</v>
      </c>
      <c r="B2432" s="87" t="s">
        <v>49</v>
      </c>
      <c r="C2432" s="88"/>
      <c r="D2432" s="89"/>
      <c r="E2432" s="90">
        <v>4.1666666666666664E-2</v>
      </c>
      <c r="F2432" s="91"/>
      <c r="G2432" s="76" t="s">
        <v>46</v>
      </c>
      <c r="H2432" s="77" t="s">
        <v>46</v>
      </c>
      <c r="I2432" s="76" t="s">
        <v>47</v>
      </c>
      <c r="J2432" s="76" t="s">
        <v>47</v>
      </c>
      <c r="K2432" s="78" t="s">
        <v>47</v>
      </c>
      <c r="L2432" s="78" t="s">
        <v>47</v>
      </c>
      <c r="M2432" s="92"/>
      <c r="N2432" s="124" t="s">
        <v>115</v>
      </c>
      <c r="O2432" s="114" t="s">
        <v>78</v>
      </c>
      <c r="P2432" s="114" t="s">
        <v>81</v>
      </c>
      <c r="Q2432" s="125" t="s">
        <v>84</v>
      </c>
      <c r="R2432" s="114" t="s">
        <v>87</v>
      </c>
      <c r="S2432" s="114" t="s">
        <v>4</v>
      </c>
      <c r="T2432" s="117" t="s">
        <v>92</v>
      </c>
      <c r="U2432" s="69"/>
      <c r="AA2432" s="76" t="s">
        <v>47</v>
      </c>
      <c r="AB2432" s="76" t="s">
        <v>47</v>
      </c>
      <c r="AC2432" s="78" t="s">
        <v>47</v>
      </c>
      <c r="AD2432" s="78" t="s">
        <v>47</v>
      </c>
      <c r="AN2432" s="77" t="s">
        <v>47</v>
      </c>
      <c r="AO2432" s="76" t="s">
        <v>47</v>
      </c>
      <c r="AP2432" s="76" t="s">
        <v>47</v>
      </c>
      <c r="AQ2432" s="78" t="s">
        <v>47</v>
      </c>
      <c r="AR2432" s="78" t="s">
        <v>47</v>
      </c>
    </row>
    <row r="2433" spans="1:44" ht="18.95" customHeight="1">
      <c r="A2433" s="70">
        <v>26</v>
      </c>
      <c r="B2433" s="87" t="s">
        <v>49</v>
      </c>
      <c r="C2433" s="88"/>
      <c r="D2433" s="89"/>
      <c r="E2433" s="90">
        <v>4.1666666666666664E-2</v>
      </c>
      <c r="F2433" s="91"/>
      <c r="G2433" s="76" t="s">
        <v>46</v>
      </c>
      <c r="H2433" s="77" t="s">
        <v>46</v>
      </c>
      <c r="I2433" s="76" t="s">
        <v>47</v>
      </c>
      <c r="J2433" s="76" t="s">
        <v>47</v>
      </c>
      <c r="K2433" s="78" t="s">
        <v>47</v>
      </c>
      <c r="L2433" s="78" t="s">
        <v>47</v>
      </c>
      <c r="M2433" s="92"/>
      <c r="N2433" s="126">
        <f>COUNTIF(B2408:B2438,"P")</f>
        <v>0</v>
      </c>
      <c r="O2433" s="127">
        <f>COUNTIF(B2408:B2438,"N")</f>
        <v>0</v>
      </c>
      <c r="P2433" s="127">
        <f>COUNTIF(B2408:B2438,"S")</f>
        <v>0</v>
      </c>
      <c r="Q2433" s="119">
        <f>COUNTIF(B2408:B2438,"I")</f>
        <v>0</v>
      </c>
      <c r="R2433" s="127">
        <f>COUNTIF(B2408:B2438,"T")</f>
        <v>0</v>
      </c>
      <c r="S2433" s="127">
        <f>COUNTIF(B2408:B2438,"U")</f>
        <v>0</v>
      </c>
      <c r="T2433" s="128">
        <f>COUNTIF(B2408:B2438,"B")</f>
        <v>0</v>
      </c>
      <c r="U2433" s="129"/>
      <c r="AA2433" s="76" t="s">
        <v>47</v>
      </c>
      <c r="AB2433" s="76" t="s">
        <v>47</v>
      </c>
      <c r="AC2433" s="78" t="s">
        <v>47</v>
      </c>
      <c r="AD2433" s="78" t="s">
        <v>47</v>
      </c>
      <c r="AN2433" s="77" t="s">
        <v>47</v>
      </c>
      <c r="AO2433" s="76" t="s">
        <v>47</v>
      </c>
      <c r="AP2433" s="76" t="s">
        <v>47</v>
      </c>
      <c r="AQ2433" s="78" t="s">
        <v>47</v>
      </c>
      <c r="AR2433" s="78" t="s">
        <v>47</v>
      </c>
    </row>
    <row r="2434" spans="1:44" ht="18.95" customHeight="1" thickBot="1">
      <c r="A2434" s="70">
        <v>27</v>
      </c>
      <c r="B2434" s="87" t="s">
        <v>49</v>
      </c>
      <c r="C2434" s="88"/>
      <c r="D2434" s="89"/>
      <c r="E2434" s="90">
        <v>4.1666666666666664E-2</v>
      </c>
      <c r="F2434" s="91"/>
      <c r="G2434" s="76" t="s">
        <v>46</v>
      </c>
      <c r="H2434" s="77" t="s">
        <v>46</v>
      </c>
      <c r="I2434" s="76" t="s">
        <v>47</v>
      </c>
      <c r="J2434" s="76" t="s">
        <v>47</v>
      </c>
      <c r="K2434" s="78" t="s">
        <v>47</v>
      </c>
      <c r="L2434" s="78" t="s">
        <v>47</v>
      </c>
      <c r="M2434" s="92"/>
      <c r="N2434" s="130"/>
      <c r="O2434" s="131"/>
      <c r="P2434" s="131"/>
      <c r="Q2434" s="122"/>
      <c r="R2434" s="131"/>
      <c r="S2434" s="131"/>
      <c r="T2434" s="132"/>
      <c r="U2434" s="69"/>
      <c r="AA2434" s="76" t="s">
        <v>47</v>
      </c>
      <c r="AB2434" s="76" t="s">
        <v>47</v>
      </c>
      <c r="AC2434" s="78" t="s">
        <v>47</v>
      </c>
      <c r="AD2434" s="78" t="s">
        <v>47</v>
      </c>
      <c r="AN2434" s="77" t="s">
        <v>47</v>
      </c>
      <c r="AO2434" s="76" t="s">
        <v>47</v>
      </c>
      <c r="AP2434" s="76" t="s">
        <v>47</v>
      </c>
      <c r="AQ2434" s="78" t="s">
        <v>47</v>
      </c>
      <c r="AR2434" s="78" t="s">
        <v>47</v>
      </c>
    </row>
    <row r="2435" spans="1:44" ht="18.95" customHeight="1" thickBot="1">
      <c r="A2435" s="70">
        <v>28</v>
      </c>
      <c r="B2435" s="87" t="s">
        <v>49</v>
      </c>
      <c r="C2435" s="88"/>
      <c r="D2435" s="89"/>
      <c r="E2435" s="90">
        <v>4.1666666666666664E-2</v>
      </c>
      <c r="F2435" s="91"/>
      <c r="G2435" s="76" t="s">
        <v>46</v>
      </c>
      <c r="H2435" s="77" t="s">
        <v>46</v>
      </c>
      <c r="I2435" s="76" t="s">
        <v>47</v>
      </c>
      <c r="J2435" s="76" t="s">
        <v>47</v>
      </c>
      <c r="K2435" s="78" t="s">
        <v>47</v>
      </c>
      <c r="L2435" s="78" t="s">
        <v>47</v>
      </c>
      <c r="M2435" s="92"/>
      <c r="N2435" s="124" t="s">
        <v>95</v>
      </c>
      <c r="O2435" s="114" t="s">
        <v>98</v>
      </c>
      <c r="P2435" s="114" t="s">
        <v>101</v>
      </c>
      <c r="Q2435" s="125" t="s">
        <v>104</v>
      </c>
      <c r="R2435" s="114" t="s">
        <v>107</v>
      </c>
      <c r="S2435" s="114" t="s">
        <v>72</v>
      </c>
      <c r="T2435" s="133" t="s">
        <v>116</v>
      </c>
      <c r="U2435" s="69"/>
      <c r="AA2435" s="76" t="s">
        <v>47</v>
      </c>
      <c r="AB2435" s="76" t="s">
        <v>47</v>
      </c>
      <c r="AC2435" s="78" t="s">
        <v>47</v>
      </c>
      <c r="AD2435" s="78" t="s">
        <v>47</v>
      </c>
      <c r="AN2435" s="77" t="s">
        <v>47</v>
      </c>
      <c r="AO2435" s="76" t="s">
        <v>47</v>
      </c>
      <c r="AP2435" s="76" t="s">
        <v>47</v>
      </c>
      <c r="AQ2435" s="78" t="s">
        <v>47</v>
      </c>
      <c r="AR2435" s="78" t="s">
        <v>47</v>
      </c>
    </row>
    <row r="2436" spans="1:44" ht="18.95" customHeight="1">
      <c r="A2436" s="70">
        <v>29</v>
      </c>
      <c r="B2436" s="87" t="s">
        <v>49</v>
      </c>
      <c r="C2436" s="88"/>
      <c r="D2436" s="89"/>
      <c r="E2436" s="90"/>
      <c r="F2436" s="91"/>
      <c r="G2436" s="76" t="s">
        <v>46</v>
      </c>
      <c r="H2436" s="77" t="s">
        <v>46</v>
      </c>
      <c r="I2436" s="76" t="s">
        <v>47</v>
      </c>
      <c r="J2436" s="76" t="s">
        <v>47</v>
      </c>
      <c r="K2436" s="78" t="s">
        <v>47</v>
      </c>
      <c r="L2436" s="78" t="s">
        <v>47</v>
      </c>
      <c r="M2436" s="92"/>
      <c r="N2436" s="118">
        <f>COUNTIF(B2408:B2438,"Q")</f>
        <v>0</v>
      </c>
      <c r="O2436" s="119">
        <f>COUNTIF(B2408:B2438,"D")</f>
        <v>0</v>
      </c>
      <c r="P2436" s="119">
        <f>COUNTIF(B2408:B2438,"R")</f>
        <v>0</v>
      </c>
      <c r="Q2436" s="119">
        <f>COUNTIF(B2408:B2438,"J")</f>
        <v>0</v>
      </c>
      <c r="R2436" s="119">
        <f>COUNTIF(B2408:B2438,"L")</f>
        <v>0</v>
      </c>
      <c r="S2436" s="119">
        <f>COUNTIF(B2408:B2438,"K")</f>
        <v>0</v>
      </c>
      <c r="T2436" s="134">
        <f>SUM(N2430:T2431,N2433:T2434,N2436:S2437)</f>
        <v>31</v>
      </c>
      <c r="U2436" s="69"/>
      <c r="Z2436" s="221">
        <f>$T$2436</f>
        <v>31</v>
      </c>
      <c r="AA2436" s="76" t="s">
        <v>47</v>
      </c>
      <c r="AB2436" s="76" t="s">
        <v>47</v>
      </c>
      <c r="AC2436" s="78" t="s">
        <v>47</v>
      </c>
      <c r="AD2436" s="78" t="s">
        <v>47</v>
      </c>
      <c r="AN2436" s="77" t="s">
        <v>47</v>
      </c>
      <c r="AO2436" s="76" t="s">
        <v>47</v>
      </c>
      <c r="AP2436" s="76" t="s">
        <v>47</v>
      </c>
      <c r="AQ2436" s="78" t="s">
        <v>47</v>
      </c>
      <c r="AR2436" s="78" t="s">
        <v>47</v>
      </c>
    </row>
    <row r="2437" spans="1:44" ht="18.95" customHeight="1" thickBot="1">
      <c r="A2437" s="70">
        <v>30</v>
      </c>
      <c r="B2437" s="87" t="s">
        <v>49</v>
      </c>
      <c r="C2437" s="88"/>
      <c r="D2437" s="89"/>
      <c r="E2437" s="90"/>
      <c r="F2437" s="91"/>
      <c r="G2437" s="76" t="s">
        <v>46</v>
      </c>
      <c r="H2437" s="77" t="s">
        <v>46</v>
      </c>
      <c r="I2437" s="76" t="s">
        <v>47</v>
      </c>
      <c r="J2437" s="76" t="s">
        <v>47</v>
      </c>
      <c r="K2437" s="78" t="s">
        <v>47</v>
      </c>
      <c r="L2437" s="78" t="s">
        <v>47</v>
      </c>
      <c r="M2437" s="92"/>
      <c r="N2437" s="121"/>
      <c r="O2437" s="122"/>
      <c r="P2437" s="122"/>
      <c r="Q2437" s="122"/>
      <c r="R2437" s="122"/>
      <c r="S2437" s="122"/>
      <c r="T2437" s="135"/>
      <c r="U2437" s="69"/>
      <c r="AA2437" s="76" t="s">
        <v>47</v>
      </c>
      <c r="AB2437" s="76" t="s">
        <v>47</v>
      </c>
      <c r="AC2437" s="78" t="s">
        <v>47</v>
      </c>
      <c r="AD2437" s="78" t="s">
        <v>47</v>
      </c>
      <c r="AN2437" s="77" t="s">
        <v>47</v>
      </c>
      <c r="AO2437" s="76" t="s">
        <v>47</v>
      </c>
      <c r="AP2437" s="76" t="s">
        <v>47</v>
      </c>
      <c r="AQ2437" s="78" t="s">
        <v>47</v>
      </c>
      <c r="AR2437" s="78" t="s">
        <v>47</v>
      </c>
    </row>
    <row r="2438" spans="1:44" ht="18.95" customHeight="1" thickBot="1">
      <c r="A2438" s="70">
        <v>31</v>
      </c>
      <c r="B2438" s="136" t="s">
        <v>49</v>
      </c>
      <c r="C2438" s="104"/>
      <c r="D2438" s="105"/>
      <c r="E2438" s="90"/>
      <c r="F2438" s="137"/>
      <c r="G2438" s="138" t="s">
        <v>46</v>
      </c>
      <c r="H2438" s="77" t="s">
        <v>47</v>
      </c>
      <c r="I2438" s="76" t="s">
        <v>46</v>
      </c>
      <c r="J2438" s="76" t="s">
        <v>47</v>
      </c>
      <c r="K2438" s="78" t="s">
        <v>47</v>
      </c>
      <c r="L2438" s="78" t="s">
        <v>47</v>
      </c>
      <c r="M2438" s="92"/>
      <c r="N2438" s="139"/>
      <c r="O2438" s="140"/>
      <c r="P2438" s="140"/>
      <c r="Q2438" s="140"/>
      <c r="R2438" s="140"/>
      <c r="S2438" s="140"/>
      <c r="T2438" s="141"/>
      <c r="U2438" s="69"/>
      <c r="AA2438" s="76" t="s">
        <v>47</v>
      </c>
      <c r="AB2438" s="76" t="s">
        <v>47</v>
      </c>
      <c r="AC2438" s="78" t="s">
        <v>47</v>
      </c>
      <c r="AD2438" s="78" t="s">
        <v>47</v>
      </c>
      <c r="AN2438" s="77" t="s">
        <v>47</v>
      </c>
      <c r="AO2438" s="76" t="s">
        <v>47</v>
      </c>
      <c r="AP2438" s="76" t="s">
        <v>47</v>
      </c>
      <c r="AQ2438" s="78" t="s">
        <v>47</v>
      </c>
      <c r="AR2438" s="78" t="s">
        <v>47</v>
      </c>
    </row>
    <row r="2439" spans="1:44" ht="24" customHeight="1" thickBot="1">
      <c r="A2439" s="142" t="s">
        <v>116</v>
      </c>
      <c r="B2439" s="143">
        <v>16</v>
      </c>
      <c r="C2439" s="144"/>
      <c r="D2439" s="144"/>
      <c r="E2439" s="145">
        <v>0.45833333333333331</v>
      </c>
      <c r="F2439" s="146"/>
      <c r="G2439" s="143">
        <v>31</v>
      </c>
      <c r="H2439" s="147">
        <v>13</v>
      </c>
      <c r="I2439" s="148">
        <v>6</v>
      </c>
      <c r="J2439" s="149"/>
      <c r="K2439" s="148">
        <v>0</v>
      </c>
      <c r="L2439" s="149"/>
      <c r="M2439" s="150"/>
      <c r="N2439" s="151" t="s">
        <v>45</v>
      </c>
      <c r="O2439" s="152"/>
      <c r="P2439" s="152"/>
      <c r="Q2439" s="153"/>
      <c r="R2439" s="152"/>
      <c r="S2439" s="152"/>
      <c r="T2439" s="154"/>
      <c r="U2439" s="69"/>
      <c r="AA2439" s="155">
        <v>0</v>
      </c>
      <c r="AB2439" s="156"/>
      <c r="AC2439" s="155">
        <v>0</v>
      </c>
      <c r="AD2439" s="156"/>
      <c r="AN2439" s="147">
        <v>0</v>
      </c>
      <c r="AO2439" s="148">
        <v>0</v>
      </c>
      <c r="AP2439" s="149"/>
      <c r="AQ2439" s="148">
        <v>0</v>
      </c>
      <c r="AR2439" s="149"/>
    </row>
    <row r="2440" spans="1:44" ht="41.25" customHeight="1" thickTop="1" thickBot="1">
      <c r="A2440" s="157" t="s">
        <v>117</v>
      </c>
      <c r="B2440" s="158"/>
      <c r="C2440" s="158"/>
      <c r="D2440" s="158"/>
      <c r="E2440" s="159"/>
      <c r="F2440" s="160"/>
      <c r="G2440" s="160"/>
      <c r="H2440" s="160"/>
      <c r="I2440" s="160"/>
      <c r="J2440" s="160"/>
      <c r="K2440" s="161"/>
      <c r="L2440" s="161"/>
      <c r="M2440" s="161"/>
      <c r="N2440" s="161"/>
      <c r="O2440" s="161"/>
      <c r="P2440" s="161"/>
      <c r="Q2440" s="162" t="s">
        <v>118</v>
      </c>
      <c r="R2440" s="158"/>
      <c r="S2440" s="158"/>
      <c r="T2440" s="160"/>
      <c r="U2440" s="163"/>
      <c r="AA2440" s="164"/>
      <c r="AB2440" s="164"/>
      <c r="AC2440" s="165"/>
      <c r="AD2440" s="165"/>
      <c r="AN2440" s="160"/>
      <c r="AO2440" s="160"/>
      <c r="AP2440" s="160"/>
      <c r="AQ2440" s="161"/>
      <c r="AR2440" s="161"/>
    </row>
    <row r="2441" spans="1:44" ht="39.75" customHeight="1" thickTop="1" thickBot="1">
      <c r="A2441" s="1" t="s">
        <v>0</v>
      </c>
      <c r="B2441" s="2"/>
      <c r="C2441" s="2"/>
      <c r="D2441" s="2"/>
      <c r="E2441" s="2"/>
      <c r="F2441" s="2"/>
      <c r="G2441" s="2"/>
      <c r="H2441" s="2"/>
      <c r="I2441" s="3"/>
      <c r="J2441" s="3"/>
      <c r="K2441" s="3"/>
      <c r="L2441" s="3"/>
      <c r="M2441" s="4" t="s">
        <v>1</v>
      </c>
      <c r="N2441" s="4"/>
      <c r="O2441" s="4"/>
      <c r="P2441" s="4"/>
      <c r="Q2441" s="5"/>
      <c r="R2441" s="4"/>
      <c r="S2441" s="4"/>
      <c r="T2441" s="6" t="s">
        <v>2</v>
      </c>
      <c r="U2441" s="7"/>
      <c r="AA2441" s="3"/>
      <c r="AB2441" s="3"/>
      <c r="AC2441" s="3"/>
      <c r="AD2441" s="3"/>
      <c r="AN2441" s="2"/>
      <c r="AO2441" s="3"/>
      <c r="AP2441" s="3"/>
      <c r="AQ2441" s="3"/>
      <c r="AR2441" s="3"/>
    </row>
    <row r="2442" spans="1:44" ht="27" customHeight="1">
      <c r="A2442" s="9" t="s">
        <v>3</v>
      </c>
      <c r="B2442" s="10"/>
      <c r="C2442" s="11"/>
      <c r="D2442" s="12">
        <v>0.45833333333333331</v>
      </c>
      <c r="E2442" s="13" t="s">
        <v>4</v>
      </c>
      <c r="F2442" s="14"/>
      <c r="G2442" s="14"/>
      <c r="H2442" s="14"/>
      <c r="I2442" s="14"/>
      <c r="J2442" s="14"/>
      <c r="K2442" s="14"/>
      <c r="L2442" s="14"/>
      <c r="M2442" s="15" t="s">
        <v>5</v>
      </c>
      <c r="N2442" s="220" t="str">
        <f ca="1">OFFSET(name!$B$1,MATCH(C2444,Lab_NO,0),0)</f>
        <v>EL SAYED ABD EL AZEM AHMED</v>
      </c>
      <c r="O2442" s="220"/>
      <c r="P2442" s="220"/>
      <c r="Q2442" s="220"/>
      <c r="R2442" s="220"/>
      <c r="S2442" s="16" t="s">
        <v>7</v>
      </c>
      <c r="T2442" s="17"/>
      <c r="AA2442" s="14"/>
      <c r="AB2442" s="14"/>
      <c r="AC2442" s="14"/>
      <c r="AD2442" s="14"/>
      <c r="AN2442" s="14"/>
      <c r="AO2442" s="14"/>
      <c r="AP2442" s="14"/>
      <c r="AQ2442" s="14"/>
      <c r="AR2442" s="14"/>
    </row>
    <row r="2443" spans="1:44" ht="33" customHeight="1">
      <c r="A2443" s="19" t="s">
        <v>9</v>
      </c>
      <c r="B2443" s="20"/>
      <c r="C2443" s="20"/>
      <c r="D2443" s="20"/>
      <c r="E2443" s="20"/>
      <c r="F2443" s="20"/>
      <c r="G2443" s="21"/>
      <c r="H2443" s="22"/>
      <c r="I2443" s="22"/>
      <c r="J2443" s="22"/>
      <c r="K2443" s="22"/>
      <c r="L2443" s="23" t="s">
        <v>10</v>
      </c>
      <c r="M2443" s="15" t="s">
        <v>11</v>
      </c>
      <c r="N2443" s="24" t="str">
        <f ca="1">OFFSET(name!$B$1,MATCH(C2444,Lab_NO,0),2)</f>
        <v>PROD.</v>
      </c>
      <c r="O2443" s="24"/>
      <c r="P2443" s="24"/>
      <c r="Q2443" s="24"/>
      <c r="R2443" s="24"/>
      <c r="S2443" s="16" t="s">
        <v>13</v>
      </c>
      <c r="T2443" s="17"/>
      <c r="U2443" s="25"/>
      <c r="V2443" s="26"/>
      <c r="W2443" s="26"/>
      <c r="X2443" s="25"/>
      <c r="Y2443" s="25"/>
      <c r="AA2443" s="22"/>
      <c r="AB2443" s="22"/>
      <c r="AC2443" s="22"/>
      <c r="AD2443" s="27" t="s">
        <v>14</v>
      </c>
      <c r="AN2443" s="22"/>
      <c r="AO2443" s="22"/>
      <c r="AP2443" s="22"/>
      <c r="AQ2443" s="22"/>
      <c r="AR2443" s="23" t="s">
        <v>10</v>
      </c>
    </row>
    <row r="2444" spans="1:44" ht="30" customHeight="1" thickBot="1">
      <c r="A2444" s="28" t="s">
        <v>16</v>
      </c>
      <c r="B2444" s="29"/>
      <c r="C2444" s="30">
        <f>INDEX(Lab_NO,INT(ROW()/40)+1)</f>
        <v>143</v>
      </c>
      <c r="D2444" s="30"/>
      <c r="E2444" s="31"/>
      <c r="F2444" s="32" t="s">
        <v>18</v>
      </c>
      <c r="G2444" s="33"/>
      <c r="H2444" s="34"/>
      <c r="I2444" s="34"/>
      <c r="J2444" s="34"/>
      <c r="K2444" s="34"/>
      <c r="L2444" s="34"/>
      <c r="M2444" s="35" t="s">
        <v>19</v>
      </c>
      <c r="N2444" s="219" t="s">
        <v>20</v>
      </c>
      <c r="O2444" s="219"/>
      <c r="P2444" s="219"/>
      <c r="Q2444" s="219"/>
      <c r="R2444" s="219"/>
      <c r="S2444" s="36" t="s">
        <v>21</v>
      </c>
      <c r="T2444" s="37"/>
      <c r="U2444" s="38"/>
      <c r="V2444" s="38"/>
      <c r="X2444" s="25"/>
      <c r="AA2444" s="39"/>
      <c r="AB2444" s="39"/>
      <c r="AC2444" s="39"/>
      <c r="AD2444" s="39"/>
      <c r="AN2444" s="34"/>
      <c r="AO2444" s="34"/>
      <c r="AP2444" s="34"/>
      <c r="AQ2444" s="34"/>
      <c r="AR2444" s="34"/>
    </row>
    <row r="2445" spans="1:44" ht="21.75" customHeight="1" thickTop="1">
      <c r="A2445" s="40" t="s">
        <v>23</v>
      </c>
      <c r="B2445" s="41" t="s">
        <v>24</v>
      </c>
      <c r="C2445" s="42" t="s">
        <v>25</v>
      </c>
      <c r="D2445" s="43"/>
      <c r="E2445" s="44"/>
      <c r="F2445" s="45" t="s">
        <v>26</v>
      </c>
      <c r="G2445" s="42"/>
      <c r="H2445" s="43" t="s">
        <v>27</v>
      </c>
      <c r="I2445" s="44"/>
      <c r="J2445" s="44"/>
      <c r="K2445" s="44"/>
      <c r="L2445" s="46" t="s">
        <v>28</v>
      </c>
      <c r="M2445" s="47"/>
      <c r="N2445" s="48" t="s">
        <v>29</v>
      </c>
      <c r="O2445" s="49"/>
      <c r="P2445" s="49"/>
      <c r="Q2445" s="49"/>
      <c r="R2445" s="49"/>
      <c r="S2445" s="49"/>
      <c r="T2445" s="50"/>
      <c r="AA2445" s="44"/>
      <c r="AB2445" s="44"/>
      <c r="AC2445" s="44"/>
      <c r="AD2445" s="46" t="s">
        <v>28</v>
      </c>
      <c r="AN2445" s="43" t="s">
        <v>27</v>
      </c>
      <c r="AO2445" s="44"/>
      <c r="AP2445" s="44"/>
      <c r="AQ2445" s="44"/>
      <c r="AR2445" s="46" t="s">
        <v>28</v>
      </c>
    </row>
    <row r="2446" spans="1:44" ht="18.75" customHeight="1">
      <c r="A2446" s="51" t="s">
        <v>31</v>
      </c>
      <c r="B2446" s="52" t="s">
        <v>32</v>
      </c>
      <c r="C2446" s="53">
        <v>1</v>
      </c>
      <c r="D2446" s="53">
        <v>1.25</v>
      </c>
      <c r="E2446" s="53">
        <v>1.7</v>
      </c>
      <c r="F2446" s="53">
        <v>2</v>
      </c>
      <c r="G2446" s="54" t="s">
        <v>33</v>
      </c>
      <c r="H2446" s="54" t="s">
        <v>34</v>
      </c>
      <c r="I2446" s="55" t="s">
        <v>35</v>
      </c>
      <c r="J2446" s="56"/>
      <c r="K2446" s="55" t="s">
        <v>36</v>
      </c>
      <c r="L2446" s="56"/>
      <c r="M2446" s="54" t="s">
        <v>37</v>
      </c>
      <c r="N2446" s="57"/>
      <c r="O2446" s="58"/>
      <c r="P2446" s="58"/>
      <c r="Q2446" s="58"/>
      <c r="R2446" s="58"/>
      <c r="S2446" s="58"/>
      <c r="T2446" s="59"/>
      <c r="AA2446" s="55" t="s">
        <v>35</v>
      </c>
      <c r="AB2446" s="56"/>
      <c r="AC2446" s="55" t="s">
        <v>36</v>
      </c>
      <c r="AD2446" s="56"/>
      <c r="AN2446" s="54" t="s">
        <v>34</v>
      </c>
      <c r="AO2446" s="55" t="s">
        <v>35</v>
      </c>
      <c r="AP2446" s="56"/>
      <c r="AQ2446" s="55" t="s">
        <v>36</v>
      </c>
      <c r="AR2446" s="56"/>
    </row>
    <row r="2447" spans="1:44" ht="18.75" customHeight="1" thickBot="1">
      <c r="A2447" s="60"/>
      <c r="B2447" s="61"/>
      <c r="C2447" s="62"/>
      <c r="D2447" s="62"/>
      <c r="E2447" s="62"/>
      <c r="F2447" s="62"/>
      <c r="G2447" s="63" t="s">
        <v>39</v>
      </c>
      <c r="H2447" s="63" t="s">
        <v>40</v>
      </c>
      <c r="I2447" s="64" t="s">
        <v>41</v>
      </c>
      <c r="J2447" s="65"/>
      <c r="K2447" s="64" t="s">
        <v>42</v>
      </c>
      <c r="L2447" s="65"/>
      <c r="M2447" s="63" t="s">
        <v>43</v>
      </c>
      <c r="N2447" s="66"/>
      <c r="O2447" s="67"/>
      <c r="P2447" s="67"/>
      <c r="Q2447" s="67"/>
      <c r="R2447" s="67"/>
      <c r="S2447" s="67"/>
      <c r="T2447" s="68"/>
      <c r="U2447" s="69"/>
      <c r="AA2447" s="64" t="s">
        <v>41</v>
      </c>
      <c r="AB2447" s="65"/>
      <c r="AC2447" s="64" t="s">
        <v>42</v>
      </c>
      <c r="AD2447" s="65"/>
      <c r="AN2447" s="63" t="s">
        <v>40</v>
      </c>
      <c r="AO2447" s="64" t="s">
        <v>41</v>
      </c>
      <c r="AP2447" s="65"/>
      <c r="AQ2447" s="64" t="s">
        <v>42</v>
      </c>
      <c r="AR2447" s="65"/>
    </row>
    <row r="2448" spans="1:44" ht="18.75" customHeight="1" thickTop="1">
      <c r="A2448" s="70">
        <v>1</v>
      </c>
      <c r="B2448" s="71" t="s">
        <v>45</v>
      </c>
      <c r="C2448" s="72"/>
      <c r="D2448" s="73"/>
      <c r="E2448" s="74"/>
      <c r="F2448" s="75"/>
      <c r="G2448" s="76" t="s">
        <v>46</v>
      </c>
      <c r="H2448" s="77" t="s">
        <v>47</v>
      </c>
      <c r="I2448" s="76" t="s">
        <v>47</v>
      </c>
      <c r="J2448" s="76" t="s">
        <v>47</v>
      </c>
      <c r="K2448" s="78" t="s">
        <v>47</v>
      </c>
      <c r="L2448" s="78" t="s">
        <v>47</v>
      </c>
      <c r="M2448" s="79"/>
      <c r="N2448" s="80" t="s">
        <v>48</v>
      </c>
      <c r="O2448" s="81"/>
      <c r="P2448" s="82"/>
      <c r="Q2448" s="83" t="s">
        <v>49</v>
      </c>
      <c r="R2448" s="84" t="s">
        <v>50</v>
      </c>
      <c r="S2448" s="85"/>
      <c r="T2448" s="86"/>
      <c r="U2448" s="69"/>
      <c r="AA2448" s="76" t="s">
        <v>47</v>
      </c>
      <c r="AB2448" s="76" t="s">
        <v>47</v>
      </c>
      <c r="AC2448" s="78" t="s">
        <v>47</v>
      </c>
      <c r="AD2448" s="78" t="s">
        <v>47</v>
      </c>
      <c r="AN2448" s="77" t="s">
        <v>47</v>
      </c>
      <c r="AO2448" s="76" t="s">
        <v>47</v>
      </c>
      <c r="AP2448" s="76" t="s">
        <v>47</v>
      </c>
      <c r="AQ2448" s="78" t="s">
        <v>47</v>
      </c>
      <c r="AR2448" s="78" t="s">
        <v>47</v>
      </c>
    </row>
    <row r="2449" spans="1:44" ht="18.95" customHeight="1">
      <c r="A2449" s="70">
        <v>2</v>
      </c>
      <c r="B2449" s="87" t="s">
        <v>45</v>
      </c>
      <c r="C2449" s="88"/>
      <c r="D2449" s="89"/>
      <c r="E2449" s="90"/>
      <c r="F2449" s="91"/>
      <c r="G2449" s="76" t="s">
        <v>46</v>
      </c>
      <c r="H2449" s="77" t="s">
        <v>47</v>
      </c>
      <c r="I2449" s="76" t="s">
        <v>47</v>
      </c>
      <c r="J2449" s="76" t="s">
        <v>47</v>
      </c>
      <c r="K2449" s="78" t="s">
        <v>47</v>
      </c>
      <c r="L2449" s="78" t="s">
        <v>47</v>
      </c>
      <c r="M2449" s="92"/>
      <c r="N2449" s="93" t="s">
        <v>52</v>
      </c>
      <c r="O2449" s="94"/>
      <c r="P2449" s="95"/>
      <c r="Q2449" s="96" t="s">
        <v>53</v>
      </c>
      <c r="R2449" s="84" t="s">
        <v>54</v>
      </c>
      <c r="S2449" s="85"/>
      <c r="T2449" s="86"/>
      <c r="U2449" s="69"/>
      <c r="AA2449" s="76" t="s">
        <v>47</v>
      </c>
      <c r="AB2449" s="76" t="s">
        <v>47</v>
      </c>
      <c r="AC2449" s="78" t="s">
        <v>47</v>
      </c>
      <c r="AD2449" s="78" t="s">
        <v>47</v>
      </c>
      <c r="AN2449" s="77" t="s">
        <v>47</v>
      </c>
      <c r="AO2449" s="76" t="s">
        <v>47</v>
      </c>
      <c r="AP2449" s="76" t="s">
        <v>47</v>
      </c>
      <c r="AQ2449" s="78" t="s">
        <v>47</v>
      </c>
      <c r="AR2449" s="78" t="s">
        <v>47</v>
      </c>
    </row>
    <row r="2450" spans="1:44" ht="18.95" customHeight="1">
      <c r="A2450" s="70">
        <v>3</v>
      </c>
      <c r="B2450" s="87" t="s">
        <v>45</v>
      </c>
      <c r="C2450" s="88"/>
      <c r="D2450" s="89"/>
      <c r="E2450" s="90"/>
      <c r="F2450" s="91"/>
      <c r="G2450" s="76" t="s">
        <v>46</v>
      </c>
      <c r="H2450" s="77" t="s">
        <v>47</v>
      </c>
      <c r="I2450" s="76" t="s">
        <v>47</v>
      </c>
      <c r="J2450" s="76" t="s">
        <v>47</v>
      </c>
      <c r="K2450" s="78" t="s">
        <v>47</v>
      </c>
      <c r="L2450" s="78" t="s">
        <v>47</v>
      </c>
      <c r="M2450" s="92"/>
      <c r="N2450" s="93" t="s">
        <v>56</v>
      </c>
      <c r="O2450" s="94"/>
      <c r="P2450" s="95"/>
      <c r="Q2450" s="96" t="s">
        <v>57</v>
      </c>
      <c r="R2450" s="84" t="s">
        <v>58</v>
      </c>
      <c r="S2450" s="85"/>
      <c r="T2450" s="86"/>
      <c r="U2450" s="69"/>
      <c r="AA2450" s="76" t="s">
        <v>47</v>
      </c>
      <c r="AB2450" s="76" t="s">
        <v>47</v>
      </c>
      <c r="AC2450" s="78" t="s">
        <v>47</v>
      </c>
      <c r="AD2450" s="78" t="s">
        <v>47</v>
      </c>
      <c r="AN2450" s="77" t="s">
        <v>47</v>
      </c>
      <c r="AO2450" s="76" t="s">
        <v>47</v>
      </c>
      <c r="AP2450" s="76" t="s">
        <v>47</v>
      </c>
      <c r="AQ2450" s="78" t="s">
        <v>47</v>
      </c>
      <c r="AR2450" s="78" t="s">
        <v>47</v>
      </c>
    </row>
    <row r="2451" spans="1:44" ht="18.95" customHeight="1">
      <c r="A2451" s="70">
        <v>4</v>
      </c>
      <c r="B2451" s="87" t="s">
        <v>45</v>
      </c>
      <c r="C2451" s="88"/>
      <c r="D2451" s="89"/>
      <c r="E2451" s="90"/>
      <c r="F2451" s="91"/>
      <c r="G2451" s="76" t="s">
        <v>46</v>
      </c>
      <c r="H2451" s="77" t="s">
        <v>47</v>
      </c>
      <c r="I2451" s="76" t="s">
        <v>47</v>
      </c>
      <c r="J2451" s="76" t="s">
        <v>47</v>
      </c>
      <c r="K2451" s="78" t="s">
        <v>47</v>
      </c>
      <c r="L2451" s="78" t="s">
        <v>47</v>
      </c>
      <c r="M2451" s="92"/>
      <c r="N2451" s="93" t="s">
        <v>60</v>
      </c>
      <c r="O2451" s="94"/>
      <c r="P2451" s="95"/>
      <c r="Q2451" s="96" t="s">
        <v>61</v>
      </c>
      <c r="R2451" s="84" t="s">
        <v>62</v>
      </c>
      <c r="S2451" s="85"/>
      <c r="T2451" s="86"/>
      <c r="U2451" s="69"/>
      <c r="AA2451" s="76" t="s">
        <v>47</v>
      </c>
      <c r="AB2451" s="76" t="s">
        <v>47</v>
      </c>
      <c r="AC2451" s="78" t="s">
        <v>47</v>
      </c>
      <c r="AD2451" s="78" t="s">
        <v>47</v>
      </c>
      <c r="AN2451" s="77" t="s">
        <v>47</v>
      </c>
      <c r="AO2451" s="76" t="s">
        <v>47</v>
      </c>
      <c r="AP2451" s="76" t="s">
        <v>47</v>
      </c>
      <c r="AQ2451" s="78" t="s">
        <v>47</v>
      </c>
      <c r="AR2451" s="78" t="s">
        <v>47</v>
      </c>
    </row>
    <row r="2452" spans="1:44" ht="18.95" customHeight="1">
      <c r="A2452" s="70">
        <v>5</v>
      </c>
      <c r="B2452" s="87" t="s">
        <v>45</v>
      </c>
      <c r="C2452" s="88"/>
      <c r="D2452" s="89"/>
      <c r="E2452" s="90"/>
      <c r="F2452" s="91"/>
      <c r="G2452" s="76" t="s">
        <v>46</v>
      </c>
      <c r="H2452" s="77" t="s">
        <v>47</v>
      </c>
      <c r="I2452" s="76" t="s">
        <v>47</v>
      </c>
      <c r="J2452" s="76" t="s">
        <v>46</v>
      </c>
      <c r="K2452" s="78" t="s">
        <v>47</v>
      </c>
      <c r="L2452" s="78" t="s">
        <v>46</v>
      </c>
      <c r="M2452" s="92"/>
      <c r="N2452" s="97" t="s">
        <v>64</v>
      </c>
      <c r="O2452" s="98"/>
      <c r="P2452" s="99"/>
      <c r="Q2452" s="100" t="s">
        <v>45</v>
      </c>
      <c r="R2452" s="101" t="s">
        <v>65</v>
      </c>
      <c r="S2452" s="102"/>
      <c r="T2452" s="103"/>
      <c r="U2452" s="69"/>
      <c r="AA2452" s="76" t="s">
        <v>47</v>
      </c>
      <c r="AB2452" s="76" t="s">
        <v>47</v>
      </c>
      <c r="AC2452" s="78" t="s">
        <v>47</v>
      </c>
      <c r="AD2452" s="78" t="s">
        <v>47</v>
      </c>
      <c r="AN2452" s="77" t="s">
        <v>47</v>
      </c>
      <c r="AO2452" s="76" t="s">
        <v>47</v>
      </c>
      <c r="AP2452" s="76" t="s">
        <v>47</v>
      </c>
      <c r="AQ2452" s="78" t="s">
        <v>47</v>
      </c>
      <c r="AR2452" s="78" t="s">
        <v>47</v>
      </c>
    </row>
    <row r="2453" spans="1:44" ht="18.95" customHeight="1">
      <c r="A2453" s="70">
        <v>6</v>
      </c>
      <c r="B2453" s="87" t="s">
        <v>49</v>
      </c>
      <c r="C2453" s="88"/>
      <c r="D2453" s="89"/>
      <c r="E2453" s="90">
        <v>4.1666666666666664E-2</v>
      </c>
      <c r="F2453" s="91"/>
      <c r="G2453" s="76" t="s">
        <v>46</v>
      </c>
      <c r="H2453" s="77" t="s">
        <v>46</v>
      </c>
      <c r="I2453" s="76" t="s">
        <v>47</v>
      </c>
      <c r="J2453" s="76" t="s">
        <v>47</v>
      </c>
      <c r="K2453" s="78" t="s">
        <v>47</v>
      </c>
      <c r="L2453" s="78" t="s">
        <v>47</v>
      </c>
      <c r="M2453" s="92"/>
      <c r="N2453" s="97" t="s">
        <v>67</v>
      </c>
      <c r="O2453" s="98"/>
      <c r="P2453" s="99"/>
      <c r="Q2453" s="100" t="s">
        <v>68</v>
      </c>
      <c r="R2453" s="101" t="s">
        <v>69</v>
      </c>
      <c r="S2453" s="102"/>
      <c r="T2453" s="103"/>
      <c r="U2453" s="69"/>
      <c r="AA2453" s="76" t="s">
        <v>47</v>
      </c>
      <c r="AB2453" s="76" t="s">
        <v>47</v>
      </c>
      <c r="AC2453" s="78" t="s">
        <v>47</v>
      </c>
      <c r="AD2453" s="78" t="s">
        <v>47</v>
      </c>
      <c r="AN2453" s="77" t="s">
        <v>47</v>
      </c>
      <c r="AO2453" s="76" t="s">
        <v>47</v>
      </c>
      <c r="AP2453" s="76" t="s">
        <v>47</v>
      </c>
      <c r="AQ2453" s="78" t="s">
        <v>47</v>
      </c>
      <c r="AR2453" s="78" t="s">
        <v>47</v>
      </c>
    </row>
    <row r="2454" spans="1:44" ht="18.95" customHeight="1">
      <c r="A2454" s="70">
        <v>7</v>
      </c>
      <c r="B2454" s="87" t="s">
        <v>49</v>
      </c>
      <c r="C2454" s="88"/>
      <c r="D2454" s="89"/>
      <c r="E2454" s="90">
        <v>4.1666666666666664E-2</v>
      </c>
      <c r="F2454" s="91"/>
      <c r="G2454" s="76" t="s">
        <v>46</v>
      </c>
      <c r="H2454" s="77" t="s">
        <v>46</v>
      </c>
      <c r="I2454" s="76" t="s">
        <v>47</v>
      </c>
      <c r="J2454" s="76" t="s">
        <v>47</v>
      </c>
      <c r="K2454" s="78" t="s">
        <v>47</v>
      </c>
      <c r="L2454" s="78" t="s">
        <v>47</v>
      </c>
      <c r="M2454" s="92"/>
      <c r="N2454" s="93" t="s">
        <v>71</v>
      </c>
      <c r="O2454" s="94"/>
      <c r="P2454" s="95"/>
      <c r="Q2454" s="96" t="s">
        <v>72</v>
      </c>
      <c r="R2454" s="84" t="s">
        <v>73</v>
      </c>
      <c r="S2454" s="85"/>
      <c r="T2454" s="86"/>
      <c r="U2454" s="69"/>
      <c r="AA2454" s="76" t="s">
        <v>47</v>
      </c>
      <c r="AB2454" s="76" t="s">
        <v>47</v>
      </c>
      <c r="AC2454" s="78" t="s">
        <v>47</v>
      </c>
      <c r="AD2454" s="78" t="s">
        <v>47</v>
      </c>
      <c r="AN2454" s="77" t="s">
        <v>47</v>
      </c>
      <c r="AO2454" s="76" t="s">
        <v>47</v>
      </c>
      <c r="AP2454" s="76" t="s">
        <v>47</v>
      </c>
      <c r="AQ2454" s="78" t="s">
        <v>47</v>
      </c>
      <c r="AR2454" s="78" t="s">
        <v>47</v>
      </c>
    </row>
    <row r="2455" spans="1:44" ht="18.95" customHeight="1">
      <c r="A2455" s="70">
        <v>8</v>
      </c>
      <c r="B2455" s="87" t="s">
        <v>49</v>
      </c>
      <c r="C2455" s="88"/>
      <c r="D2455" s="89"/>
      <c r="E2455" s="90">
        <v>4.1666666666666664E-2</v>
      </c>
      <c r="F2455" s="91"/>
      <c r="G2455" s="76" t="s">
        <v>46</v>
      </c>
      <c r="H2455" s="77" t="s">
        <v>46</v>
      </c>
      <c r="I2455" s="76" t="s">
        <v>47</v>
      </c>
      <c r="J2455" s="76" t="s">
        <v>47</v>
      </c>
      <c r="K2455" s="78" t="s">
        <v>47</v>
      </c>
      <c r="L2455" s="78" t="s">
        <v>47</v>
      </c>
      <c r="M2455" s="92"/>
      <c r="N2455" s="93" t="s">
        <v>74</v>
      </c>
      <c r="O2455" s="94"/>
      <c r="P2455" s="95"/>
      <c r="Q2455" s="96" t="s">
        <v>75</v>
      </c>
      <c r="R2455" s="84" t="s">
        <v>76</v>
      </c>
      <c r="S2455" s="85"/>
      <c r="T2455" s="86"/>
      <c r="U2455" s="69"/>
      <c r="AA2455" s="76" t="s">
        <v>47</v>
      </c>
      <c r="AB2455" s="76" t="s">
        <v>47</v>
      </c>
      <c r="AC2455" s="78" t="s">
        <v>47</v>
      </c>
      <c r="AD2455" s="78" t="s">
        <v>47</v>
      </c>
      <c r="AN2455" s="77" t="s">
        <v>47</v>
      </c>
      <c r="AO2455" s="76" t="s">
        <v>47</v>
      </c>
      <c r="AP2455" s="76" t="s">
        <v>47</v>
      </c>
      <c r="AQ2455" s="78" t="s">
        <v>47</v>
      </c>
      <c r="AR2455" s="78" t="s">
        <v>47</v>
      </c>
    </row>
    <row r="2456" spans="1:44" ht="18.95" customHeight="1">
      <c r="A2456" s="70">
        <v>9</v>
      </c>
      <c r="B2456" s="87" t="s">
        <v>49</v>
      </c>
      <c r="C2456" s="88"/>
      <c r="D2456" s="89"/>
      <c r="E2456" s="90">
        <v>4.1666666666666664E-2</v>
      </c>
      <c r="F2456" s="91"/>
      <c r="G2456" s="76" t="s">
        <v>46</v>
      </c>
      <c r="H2456" s="77" t="s">
        <v>46</v>
      </c>
      <c r="I2456" s="76" t="s">
        <v>47</v>
      </c>
      <c r="J2456" s="76" t="s">
        <v>47</v>
      </c>
      <c r="K2456" s="78" t="s">
        <v>47</v>
      </c>
      <c r="L2456" s="78" t="s">
        <v>47</v>
      </c>
      <c r="M2456" s="92"/>
      <c r="N2456" s="93" t="s">
        <v>77</v>
      </c>
      <c r="O2456" s="94"/>
      <c r="P2456" s="95"/>
      <c r="Q2456" s="96" t="s">
        <v>78</v>
      </c>
      <c r="R2456" s="84" t="s">
        <v>79</v>
      </c>
      <c r="S2456" s="85"/>
      <c r="T2456" s="86"/>
      <c r="U2456" s="69"/>
      <c r="AA2456" s="76" t="s">
        <v>47</v>
      </c>
      <c r="AB2456" s="76" t="s">
        <v>47</v>
      </c>
      <c r="AC2456" s="78" t="s">
        <v>47</v>
      </c>
      <c r="AD2456" s="78" t="s">
        <v>47</v>
      </c>
      <c r="AN2456" s="77" t="s">
        <v>47</v>
      </c>
      <c r="AO2456" s="76" t="s">
        <v>47</v>
      </c>
      <c r="AP2456" s="76" t="s">
        <v>47</v>
      </c>
      <c r="AQ2456" s="78" t="s">
        <v>47</v>
      </c>
      <c r="AR2456" s="78" t="s">
        <v>47</v>
      </c>
    </row>
    <row r="2457" spans="1:44" ht="18.95" customHeight="1">
      <c r="A2457" s="70">
        <v>10</v>
      </c>
      <c r="B2457" s="87" t="s">
        <v>49</v>
      </c>
      <c r="C2457" s="88"/>
      <c r="D2457" s="89"/>
      <c r="E2457" s="90">
        <v>4.1666666666666664E-2</v>
      </c>
      <c r="F2457" s="91"/>
      <c r="G2457" s="76" t="s">
        <v>46</v>
      </c>
      <c r="H2457" s="77" t="s">
        <v>46</v>
      </c>
      <c r="I2457" s="76" t="s">
        <v>47</v>
      </c>
      <c r="J2457" s="76" t="s">
        <v>47</v>
      </c>
      <c r="K2457" s="78" t="s">
        <v>47</v>
      </c>
      <c r="L2457" s="78" t="s">
        <v>47</v>
      </c>
      <c r="M2457" s="92"/>
      <c r="N2457" s="93" t="s">
        <v>80</v>
      </c>
      <c r="O2457" s="94"/>
      <c r="P2457" s="95"/>
      <c r="Q2457" s="96" t="s">
        <v>81</v>
      </c>
      <c r="R2457" s="84" t="s">
        <v>82</v>
      </c>
      <c r="S2457" s="85"/>
      <c r="T2457" s="86"/>
      <c r="U2457" s="69"/>
      <c r="AA2457" s="76" t="s">
        <v>47</v>
      </c>
      <c r="AB2457" s="76" t="s">
        <v>47</v>
      </c>
      <c r="AC2457" s="78" t="s">
        <v>47</v>
      </c>
      <c r="AD2457" s="78" t="s">
        <v>47</v>
      </c>
      <c r="AN2457" s="77" t="s">
        <v>47</v>
      </c>
      <c r="AO2457" s="76" t="s">
        <v>47</v>
      </c>
      <c r="AP2457" s="76" t="s">
        <v>47</v>
      </c>
      <c r="AQ2457" s="78" t="s">
        <v>47</v>
      </c>
      <c r="AR2457" s="78" t="s">
        <v>47</v>
      </c>
    </row>
    <row r="2458" spans="1:44" ht="18.95" customHeight="1">
      <c r="A2458" s="70">
        <v>11</v>
      </c>
      <c r="B2458" s="87" t="s">
        <v>49</v>
      </c>
      <c r="C2458" s="88"/>
      <c r="D2458" s="89"/>
      <c r="E2458" s="90">
        <v>4.1666666666666664E-2</v>
      </c>
      <c r="F2458" s="91"/>
      <c r="G2458" s="76" t="s">
        <v>46</v>
      </c>
      <c r="H2458" s="77" t="s">
        <v>46</v>
      </c>
      <c r="I2458" s="76" t="s">
        <v>47</v>
      </c>
      <c r="J2458" s="76" t="s">
        <v>47</v>
      </c>
      <c r="K2458" s="78" t="s">
        <v>47</v>
      </c>
      <c r="L2458" s="78" t="s">
        <v>47</v>
      </c>
      <c r="M2458" s="92"/>
      <c r="N2458" s="93" t="s">
        <v>83</v>
      </c>
      <c r="O2458" s="94"/>
      <c r="P2458" s="95"/>
      <c r="Q2458" s="96" t="s">
        <v>84</v>
      </c>
      <c r="R2458" s="84" t="s">
        <v>85</v>
      </c>
      <c r="S2458" s="85"/>
      <c r="T2458" s="86"/>
      <c r="U2458" s="69"/>
      <c r="AA2458" s="76" t="s">
        <v>47</v>
      </c>
      <c r="AB2458" s="76" t="s">
        <v>47</v>
      </c>
      <c r="AC2458" s="78" t="s">
        <v>47</v>
      </c>
      <c r="AD2458" s="78" t="s">
        <v>47</v>
      </c>
      <c r="AN2458" s="77" t="s">
        <v>47</v>
      </c>
      <c r="AO2458" s="76" t="s">
        <v>47</v>
      </c>
      <c r="AP2458" s="76" t="s">
        <v>47</v>
      </c>
      <c r="AQ2458" s="78" t="s">
        <v>47</v>
      </c>
      <c r="AR2458" s="78" t="s">
        <v>47</v>
      </c>
    </row>
    <row r="2459" spans="1:44" ht="18.95" customHeight="1">
      <c r="A2459" s="70">
        <v>12</v>
      </c>
      <c r="B2459" s="87" t="s">
        <v>49</v>
      </c>
      <c r="C2459" s="88"/>
      <c r="D2459" s="89"/>
      <c r="E2459" s="90"/>
      <c r="F2459" s="91"/>
      <c r="G2459" s="76" t="s">
        <v>46</v>
      </c>
      <c r="H2459" s="77" t="s">
        <v>47</v>
      </c>
      <c r="I2459" s="76" t="s">
        <v>46</v>
      </c>
      <c r="J2459" s="76" t="s">
        <v>47</v>
      </c>
      <c r="K2459" s="78" t="s">
        <v>46</v>
      </c>
      <c r="L2459" s="78" t="s">
        <v>47</v>
      </c>
      <c r="M2459" s="92"/>
      <c r="N2459" s="93" t="s">
        <v>86</v>
      </c>
      <c r="O2459" s="94"/>
      <c r="P2459" s="95"/>
      <c r="Q2459" s="96" t="s">
        <v>87</v>
      </c>
      <c r="R2459" s="84" t="s">
        <v>88</v>
      </c>
      <c r="S2459" s="85"/>
      <c r="T2459" s="86"/>
      <c r="U2459" s="69"/>
      <c r="AA2459" s="76" t="s">
        <v>47</v>
      </c>
      <c r="AB2459" s="76" t="s">
        <v>47</v>
      </c>
      <c r="AC2459" s="78" t="s">
        <v>47</v>
      </c>
      <c r="AD2459" s="78" t="s">
        <v>47</v>
      </c>
      <c r="AN2459" s="77" t="s">
        <v>47</v>
      </c>
      <c r="AO2459" s="76" t="s">
        <v>47</v>
      </c>
      <c r="AP2459" s="76" t="s">
        <v>47</v>
      </c>
      <c r="AQ2459" s="78" t="s">
        <v>47</v>
      </c>
      <c r="AR2459" s="78" t="s">
        <v>47</v>
      </c>
    </row>
    <row r="2460" spans="1:44" ht="18.95" customHeight="1">
      <c r="A2460" s="70">
        <v>13</v>
      </c>
      <c r="B2460" s="87" t="s">
        <v>45</v>
      </c>
      <c r="C2460" s="88"/>
      <c r="D2460" s="89"/>
      <c r="E2460" s="90"/>
      <c r="F2460" s="91"/>
      <c r="G2460" s="76" t="s">
        <v>46</v>
      </c>
      <c r="H2460" s="77" t="s">
        <v>47</v>
      </c>
      <c r="I2460" s="76" t="s">
        <v>47</v>
      </c>
      <c r="J2460" s="76" t="s">
        <v>47</v>
      </c>
      <c r="K2460" s="78" t="s">
        <v>47</v>
      </c>
      <c r="L2460" s="78" t="s">
        <v>47</v>
      </c>
      <c r="M2460" s="92"/>
      <c r="N2460" s="93" t="s">
        <v>89</v>
      </c>
      <c r="O2460" s="94"/>
      <c r="P2460" s="95"/>
      <c r="Q2460" s="96" t="s">
        <v>4</v>
      </c>
      <c r="R2460" s="84" t="s">
        <v>90</v>
      </c>
      <c r="S2460" s="85"/>
      <c r="T2460" s="86"/>
      <c r="U2460" s="69"/>
      <c r="AA2460" s="76" t="s">
        <v>47</v>
      </c>
      <c r="AB2460" s="76" t="s">
        <v>47</v>
      </c>
      <c r="AC2460" s="78" t="s">
        <v>47</v>
      </c>
      <c r="AD2460" s="78" t="s">
        <v>47</v>
      </c>
      <c r="AN2460" s="77" t="s">
        <v>47</v>
      </c>
      <c r="AO2460" s="76" t="s">
        <v>47</v>
      </c>
      <c r="AP2460" s="76" t="s">
        <v>47</v>
      </c>
      <c r="AQ2460" s="78" t="s">
        <v>47</v>
      </c>
      <c r="AR2460" s="78" t="s">
        <v>47</v>
      </c>
    </row>
    <row r="2461" spans="1:44" ht="18.95" customHeight="1">
      <c r="A2461" s="70">
        <v>14</v>
      </c>
      <c r="B2461" s="87" t="s">
        <v>45</v>
      </c>
      <c r="C2461" s="88"/>
      <c r="D2461" s="89"/>
      <c r="E2461" s="90"/>
      <c r="F2461" s="91"/>
      <c r="G2461" s="76" t="s">
        <v>46</v>
      </c>
      <c r="H2461" s="77" t="s">
        <v>47</v>
      </c>
      <c r="I2461" s="76" t="s">
        <v>47</v>
      </c>
      <c r="J2461" s="76" t="s">
        <v>47</v>
      </c>
      <c r="K2461" s="78" t="s">
        <v>47</v>
      </c>
      <c r="L2461" s="78" t="s">
        <v>47</v>
      </c>
      <c r="M2461" s="92"/>
      <c r="N2461" s="93" t="s">
        <v>91</v>
      </c>
      <c r="O2461" s="94"/>
      <c r="P2461" s="95"/>
      <c r="Q2461" s="96" t="s">
        <v>92</v>
      </c>
      <c r="R2461" s="84" t="s">
        <v>93</v>
      </c>
      <c r="S2461" s="85"/>
      <c r="T2461" s="86"/>
      <c r="U2461" s="69"/>
      <c r="AA2461" s="76" t="s">
        <v>47</v>
      </c>
      <c r="AB2461" s="76" t="s">
        <v>47</v>
      </c>
      <c r="AC2461" s="78" t="s">
        <v>47</v>
      </c>
      <c r="AD2461" s="78" t="s">
        <v>47</v>
      </c>
      <c r="AN2461" s="77" t="s">
        <v>47</v>
      </c>
      <c r="AO2461" s="76" t="s">
        <v>47</v>
      </c>
      <c r="AP2461" s="76" t="s">
        <v>47</v>
      </c>
      <c r="AQ2461" s="78" t="s">
        <v>47</v>
      </c>
      <c r="AR2461" s="78" t="s">
        <v>47</v>
      </c>
    </row>
    <row r="2462" spans="1:44" ht="18.95" customHeight="1">
      <c r="A2462" s="70">
        <v>15</v>
      </c>
      <c r="B2462" s="87" t="s">
        <v>45</v>
      </c>
      <c r="C2462" s="88"/>
      <c r="D2462" s="89"/>
      <c r="E2462" s="90"/>
      <c r="F2462" s="91"/>
      <c r="G2462" s="76" t="s">
        <v>46</v>
      </c>
      <c r="H2462" s="77" t="s">
        <v>47</v>
      </c>
      <c r="I2462" s="76" t="s">
        <v>47</v>
      </c>
      <c r="J2462" s="76" t="s">
        <v>47</v>
      </c>
      <c r="K2462" s="78" t="s">
        <v>47</v>
      </c>
      <c r="L2462" s="78" t="s">
        <v>47</v>
      </c>
      <c r="M2462" s="92"/>
      <c r="N2462" s="93" t="s">
        <v>94</v>
      </c>
      <c r="O2462" s="94"/>
      <c r="P2462" s="95"/>
      <c r="Q2462" s="96" t="s">
        <v>95</v>
      </c>
      <c r="R2462" s="84" t="s">
        <v>96</v>
      </c>
      <c r="S2462" s="85"/>
      <c r="T2462" s="86"/>
      <c r="U2462" s="69"/>
      <c r="AA2462" s="76" t="s">
        <v>47</v>
      </c>
      <c r="AB2462" s="76" t="s">
        <v>47</v>
      </c>
      <c r="AC2462" s="78" t="s">
        <v>47</v>
      </c>
      <c r="AD2462" s="78" t="s">
        <v>47</v>
      </c>
      <c r="AN2462" s="77" t="s">
        <v>47</v>
      </c>
      <c r="AO2462" s="76" t="s">
        <v>47</v>
      </c>
      <c r="AP2462" s="76" t="s">
        <v>47</v>
      </c>
      <c r="AQ2462" s="78" t="s">
        <v>47</v>
      </c>
      <c r="AR2462" s="78" t="s">
        <v>47</v>
      </c>
    </row>
    <row r="2463" spans="1:44" ht="18.95" customHeight="1">
      <c r="A2463" s="70">
        <v>16</v>
      </c>
      <c r="B2463" s="87" t="s">
        <v>45</v>
      </c>
      <c r="C2463" s="104"/>
      <c r="D2463" s="105"/>
      <c r="E2463" s="90"/>
      <c r="F2463" s="91"/>
      <c r="G2463" s="76" t="s">
        <v>46</v>
      </c>
      <c r="H2463" s="77" t="s">
        <v>47</v>
      </c>
      <c r="I2463" s="76" t="s">
        <v>47</v>
      </c>
      <c r="J2463" s="76" t="s">
        <v>47</v>
      </c>
      <c r="K2463" s="78" t="s">
        <v>47</v>
      </c>
      <c r="L2463" s="78" t="s">
        <v>47</v>
      </c>
      <c r="M2463" s="92"/>
      <c r="N2463" s="93" t="s">
        <v>97</v>
      </c>
      <c r="O2463" s="94"/>
      <c r="P2463" s="95"/>
      <c r="Q2463" s="96" t="s">
        <v>98</v>
      </c>
      <c r="R2463" s="84" t="s">
        <v>99</v>
      </c>
      <c r="S2463" s="85"/>
      <c r="T2463" s="86"/>
      <c r="U2463" s="69"/>
      <c r="AA2463" s="76" t="s">
        <v>47</v>
      </c>
      <c r="AB2463" s="76" t="s">
        <v>47</v>
      </c>
      <c r="AC2463" s="78" t="s">
        <v>47</v>
      </c>
      <c r="AD2463" s="78" t="s">
        <v>47</v>
      </c>
      <c r="AN2463" s="77" t="s">
        <v>47</v>
      </c>
      <c r="AO2463" s="76" t="s">
        <v>47</v>
      </c>
      <c r="AP2463" s="76" t="s">
        <v>47</v>
      </c>
      <c r="AQ2463" s="78" t="s">
        <v>47</v>
      </c>
      <c r="AR2463" s="78" t="s">
        <v>47</v>
      </c>
    </row>
    <row r="2464" spans="1:44" ht="18.95" customHeight="1">
      <c r="A2464" s="70">
        <v>17</v>
      </c>
      <c r="B2464" s="87" t="s">
        <v>45</v>
      </c>
      <c r="C2464" s="88"/>
      <c r="D2464" s="89"/>
      <c r="E2464" s="90"/>
      <c r="F2464" s="91"/>
      <c r="G2464" s="76" t="s">
        <v>46</v>
      </c>
      <c r="H2464" s="77" t="s">
        <v>47</v>
      </c>
      <c r="I2464" s="76" t="s">
        <v>47</v>
      </c>
      <c r="J2464" s="76" t="s">
        <v>47</v>
      </c>
      <c r="K2464" s="78" t="s">
        <v>47</v>
      </c>
      <c r="L2464" s="78" t="s">
        <v>47</v>
      </c>
      <c r="M2464" s="92"/>
      <c r="N2464" s="93" t="s">
        <v>100</v>
      </c>
      <c r="O2464" s="94"/>
      <c r="P2464" s="95"/>
      <c r="Q2464" s="96" t="s">
        <v>101</v>
      </c>
      <c r="R2464" s="84" t="s">
        <v>102</v>
      </c>
      <c r="S2464" s="85"/>
      <c r="T2464" s="86"/>
      <c r="U2464" s="69"/>
      <c r="AA2464" s="76" t="s">
        <v>47</v>
      </c>
      <c r="AB2464" s="76" t="s">
        <v>47</v>
      </c>
      <c r="AC2464" s="78" t="s">
        <v>47</v>
      </c>
      <c r="AD2464" s="78" t="s">
        <v>47</v>
      </c>
      <c r="AN2464" s="77" t="s">
        <v>47</v>
      </c>
      <c r="AO2464" s="76" t="s">
        <v>47</v>
      </c>
      <c r="AP2464" s="76" t="s">
        <v>47</v>
      </c>
      <c r="AQ2464" s="78" t="s">
        <v>47</v>
      </c>
      <c r="AR2464" s="78" t="s">
        <v>47</v>
      </c>
    </row>
    <row r="2465" spans="1:44" ht="18.95" customHeight="1">
      <c r="A2465" s="70">
        <v>18</v>
      </c>
      <c r="B2465" s="87" t="s">
        <v>45</v>
      </c>
      <c r="C2465" s="88"/>
      <c r="D2465" s="89"/>
      <c r="E2465" s="90"/>
      <c r="F2465" s="91"/>
      <c r="G2465" s="76" t="s">
        <v>46</v>
      </c>
      <c r="H2465" s="77" t="s">
        <v>47</v>
      </c>
      <c r="I2465" s="76" t="s">
        <v>47</v>
      </c>
      <c r="J2465" s="76" t="s">
        <v>47</v>
      </c>
      <c r="K2465" s="78" t="s">
        <v>47</v>
      </c>
      <c r="L2465" s="78" t="s">
        <v>47</v>
      </c>
      <c r="M2465" s="92"/>
      <c r="N2465" s="93" t="s">
        <v>103</v>
      </c>
      <c r="O2465" s="94"/>
      <c r="P2465" s="95"/>
      <c r="Q2465" s="96" t="s">
        <v>104</v>
      </c>
      <c r="R2465" s="84" t="s">
        <v>105</v>
      </c>
      <c r="S2465" s="85"/>
      <c r="T2465" s="86"/>
      <c r="U2465" s="69"/>
      <c r="AA2465" s="76" t="s">
        <v>47</v>
      </c>
      <c r="AB2465" s="76" t="s">
        <v>47</v>
      </c>
      <c r="AC2465" s="78" t="s">
        <v>47</v>
      </c>
      <c r="AD2465" s="78" t="s">
        <v>47</v>
      </c>
      <c r="AN2465" s="77" t="s">
        <v>47</v>
      </c>
      <c r="AO2465" s="76" t="s">
        <v>47</v>
      </c>
      <c r="AP2465" s="76" t="s">
        <v>47</v>
      </c>
      <c r="AQ2465" s="78" t="s">
        <v>47</v>
      </c>
      <c r="AR2465" s="78" t="s">
        <v>47</v>
      </c>
    </row>
    <row r="2466" spans="1:44" ht="18.95" customHeight="1">
      <c r="A2466" s="70">
        <v>19</v>
      </c>
      <c r="B2466" s="87" t="s">
        <v>45</v>
      </c>
      <c r="C2466" s="88"/>
      <c r="D2466" s="89"/>
      <c r="E2466" s="90"/>
      <c r="F2466" s="91"/>
      <c r="G2466" s="76" t="s">
        <v>46</v>
      </c>
      <c r="H2466" s="77" t="s">
        <v>47</v>
      </c>
      <c r="I2466" s="76" t="s">
        <v>47</v>
      </c>
      <c r="J2466" s="76" t="s">
        <v>46</v>
      </c>
      <c r="K2466" s="78" t="s">
        <v>47</v>
      </c>
      <c r="L2466" s="78" t="s">
        <v>46</v>
      </c>
      <c r="M2466" s="92"/>
      <c r="N2466" s="93" t="s">
        <v>106</v>
      </c>
      <c r="O2466" s="94"/>
      <c r="P2466" s="95"/>
      <c r="Q2466" s="96" t="s">
        <v>107</v>
      </c>
      <c r="R2466" s="84" t="s">
        <v>108</v>
      </c>
      <c r="S2466" s="85"/>
      <c r="T2466" s="86"/>
      <c r="U2466" s="69"/>
      <c r="AA2466" s="76" t="s">
        <v>47</v>
      </c>
      <c r="AB2466" s="76" t="s">
        <v>47</v>
      </c>
      <c r="AC2466" s="78" t="s">
        <v>47</v>
      </c>
      <c r="AD2466" s="78" t="s">
        <v>47</v>
      </c>
      <c r="AN2466" s="77" t="s">
        <v>47</v>
      </c>
      <c r="AO2466" s="76" t="s">
        <v>47</v>
      </c>
      <c r="AP2466" s="76" t="s">
        <v>47</v>
      </c>
      <c r="AQ2466" s="78" t="s">
        <v>47</v>
      </c>
      <c r="AR2466" s="78" t="s">
        <v>47</v>
      </c>
    </row>
    <row r="2467" spans="1:44" ht="18.95" customHeight="1">
      <c r="A2467" s="70">
        <v>20</v>
      </c>
      <c r="B2467" s="87" t="s">
        <v>49</v>
      </c>
      <c r="C2467" s="88"/>
      <c r="D2467" s="89"/>
      <c r="E2467" s="90">
        <v>4.1666666666666664E-2</v>
      </c>
      <c r="F2467" s="91"/>
      <c r="G2467" s="76" t="s">
        <v>46</v>
      </c>
      <c r="H2467" s="77" t="s">
        <v>46</v>
      </c>
      <c r="I2467" s="76" t="s">
        <v>47</v>
      </c>
      <c r="J2467" s="76" t="s">
        <v>47</v>
      </c>
      <c r="K2467" s="78" t="s">
        <v>47</v>
      </c>
      <c r="L2467" s="78" t="s">
        <v>47</v>
      </c>
      <c r="M2467" s="92"/>
      <c r="N2467" s="93" t="s">
        <v>109</v>
      </c>
      <c r="O2467" s="94"/>
      <c r="P2467" s="95"/>
      <c r="Q2467" s="96" t="s">
        <v>110</v>
      </c>
      <c r="R2467" s="84" t="s">
        <v>111</v>
      </c>
      <c r="S2467" s="85"/>
      <c r="T2467" s="86"/>
      <c r="U2467" s="69"/>
      <c r="AA2467" s="76" t="s">
        <v>47</v>
      </c>
      <c r="AB2467" s="76" t="s">
        <v>47</v>
      </c>
      <c r="AC2467" s="78" t="s">
        <v>47</v>
      </c>
      <c r="AD2467" s="78" t="s">
        <v>47</v>
      </c>
      <c r="AN2467" s="77" t="s">
        <v>47</v>
      </c>
      <c r="AO2467" s="76" t="s">
        <v>47</v>
      </c>
      <c r="AP2467" s="76" t="s">
        <v>47</v>
      </c>
      <c r="AQ2467" s="78" t="s">
        <v>47</v>
      </c>
      <c r="AR2467" s="78" t="s">
        <v>47</v>
      </c>
    </row>
    <row r="2468" spans="1:44" ht="18.95" customHeight="1" thickBot="1">
      <c r="A2468" s="70">
        <v>21</v>
      </c>
      <c r="B2468" s="87" t="s">
        <v>49</v>
      </c>
      <c r="C2468" s="88"/>
      <c r="D2468" s="89"/>
      <c r="E2468" s="90">
        <v>4.1666666666666664E-2</v>
      </c>
      <c r="F2468" s="91"/>
      <c r="G2468" s="76" t="s">
        <v>46</v>
      </c>
      <c r="H2468" s="77" t="s">
        <v>46</v>
      </c>
      <c r="I2468" s="76" t="s">
        <v>47</v>
      </c>
      <c r="J2468" s="76" t="s">
        <v>47</v>
      </c>
      <c r="K2468" s="78" t="s">
        <v>47</v>
      </c>
      <c r="L2468" s="78" t="s">
        <v>47</v>
      </c>
      <c r="M2468" s="92"/>
      <c r="N2468" s="106" t="s">
        <v>112</v>
      </c>
      <c r="O2468" s="107"/>
      <c r="P2468" s="108"/>
      <c r="Q2468" s="109" t="s">
        <v>113</v>
      </c>
      <c r="R2468" s="110" t="s">
        <v>114</v>
      </c>
      <c r="S2468" s="111"/>
      <c r="T2468" s="112"/>
      <c r="U2468" s="69"/>
      <c r="AA2468" s="76" t="s">
        <v>47</v>
      </c>
      <c r="AB2468" s="76" t="s">
        <v>47</v>
      </c>
      <c r="AC2468" s="78" t="s">
        <v>47</v>
      </c>
      <c r="AD2468" s="78" t="s">
        <v>47</v>
      </c>
      <c r="AN2468" s="77" t="s">
        <v>47</v>
      </c>
      <c r="AO2468" s="76" t="s">
        <v>47</v>
      </c>
      <c r="AP2468" s="76" t="s">
        <v>47</v>
      </c>
      <c r="AQ2468" s="78" t="s">
        <v>47</v>
      </c>
      <c r="AR2468" s="78" t="s">
        <v>47</v>
      </c>
    </row>
    <row r="2469" spans="1:44" ht="18.95" customHeight="1" thickBot="1">
      <c r="A2469" s="70">
        <v>22</v>
      </c>
      <c r="B2469" s="87" t="s">
        <v>49</v>
      </c>
      <c r="C2469" s="88"/>
      <c r="D2469" s="89"/>
      <c r="E2469" s="90">
        <v>4.1666666666666664E-2</v>
      </c>
      <c r="F2469" s="91"/>
      <c r="G2469" s="76" t="s">
        <v>46</v>
      </c>
      <c r="H2469" s="77" t="s">
        <v>46</v>
      </c>
      <c r="I2469" s="76" t="s">
        <v>47</v>
      </c>
      <c r="J2469" s="76" t="s">
        <v>47</v>
      </c>
      <c r="K2469" s="78" t="s">
        <v>47</v>
      </c>
      <c r="L2469" s="78" t="s">
        <v>47</v>
      </c>
      <c r="M2469" s="92"/>
      <c r="N2469" s="113" t="s">
        <v>49</v>
      </c>
      <c r="O2469" s="114" t="s">
        <v>53</v>
      </c>
      <c r="P2469" s="114" t="s">
        <v>57</v>
      </c>
      <c r="Q2469" s="115" t="s">
        <v>61</v>
      </c>
      <c r="R2469" s="116" t="s">
        <v>45</v>
      </c>
      <c r="S2469" s="116" t="s">
        <v>68</v>
      </c>
      <c r="T2469" s="117" t="s">
        <v>75</v>
      </c>
      <c r="U2469" s="69"/>
      <c r="AA2469" s="76" t="s">
        <v>47</v>
      </c>
      <c r="AB2469" s="76" t="s">
        <v>47</v>
      </c>
      <c r="AC2469" s="78" t="s">
        <v>47</v>
      </c>
      <c r="AD2469" s="78" t="s">
        <v>47</v>
      </c>
      <c r="AN2469" s="77" t="s">
        <v>47</v>
      </c>
      <c r="AO2469" s="76" t="s">
        <v>47</v>
      </c>
      <c r="AP2469" s="76" t="s">
        <v>47</v>
      </c>
      <c r="AQ2469" s="78" t="s">
        <v>47</v>
      </c>
      <c r="AR2469" s="78" t="s">
        <v>47</v>
      </c>
    </row>
    <row r="2470" spans="1:44" ht="18.95" customHeight="1">
      <c r="A2470" s="70">
        <v>23</v>
      </c>
      <c r="B2470" s="87" t="s">
        <v>49</v>
      </c>
      <c r="C2470" s="88"/>
      <c r="D2470" s="89"/>
      <c r="E2470" s="90">
        <v>4.1666666666666664E-2</v>
      </c>
      <c r="F2470" s="91"/>
      <c r="G2470" s="76" t="s">
        <v>46</v>
      </c>
      <c r="H2470" s="77" t="s">
        <v>46</v>
      </c>
      <c r="I2470" s="76" t="s">
        <v>47</v>
      </c>
      <c r="J2470" s="76" t="s">
        <v>47</v>
      </c>
      <c r="K2470" s="78" t="s">
        <v>47</v>
      </c>
      <c r="L2470" s="78" t="s">
        <v>47</v>
      </c>
      <c r="M2470" s="92"/>
      <c r="N2470" s="118">
        <f>COUNTIF(B2448:B2478,"X")</f>
        <v>14</v>
      </c>
      <c r="O2470" s="119">
        <f>COUNTIF(B2448:B2478,"F")</f>
        <v>0</v>
      </c>
      <c r="P2470" s="119">
        <f>COUNTIF(B2448:B2478,"O")</f>
        <v>0</v>
      </c>
      <c r="Q2470" s="119">
        <f>COUNTIF(B2448:B2478,"H")</f>
        <v>0</v>
      </c>
      <c r="R2470" s="119">
        <f>COUNTIF(B2448:B2478,"E")</f>
        <v>17</v>
      </c>
      <c r="S2470" s="119">
        <f>COUNTIF(B2448:B2478,"A")</f>
        <v>0</v>
      </c>
      <c r="T2470" s="120">
        <f>COUNTIF(B2448:B2478,"W")</f>
        <v>0</v>
      </c>
      <c r="U2470" s="69"/>
      <c r="AA2470" s="76" t="s">
        <v>47</v>
      </c>
      <c r="AB2470" s="76" t="s">
        <v>47</v>
      </c>
      <c r="AC2470" s="78" t="s">
        <v>47</v>
      </c>
      <c r="AD2470" s="78" t="s">
        <v>47</v>
      </c>
      <c r="AN2470" s="77" t="s">
        <v>47</v>
      </c>
      <c r="AO2470" s="76" t="s">
        <v>47</v>
      </c>
      <c r="AP2470" s="76" t="s">
        <v>47</v>
      </c>
      <c r="AQ2470" s="78" t="s">
        <v>47</v>
      </c>
      <c r="AR2470" s="78" t="s">
        <v>47</v>
      </c>
    </row>
    <row r="2471" spans="1:44" ht="18.95" customHeight="1" thickBot="1">
      <c r="A2471" s="70">
        <v>24</v>
      </c>
      <c r="B2471" s="87" t="s">
        <v>49</v>
      </c>
      <c r="C2471" s="88"/>
      <c r="D2471" s="89"/>
      <c r="E2471" s="90">
        <v>4.1666666666666664E-2</v>
      </c>
      <c r="F2471" s="91"/>
      <c r="G2471" s="76" t="s">
        <v>46</v>
      </c>
      <c r="H2471" s="77" t="s">
        <v>46</v>
      </c>
      <c r="I2471" s="76" t="s">
        <v>47</v>
      </c>
      <c r="J2471" s="76" t="s">
        <v>47</v>
      </c>
      <c r="K2471" s="78" t="s">
        <v>47</v>
      </c>
      <c r="L2471" s="78" t="s">
        <v>47</v>
      </c>
      <c r="M2471" s="92"/>
      <c r="N2471" s="121"/>
      <c r="O2471" s="122"/>
      <c r="P2471" s="122"/>
      <c r="Q2471" s="122"/>
      <c r="R2471" s="122"/>
      <c r="S2471" s="122"/>
      <c r="T2471" s="123"/>
      <c r="U2471" s="69"/>
      <c r="AA2471" s="76" t="s">
        <v>47</v>
      </c>
      <c r="AB2471" s="76" t="s">
        <v>47</v>
      </c>
      <c r="AC2471" s="78" t="s">
        <v>47</v>
      </c>
      <c r="AD2471" s="78" t="s">
        <v>47</v>
      </c>
      <c r="AN2471" s="77" t="s">
        <v>47</v>
      </c>
      <c r="AO2471" s="76" t="s">
        <v>47</v>
      </c>
      <c r="AP2471" s="76" t="s">
        <v>47</v>
      </c>
      <c r="AQ2471" s="78" t="s">
        <v>47</v>
      </c>
      <c r="AR2471" s="78" t="s">
        <v>47</v>
      </c>
    </row>
    <row r="2472" spans="1:44" ht="18.95" customHeight="1" thickBot="1">
      <c r="A2472" s="70">
        <v>25</v>
      </c>
      <c r="B2472" s="87" t="s">
        <v>49</v>
      </c>
      <c r="C2472" s="88"/>
      <c r="D2472" s="89"/>
      <c r="E2472" s="90"/>
      <c r="F2472" s="91"/>
      <c r="G2472" s="76" t="s">
        <v>46</v>
      </c>
      <c r="H2472" s="77" t="s">
        <v>46</v>
      </c>
      <c r="I2472" s="76" t="s">
        <v>47</v>
      </c>
      <c r="J2472" s="76" t="s">
        <v>47</v>
      </c>
      <c r="K2472" s="78" t="s">
        <v>47</v>
      </c>
      <c r="L2472" s="78" t="s">
        <v>47</v>
      </c>
      <c r="M2472" s="92"/>
      <c r="N2472" s="124" t="s">
        <v>115</v>
      </c>
      <c r="O2472" s="114" t="s">
        <v>78</v>
      </c>
      <c r="P2472" s="114" t="s">
        <v>81</v>
      </c>
      <c r="Q2472" s="125" t="s">
        <v>84</v>
      </c>
      <c r="R2472" s="114" t="s">
        <v>87</v>
      </c>
      <c r="S2472" s="114" t="s">
        <v>4</v>
      </c>
      <c r="T2472" s="117" t="s">
        <v>92</v>
      </c>
      <c r="U2472" s="69"/>
      <c r="AA2472" s="76" t="s">
        <v>47</v>
      </c>
      <c r="AB2472" s="76" t="s">
        <v>47</v>
      </c>
      <c r="AC2472" s="78" t="s">
        <v>47</v>
      </c>
      <c r="AD2472" s="78" t="s">
        <v>47</v>
      </c>
      <c r="AN2472" s="77" t="s">
        <v>47</v>
      </c>
      <c r="AO2472" s="76" t="s">
        <v>47</v>
      </c>
      <c r="AP2472" s="76" t="s">
        <v>47</v>
      </c>
      <c r="AQ2472" s="78" t="s">
        <v>47</v>
      </c>
      <c r="AR2472" s="78" t="s">
        <v>47</v>
      </c>
    </row>
    <row r="2473" spans="1:44" ht="18.95" customHeight="1">
      <c r="A2473" s="70">
        <v>26</v>
      </c>
      <c r="B2473" s="87" t="s">
        <v>49</v>
      </c>
      <c r="C2473" s="88"/>
      <c r="D2473" s="89"/>
      <c r="E2473" s="90"/>
      <c r="F2473" s="91"/>
      <c r="G2473" s="76" t="s">
        <v>46</v>
      </c>
      <c r="H2473" s="77" t="s">
        <v>47</v>
      </c>
      <c r="I2473" s="76" t="s">
        <v>46</v>
      </c>
      <c r="J2473" s="76" t="s">
        <v>47</v>
      </c>
      <c r="K2473" s="78" t="s">
        <v>46</v>
      </c>
      <c r="L2473" s="78" t="s">
        <v>47</v>
      </c>
      <c r="M2473" s="92"/>
      <c r="N2473" s="126">
        <f>COUNTIF(B2448:B2478,"P")</f>
        <v>0</v>
      </c>
      <c r="O2473" s="127">
        <f>COUNTIF(B2448:B2478,"N")</f>
        <v>0</v>
      </c>
      <c r="P2473" s="127">
        <f>COUNTIF(B2448:B2478,"S")</f>
        <v>0</v>
      </c>
      <c r="Q2473" s="119">
        <f>COUNTIF(B2448:B2478,"I")</f>
        <v>0</v>
      </c>
      <c r="R2473" s="127">
        <f>COUNTIF(B2448:B2478,"T")</f>
        <v>0</v>
      </c>
      <c r="S2473" s="127">
        <f>COUNTIF(B2448:B2478,"U")</f>
        <v>0</v>
      </c>
      <c r="T2473" s="128">
        <f>COUNTIF(B2448:B2478,"B")</f>
        <v>0</v>
      </c>
      <c r="U2473" s="129"/>
      <c r="AA2473" s="76" t="s">
        <v>47</v>
      </c>
      <c r="AB2473" s="76" t="s">
        <v>47</v>
      </c>
      <c r="AC2473" s="78" t="s">
        <v>47</v>
      </c>
      <c r="AD2473" s="78" t="s">
        <v>47</v>
      </c>
      <c r="AN2473" s="77" t="s">
        <v>47</v>
      </c>
      <c r="AO2473" s="76" t="s">
        <v>47</v>
      </c>
      <c r="AP2473" s="76" t="s">
        <v>47</v>
      </c>
      <c r="AQ2473" s="78" t="s">
        <v>47</v>
      </c>
      <c r="AR2473" s="78" t="s">
        <v>47</v>
      </c>
    </row>
    <row r="2474" spans="1:44" ht="18.95" customHeight="1" thickBot="1">
      <c r="A2474" s="70">
        <v>27</v>
      </c>
      <c r="B2474" s="87" t="s">
        <v>45</v>
      </c>
      <c r="C2474" s="88"/>
      <c r="D2474" s="89"/>
      <c r="E2474" s="90"/>
      <c r="F2474" s="91"/>
      <c r="G2474" s="76" t="s">
        <v>46</v>
      </c>
      <c r="H2474" s="77" t="s">
        <v>47</v>
      </c>
      <c r="I2474" s="76" t="s">
        <v>47</v>
      </c>
      <c r="J2474" s="76" t="s">
        <v>47</v>
      </c>
      <c r="K2474" s="78" t="s">
        <v>47</v>
      </c>
      <c r="L2474" s="78" t="s">
        <v>47</v>
      </c>
      <c r="M2474" s="92"/>
      <c r="N2474" s="130"/>
      <c r="O2474" s="131"/>
      <c r="P2474" s="131"/>
      <c r="Q2474" s="122"/>
      <c r="R2474" s="131"/>
      <c r="S2474" s="131"/>
      <c r="T2474" s="132"/>
      <c r="U2474" s="69"/>
      <c r="AA2474" s="76" t="s">
        <v>47</v>
      </c>
      <c r="AB2474" s="76" t="s">
        <v>47</v>
      </c>
      <c r="AC2474" s="78" t="s">
        <v>47</v>
      </c>
      <c r="AD2474" s="78" t="s">
        <v>47</v>
      </c>
      <c r="AN2474" s="77" t="s">
        <v>47</v>
      </c>
      <c r="AO2474" s="76" t="s">
        <v>47</v>
      </c>
      <c r="AP2474" s="76" t="s">
        <v>47</v>
      </c>
      <c r="AQ2474" s="78" t="s">
        <v>47</v>
      </c>
      <c r="AR2474" s="78" t="s">
        <v>47</v>
      </c>
    </row>
    <row r="2475" spans="1:44" ht="18.95" customHeight="1" thickBot="1">
      <c r="A2475" s="70">
        <v>28</v>
      </c>
      <c r="B2475" s="87" t="s">
        <v>45</v>
      </c>
      <c r="C2475" s="88"/>
      <c r="D2475" s="89"/>
      <c r="E2475" s="90"/>
      <c r="F2475" s="91"/>
      <c r="G2475" s="76" t="s">
        <v>46</v>
      </c>
      <c r="H2475" s="77" t="s">
        <v>47</v>
      </c>
      <c r="I2475" s="76" t="s">
        <v>47</v>
      </c>
      <c r="J2475" s="76" t="s">
        <v>47</v>
      </c>
      <c r="K2475" s="78" t="s">
        <v>47</v>
      </c>
      <c r="L2475" s="78" t="s">
        <v>47</v>
      </c>
      <c r="M2475" s="92"/>
      <c r="N2475" s="124" t="s">
        <v>95</v>
      </c>
      <c r="O2475" s="114" t="s">
        <v>98</v>
      </c>
      <c r="P2475" s="114" t="s">
        <v>101</v>
      </c>
      <c r="Q2475" s="125" t="s">
        <v>104</v>
      </c>
      <c r="R2475" s="114" t="s">
        <v>107</v>
      </c>
      <c r="S2475" s="114" t="s">
        <v>72</v>
      </c>
      <c r="T2475" s="133" t="s">
        <v>116</v>
      </c>
      <c r="U2475" s="69"/>
      <c r="AA2475" s="76" t="s">
        <v>47</v>
      </c>
      <c r="AB2475" s="76" t="s">
        <v>47</v>
      </c>
      <c r="AC2475" s="78" t="s">
        <v>47</v>
      </c>
      <c r="AD2475" s="78" t="s">
        <v>47</v>
      </c>
      <c r="AN2475" s="77" t="s">
        <v>47</v>
      </c>
      <c r="AO2475" s="76" t="s">
        <v>47</v>
      </c>
      <c r="AP2475" s="76" t="s">
        <v>47</v>
      </c>
      <c r="AQ2475" s="78" t="s">
        <v>47</v>
      </c>
      <c r="AR2475" s="78" t="s">
        <v>47</v>
      </c>
    </row>
    <row r="2476" spans="1:44" ht="18.95" customHeight="1">
      <c r="A2476" s="70">
        <v>29</v>
      </c>
      <c r="B2476" s="87" t="s">
        <v>45</v>
      </c>
      <c r="C2476" s="88"/>
      <c r="D2476" s="89"/>
      <c r="E2476" s="90"/>
      <c r="F2476" s="91"/>
      <c r="G2476" s="76" t="s">
        <v>46</v>
      </c>
      <c r="H2476" s="77" t="s">
        <v>47</v>
      </c>
      <c r="I2476" s="76" t="s">
        <v>47</v>
      </c>
      <c r="J2476" s="76" t="s">
        <v>47</v>
      </c>
      <c r="K2476" s="78" t="s">
        <v>47</v>
      </c>
      <c r="L2476" s="78" t="s">
        <v>47</v>
      </c>
      <c r="M2476" s="92"/>
      <c r="N2476" s="118">
        <f>COUNTIF(B2448:B2478,"Q")</f>
        <v>0</v>
      </c>
      <c r="O2476" s="119">
        <f>COUNTIF(B2448:B2478,"D")</f>
        <v>0</v>
      </c>
      <c r="P2476" s="119">
        <f>COUNTIF(B2448:B2478,"R")</f>
        <v>0</v>
      </c>
      <c r="Q2476" s="119">
        <f>COUNTIF(B2448:B2478,"J")</f>
        <v>0</v>
      </c>
      <c r="R2476" s="119">
        <f>COUNTIF(B2448:B2478,"L")</f>
        <v>0</v>
      </c>
      <c r="S2476" s="119">
        <f>COUNTIF(B2448:B2478,"K")</f>
        <v>0</v>
      </c>
      <c r="T2476" s="134">
        <f>SUM(N2470:T2471,N2473:T2474,N2476:S2477)</f>
        <v>31</v>
      </c>
      <c r="U2476" s="69"/>
      <c r="Z2476" s="221">
        <f>$T$2476</f>
        <v>31</v>
      </c>
      <c r="AA2476" s="76" t="s">
        <v>47</v>
      </c>
      <c r="AB2476" s="76" t="s">
        <v>47</v>
      </c>
      <c r="AC2476" s="78" t="s">
        <v>47</v>
      </c>
      <c r="AD2476" s="78" t="s">
        <v>47</v>
      </c>
      <c r="AN2476" s="77" t="s">
        <v>47</v>
      </c>
      <c r="AO2476" s="76" t="s">
        <v>47</v>
      </c>
      <c r="AP2476" s="76" t="s">
        <v>47</v>
      </c>
      <c r="AQ2476" s="78" t="s">
        <v>47</v>
      </c>
      <c r="AR2476" s="78" t="s">
        <v>47</v>
      </c>
    </row>
    <row r="2477" spans="1:44" ht="18.95" customHeight="1" thickBot="1">
      <c r="A2477" s="70">
        <v>30</v>
      </c>
      <c r="B2477" s="87" t="s">
        <v>45</v>
      </c>
      <c r="C2477" s="88"/>
      <c r="D2477" s="89"/>
      <c r="E2477" s="90"/>
      <c r="F2477" s="91"/>
      <c r="G2477" s="76" t="s">
        <v>46</v>
      </c>
      <c r="H2477" s="77" t="s">
        <v>47</v>
      </c>
      <c r="I2477" s="76" t="s">
        <v>47</v>
      </c>
      <c r="J2477" s="76" t="s">
        <v>47</v>
      </c>
      <c r="K2477" s="78" t="s">
        <v>47</v>
      </c>
      <c r="L2477" s="78" t="s">
        <v>47</v>
      </c>
      <c r="M2477" s="92"/>
      <c r="N2477" s="121"/>
      <c r="O2477" s="122"/>
      <c r="P2477" s="122"/>
      <c r="Q2477" s="122"/>
      <c r="R2477" s="122"/>
      <c r="S2477" s="122"/>
      <c r="T2477" s="135"/>
      <c r="U2477" s="69"/>
      <c r="AA2477" s="76" t="s">
        <v>47</v>
      </c>
      <c r="AB2477" s="76" t="s">
        <v>47</v>
      </c>
      <c r="AC2477" s="78" t="s">
        <v>47</v>
      </c>
      <c r="AD2477" s="78" t="s">
        <v>47</v>
      </c>
      <c r="AN2477" s="77" t="s">
        <v>47</v>
      </c>
      <c r="AO2477" s="76" t="s">
        <v>47</v>
      </c>
      <c r="AP2477" s="76" t="s">
        <v>47</v>
      </c>
      <c r="AQ2477" s="78" t="s">
        <v>47</v>
      </c>
      <c r="AR2477" s="78" t="s">
        <v>47</v>
      </c>
    </row>
    <row r="2478" spans="1:44" ht="18.95" customHeight="1" thickBot="1">
      <c r="A2478" s="70">
        <v>31</v>
      </c>
      <c r="B2478" s="136" t="s">
        <v>45</v>
      </c>
      <c r="C2478" s="104"/>
      <c r="D2478" s="105"/>
      <c r="E2478" s="90"/>
      <c r="F2478" s="137"/>
      <c r="G2478" s="138" t="s">
        <v>46</v>
      </c>
      <c r="H2478" s="77" t="s">
        <v>47</v>
      </c>
      <c r="I2478" s="76" t="s">
        <v>47</v>
      </c>
      <c r="J2478" s="76" t="s">
        <v>47</v>
      </c>
      <c r="K2478" s="78" t="s">
        <v>47</v>
      </c>
      <c r="L2478" s="78" t="s">
        <v>47</v>
      </c>
      <c r="M2478" s="92"/>
      <c r="N2478" s="139"/>
      <c r="O2478" s="140"/>
      <c r="P2478" s="140"/>
      <c r="Q2478" s="140"/>
      <c r="R2478" s="140"/>
      <c r="S2478" s="140"/>
      <c r="T2478" s="141"/>
      <c r="U2478" s="69"/>
      <c r="AA2478" s="76" t="s">
        <v>47</v>
      </c>
      <c r="AB2478" s="76" t="s">
        <v>47</v>
      </c>
      <c r="AC2478" s="78" t="s">
        <v>47</v>
      </c>
      <c r="AD2478" s="78" t="s">
        <v>47</v>
      </c>
      <c r="AN2478" s="77" t="s">
        <v>47</v>
      </c>
      <c r="AO2478" s="76" t="s">
        <v>47</v>
      </c>
      <c r="AP2478" s="76" t="s">
        <v>47</v>
      </c>
      <c r="AQ2478" s="78" t="s">
        <v>47</v>
      </c>
      <c r="AR2478" s="78" t="s">
        <v>47</v>
      </c>
    </row>
    <row r="2479" spans="1:44" ht="24" customHeight="1" thickBot="1">
      <c r="A2479" s="142" t="s">
        <v>116</v>
      </c>
      <c r="B2479" s="143">
        <v>14</v>
      </c>
      <c r="C2479" s="144"/>
      <c r="D2479" s="144"/>
      <c r="E2479" s="145">
        <v>0.45833333333333331</v>
      </c>
      <c r="F2479" s="146"/>
      <c r="G2479" s="143">
        <v>31</v>
      </c>
      <c r="H2479" s="147">
        <v>12</v>
      </c>
      <c r="I2479" s="148">
        <v>4</v>
      </c>
      <c r="J2479" s="149"/>
      <c r="K2479" s="148">
        <v>4</v>
      </c>
      <c r="L2479" s="149"/>
      <c r="M2479" s="150"/>
      <c r="N2479" s="151" t="s">
        <v>45</v>
      </c>
      <c r="O2479" s="152"/>
      <c r="P2479" s="152"/>
      <c r="Q2479" s="153"/>
      <c r="R2479" s="152"/>
      <c r="S2479" s="152"/>
      <c r="T2479" s="154"/>
      <c r="U2479" s="69"/>
      <c r="AA2479" s="155">
        <v>0</v>
      </c>
      <c r="AB2479" s="156"/>
      <c r="AC2479" s="155">
        <v>0</v>
      </c>
      <c r="AD2479" s="156"/>
      <c r="AN2479" s="147">
        <v>0</v>
      </c>
      <c r="AO2479" s="148">
        <v>0</v>
      </c>
      <c r="AP2479" s="149"/>
      <c r="AQ2479" s="148">
        <v>0</v>
      </c>
      <c r="AR2479" s="149"/>
    </row>
    <row r="2480" spans="1:44" ht="41.25" customHeight="1" thickTop="1" thickBot="1">
      <c r="A2480" s="157" t="s">
        <v>117</v>
      </c>
      <c r="B2480" s="158"/>
      <c r="C2480" s="158"/>
      <c r="D2480" s="158"/>
      <c r="E2480" s="159"/>
      <c r="F2480" s="160"/>
      <c r="G2480" s="160"/>
      <c r="H2480" s="160"/>
      <c r="I2480" s="160"/>
      <c r="J2480" s="160"/>
      <c r="K2480" s="161"/>
      <c r="L2480" s="161"/>
      <c r="M2480" s="161"/>
      <c r="N2480" s="161"/>
      <c r="O2480" s="161"/>
      <c r="P2480" s="161"/>
      <c r="Q2480" s="162" t="s">
        <v>118</v>
      </c>
      <c r="R2480" s="158"/>
      <c r="S2480" s="158"/>
      <c r="T2480" s="160"/>
      <c r="U2480" s="163"/>
      <c r="AA2480" s="164"/>
      <c r="AB2480" s="164"/>
      <c r="AC2480" s="165"/>
      <c r="AD2480" s="165"/>
      <c r="AN2480" s="160"/>
      <c r="AO2480" s="160"/>
      <c r="AP2480" s="160"/>
      <c r="AQ2480" s="161"/>
      <c r="AR2480" s="161"/>
    </row>
    <row r="2481" spans="1:44" ht="39.75" customHeight="1" thickTop="1" thickBot="1">
      <c r="A2481" s="1" t="s">
        <v>0</v>
      </c>
      <c r="B2481" s="2"/>
      <c r="C2481" s="2"/>
      <c r="D2481" s="2"/>
      <c r="E2481" s="2"/>
      <c r="F2481" s="2"/>
      <c r="G2481" s="2"/>
      <c r="H2481" s="2"/>
      <c r="I2481" s="3"/>
      <c r="J2481" s="3"/>
      <c r="K2481" s="3"/>
      <c r="L2481" s="3"/>
      <c r="M2481" s="4" t="s">
        <v>1</v>
      </c>
      <c r="N2481" s="4"/>
      <c r="O2481" s="4"/>
      <c r="P2481" s="4"/>
      <c r="Q2481" s="5"/>
      <c r="R2481" s="4"/>
      <c r="S2481" s="4"/>
      <c r="T2481" s="6" t="s">
        <v>2</v>
      </c>
      <c r="U2481" s="7"/>
      <c r="AA2481" s="3"/>
      <c r="AB2481" s="3"/>
      <c r="AC2481" s="3"/>
      <c r="AD2481" s="3"/>
      <c r="AN2481" s="2"/>
      <c r="AO2481" s="3"/>
      <c r="AP2481" s="3"/>
      <c r="AQ2481" s="3"/>
      <c r="AR2481" s="3"/>
    </row>
    <row r="2482" spans="1:44" ht="27" customHeight="1">
      <c r="A2482" s="9" t="s">
        <v>3</v>
      </c>
      <c r="B2482" s="10"/>
      <c r="C2482" s="11"/>
      <c r="D2482" s="12">
        <v>0.45833333333333331</v>
      </c>
      <c r="E2482" s="13" t="s">
        <v>4</v>
      </c>
      <c r="F2482" s="14"/>
      <c r="G2482" s="14"/>
      <c r="H2482" s="14"/>
      <c r="I2482" s="14"/>
      <c r="J2482" s="14"/>
      <c r="K2482" s="14"/>
      <c r="L2482" s="14"/>
      <c r="M2482" s="15" t="s">
        <v>5</v>
      </c>
      <c r="N2482" s="220" t="str">
        <f ca="1">OFFSET(name!$B$1,MATCH(C2484,Lab_NO,0),0)</f>
        <v>KHALED KAMEL MOHAMED</v>
      </c>
      <c r="O2482" s="220"/>
      <c r="P2482" s="220"/>
      <c r="Q2482" s="220"/>
      <c r="R2482" s="220"/>
      <c r="S2482" s="16" t="s">
        <v>7</v>
      </c>
      <c r="T2482" s="17"/>
      <c r="AA2482" s="14"/>
      <c r="AB2482" s="14"/>
      <c r="AC2482" s="14"/>
      <c r="AD2482" s="14"/>
      <c r="AN2482" s="14"/>
      <c r="AO2482" s="14"/>
      <c r="AP2482" s="14"/>
      <c r="AQ2482" s="14"/>
      <c r="AR2482" s="14"/>
    </row>
    <row r="2483" spans="1:44" ht="33" customHeight="1">
      <c r="A2483" s="19" t="s">
        <v>9</v>
      </c>
      <c r="B2483" s="20"/>
      <c r="C2483" s="20"/>
      <c r="D2483" s="20"/>
      <c r="E2483" s="20"/>
      <c r="F2483" s="20"/>
      <c r="G2483" s="21"/>
      <c r="H2483" s="22"/>
      <c r="I2483" s="22"/>
      <c r="J2483" s="22"/>
      <c r="K2483" s="22"/>
      <c r="L2483" s="23" t="s">
        <v>10</v>
      </c>
      <c r="M2483" s="15" t="s">
        <v>11</v>
      </c>
      <c r="N2483" s="24" t="str">
        <f ca="1">OFFSET(name!$B$1,MATCH(C2484,Lab_NO,0),2)</f>
        <v>PROC.</v>
      </c>
      <c r="O2483" s="24"/>
      <c r="P2483" s="24"/>
      <c r="Q2483" s="24"/>
      <c r="R2483" s="24"/>
      <c r="S2483" s="16" t="s">
        <v>13</v>
      </c>
      <c r="T2483" s="17"/>
      <c r="U2483" s="25"/>
      <c r="V2483" s="26"/>
      <c r="W2483" s="26"/>
      <c r="X2483" s="25"/>
      <c r="Y2483" s="25"/>
      <c r="AA2483" s="22"/>
      <c r="AB2483" s="22"/>
      <c r="AC2483" s="22"/>
      <c r="AD2483" s="27" t="s">
        <v>14</v>
      </c>
      <c r="AN2483" s="22"/>
      <c r="AO2483" s="22"/>
      <c r="AP2483" s="22"/>
      <c r="AQ2483" s="22"/>
      <c r="AR2483" s="23" t="s">
        <v>10</v>
      </c>
    </row>
    <row r="2484" spans="1:44" ht="30" customHeight="1" thickBot="1">
      <c r="A2484" s="28" t="s">
        <v>16</v>
      </c>
      <c r="B2484" s="29"/>
      <c r="C2484" s="30">
        <f>INDEX(Lab_NO,INT(ROW()/40)+1)</f>
        <v>144</v>
      </c>
      <c r="D2484" s="30"/>
      <c r="E2484" s="31"/>
      <c r="F2484" s="32" t="s">
        <v>18</v>
      </c>
      <c r="G2484" s="33"/>
      <c r="H2484" s="34"/>
      <c r="I2484" s="34"/>
      <c r="J2484" s="34"/>
      <c r="K2484" s="34"/>
      <c r="L2484" s="34"/>
      <c r="M2484" s="35" t="s">
        <v>19</v>
      </c>
      <c r="N2484" s="219" t="s">
        <v>20</v>
      </c>
      <c r="O2484" s="219"/>
      <c r="P2484" s="219"/>
      <c r="Q2484" s="219"/>
      <c r="R2484" s="219"/>
      <c r="S2484" s="36" t="s">
        <v>21</v>
      </c>
      <c r="T2484" s="37"/>
      <c r="U2484" s="38"/>
      <c r="V2484" s="38"/>
      <c r="X2484" s="25"/>
      <c r="AA2484" s="39"/>
      <c r="AB2484" s="39"/>
      <c r="AC2484" s="39"/>
      <c r="AD2484" s="39"/>
      <c r="AN2484" s="34"/>
      <c r="AO2484" s="34"/>
      <c r="AP2484" s="34"/>
      <c r="AQ2484" s="34"/>
      <c r="AR2484" s="34"/>
    </row>
    <row r="2485" spans="1:44" ht="21.75" customHeight="1" thickTop="1">
      <c r="A2485" s="40" t="s">
        <v>23</v>
      </c>
      <c r="B2485" s="41" t="s">
        <v>24</v>
      </c>
      <c r="C2485" s="42" t="s">
        <v>25</v>
      </c>
      <c r="D2485" s="43"/>
      <c r="E2485" s="44"/>
      <c r="F2485" s="45" t="s">
        <v>26</v>
      </c>
      <c r="G2485" s="42"/>
      <c r="H2485" s="43" t="s">
        <v>27</v>
      </c>
      <c r="I2485" s="44"/>
      <c r="J2485" s="44"/>
      <c r="K2485" s="44"/>
      <c r="L2485" s="46" t="s">
        <v>28</v>
      </c>
      <c r="M2485" s="47"/>
      <c r="N2485" s="48" t="s">
        <v>29</v>
      </c>
      <c r="O2485" s="49"/>
      <c r="P2485" s="49"/>
      <c r="Q2485" s="49"/>
      <c r="R2485" s="49"/>
      <c r="S2485" s="49"/>
      <c r="T2485" s="50"/>
      <c r="AA2485" s="44"/>
      <c r="AB2485" s="44"/>
      <c r="AC2485" s="44"/>
      <c r="AD2485" s="46" t="s">
        <v>28</v>
      </c>
      <c r="AN2485" s="43" t="s">
        <v>27</v>
      </c>
      <c r="AO2485" s="44"/>
      <c r="AP2485" s="44"/>
      <c r="AQ2485" s="44"/>
      <c r="AR2485" s="46" t="s">
        <v>28</v>
      </c>
    </row>
    <row r="2486" spans="1:44" ht="18.75" customHeight="1">
      <c r="A2486" s="51" t="s">
        <v>31</v>
      </c>
      <c r="B2486" s="52" t="s">
        <v>32</v>
      </c>
      <c r="C2486" s="53">
        <v>1</v>
      </c>
      <c r="D2486" s="53">
        <v>1.25</v>
      </c>
      <c r="E2486" s="53">
        <v>1.7</v>
      </c>
      <c r="F2486" s="53">
        <v>2</v>
      </c>
      <c r="G2486" s="54" t="s">
        <v>33</v>
      </c>
      <c r="H2486" s="54" t="s">
        <v>34</v>
      </c>
      <c r="I2486" s="55" t="s">
        <v>35</v>
      </c>
      <c r="J2486" s="56"/>
      <c r="K2486" s="55" t="s">
        <v>36</v>
      </c>
      <c r="L2486" s="56"/>
      <c r="M2486" s="54" t="s">
        <v>37</v>
      </c>
      <c r="N2486" s="57"/>
      <c r="O2486" s="58"/>
      <c r="P2486" s="58"/>
      <c r="Q2486" s="58"/>
      <c r="R2486" s="58"/>
      <c r="S2486" s="58"/>
      <c r="T2486" s="59"/>
      <c r="AA2486" s="55" t="s">
        <v>35</v>
      </c>
      <c r="AB2486" s="56"/>
      <c r="AC2486" s="55" t="s">
        <v>36</v>
      </c>
      <c r="AD2486" s="56"/>
      <c r="AN2486" s="54" t="s">
        <v>34</v>
      </c>
      <c r="AO2486" s="55" t="s">
        <v>35</v>
      </c>
      <c r="AP2486" s="56"/>
      <c r="AQ2486" s="55" t="s">
        <v>36</v>
      </c>
      <c r="AR2486" s="56"/>
    </row>
    <row r="2487" spans="1:44" ht="18.75" customHeight="1" thickBot="1">
      <c r="A2487" s="60"/>
      <c r="B2487" s="61"/>
      <c r="C2487" s="62"/>
      <c r="D2487" s="62"/>
      <c r="E2487" s="62"/>
      <c r="F2487" s="62"/>
      <c r="G2487" s="63" t="s">
        <v>39</v>
      </c>
      <c r="H2487" s="63" t="s">
        <v>40</v>
      </c>
      <c r="I2487" s="64" t="s">
        <v>41</v>
      </c>
      <c r="J2487" s="65"/>
      <c r="K2487" s="64" t="s">
        <v>42</v>
      </c>
      <c r="L2487" s="65"/>
      <c r="M2487" s="63" t="s">
        <v>43</v>
      </c>
      <c r="N2487" s="66"/>
      <c r="O2487" s="67"/>
      <c r="P2487" s="67"/>
      <c r="Q2487" s="67"/>
      <c r="R2487" s="67"/>
      <c r="S2487" s="67"/>
      <c r="T2487" s="68"/>
      <c r="U2487" s="69"/>
      <c r="AA2487" s="64" t="s">
        <v>41</v>
      </c>
      <c r="AB2487" s="65"/>
      <c r="AC2487" s="64" t="s">
        <v>42</v>
      </c>
      <c r="AD2487" s="65"/>
      <c r="AN2487" s="63" t="s">
        <v>40</v>
      </c>
      <c r="AO2487" s="64" t="s">
        <v>41</v>
      </c>
      <c r="AP2487" s="65"/>
      <c r="AQ2487" s="64" t="s">
        <v>42</v>
      </c>
      <c r="AR2487" s="65"/>
    </row>
    <row r="2488" spans="1:44" ht="18.75" customHeight="1" thickTop="1">
      <c r="A2488" s="70">
        <v>1</v>
      </c>
      <c r="B2488" s="71" t="s">
        <v>49</v>
      </c>
      <c r="C2488" s="72"/>
      <c r="D2488" s="73"/>
      <c r="E2488" s="74">
        <v>8.3333333333333329E-2</v>
      </c>
      <c r="F2488" s="75"/>
      <c r="G2488" s="76" t="s">
        <v>46</v>
      </c>
      <c r="H2488" s="77" t="s">
        <v>46</v>
      </c>
      <c r="I2488" s="76" t="s">
        <v>47</v>
      </c>
      <c r="J2488" s="76" t="s">
        <v>47</v>
      </c>
      <c r="K2488" s="78" t="s">
        <v>47</v>
      </c>
      <c r="L2488" s="78" t="s">
        <v>47</v>
      </c>
      <c r="M2488" s="79"/>
      <c r="N2488" s="80" t="s">
        <v>48</v>
      </c>
      <c r="O2488" s="81"/>
      <c r="P2488" s="82"/>
      <c r="Q2488" s="83" t="s">
        <v>49</v>
      </c>
      <c r="R2488" s="84" t="s">
        <v>50</v>
      </c>
      <c r="S2488" s="85"/>
      <c r="T2488" s="86"/>
      <c r="U2488" s="69"/>
      <c r="AA2488" s="76" t="s">
        <v>47</v>
      </c>
      <c r="AB2488" s="76" t="s">
        <v>47</v>
      </c>
      <c r="AC2488" s="78" t="s">
        <v>47</v>
      </c>
      <c r="AD2488" s="78" t="s">
        <v>47</v>
      </c>
      <c r="AN2488" s="77" t="s">
        <v>47</v>
      </c>
      <c r="AO2488" s="76" t="s">
        <v>47</v>
      </c>
      <c r="AP2488" s="76" t="s">
        <v>47</v>
      </c>
      <c r="AQ2488" s="78" t="s">
        <v>47</v>
      </c>
      <c r="AR2488" s="78" t="s">
        <v>47</v>
      </c>
    </row>
    <row r="2489" spans="1:44" ht="18.95" customHeight="1">
      <c r="A2489" s="70">
        <v>2</v>
      </c>
      <c r="B2489" s="87" t="s">
        <v>49</v>
      </c>
      <c r="C2489" s="88"/>
      <c r="D2489" s="89"/>
      <c r="E2489" s="90">
        <v>8.3333333333333329E-2</v>
      </c>
      <c r="F2489" s="91"/>
      <c r="G2489" s="76" t="s">
        <v>46</v>
      </c>
      <c r="H2489" s="77" t="s">
        <v>46</v>
      </c>
      <c r="I2489" s="76" t="s">
        <v>47</v>
      </c>
      <c r="J2489" s="76" t="s">
        <v>47</v>
      </c>
      <c r="K2489" s="78" t="s">
        <v>47</v>
      </c>
      <c r="L2489" s="78" t="s">
        <v>47</v>
      </c>
      <c r="M2489" s="92"/>
      <c r="N2489" s="93" t="s">
        <v>52</v>
      </c>
      <c r="O2489" s="94"/>
      <c r="P2489" s="95"/>
      <c r="Q2489" s="96" t="s">
        <v>53</v>
      </c>
      <c r="R2489" s="84" t="s">
        <v>54</v>
      </c>
      <c r="S2489" s="85"/>
      <c r="T2489" s="86"/>
      <c r="U2489" s="69"/>
      <c r="AA2489" s="76" t="s">
        <v>47</v>
      </c>
      <c r="AB2489" s="76" t="s">
        <v>47</v>
      </c>
      <c r="AC2489" s="78" t="s">
        <v>47</v>
      </c>
      <c r="AD2489" s="78" t="s">
        <v>47</v>
      </c>
      <c r="AN2489" s="77" t="s">
        <v>47</v>
      </c>
      <c r="AO2489" s="76" t="s">
        <v>47</v>
      </c>
      <c r="AP2489" s="76" t="s">
        <v>47</v>
      </c>
      <c r="AQ2489" s="78" t="s">
        <v>47</v>
      </c>
      <c r="AR2489" s="78" t="s">
        <v>47</v>
      </c>
    </row>
    <row r="2490" spans="1:44" ht="18.95" customHeight="1">
      <c r="A2490" s="70">
        <v>3</v>
      </c>
      <c r="B2490" s="87" t="s">
        <v>49</v>
      </c>
      <c r="C2490" s="88"/>
      <c r="D2490" s="89"/>
      <c r="E2490" s="90">
        <v>8.3333333333333329E-2</v>
      </c>
      <c r="F2490" s="91"/>
      <c r="G2490" s="76" t="s">
        <v>46</v>
      </c>
      <c r="H2490" s="77" t="s">
        <v>46</v>
      </c>
      <c r="I2490" s="76" t="s">
        <v>47</v>
      </c>
      <c r="J2490" s="76" t="s">
        <v>47</v>
      </c>
      <c r="K2490" s="78" t="s">
        <v>47</v>
      </c>
      <c r="L2490" s="78" t="s">
        <v>47</v>
      </c>
      <c r="M2490" s="92"/>
      <c r="N2490" s="93" t="s">
        <v>56</v>
      </c>
      <c r="O2490" s="94"/>
      <c r="P2490" s="95"/>
      <c r="Q2490" s="96" t="s">
        <v>57</v>
      </c>
      <c r="R2490" s="84" t="s">
        <v>58</v>
      </c>
      <c r="S2490" s="85"/>
      <c r="T2490" s="86"/>
      <c r="U2490" s="69"/>
      <c r="AA2490" s="76" t="s">
        <v>47</v>
      </c>
      <c r="AB2490" s="76" t="s">
        <v>47</v>
      </c>
      <c r="AC2490" s="78" t="s">
        <v>47</v>
      </c>
      <c r="AD2490" s="78" t="s">
        <v>47</v>
      </c>
      <c r="AN2490" s="77" t="s">
        <v>47</v>
      </c>
      <c r="AO2490" s="76" t="s">
        <v>47</v>
      </c>
      <c r="AP2490" s="76" t="s">
        <v>47</v>
      </c>
      <c r="AQ2490" s="78" t="s">
        <v>47</v>
      </c>
      <c r="AR2490" s="78" t="s">
        <v>47</v>
      </c>
    </row>
    <row r="2491" spans="1:44" ht="18.95" customHeight="1">
      <c r="A2491" s="70">
        <v>4</v>
      </c>
      <c r="B2491" s="87" t="s">
        <v>49</v>
      </c>
      <c r="C2491" s="88"/>
      <c r="D2491" s="89"/>
      <c r="E2491" s="90">
        <v>4.1666666666666664E-2</v>
      </c>
      <c r="F2491" s="91"/>
      <c r="G2491" s="76" t="s">
        <v>46</v>
      </c>
      <c r="H2491" s="77" t="s">
        <v>46</v>
      </c>
      <c r="I2491" s="76" t="s">
        <v>47</v>
      </c>
      <c r="J2491" s="76" t="s">
        <v>47</v>
      </c>
      <c r="K2491" s="78" t="s">
        <v>47</v>
      </c>
      <c r="L2491" s="78" t="s">
        <v>47</v>
      </c>
      <c r="M2491" s="92"/>
      <c r="N2491" s="93" t="s">
        <v>60</v>
      </c>
      <c r="O2491" s="94"/>
      <c r="P2491" s="95"/>
      <c r="Q2491" s="96" t="s">
        <v>61</v>
      </c>
      <c r="R2491" s="84" t="s">
        <v>62</v>
      </c>
      <c r="S2491" s="85"/>
      <c r="T2491" s="86"/>
      <c r="U2491" s="69"/>
      <c r="AA2491" s="76" t="s">
        <v>47</v>
      </c>
      <c r="AB2491" s="76" t="s">
        <v>47</v>
      </c>
      <c r="AC2491" s="78" t="s">
        <v>47</v>
      </c>
      <c r="AD2491" s="78" t="s">
        <v>47</v>
      </c>
      <c r="AN2491" s="77" t="s">
        <v>47</v>
      </c>
      <c r="AO2491" s="76" t="s">
        <v>47</v>
      </c>
      <c r="AP2491" s="76" t="s">
        <v>47</v>
      </c>
      <c r="AQ2491" s="78" t="s">
        <v>47</v>
      </c>
      <c r="AR2491" s="78" t="s">
        <v>47</v>
      </c>
    </row>
    <row r="2492" spans="1:44" ht="18.95" customHeight="1">
      <c r="A2492" s="70">
        <v>5</v>
      </c>
      <c r="B2492" s="87" t="s">
        <v>49</v>
      </c>
      <c r="C2492" s="88"/>
      <c r="D2492" s="89"/>
      <c r="E2492" s="90"/>
      <c r="F2492" s="91"/>
      <c r="G2492" s="76" t="s">
        <v>46</v>
      </c>
      <c r="H2492" s="77" t="s">
        <v>47</v>
      </c>
      <c r="I2492" s="76" t="s">
        <v>46</v>
      </c>
      <c r="J2492" s="76" t="s">
        <v>47</v>
      </c>
      <c r="K2492" s="78" t="s">
        <v>47</v>
      </c>
      <c r="L2492" s="78" t="s">
        <v>47</v>
      </c>
      <c r="M2492" s="92"/>
      <c r="N2492" s="97" t="s">
        <v>64</v>
      </c>
      <c r="O2492" s="98"/>
      <c r="P2492" s="99"/>
      <c r="Q2492" s="100" t="s">
        <v>45</v>
      </c>
      <c r="R2492" s="101" t="s">
        <v>65</v>
      </c>
      <c r="S2492" s="102"/>
      <c r="T2492" s="103"/>
      <c r="U2492" s="69"/>
      <c r="AA2492" s="76" t="s">
        <v>47</v>
      </c>
      <c r="AB2492" s="76" t="s">
        <v>47</v>
      </c>
      <c r="AC2492" s="78" t="s">
        <v>47</v>
      </c>
      <c r="AD2492" s="78" t="s">
        <v>47</v>
      </c>
      <c r="AN2492" s="77" t="s">
        <v>47</v>
      </c>
      <c r="AO2492" s="76" t="s">
        <v>47</v>
      </c>
      <c r="AP2492" s="76" t="s">
        <v>47</v>
      </c>
      <c r="AQ2492" s="78" t="s">
        <v>47</v>
      </c>
      <c r="AR2492" s="78" t="s">
        <v>47</v>
      </c>
    </row>
    <row r="2493" spans="1:44" ht="18.95" customHeight="1">
      <c r="A2493" s="70">
        <v>6</v>
      </c>
      <c r="B2493" s="87" t="s">
        <v>45</v>
      </c>
      <c r="C2493" s="88"/>
      <c r="D2493" s="89"/>
      <c r="E2493" s="90"/>
      <c r="F2493" s="91"/>
      <c r="G2493" s="76" t="s">
        <v>46</v>
      </c>
      <c r="H2493" s="77" t="s">
        <v>47</v>
      </c>
      <c r="I2493" s="76" t="s">
        <v>47</v>
      </c>
      <c r="J2493" s="76" t="s">
        <v>47</v>
      </c>
      <c r="K2493" s="78" t="s">
        <v>47</v>
      </c>
      <c r="L2493" s="78" t="s">
        <v>47</v>
      </c>
      <c r="M2493" s="92"/>
      <c r="N2493" s="97" t="s">
        <v>67</v>
      </c>
      <c r="O2493" s="98"/>
      <c r="P2493" s="99"/>
      <c r="Q2493" s="100" t="s">
        <v>68</v>
      </c>
      <c r="R2493" s="101" t="s">
        <v>69</v>
      </c>
      <c r="S2493" s="102"/>
      <c r="T2493" s="103"/>
      <c r="U2493" s="69"/>
      <c r="AA2493" s="76" t="s">
        <v>47</v>
      </c>
      <c r="AB2493" s="76" t="s">
        <v>47</v>
      </c>
      <c r="AC2493" s="78" t="s">
        <v>47</v>
      </c>
      <c r="AD2493" s="78" t="s">
        <v>47</v>
      </c>
      <c r="AN2493" s="77" t="s">
        <v>47</v>
      </c>
      <c r="AO2493" s="76" t="s">
        <v>47</v>
      </c>
      <c r="AP2493" s="76" t="s">
        <v>47</v>
      </c>
      <c r="AQ2493" s="78" t="s">
        <v>47</v>
      </c>
      <c r="AR2493" s="78" t="s">
        <v>47</v>
      </c>
    </row>
    <row r="2494" spans="1:44" ht="18.95" customHeight="1">
      <c r="A2494" s="70">
        <v>7</v>
      </c>
      <c r="B2494" s="87" t="s">
        <v>45</v>
      </c>
      <c r="C2494" s="88"/>
      <c r="D2494" s="89"/>
      <c r="E2494" s="90"/>
      <c r="F2494" s="91"/>
      <c r="G2494" s="76" t="s">
        <v>46</v>
      </c>
      <c r="H2494" s="77" t="s">
        <v>47</v>
      </c>
      <c r="I2494" s="76" t="s">
        <v>47</v>
      </c>
      <c r="J2494" s="76" t="s">
        <v>47</v>
      </c>
      <c r="K2494" s="78" t="s">
        <v>47</v>
      </c>
      <c r="L2494" s="78" t="s">
        <v>47</v>
      </c>
      <c r="M2494" s="92"/>
      <c r="N2494" s="93" t="s">
        <v>71</v>
      </c>
      <c r="O2494" s="94"/>
      <c r="P2494" s="95"/>
      <c r="Q2494" s="96" t="s">
        <v>72</v>
      </c>
      <c r="R2494" s="84" t="s">
        <v>73</v>
      </c>
      <c r="S2494" s="85"/>
      <c r="T2494" s="86"/>
      <c r="U2494" s="69"/>
      <c r="AA2494" s="76" t="s">
        <v>47</v>
      </c>
      <c r="AB2494" s="76" t="s">
        <v>47</v>
      </c>
      <c r="AC2494" s="78" t="s">
        <v>47</v>
      </c>
      <c r="AD2494" s="78" t="s">
        <v>47</v>
      </c>
      <c r="AN2494" s="77" t="s">
        <v>47</v>
      </c>
      <c r="AO2494" s="76" t="s">
        <v>47</v>
      </c>
      <c r="AP2494" s="76" t="s">
        <v>47</v>
      </c>
      <c r="AQ2494" s="78" t="s">
        <v>47</v>
      </c>
      <c r="AR2494" s="78" t="s">
        <v>47</v>
      </c>
    </row>
    <row r="2495" spans="1:44" ht="18.95" customHeight="1">
      <c r="A2495" s="70">
        <v>8</v>
      </c>
      <c r="B2495" s="87" t="s">
        <v>45</v>
      </c>
      <c r="C2495" s="88"/>
      <c r="D2495" s="89"/>
      <c r="E2495" s="90"/>
      <c r="F2495" s="91"/>
      <c r="G2495" s="76" t="s">
        <v>46</v>
      </c>
      <c r="H2495" s="77" t="s">
        <v>47</v>
      </c>
      <c r="I2495" s="76" t="s">
        <v>47</v>
      </c>
      <c r="J2495" s="76" t="s">
        <v>47</v>
      </c>
      <c r="K2495" s="78" t="s">
        <v>47</v>
      </c>
      <c r="L2495" s="78" t="s">
        <v>47</v>
      </c>
      <c r="M2495" s="92"/>
      <c r="N2495" s="93" t="s">
        <v>74</v>
      </c>
      <c r="O2495" s="94"/>
      <c r="P2495" s="95"/>
      <c r="Q2495" s="96" t="s">
        <v>75</v>
      </c>
      <c r="R2495" s="84" t="s">
        <v>76</v>
      </c>
      <c r="S2495" s="85"/>
      <c r="T2495" s="86"/>
      <c r="U2495" s="69"/>
      <c r="AA2495" s="76" t="s">
        <v>47</v>
      </c>
      <c r="AB2495" s="76" t="s">
        <v>47</v>
      </c>
      <c r="AC2495" s="78" t="s">
        <v>47</v>
      </c>
      <c r="AD2495" s="78" t="s">
        <v>47</v>
      </c>
      <c r="AN2495" s="77" t="s">
        <v>47</v>
      </c>
      <c r="AO2495" s="76" t="s">
        <v>47</v>
      </c>
      <c r="AP2495" s="76" t="s">
        <v>47</v>
      </c>
      <c r="AQ2495" s="78" t="s">
        <v>47</v>
      </c>
      <c r="AR2495" s="78" t="s">
        <v>47</v>
      </c>
    </row>
    <row r="2496" spans="1:44" ht="18.95" customHeight="1">
      <c r="A2496" s="70">
        <v>9</v>
      </c>
      <c r="B2496" s="87" t="s">
        <v>45</v>
      </c>
      <c r="C2496" s="88"/>
      <c r="D2496" s="89"/>
      <c r="E2496" s="90"/>
      <c r="F2496" s="91"/>
      <c r="G2496" s="76" t="s">
        <v>46</v>
      </c>
      <c r="H2496" s="77" t="s">
        <v>47</v>
      </c>
      <c r="I2496" s="76" t="s">
        <v>47</v>
      </c>
      <c r="J2496" s="76" t="s">
        <v>47</v>
      </c>
      <c r="K2496" s="78" t="s">
        <v>47</v>
      </c>
      <c r="L2496" s="78" t="s">
        <v>47</v>
      </c>
      <c r="M2496" s="92"/>
      <c r="N2496" s="93" t="s">
        <v>77</v>
      </c>
      <c r="O2496" s="94"/>
      <c r="P2496" s="95"/>
      <c r="Q2496" s="96" t="s">
        <v>78</v>
      </c>
      <c r="R2496" s="84" t="s">
        <v>79</v>
      </c>
      <c r="S2496" s="85"/>
      <c r="T2496" s="86"/>
      <c r="U2496" s="69"/>
      <c r="AA2496" s="76" t="s">
        <v>47</v>
      </c>
      <c r="AB2496" s="76" t="s">
        <v>47</v>
      </c>
      <c r="AC2496" s="78" t="s">
        <v>47</v>
      </c>
      <c r="AD2496" s="78" t="s">
        <v>47</v>
      </c>
      <c r="AN2496" s="77" t="s">
        <v>47</v>
      </c>
      <c r="AO2496" s="76" t="s">
        <v>47</v>
      </c>
      <c r="AP2496" s="76" t="s">
        <v>47</v>
      </c>
      <c r="AQ2496" s="78" t="s">
        <v>47</v>
      </c>
      <c r="AR2496" s="78" t="s">
        <v>47</v>
      </c>
    </row>
    <row r="2497" spans="1:44" ht="18.95" customHeight="1">
      <c r="A2497" s="70">
        <v>10</v>
      </c>
      <c r="B2497" s="87" t="s">
        <v>45</v>
      </c>
      <c r="C2497" s="88"/>
      <c r="D2497" s="89"/>
      <c r="E2497" s="90"/>
      <c r="F2497" s="91"/>
      <c r="G2497" s="76" t="s">
        <v>46</v>
      </c>
      <c r="H2497" s="77" t="s">
        <v>47</v>
      </c>
      <c r="I2497" s="76" t="s">
        <v>47</v>
      </c>
      <c r="J2497" s="76" t="s">
        <v>47</v>
      </c>
      <c r="K2497" s="78" t="s">
        <v>47</v>
      </c>
      <c r="L2497" s="78" t="s">
        <v>47</v>
      </c>
      <c r="M2497" s="92"/>
      <c r="N2497" s="93" t="s">
        <v>80</v>
      </c>
      <c r="O2497" s="94"/>
      <c r="P2497" s="95"/>
      <c r="Q2497" s="96" t="s">
        <v>81</v>
      </c>
      <c r="R2497" s="84" t="s">
        <v>82</v>
      </c>
      <c r="S2497" s="85"/>
      <c r="T2497" s="86"/>
      <c r="U2497" s="69"/>
      <c r="AA2497" s="76" t="s">
        <v>47</v>
      </c>
      <c r="AB2497" s="76" t="s">
        <v>47</v>
      </c>
      <c r="AC2497" s="78" t="s">
        <v>47</v>
      </c>
      <c r="AD2497" s="78" t="s">
        <v>47</v>
      </c>
      <c r="AN2497" s="77" t="s">
        <v>47</v>
      </c>
      <c r="AO2497" s="76" t="s">
        <v>47</v>
      </c>
      <c r="AP2497" s="76" t="s">
        <v>47</v>
      </c>
      <c r="AQ2497" s="78" t="s">
        <v>47</v>
      </c>
      <c r="AR2497" s="78" t="s">
        <v>47</v>
      </c>
    </row>
    <row r="2498" spans="1:44" ht="18.95" customHeight="1">
      <c r="A2498" s="70">
        <v>11</v>
      </c>
      <c r="B2498" s="87" t="s">
        <v>45</v>
      </c>
      <c r="C2498" s="88"/>
      <c r="D2498" s="89"/>
      <c r="E2498" s="90"/>
      <c r="F2498" s="91"/>
      <c r="G2498" s="76" t="s">
        <v>46</v>
      </c>
      <c r="H2498" s="77" t="s">
        <v>47</v>
      </c>
      <c r="I2498" s="76" t="s">
        <v>47</v>
      </c>
      <c r="J2498" s="76" t="s">
        <v>47</v>
      </c>
      <c r="K2498" s="78" t="s">
        <v>47</v>
      </c>
      <c r="L2498" s="78" t="s">
        <v>47</v>
      </c>
      <c r="M2498" s="92"/>
      <c r="N2498" s="93" t="s">
        <v>83</v>
      </c>
      <c r="O2498" s="94"/>
      <c r="P2498" s="95"/>
      <c r="Q2498" s="96" t="s">
        <v>84</v>
      </c>
      <c r="R2498" s="84" t="s">
        <v>85</v>
      </c>
      <c r="S2498" s="85"/>
      <c r="T2498" s="86"/>
      <c r="U2498" s="69"/>
      <c r="AA2498" s="76" t="s">
        <v>47</v>
      </c>
      <c r="AB2498" s="76" t="s">
        <v>47</v>
      </c>
      <c r="AC2498" s="78" t="s">
        <v>47</v>
      </c>
      <c r="AD2498" s="78" t="s">
        <v>47</v>
      </c>
      <c r="AN2498" s="77" t="s">
        <v>47</v>
      </c>
      <c r="AO2498" s="76" t="s">
        <v>47</v>
      </c>
      <c r="AP2498" s="76" t="s">
        <v>47</v>
      </c>
      <c r="AQ2498" s="78" t="s">
        <v>47</v>
      </c>
      <c r="AR2498" s="78" t="s">
        <v>47</v>
      </c>
    </row>
    <row r="2499" spans="1:44" ht="18.95" customHeight="1">
      <c r="A2499" s="70">
        <v>12</v>
      </c>
      <c r="B2499" s="87" t="s">
        <v>45</v>
      </c>
      <c r="C2499" s="88"/>
      <c r="D2499" s="89"/>
      <c r="E2499" s="90"/>
      <c r="F2499" s="91"/>
      <c r="G2499" s="76" t="s">
        <v>46</v>
      </c>
      <c r="H2499" s="77" t="s">
        <v>47</v>
      </c>
      <c r="I2499" s="76" t="s">
        <v>47</v>
      </c>
      <c r="J2499" s="76" t="s">
        <v>46</v>
      </c>
      <c r="K2499" s="78" t="s">
        <v>47</v>
      </c>
      <c r="L2499" s="78" t="s">
        <v>47</v>
      </c>
      <c r="M2499" s="92"/>
      <c r="N2499" s="93" t="s">
        <v>86</v>
      </c>
      <c r="O2499" s="94"/>
      <c r="P2499" s="95"/>
      <c r="Q2499" s="96" t="s">
        <v>87</v>
      </c>
      <c r="R2499" s="84" t="s">
        <v>88</v>
      </c>
      <c r="S2499" s="85"/>
      <c r="T2499" s="86"/>
      <c r="U2499" s="69"/>
      <c r="AA2499" s="76" t="s">
        <v>47</v>
      </c>
      <c r="AB2499" s="76" t="s">
        <v>47</v>
      </c>
      <c r="AC2499" s="78" t="s">
        <v>47</v>
      </c>
      <c r="AD2499" s="78" t="s">
        <v>47</v>
      </c>
      <c r="AN2499" s="77" t="s">
        <v>47</v>
      </c>
      <c r="AO2499" s="76" t="s">
        <v>47</v>
      </c>
      <c r="AP2499" s="76" t="s">
        <v>47</v>
      </c>
      <c r="AQ2499" s="78" t="s">
        <v>47</v>
      </c>
      <c r="AR2499" s="78" t="s">
        <v>47</v>
      </c>
    </row>
    <row r="2500" spans="1:44" ht="18.95" customHeight="1">
      <c r="A2500" s="70">
        <v>13</v>
      </c>
      <c r="B2500" s="87" t="s">
        <v>49</v>
      </c>
      <c r="C2500" s="88"/>
      <c r="D2500" s="89"/>
      <c r="E2500" s="90">
        <v>4.1666666666666664E-2</v>
      </c>
      <c r="F2500" s="91"/>
      <c r="G2500" s="76" t="s">
        <v>46</v>
      </c>
      <c r="H2500" s="77" t="s">
        <v>46</v>
      </c>
      <c r="I2500" s="76" t="s">
        <v>47</v>
      </c>
      <c r="J2500" s="76" t="s">
        <v>47</v>
      </c>
      <c r="K2500" s="78" t="s">
        <v>47</v>
      </c>
      <c r="L2500" s="78" t="s">
        <v>47</v>
      </c>
      <c r="M2500" s="92"/>
      <c r="N2500" s="93" t="s">
        <v>89</v>
      </c>
      <c r="O2500" s="94"/>
      <c r="P2500" s="95"/>
      <c r="Q2500" s="96" t="s">
        <v>4</v>
      </c>
      <c r="R2500" s="84" t="s">
        <v>90</v>
      </c>
      <c r="S2500" s="85"/>
      <c r="T2500" s="86"/>
      <c r="U2500" s="69"/>
      <c r="AA2500" s="76" t="s">
        <v>47</v>
      </c>
      <c r="AB2500" s="76" t="s">
        <v>47</v>
      </c>
      <c r="AC2500" s="78" t="s">
        <v>47</v>
      </c>
      <c r="AD2500" s="78" t="s">
        <v>47</v>
      </c>
      <c r="AN2500" s="77" t="s">
        <v>47</v>
      </c>
      <c r="AO2500" s="76" t="s">
        <v>47</v>
      </c>
      <c r="AP2500" s="76" t="s">
        <v>47</v>
      </c>
      <c r="AQ2500" s="78" t="s">
        <v>47</v>
      </c>
      <c r="AR2500" s="78" t="s">
        <v>47</v>
      </c>
    </row>
    <row r="2501" spans="1:44" ht="18.95" customHeight="1">
      <c r="A2501" s="70">
        <v>14</v>
      </c>
      <c r="B2501" s="87" t="s">
        <v>49</v>
      </c>
      <c r="C2501" s="88"/>
      <c r="D2501" s="89"/>
      <c r="E2501" s="90">
        <v>4.1666666666666664E-2</v>
      </c>
      <c r="F2501" s="91"/>
      <c r="G2501" s="76" t="s">
        <v>46</v>
      </c>
      <c r="H2501" s="77" t="s">
        <v>46</v>
      </c>
      <c r="I2501" s="76" t="s">
        <v>47</v>
      </c>
      <c r="J2501" s="76" t="s">
        <v>47</v>
      </c>
      <c r="K2501" s="78" t="s">
        <v>47</v>
      </c>
      <c r="L2501" s="78" t="s">
        <v>47</v>
      </c>
      <c r="M2501" s="92"/>
      <c r="N2501" s="93" t="s">
        <v>91</v>
      </c>
      <c r="O2501" s="94"/>
      <c r="P2501" s="95"/>
      <c r="Q2501" s="96" t="s">
        <v>92</v>
      </c>
      <c r="R2501" s="84" t="s">
        <v>93</v>
      </c>
      <c r="S2501" s="85"/>
      <c r="T2501" s="86"/>
      <c r="U2501" s="69"/>
      <c r="AA2501" s="76" t="s">
        <v>47</v>
      </c>
      <c r="AB2501" s="76" t="s">
        <v>47</v>
      </c>
      <c r="AC2501" s="78" t="s">
        <v>47</v>
      </c>
      <c r="AD2501" s="78" t="s">
        <v>47</v>
      </c>
      <c r="AN2501" s="77" t="s">
        <v>47</v>
      </c>
      <c r="AO2501" s="76" t="s">
        <v>47</v>
      </c>
      <c r="AP2501" s="76" t="s">
        <v>47</v>
      </c>
      <c r="AQ2501" s="78" t="s">
        <v>47</v>
      </c>
      <c r="AR2501" s="78" t="s">
        <v>47</v>
      </c>
    </row>
    <row r="2502" spans="1:44" ht="18.95" customHeight="1">
      <c r="A2502" s="70">
        <v>15</v>
      </c>
      <c r="B2502" s="87" t="s">
        <v>49</v>
      </c>
      <c r="C2502" s="88"/>
      <c r="D2502" s="89"/>
      <c r="E2502" s="90">
        <v>4.1666666666666664E-2</v>
      </c>
      <c r="F2502" s="91"/>
      <c r="G2502" s="76" t="s">
        <v>46</v>
      </c>
      <c r="H2502" s="77" t="s">
        <v>46</v>
      </c>
      <c r="I2502" s="76" t="s">
        <v>47</v>
      </c>
      <c r="J2502" s="76" t="s">
        <v>47</v>
      </c>
      <c r="K2502" s="78" t="s">
        <v>47</v>
      </c>
      <c r="L2502" s="78" t="s">
        <v>47</v>
      </c>
      <c r="M2502" s="92"/>
      <c r="N2502" s="93" t="s">
        <v>94</v>
      </c>
      <c r="O2502" s="94"/>
      <c r="P2502" s="95"/>
      <c r="Q2502" s="96" t="s">
        <v>95</v>
      </c>
      <c r="R2502" s="84" t="s">
        <v>96</v>
      </c>
      <c r="S2502" s="85"/>
      <c r="T2502" s="86"/>
      <c r="U2502" s="69"/>
      <c r="AA2502" s="76" t="s">
        <v>47</v>
      </c>
      <c r="AB2502" s="76" t="s">
        <v>47</v>
      </c>
      <c r="AC2502" s="78" t="s">
        <v>47</v>
      </c>
      <c r="AD2502" s="78" t="s">
        <v>47</v>
      </c>
      <c r="AN2502" s="77" t="s">
        <v>47</v>
      </c>
      <c r="AO2502" s="76" t="s">
        <v>47</v>
      </c>
      <c r="AP2502" s="76" t="s">
        <v>47</v>
      </c>
      <c r="AQ2502" s="78" t="s">
        <v>47</v>
      </c>
      <c r="AR2502" s="78" t="s">
        <v>47</v>
      </c>
    </row>
    <row r="2503" spans="1:44" ht="18.95" customHeight="1">
      <c r="A2503" s="70">
        <v>16</v>
      </c>
      <c r="B2503" s="87" t="s">
        <v>49</v>
      </c>
      <c r="C2503" s="104"/>
      <c r="D2503" s="105"/>
      <c r="E2503" s="90">
        <v>4.1666666666666664E-2</v>
      </c>
      <c r="F2503" s="91"/>
      <c r="G2503" s="76" t="s">
        <v>46</v>
      </c>
      <c r="H2503" s="77" t="s">
        <v>46</v>
      </c>
      <c r="I2503" s="76" t="s">
        <v>47</v>
      </c>
      <c r="J2503" s="76" t="s">
        <v>47</v>
      </c>
      <c r="K2503" s="78" t="s">
        <v>47</v>
      </c>
      <c r="L2503" s="78" t="s">
        <v>47</v>
      </c>
      <c r="M2503" s="92"/>
      <c r="N2503" s="93" t="s">
        <v>97</v>
      </c>
      <c r="O2503" s="94"/>
      <c r="P2503" s="95"/>
      <c r="Q2503" s="96" t="s">
        <v>98</v>
      </c>
      <c r="R2503" s="84" t="s">
        <v>99</v>
      </c>
      <c r="S2503" s="85"/>
      <c r="T2503" s="86"/>
      <c r="U2503" s="69"/>
      <c r="AA2503" s="76" t="s">
        <v>47</v>
      </c>
      <c r="AB2503" s="76" t="s">
        <v>47</v>
      </c>
      <c r="AC2503" s="78" t="s">
        <v>47</v>
      </c>
      <c r="AD2503" s="78" t="s">
        <v>47</v>
      </c>
      <c r="AN2503" s="77" t="s">
        <v>47</v>
      </c>
      <c r="AO2503" s="76" t="s">
        <v>47</v>
      </c>
      <c r="AP2503" s="76" t="s">
        <v>47</v>
      </c>
      <c r="AQ2503" s="78" t="s">
        <v>47</v>
      </c>
      <c r="AR2503" s="78" t="s">
        <v>47</v>
      </c>
    </row>
    <row r="2504" spans="1:44" ht="18.95" customHeight="1">
      <c r="A2504" s="70">
        <v>17</v>
      </c>
      <c r="B2504" s="87" t="s">
        <v>49</v>
      </c>
      <c r="C2504" s="88"/>
      <c r="D2504" s="89"/>
      <c r="E2504" s="90"/>
      <c r="F2504" s="91"/>
      <c r="G2504" s="76" t="s">
        <v>46</v>
      </c>
      <c r="H2504" s="77" t="s">
        <v>47</v>
      </c>
      <c r="I2504" s="76" t="s">
        <v>46</v>
      </c>
      <c r="J2504" s="76" t="s">
        <v>47</v>
      </c>
      <c r="K2504" s="78" t="s">
        <v>47</v>
      </c>
      <c r="L2504" s="78" t="s">
        <v>47</v>
      </c>
      <c r="M2504" s="92"/>
      <c r="N2504" s="93" t="s">
        <v>100</v>
      </c>
      <c r="O2504" s="94"/>
      <c r="P2504" s="95"/>
      <c r="Q2504" s="96" t="s">
        <v>101</v>
      </c>
      <c r="R2504" s="84" t="s">
        <v>102</v>
      </c>
      <c r="S2504" s="85"/>
      <c r="T2504" s="86"/>
      <c r="U2504" s="69"/>
      <c r="AA2504" s="76" t="s">
        <v>47</v>
      </c>
      <c r="AB2504" s="76" t="s">
        <v>47</v>
      </c>
      <c r="AC2504" s="78" t="s">
        <v>47</v>
      </c>
      <c r="AD2504" s="78" t="s">
        <v>47</v>
      </c>
      <c r="AN2504" s="77" t="s">
        <v>47</v>
      </c>
      <c r="AO2504" s="76" t="s">
        <v>47</v>
      </c>
      <c r="AP2504" s="76" t="s">
        <v>47</v>
      </c>
      <c r="AQ2504" s="78" t="s">
        <v>47</v>
      </c>
      <c r="AR2504" s="78" t="s">
        <v>47</v>
      </c>
    </row>
    <row r="2505" spans="1:44" ht="18.95" customHeight="1">
      <c r="A2505" s="70">
        <v>18</v>
      </c>
      <c r="B2505" s="87" t="s">
        <v>68</v>
      </c>
      <c r="C2505" s="88"/>
      <c r="D2505" s="89"/>
      <c r="E2505" s="90"/>
      <c r="F2505" s="91"/>
      <c r="G2505" s="76" t="s">
        <v>46</v>
      </c>
      <c r="H2505" s="77" t="s">
        <v>47</v>
      </c>
      <c r="I2505" s="76" t="s">
        <v>47</v>
      </c>
      <c r="J2505" s="76" t="s">
        <v>47</v>
      </c>
      <c r="K2505" s="78" t="s">
        <v>47</v>
      </c>
      <c r="L2505" s="78" t="s">
        <v>47</v>
      </c>
      <c r="M2505" s="92"/>
      <c r="N2505" s="93" t="s">
        <v>103</v>
      </c>
      <c r="O2505" s="94"/>
      <c r="P2505" s="95"/>
      <c r="Q2505" s="96" t="s">
        <v>104</v>
      </c>
      <c r="R2505" s="84" t="s">
        <v>105</v>
      </c>
      <c r="S2505" s="85"/>
      <c r="T2505" s="86"/>
      <c r="U2505" s="69"/>
      <c r="AA2505" s="76" t="s">
        <v>47</v>
      </c>
      <c r="AB2505" s="76" t="s">
        <v>47</v>
      </c>
      <c r="AC2505" s="78" t="s">
        <v>47</v>
      </c>
      <c r="AD2505" s="78" t="s">
        <v>47</v>
      </c>
      <c r="AN2505" s="77" t="s">
        <v>47</v>
      </c>
      <c r="AO2505" s="76" t="s">
        <v>47</v>
      </c>
      <c r="AP2505" s="76" t="s">
        <v>47</v>
      </c>
      <c r="AQ2505" s="78" t="s">
        <v>47</v>
      </c>
      <c r="AR2505" s="78" t="s">
        <v>47</v>
      </c>
    </row>
    <row r="2506" spans="1:44" ht="18.95" customHeight="1">
      <c r="A2506" s="70">
        <v>19</v>
      </c>
      <c r="B2506" s="87" t="s">
        <v>68</v>
      </c>
      <c r="C2506" s="88"/>
      <c r="D2506" s="89"/>
      <c r="E2506" s="90"/>
      <c r="F2506" s="91"/>
      <c r="G2506" s="76" t="s">
        <v>46</v>
      </c>
      <c r="H2506" s="77" t="s">
        <v>47</v>
      </c>
      <c r="I2506" s="76" t="s">
        <v>47</v>
      </c>
      <c r="J2506" s="76" t="s">
        <v>47</v>
      </c>
      <c r="K2506" s="78" t="s">
        <v>47</v>
      </c>
      <c r="L2506" s="78" t="s">
        <v>47</v>
      </c>
      <c r="M2506" s="92"/>
      <c r="N2506" s="93" t="s">
        <v>106</v>
      </c>
      <c r="O2506" s="94"/>
      <c r="P2506" s="95"/>
      <c r="Q2506" s="96" t="s">
        <v>107</v>
      </c>
      <c r="R2506" s="84" t="s">
        <v>108</v>
      </c>
      <c r="S2506" s="85"/>
      <c r="T2506" s="86"/>
      <c r="U2506" s="69"/>
      <c r="AA2506" s="76" t="s">
        <v>47</v>
      </c>
      <c r="AB2506" s="76" t="s">
        <v>47</v>
      </c>
      <c r="AC2506" s="78" t="s">
        <v>47</v>
      </c>
      <c r="AD2506" s="78" t="s">
        <v>47</v>
      </c>
      <c r="AN2506" s="77" t="s">
        <v>47</v>
      </c>
      <c r="AO2506" s="76" t="s">
        <v>47</v>
      </c>
      <c r="AP2506" s="76" t="s">
        <v>47</v>
      </c>
      <c r="AQ2506" s="78" t="s">
        <v>47</v>
      </c>
      <c r="AR2506" s="78" t="s">
        <v>47</v>
      </c>
    </row>
    <row r="2507" spans="1:44" ht="18.95" customHeight="1">
      <c r="A2507" s="70">
        <v>20</v>
      </c>
      <c r="B2507" s="87" t="s">
        <v>68</v>
      </c>
      <c r="C2507" s="88"/>
      <c r="D2507" s="89"/>
      <c r="E2507" s="90"/>
      <c r="F2507" s="91"/>
      <c r="G2507" s="76" t="s">
        <v>46</v>
      </c>
      <c r="H2507" s="77" t="s">
        <v>47</v>
      </c>
      <c r="I2507" s="76" t="s">
        <v>47</v>
      </c>
      <c r="J2507" s="76" t="s">
        <v>47</v>
      </c>
      <c r="K2507" s="78" t="s">
        <v>47</v>
      </c>
      <c r="L2507" s="78" t="s">
        <v>47</v>
      </c>
      <c r="M2507" s="92"/>
      <c r="N2507" s="93" t="s">
        <v>109</v>
      </c>
      <c r="O2507" s="94"/>
      <c r="P2507" s="95"/>
      <c r="Q2507" s="96" t="s">
        <v>110</v>
      </c>
      <c r="R2507" s="84" t="s">
        <v>111</v>
      </c>
      <c r="S2507" s="85"/>
      <c r="T2507" s="86"/>
      <c r="U2507" s="69"/>
      <c r="AA2507" s="76" t="s">
        <v>47</v>
      </c>
      <c r="AB2507" s="76" t="s">
        <v>47</v>
      </c>
      <c r="AC2507" s="78" t="s">
        <v>47</v>
      </c>
      <c r="AD2507" s="78" t="s">
        <v>47</v>
      </c>
      <c r="AN2507" s="77" t="s">
        <v>47</v>
      </c>
      <c r="AO2507" s="76" t="s">
        <v>47</v>
      </c>
      <c r="AP2507" s="76" t="s">
        <v>47</v>
      </c>
      <c r="AQ2507" s="78" t="s">
        <v>47</v>
      </c>
      <c r="AR2507" s="78" t="s">
        <v>47</v>
      </c>
    </row>
    <row r="2508" spans="1:44" ht="18.95" customHeight="1" thickBot="1">
      <c r="A2508" s="70">
        <v>21</v>
      </c>
      <c r="B2508" s="87" t="s">
        <v>68</v>
      </c>
      <c r="C2508" s="88"/>
      <c r="D2508" s="89"/>
      <c r="E2508" s="90"/>
      <c r="F2508" s="91"/>
      <c r="G2508" s="76" t="s">
        <v>46</v>
      </c>
      <c r="H2508" s="77" t="s">
        <v>47</v>
      </c>
      <c r="I2508" s="76" t="s">
        <v>47</v>
      </c>
      <c r="J2508" s="76" t="s">
        <v>47</v>
      </c>
      <c r="K2508" s="78" t="s">
        <v>47</v>
      </c>
      <c r="L2508" s="78" t="s">
        <v>47</v>
      </c>
      <c r="M2508" s="92"/>
      <c r="N2508" s="106" t="s">
        <v>112</v>
      </c>
      <c r="O2508" s="107"/>
      <c r="P2508" s="108"/>
      <c r="Q2508" s="109" t="s">
        <v>113</v>
      </c>
      <c r="R2508" s="110" t="s">
        <v>114</v>
      </c>
      <c r="S2508" s="111"/>
      <c r="T2508" s="112"/>
      <c r="U2508" s="69"/>
      <c r="AA2508" s="76" t="s">
        <v>47</v>
      </c>
      <c r="AB2508" s="76" t="s">
        <v>47</v>
      </c>
      <c r="AC2508" s="78" t="s">
        <v>47</v>
      </c>
      <c r="AD2508" s="78" t="s">
        <v>47</v>
      </c>
      <c r="AN2508" s="77" t="s">
        <v>47</v>
      </c>
      <c r="AO2508" s="76" t="s">
        <v>47</v>
      </c>
      <c r="AP2508" s="76" t="s">
        <v>47</v>
      </c>
      <c r="AQ2508" s="78" t="s">
        <v>47</v>
      </c>
      <c r="AR2508" s="78" t="s">
        <v>47</v>
      </c>
    </row>
    <row r="2509" spans="1:44" ht="18.95" customHeight="1" thickBot="1">
      <c r="A2509" s="70">
        <v>22</v>
      </c>
      <c r="B2509" s="87" t="s">
        <v>68</v>
      </c>
      <c r="C2509" s="88"/>
      <c r="D2509" s="89"/>
      <c r="E2509" s="90"/>
      <c r="F2509" s="91"/>
      <c r="G2509" s="76" t="s">
        <v>46</v>
      </c>
      <c r="H2509" s="77" t="s">
        <v>47</v>
      </c>
      <c r="I2509" s="76" t="s">
        <v>47</v>
      </c>
      <c r="J2509" s="76" t="s">
        <v>47</v>
      </c>
      <c r="K2509" s="78" t="s">
        <v>47</v>
      </c>
      <c r="L2509" s="78" t="s">
        <v>47</v>
      </c>
      <c r="M2509" s="92"/>
      <c r="N2509" s="113" t="s">
        <v>49</v>
      </c>
      <c r="O2509" s="114" t="s">
        <v>53</v>
      </c>
      <c r="P2509" s="114" t="s">
        <v>57</v>
      </c>
      <c r="Q2509" s="115" t="s">
        <v>61</v>
      </c>
      <c r="R2509" s="116" t="s">
        <v>45</v>
      </c>
      <c r="S2509" s="116" t="s">
        <v>68</v>
      </c>
      <c r="T2509" s="117" t="s">
        <v>75</v>
      </c>
      <c r="U2509" s="69"/>
      <c r="AA2509" s="76" t="s">
        <v>47</v>
      </c>
      <c r="AB2509" s="76" t="s">
        <v>47</v>
      </c>
      <c r="AC2509" s="78" t="s">
        <v>47</v>
      </c>
      <c r="AD2509" s="78" t="s">
        <v>47</v>
      </c>
      <c r="AN2509" s="77" t="s">
        <v>47</v>
      </c>
      <c r="AO2509" s="76" t="s">
        <v>47</v>
      </c>
      <c r="AP2509" s="76" t="s">
        <v>47</v>
      </c>
      <c r="AQ2509" s="78" t="s">
        <v>47</v>
      </c>
      <c r="AR2509" s="78" t="s">
        <v>47</v>
      </c>
    </row>
    <row r="2510" spans="1:44" ht="18.95" customHeight="1">
      <c r="A2510" s="70">
        <v>23</v>
      </c>
      <c r="B2510" s="87" t="s">
        <v>68</v>
      </c>
      <c r="C2510" s="88"/>
      <c r="D2510" s="89"/>
      <c r="E2510" s="90"/>
      <c r="F2510" s="91"/>
      <c r="G2510" s="76" t="s">
        <v>46</v>
      </c>
      <c r="H2510" s="77" t="s">
        <v>47</v>
      </c>
      <c r="I2510" s="76" t="s">
        <v>47</v>
      </c>
      <c r="J2510" s="76" t="s">
        <v>47</v>
      </c>
      <c r="K2510" s="78" t="s">
        <v>47</v>
      </c>
      <c r="L2510" s="78" t="s">
        <v>47</v>
      </c>
      <c r="M2510" s="92"/>
      <c r="N2510" s="118">
        <f>COUNTIF(B2488:B2518,"X")</f>
        <v>10</v>
      </c>
      <c r="O2510" s="119">
        <f>COUNTIF(B2488:B2518,"F")</f>
        <v>0</v>
      </c>
      <c r="P2510" s="119">
        <f>COUNTIF(B2488:B2518,"O")</f>
        <v>0</v>
      </c>
      <c r="Q2510" s="119">
        <f>COUNTIF(B2488:B2518,"H")</f>
        <v>0</v>
      </c>
      <c r="R2510" s="119">
        <f>COUNTIF(B2488:B2518,"E")</f>
        <v>14</v>
      </c>
      <c r="S2510" s="119">
        <f>COUNTIF(B2488:B2518,"A")</f>
        <v>7</v>
      </c>
      <c r="T2510" s="120">
        <f>COUNTIF(B2488:B2518,"W")</f>
        <v>0</v>
      </c>
      <c r="U2510" s="69"/>
      <c r="AA2510" s="76" t="s">
        <v>47</v>
      </c>
      <c r="AB2510" s="76" t="s">
        <v>47</v>
      </c>
      <c r="AC2510" s="78" t="s">
        <v>47</v>
      </c>
      <c r="AD2510" s="78" t="s">
        <v>47</v>
      </c>
      <c r="AN2510" s="77" t="s">
        <v>47</v>
      </c>
      <c r="AO2510" s="76" t="s">
        <v>47</v>
      </c>
      <c r="AP2510" s="76" t="s">
        <v>47</v>
      </c>
      <c r="AQ2510" s="78" t="s">
        <v>47</v>
      </c>
      <c r="AR2510" s="78" t="s">
        <v>47</v>
      </c>
    </row>
    <row r="2511" spans="1:44" ht="18.95" customHeight="1" thickBot="1">
      <c r="A2511" s="70">
        <v>24</v>
      </c>
      <c r="B2511" s="87" t="s">
        <v>68</v>
      </c>
      <c r="C2511" s="88"/>
      <c r="D2511" s="89"/>
      <c r="E2511" s="90"/>
      <c r="F2511" s="91"/>
      <c r="G2511" s="76" t="s">
        <v>46</v>
      </c>
      <c r="H2511" s="77" t="s">
        <v>47</v>
      </c>
      <c r="I2511" s="76" t="s">
        <v>47</v>
      </c>
      <c r="J2511" s="76" t="s">
        <v>47</v>
      </c>
      <c r="K2511" s="78" t="s">
        <v>47</v>
      </c>
      <c r="L2511" s="78" t="s">
        <v>47</v>
      </c>
      <c r="M2511" s="92"/>
      <c r="N2511" s="121"/>
      <c r="O2511" s="122"/>
      <c r="P2511" s="122"/>
      <c r="Q2511" s="122"/>
      <c r="R2511" s="122"/>
      <c r="S2511" s="122"/>
      <c r="T2511" s="123"/>
      <c r="U2511" s="69"/>
      <c r="AA2511" s="76" t="s">
        <v>47</v>
      </c>
      <c r="AB2511" s="76" t="s">
        <v>47</v>
      </c>
      <c r="AC2511" s="78" t="s">
        <v>47</v>
      </c>
      <c r="AD2511" s="78" t="s">
        <v>47</v>
      </c>
      <c r="AN2511" s="77" t="s">
        <v>47</v>
      </c>
      <c r="AO2511" s="76" t="s">
        <v>47</v>
      </c>
      <c r="AP2511" s="76" t="s">
        <v>47</v>
      </c>
      <c r="AQ2511" s="78" t="s">
        <v>47</v>
      </c>
      <c r="AR2511" s="78" t="s">
        <v>47</v>
      </c>
    </row>
    <row r="2512" spans="1:44" ht="18.95" customHeight="1" thickBot="1">
      <c r="A2512" s="70">
        <v>25</v>
      </c>
      <c r="B2512" s="87" t="s">
        <v>45</v>
      </c>
      <c r="C2512" s="88"/>
      <c r="D2512" s="89"/>
      <c r="E2512" s="90"/>
      <c r="F2512" s="91"/>
      <c r="G2512" s="76" t="s">
        <v>46</v>
      </c>
      <c r="H2512" s="77" t="s">
        <v>47</v>
      </c>
      <c r="I2512" s="76" t="s">
        <v>47</v>
      </c>
      <c r="J2512" s="76" t="s">
        <v>47</v>
      </c>
      <c r="K2512" s="78" t="s">
        <v>47</v>
      </c>
      <c r="L2512" s="78" t="s">
        <v>47</v>
      </c>
      <c r="M2512" s="92"/>
      <c r="N2512" s="124" t="s">
        <v>115</v>
      </c>
      <c r="O2512" s="114" t="s">
        <v>78</v>
      </c>
      <c r="P2512" s="114" t="s">
        <v>81</v>
      </c>
      <c r="Q2512" s="125" t="s">
        <v>84</v>
      </c>
      <c r="R2512" s="114" t="s">
        <v>87</v>
      </c>
      <c r="S2512" s="114" t="s">
        <v>4</v>
      </c>
      <c r="T2512" s="117" t="s">
        <v>92</v>
      </c>
      <c r="U2512" s="69"/>
      <c r="AA2512" s="76" t="s">
        <v>47</v>
      </c>
      <c r="AB2512" s="76" t="s">
        <v>47</v>
      </c>
      <c r="AC2512" s="78" t="s">
        <v>47</v>
      </c>
      <c r="AD2512" s="78" t="s">
        <v>47</v>
      </c>
      <c r="AN2512" s="77" t="s">
        <v>47</v>
      </c>
      <c r="AO2512" s="76" t="s">
        <v>47</v>
      </c>
      <c r="AP2512" s="76" t="s">
        <v>47</v>
      </c>
      <c r="AQ2512" s="78" t="s">
        <v>47</v>
      </c>
      <c r="AR2512" s="78" t="s">
        <v>47</v>
      </c>
    </row>
    <row r="2513" spans="1:44" ht="18.95" customHeight="1">
      <c r="A2513" s="70">
        <v>26</v>
      </c>
      <c r="B2513" s="87" t="s">
        <v>45</v>
      </c>
      <c r="C2513" s="88"/>
      <c r="D2513" s="89"/>
      <c r="E2513" s="90"/>
      <c r="F2513" s="91"/>
      <c r="G2513" s="76" t="s">
        <v>46</v>
      </c>
      <c r="H2513" s="77" t="s">
        <v>47</v>
      </c>
      <c r="I2513" s="76" t="s">
        <v>47</v>
      </c>
      <c r="J2513" s="76" t="s">
        <v>47</v>
      </c>
      <c r="K2513" s="78" t="s">
        <v>47</v>
      </c>
      <c r="L2513" s="78" t="s">
        <v>47</v>
      </c>
      <c r="M2513" s="92"/>
      <c r="N2513" s="126">
        <f>COUNTIF(B2488:B2518,"P")</f>
        <v>0</v>
      </c>
      <c r="O2513" s="127">
        <f>COUNTIF(B2488:B2518,"N")</f>
        <v>0</v>
      </c>
      <c r="P2513" s="127">
        <f>COUNTIF(B2488:B2518,"S")</f>
        <v>0</v>
      </c>
      <c r="Q2513" s="119">
        <f>COUNTIF(B2488:B2518,"I")</f>
        <v>0</v>
      </c>
      <c r="R2513" s="127">
        <f>COUNTIF(B2488:B2518,"T")</f>
        <v>0</v>
      </c>
      <c r="S2513" s="127">
        <f>COUNTIF(B2488:B2518,"U")</f>
        <v>0</v>
      </c>
      <c r="T2513" s="128">
        <f>COUNTIF(B2488:B2518,"B")</f>
        <v>0</v>
      </c>
      <c r="U2513" s="129"/>
      <c r="AA2513" s="76" t="s">
        <v>47</v>
      </c>
      <c r="AB2513" s="76" t="s">
        <v>47</v>
      </c>
      <c r="AC2513" s="78" t="s">
        <v>47</v>
      </c>
      <c r="AD2513" s="78" t="s">
        <v>47</v>
      </c>
      <c r="AN2513" s="77" t="s">
        <v>47</v>
      </c>
      <c r="AO2513" s="76" t="s">
        <v>47</v>
      </c>
      <c r="AP2513" s="76" t="s">
        <v>47</v>
      </c>
      <c r="AQ2513" s="78" t="s">
        <v>47</v>
      </c>
      <c r="AR2513" s="78" t="s">
        <v>47</v>
      </c>
    </row>
    <row r="2514" spans="1:44" ht="18.95" customHeight="1" thickBot="1">
      <c r="A2514" s="70">
        <v>27</v>
      </c>
      <c r="B2514" s="87" t="s">
        <v>45</v>
      </c>
      <c r="C2514" s="88"/>
      <c r="D2514" s="89"/>
      <c r="E2514" s="90"/>
      <c r="F2514" s="91"/>
      <c r="G2514" s="76" t="s">
        <v>46</v>
      </c>
      <c r="H2514" s="77" t="s">
        <v>47</v>
      </c>
      <c r="I2514" s="76" t="s">
        <v>47</v>
      </c>
      <c r="J2514" s="76" t="s">
        <v>47</v>
      </c>
      <c r="K2514" s="78" t="s">
        <v>47</v>
      </c>
      <c r="L2514" s="78" t="s">
        <v>47</v>
      </c>
      <c r="M2514" s="92"/>
      <c r="N2514" s="130"/>
      <c r="O2514" s="131"/>
      <c r="P2514" s="131"/>
      <c r="Q2514" s="122"/>
      <c r="R2514" s="131"/>
      <c r="S2514" s="131"/>
      <c r="T2514" s="132"/>
      <c r="U2514" s="69"/>
      <c r="AA2514" s="76" t="s">
        <v>47</v>
      </c>
      <c r="AB2514" s="76" t="s">
        <v>47</v>
      </c>
      <c r="AC2514" s="78" t="s">
        <v>47</v>
      </c>
      <c r="AD2514" s="78" t="s">
        <v>47</v>
      </c>
      <c r="AN2514" s="77" t="s">
        <v>47</v>
      </c>
      <c r="AO2514" s="76" t="s">
        <v>47</v>
      </c>
      <c r="AP2514" s="76" t="s">
        <v>47</v>
      </c>
      <c r="AQ2514" s="78" t="s">
        <v>47</v>
      </c>
      <c r="AR2514" s="78" t="s">
        <v>47</v>
      </c>
    </row>
    <row r="2515" spans="1:44" ht="18.95" customHeight="1" thickBot="1">
      <c r="A2515" s="70">
        <v>28</v>
      </c>
      <c r="B2515" s="87" t="s">
        <v>45</v>
      </c>
      <c r="C2515" s="88"/>
      <c r="D2515" s="89"/>
      <c r="E2515" s="90"/>
      <c r="F2515" s="91"/>
      <c r="G2515" s="76" t="s">
        <v>46</v>
      </c>
      <c r="H2515" s="77" t="s">
        <v>47</v>
      </c>
      <c r="I2515" s="76" t="s">
        <v>47</v>
      </c>
      <c r="J2515" s="76" t="s">
        <v>47</v>
      </c>
      <c r="K2515" s="78" t="s">
        <v>47</v>
      </c>
      <c r="L2515" s="78" t="s">
        <v>47</v>
      </c>
      <c r="M2515" s="92"/>
      <c r="N2515" s="124" t="s">
        <v>95</v>
      </c>
      <c r="O2515" s="114" t="s">
        <v>98</v>
      </c>
      <c r="P2515" s="114" t="s">
        <v>101</v>
      </c>
      <c r="Q2515" s="125" t="s">
        <v>104</v>
      </c>
      <c r="R2515" s="114" t="s">
        <v>107</v>
      </c>
      <c r="S2515" s="114" t="s">
        <v>72</v>
      </c>
      <c r="T2515" s="133" t="s">
        <v>116</v>
      </c>
      <c r="U2515" s="69"/>
      <c r="AA2515" s="76" t="s">
        <v>47</v>
      </c>
      <c r="AB2515" s="76" t="s">
        <v>47</v>
      </c>
      <c r="AC2515" s="78" t="s">
        <v>47</v>
      </c>
      <c r="AD2515" s="78" t="s">
        <v>47</v>
      </c>
      <c r="AN2515" s="77" t="s">
        <v>47</v>
      </c>
      <c r="AO2515" s="76" t="s">
        <v>47</v>
      </c>
      <c r="AP2515" s="76" t="s">
        <v>47</v>
      </c>
      <c r="AQ2515" s="78" t="s">
        <v>47</v>
      </c>
      <c r="AR2515" s="78" t="s">
        <v>47</v>
      </c>
    </row>
    <row r="2516" spans="1:44" ht="18.95" customHeight="1">
      <c r="A2516" s="70">
        <v>29</v>
      </c>
      <c r="B2516" s="87" t="s">
        <v>45</v>
      </c>
      <c r="C2516" s="88"/>
      <c r="D2516" s="89"/>
      <c r="E2516" s="90"/>
      <c r="F2516" s="91"/>
      <c r="G2516" s="76" t="s">
        <v>46</v>
      </c>
      <c r="H2516" s="77" t="s">
        <v>47</v>
      </c>
      <c r="I2516" s="76" t="s">
        <v>47</v>
      </c>
      <c r="J2516" s="76" t="s">
        <v>47</v>
      </c>
      <c r="K2516" s="78" t="s">
        <v>47</v>
      </c>
      <c r="L2516" s="78" t="s">
        <v>47</v>
      </c>
      <c r="M2516" s="92"/>
      <c r="N2516" s="118">
        <f>COUNTIF(B2488:B2518,"Q")</f>
        <v>0</v>
      </c>
      <c r="O2516" s="119">
        <f>COUNTIF(B2488:B2518,"D")</f>
        <v>0</v>
      </c>
      <c r="P2516" s="119">
        <f>COUNTIF(B2488:B2518,"R")</f>
        <v>0</v>
      </c>
      <c r="Q2516" s="119">
        <f>COUNTIF(B2488:B2518,"J")</f>
        <v>0</v>
      </c>
      <c r="R2516" s="119">
        <f>COUNTIF(B2488:B2518,"L")</f>
        <v>0</v>
      </c>
      <c r="S2516" s="119">
        <f>COUNTIF(B2488:B2518,"K")</f>
        <v>0</v>
      </c>
      <c r="T2516" s="134">
        <f>SUM(N2510:T2511,N2513:T2514,N2516:S2517)</f>
        <v>31</v>
      </c>
      <c r="U2516" s="69"/>
      <c r="Z2516" s="221">
        <f>$T$2516</f>
        <v>31</v>
      </c>
      <c r="AA2516" s="76" t="s">
        <v>47</v>
      </c>
      <c r="AB2516" s="76" t="s">
        <v>47</v>
      </c>
      <c r="AC2516" s="78" t="s">
        <v>47</v>
      </c>
      <c r="AD2516" s="78" t="s">
        <v>47</v>
      </c>
      <c r="AN2516" s="77" t="s">
        <v>47</v>
      </c>
      <c r="AO2516" s="76" t="s">
        <v>47</v>
      </c>
      <c r="AP2516" s="76" t="s">
        <v>47</v>
      </c>
      <c r="AQ2516" s="78" t="s">
        <v>47</v>
      </c>
      <c r="AR2516" s="78" t="s">
        <v>47</v>
      </c>
    </row>
    <row r="2517" spans="1:44" ht="18.95" customHeight="1" thickBot="1">
      <c r="A2517" s="70">
        <v>30</v>
      </c>
      <c r="B2517" s="87" t="s">
        <v>45</v>
      </c>
      <c r="C2517" s="88"/>
      <c r="D2517" s="89"/>
      <c r="E2517" s="90"/>
      <c r="F2517" s="91"/>
      <c r="G2517" s="76" t="s">
        <v>46</v>
      </c>
      <c r="H2517" s="77" t="s">
        <v>47</v>
      </c>
      <c r="I2517" s="76" t="s">
        <v>47</v>
      </c>
      <c r="J2517" s="76" t="s">
        <v>47</v>
      </c>
      <c r="K2517" s="78" t="s">
        <v>47</v>
      </c>
      <c r="L2517" s="78" t="s">
        <v>47</v>
      </c>
      <c r="M2517" s="92"/>
      <c r="N2517" s="121"/>
      <c r="O2517" s="122"/>
      <c r="P2517" s="122"/>
      <c r="Q2517" s="122"/>
      <c r="R2517" s="122"/>
      <c r="S2517" s="122"/>
      <c r="T2517" s="135"/>
      <c r="U2517" s="69"/>
      <c r="AA2517" s="76" t="s">
        <v>47</v>
      </c>
      <c r="AB2517" s="76" t="s">
        <v>47</v>
      </c>
      <c r="AC2517" s="78" t="s">
        <v>47</v>
      </c>
      <c r="AD2517" s="78" t="s">
        <v>47</v>
      </c>
      <c r="AN2517" s="77" t="s">
        <v>47</v>
      </c>
      <c r="AO2517" s="76" t="s">
        <v>47</v>
      </c>
      <c r="AP2517" s="76" t="s">
        <v>47</v>
      </c>
      <c r="AQ2517" s="78" t="s">
        <v>47</v>
      </c>
      <c r="AR2517" s="78" t="s">
        <v>47</v>
      </c>
    </row>
    <row r="2518" spans="1:44" ht="18.95" customHeight="1" thickBot="1">
      <c r="A2518" s="70">
        <v>31</v>
      </c>
      <c r="B2518" s="136" t="s">
        <v>45</v>
      </c>
      <c r="C2518" s="104"/>
      <c r="D2518" s="105"/>
      <c r="E2518" s="90"/>
      <c r="F2518" s="137"/>
      <c r="G2518" s="138" t="s">
        <v>46</v>
      </c>
      <c r="H2518" s="77" t="s">
        <v>47</v>
      </c>
      <c r="I2518" s="76" t="s">
        <v>47</v>
      </c>
      <c r="J2518" s="76" t="s">
        <v>46</v>
      </c>
      <c r="K2518" s="78" t="s">
        <v>47</v>
      </c>
      <c r="L2518" s="78" t="s">
        <v>47</v>
      </c>
      <c r="M2518" s="92"/>
      <c r="N2518" s="139"/>
      <c r="O2518" s="140"/>
      <c r="P2518" s="140"/>
      <c r="Q2518" s="140"/>
      <c r="R2518" s="140"/>
      <c r="S2518" s="140"/>
      <c r="T2518" s="141"/>
      <c r="U2518" s="69"/>
      <c r="AA2518" s="76" t="s">
        <v>47</v>
      </c>
      <c r="AB2518" s="76" t="s">
        <v>47</v>
      </c>
      <c r="AC2518" s="78" t="s">
        <v>47</v>
      </c>
      <c r="AD2518" s="78" t="s">
        <v>47</v>
      </c>
      <c r="AN2518" s="77" t="s">
        <v>47</v>
      </c>
      <c r="AO2518" s="76" t="s">
        <v>47</v>
      </c>
      <c r="AP2518" s="76" t="s">
        <v>47</v>
      </c>
      <c r="AQ2518" s="78" t="s">
        <v>47</v>
      </c>
      <c r="AR2518" s="78" t="s">
        <v>47</v>
      </c>
    </row>
    <row r="2519" spans="1:44" ht="24" customHeight="1" thickBot="1">
      <c r="A2519" s="142" t="s">
        <v>116</v>
      </c>
      <c r="B2519" s="143">
        <v>10</v>
      </c>
      <c r="C2519" s="144"/>
      <c r="D2519" s="144"/>
      <c r="E2519" s="145">
        <v>0.45833333333333331</v>
      </c>
      <c r="F2519" s="146"/>
      <c r="G2519" s="143">
        <v>31</v>
      </c>
      <c r="H2519" s="147">
        <v>8</v>
      </c>
      <c r="I2519" s="148">
        <v>4</v>
      </c>
      <c r="J2519" s="149"/>
      <c r="K2519" s="148">
        <v>0</v>
      </c>
      <c r="L2519" s="149"/>
      <c r="M2519" s="150"/>
      <c r="N2519" s="151" t="s">
        <v>49</v>
      </c>
      <c r="O2519" s="152"/>
      <c r="P2519" s="152"/>
      <c r="Q2519" s="153"/>
      <c r="R2519" s="152"/>
      <c r="S2519" s="152"/>
      <c r="T2519" s="154"/>
      <c r="U2519" s="69"/>
      <c r="AA2519" s="155">
        <v>0</v>
      </c>
      <c r="AB2519" s="156"/>
      <c r="AC2519" s="155">
        <v>0</v>
      </c>
      <c r="AD2519" s="156"/>
      <c r="AN2519" s="147">
        <v>0</v>
      </c>
      <c r="AO2519" s="148">
        <v>0</v>
      </c>
      <c r="AP2519" s="149"/>
      <c r="AQ2519" s="148">
        <v>0</v>
      </c>
      <c r="AR2519" s="149"/>
    </row>
    <row r="2520" spans="1:44" ht="41.25" customHeight="1" thickTop="1" thickBot="1">
      <c r="A2520" s="157" t="s">
        <v>117</v>
      </c>
      <c r="B2520" s="158"/>
      <c r="C2520" s="158"/>
      <c r="D2520" s="158"/>
      <c r="E2520" s="159"/>
      <c r="F2520" s="160"/>
      <c r="G2520" s="160"/>
      <c r="H2520" s="160"/>
      <c r="I2520" s="160"/>
      <c r="J2520" s="160"/>
      <c r="K2520" s="161"/>
      <c r="L2520" s="161"/>
      <c r="M2520" s="161"/>
      <c r="N2520" s="161"/>
      <c r="O2520" s="161"/>
      <c r="P2520" s="161"/>
      <c r="Q2520" s="162" t="s">
        <v>118</v>
      </c>
      <c r="R2520" s="158"/>
      <c r="S2520" s="158"/>
      <c r="T2520" s="160"/>
      <c r="U2520" s="163"/>
      <c r="AA2520" s="164"/>
      <c r="AB2520" s="164"/>
      <c r="AC2520" s="165"/>
      <c r="AD2520" s="165"/>
      <c r="AN2520" s="160"/>
      <c r="AO2520" s="160"/>
      <c r="AP2520" s="160"/>
      <c r="AQ2520" s="161"/>
      <c r="AR2520" s="161"/>
    </row>
    <row r="2521" spans="1:44" ht="39.75" customHeight="1" thickTop="1" thickBot="1">
      <c r="A2521" s="1" t="s">
        <v>0</v>
      </c>
      <c r="B2521" s="2"/>
      <c r="C2521" s="2"/>
      <c r="D2521" s="2"/>
      <c r="E2521" s="2"/>
      <c r="F2521" s="2"/>
      <c r="G2521" s="2"/>
      <c r="H2521" s="2"/>
      <c r="I2521" s="3"/>
      <c r="J2521" s="3"/>
      <c r="K2521" s="3"/>
      <c r="L2521" s="3"/>
      <c r="M2521" s="4" t="s">
        <v>1</v>
      </c>
      <c r="N2521" s="4"/>
      <c r="O2521" s="4"/>
      <c r="P2521" s="4"/>
      <c r="Q2521" s="5"/>
      <c r="R2521" s="4"/>
      <c r="S2521" s="4"/>
      <c r="T2521" s="6" t="s">
        <v>2</v>
      </c>
      <c r="U2521" s="7"/>
      <c r="AA2521" s="3"/>
      <c r="AB2521" s="3"/>
      <c r="AC2521" s="3"/>
      <c r="AD2521" s="3"/>
      <c r="AN2521" s="2"/>
      <c r="AO2521" s="3"/>
      <c r="AP2521" s="3"/>
      <c r="AQ2521" s="3"/>
      <c r="AR2521" s="3"/>
    </row>
    <row r="2522" spans="1:44" ht="27" customHeight="1">
      <c r="A2522" s="9" t="s">
        <v>3</v>
      </c>
      <c r="B2522" s="10"/>
      <c r="C2522" s="11"/>
      <c r="D2522" s="12">
        <v>0.45833333333333331</v>
      </c>
      <c r="E2522" s="13" t="s">
        <v>4</v>
      </c>
      <c r="F2522" s="14"/>
      <c r="G2522" s="14"/>
      <c r="H2522" s="14"/>
      <c r="I2522" s="14"/>
      <c r="J2522" s="14"/>
      <c r="K2522" s="14"/>
      <c r="L2522" s="14"/>
      <c r="M2522" s="15" t="s">
        <v>5</v>
      </c>
      <c r="N2522" s="220" t="str">
        <f ca="1">OFFSET(name!$B$1,MATCH(C2524,Lab_NO,0),0)</f>
        <v>ESSAM MOHAMED MOSTAFA</v>
      </c>
      <c r="O2522" s="220"/>
      <c r="P2522" s="220"/>
      <c r="Q2522" s="220"/>
      <c r="R2522" s="220"/>
      <c r="S2522" s="16" t="s">
        <v>7</v>
      </c>
      <c r="T2522" s="17"/>
      <c r="AA2522" s="14"/>
      <c r="AB2522" s="14"/>
      <c r="AC2522" s="14"/>
      <c r="AD2522" s="14"/>
      <c r="AN2522" s="14"/>
      <c r="AO2522" s="14"/>
      <c r="AP2522" s="14"/>
      <c r="AQ2522" s="14"/>
      <c r="AR2522" s="14"/>
    </row>
    <row r="2523" spans="1:44" ht="33" customHeight="1">
      <c r="A2523" s="19" t="s">
        <v>9</v>
      </c>
      <c r="B2523" s="20"/>
      <c r="C2523" s="20"/>
      <c r="D2523" s="20"/>
      <c r="E2523" s="20"/>
      <c r="F2523" s="20"/>
      <c r="G2523" s="21"/>
      <c r="H2523" s="22"/>
      <c r="I2523" s="22"/>
      <c r="J2523" s="22"/>
      <c r="K2523" s="22"/>
      <c r="L2523" s="23" t="s">
        <v>10</v>
      </c>
      <c r="M2523" s="15" t="s">
        <v>11</v>
      </c>
      <c r="N2523" s="24" t="str">
        <f ca="1">OFFSET(name!$B$1,MATCH(C2524,Lab_NO,0),2)</f>
        <v>PROD.</v>
      </c>
      <c r="O2523" s="24"/>
      <c r="P2523" s="24"/>
      <c r="Q2523" s="24"/>
      <c r="R2523" s="24"/>
      <c r="S2523" s="16" t="s">
        <v>13</v>
      </c>
      <c r="T2523" s="17"/>
      <c r="U2523" s="25"/>
      <c r="V2523" s="26"/>
      <c r="W2523" s="26"/>
      <c r="X2523" s="25"/>
      <c r="Y2523" s="25"/>
      <c r="AA2523" s="22"/>
      <c r="AB2523" s="22"/>
      <c r="AC2523" s="22"/>
      <c r="AD2523" s="27" t="s">
        <v>14</v>
      </c>
      <c r="AN2523" s="22"/>
      <c r="AO2523" s="22"/>
      <c r="AP2523" s="22"/>
      <c r="AQ2523" s="22"/>
      <c r="AR2523" s="23" t="s">
        <v>10</v>
      </c>
    </row>
    <row r="2524" spans="1:44" ht="30" customHeight="1" thickBot="1">
      <c r="A2524" s="28" t="s">
        <v>16</v>
      </c>
      <c r="B2524" s="29"/>
      <c r="C2524" s="30">
        <f>INDEX(Lab_NO,INT(ROW()/40)+1)</f>
        <v>146</v>
      </c>
      <c r="D2524" s="30"/>
      <c r="E2524" s="31"/>
      <c r="F2524" s="32" t="s">
        <v>18</v>
      </c>
      <c r="G2524" s="33"/>
      <c r="H2524" s="34"/>
      <c r="I2524" s="34"/>
      <c r="J2524" s="34"/>
      <c r="K2524" s="34"/>
      <c r="L2524" s="34"/>
      <c r="M2524" s="35" t="s">
        <v>19</v>
      </c>
      <c r="N2524" s="219" t="s">
        <v>20</v>
      </c>
      <c r="O2524" s="219"/>
      <c r="P2524" s="219"/>
      <c r="Q2524" s="219"/>
      <c r="R2524" s="219"/>
      <c r="S2524" s="36" t="s">
        <v>21</v>
      </c>
      <c r="T2524" s="37"/>
      <c r="U2524" s="38"/>
      <c r="V2524" s="38"/>
      <c r="X2524" s="25"/>
      <c r="AA2524" s="39"/>
      <c r="AB2524" s="39"/>
      <c r="AC2524" s="39"/>
      <c r="AD2524" s="39"/>
      <c r="AN2524" s="34"/>
      <c r="AO2524" s="34"/>
      <c r="AP2524" s="34"/>
      <c r="AQ2524" s="34"/>
      <c r="AR2524" s="34"/>
    </row>
    <row r="2525" spans="1:44" ht="21.75" customHeight="1" thickTop="1">
      <c r="A2525" s="40" t="s">
        <v>23</v>
      </c>
      <c r="B2525" s="41" t="s">
        <v>24</v>
      </c>
      <c r="C2525" s="42" t="s">
        <v>25</v>
      </c>
      <c r="D2525" s="43"/>
      <c r="E2525" s="44"/>
      <c r="F2525" s="45" t="s">
        <v>26</v>
      </c>
      <c r="G2525" s="42"/>
      <c r="H2525" s="43" t="s">
        <v>27</v>
      </c>
      <c r="I2525" s="44"/>
      <c r="J2525" s="44"/>
      <c r="K2525" s="44"/>
      <c r="L2525" s="46" t="s">
        <v>28</v>
      </c>
      <c r="M2525" s="47"/>
      <c r="N2525" s="48" t="s">
        <v>29</v>
      </c>
      <c r="O2525" s="49"/>
      <c r="P2525" s="49"/>
      <c r="Q2525" s="49"/>
      <c r="R2525" s="49"/>
      <c r="S2525" s="49"/>
      <c r="T2525" s="50"/>
      <c r="AA2525" s="44"/>
      <c r="AB2525" s="44"/>
      <c r="AC2525" s="44"/>
      <c r="AD2525" s="46" t="s">
        <v>28</v>
      </c>
      <c r="AN2525" s="43" t="s">
        <v>27</v>
      </c>
      <c r="AO2525" s="44"/>
      <c r="AP2525" s="44"/>
      <c r="AQ2525" s="44"/>
      <c r="AR2525" s="46" t="s">
        <v>28</v>
      </c>
    </row>
    <row r="2526" spans="1:44" ht="18.75" customHeight="1">
      <c r="A2526" s="51" t="s">
        <v>31</v>
      </c>
      <c r="B2526" s="52" t="s">
        <v>32</v>
      </c>
      <c r="C2526" s="53">
        <v>1</v>
      </c>
      <c r="D2526" s="53">
        <v>1.25</v>
      </c>
      <c r="E2526" s="53">
        <v>1.7</v>
      </c>
      <c r="F2526" s="53">
        <v>2</v>
      </c>
      <c r="G2526" s="54" t="s">
        <v>33</v>
      </c>
      <c r="H2526" s="54" t="s">
        <v>34</v>
      </c>
      <c r="I2526" s="55" t="s">
        <v>35</v>
      </c>
      <c r="J2526" s="56"/>
      <c r="K2526" s="55" t="s">
        <v>36</v>
      </c>
      <c r="L2526" s="56"/>
      <c r="M2526" s="54" t="s">
        <v>37</v>
      </c>
      <c r="N2526" s="57"/>
      <c r="O2526" s="58"/>
      <c r="P2526" s="58"/>
      <c r="Q2526" s="58"/>
      <c r="R2526" s="58"/>
      <c r="S2526" s="58"/>
      <c r="T2526" s="59"/>
      <c r="AA2526" s="55" t="s">
        <v>35</v>
      </c>
      <c r="AB2526" s="56"/>
      <c r="AC2526" s="55" t="s">
        <v>36</v>
      </c>
      <c r="AD2526" s="56"/>
      <c r="AN2526" s="54" t="s">
        <v>34</v>
      </c>
      <c r="AO2526" s="55" t="s">
        <v>35</v>
      </c>
      <c r="AP2526" s="56"/>
      <c r="AQ2526" s="55" t="s">
        <v>36</v>
      </c>
      <c r="AR2526" s="56"/>
    </row>
    <row r="2527" spans="1:44" ht="18.75" customHeight="1" thickBot="1">
      <c r="A2527" s="60"/>
      <c r="B2527" s="61"/>
      <c r="C2527" s="62"/>
      <c r="D2527" s="62"/>
      <c r="E2527" s="62"/>
      <c r="F2527" s="62"/>
      <c r="G2527" s="63" t="s">
        <v>39</v>
      </c>
      <c r="H2527" s="63" t="s">
        <v>40</v>
      </c>
      <c r="I2527" s="64" t="s">
        <v>41</v>
      </c>
      <c r="J2527" s="65"/>
      <c r="K2527" s="64" t="s">
        <v>42</v>
      </c>
      <c r="L2527" s="65"/>
      <c r="M2527" s="63" t="s">
        <v>43</v>
      </c>
      <c r="N2527" s="66"/>
      <c r="O2527" s="67"/>
      <c r="P2527" s="67"/>
      <c r="Q2527" s="67"/>
      <c r="R2527" s="67"/>
      <c r="S2527" s="67"/>
      <c r="T2527" s="68"/>
      <c r="U2527" s="69"/>
      <c r="AA2527" s="64" t="s">
        <v>41</v>
      </c>
      <c r="AB2527" s="65"/>
      <c r="AC2527" s="64" t="s">
        <v>42</v>
      </c>
      <c r="AD2527" s="65"/>
      <c r="AN2527" s="63" t="s">
        <v>40</v>
      </c>
      <c r="AO2527" s="64" t="s">
        <v>41</v>
      </c>
      <c r="AP2527" s="65"/>
      <c r="AQ2527" s="64" t="s">
        <v>42</v>
      </c>
      <c r="AR2527" s="65"/>
    </row>
    <row r="2528" spans="1:44" ht="18.75" customHeight="1" thickTop="1">
      <c r="A2528" s="70">
        <v>1</v>
      </c>
      <c r="B2528" s="71" t="s">
        <v>49</v>
      </c>
      <c r="C2528" s="72"/>
      <c r="D2528" s="73"/>
      <c r="E2528" s="74">
        <v>6.7361111111111108E-2</v>
      </c>
      <c r="F2528" s="75"/>
      <c r="G2528" s="76" t="s">
        <v>46</v>
      </c>
      <c r="H2528" s="77" t="s">
        <v>46</v>
      </c>
      <c r="I2528" s="76" t="s">
        <v>47</v>
      </c>
      <c r="J2528" s="76" t="s">
        <v>47</v>
      </c>
      <c r="K2528" s="78" t="s">
        <v>47</v>
      </c>
      <c r="L2528" s="78" t="s">
        <v>47</v>
      </c>
      <c r="M2528" s="79"/>
      <c r="N2528" s="80" t="s">
        <v>48</v>
      </c>
      <c r="O2528" s="81"/>
      <c r="P2528" s="82"/>
      <c r="Q2528" s="83" t="s">
        <v>49</v>
      </c>
      <c r="R2528" s="84" t="s">
        <v>50</v>
      </c>
      <c r="S2528" s="85"/>
      <c r="T2528" s="86"/>
      <c r="U2528" s="69"/>
      <c r="AA2528" s="76" t="s">
        <v>47</v>
      </c>
      <c r="AB2528" s="76" t="s">
        <v>47</v>
      </c>
      <c r="AC2528" s="78" t="s">
        <v>47</v>
      </c>
      <c r="AD2528" s="78" t="s">
        <v>47</v>
      </c>
      <c r="AN2528" s="77" t="s">
        <v>47</v>
      </c>
      <c r="AO2528" s="76" t="s">
        <v>47</v>
      </c>
      <c r="AP2528" s="76" t="s">
        <v>47</v>
      </c>
      <c r="AQ2528" s="78" t="s">
        <v>47</v>
      </c>
      <c r="AR2528" s="78" t="s">
        <v>47</v>
      </c>
    </row>
    <row r="2529" spans="1:44" ht="18.95" customHeight="1">
      <c r="A2529" s="70">
        <v>2</v>
      </c>
      <c r="B2529" s="87" t="s">
        <v>49</v>
      </c>
      <c r="C2529" s="88"/>
      <c r="D2529" s="89"/>
      <c r="E2529" s="90">
        <v>6.7361111111111108E-2</v>
      </c>
      <c r="F2529" s="91"/>
      <c r="G2529" s="76" t="s">
        <v>46</v>
      </c>
      <c r="H2529" s="77" t="s">
        <v>46</v>
      </c>
      <c r="I2529" s="76" t="s">
        <v>47</v>
      </c>
      <c r="J2529" s="76" t="s">
        <v>47</v>
      </c>
      <c r="K2529" s="78" t="s">
        <v>47</v>
      </c>
      <c r="L2529" s="78" t="s">
        <v>47</v>
      </c>
      <c r="M2529" s="92"/>
      <c r="N2529" s="93" t="s">
        <v>52</v>
      </c>
      <c r="O2529" s="94"/>
      <c r="P2529" s="95"/>
      <c r="Q2529" s="96" t="s">
        <v>53</v>
      </c>
      <c r="R2529" s="84" t="s">
        <v>54</v>
      </c>
      <c r="S2529" s="85"/>
      <c r="T2529" s="86"/>
      <c r="U2529" s="69"/>
      <c r="AA2529" s="76" t="s">
        <v>47</v>
      </c>
      <c r="AB2529" s="76" t="s">
        <v>47</v>
      </c>
      <c r="AC2529" s="78" t="s">
        <v>47</v>
      </c>
      <c r="AD2529" s="78" t="s">
        <v>47</v>
      </c>
      <c r="AN2529" s="77" t="s">
        <v>47</v>
      </c>
      <c r="AO2529" s="76" t="s">
        <v>47</v>
      </c>
      <c r="AP2529" s="76" t="s">
        <v>47</v>
      </c>
      <c r="AQ2529" s="78" t="s">
        <v>47</v>
      </c>
      <c r="AR2529" s="78" t="s">
        <v>47</v>
      </c>
    </row>
    <row r="2530" spans="1:44" ht="18.95" customHeight="1">
      <c r="A2530" s="70">
        <v>3</v>
      </c>
      <c r="B2530" s="87" t="s">
        <v>49</v>
      </c>
      <c r="C2530" s="88"/>
      <c r="D2530" s="89"/>
      <c r="E2530" s="90">
        <v>6.7361111111111108E-2</v>
      </c>
      <c r="F2530" s="91"/>
      <c r="G2530" s="76" t="s">
        <v>46</v>
      </c>
      <c r="H2530" s="77" t="s">
        <v>46</v>
      </c>
      <c r="I2530" s="76" t="s">
        <v>47</v>
      </c>
      <c r="J2530" s="76" t="s">
        <v>47</v>
      </c>
      <c r="K2530" s="78" t="s">
        <v>47</v>
      </c>
      <c r="L2530" s="78" t="s">
        <v>47</v>
      </c>
      <c r="M2530" s="92"/>
      <c r="N2530" s="93" t="s">
        <v>56</v>
      </c>
      <c r="O2530" s="94"/>
      <c r="P2530" s="95"/>
      <c r="Q2530" s="96" t="s">
        <v>57</v>
      </c>
      <c r="R2530" s="84" t="s">
        <v>58</v>
      </c>
      <c r="S2530" s="85"/>
      <c r="T2530" s="86"/>
      <c r="U2530" s="69"/>
      <c r="AA2530" s="76" t="s">
        <v>47</v>
      </c>
      <c r="AB2530" s="76" t="s">
        <v>47</v>
      </c>
      <c r="AC2530" s="78" t="s">
        <v>47</v>
      </c>
      <c r="AD2530" s="78" t="s">
        <v>47</v>
      </c>
      <c r="AN2530" s="77" t="s">
        <v>47</v>
      </c>
      <c r="AO2530" s="76" t="s">
        <v>47</v>
      </c>
      <c r="AP2530" s="76" t="s">
        <v>47</v>
      </c>
      <c r="AQ2530" s="78" t="s">
        <v>47</v>
      </c>
      <c r="AR2530" s="78" t="s">
        <v>47</v>
      </c>
    </row>
    <row r="2531" spans="1:44" ht="18.95" customHeight="1">
      <c r="A2531" s="70">
        <v>4</v>
      </c>
      <c r="B2531" s="87" t="s">
        <v>49</v>
      </c>
      <c r="C2531" s="88"/>
      <c r="D2531" s="89"/>
      <c r="E2531" s="90">
        <v>6.7361111111111108E-2</v>
      </c>
      <c r="F2531" s="91"/>
      <c r="G2531" s="76" t="s">
        <v>46</v>
      </c>
      <c r="H2531" s="77" t="s">
        <v>46</v>
      </c>
      <c r="I2531" s="76" t="s">
        <v>47</v>
      </c>
      <c r="J2531" s="76" t="s">
        <v>47</v>
      </c>
      <c r="K2531" s="78" t="s">
        <v>47</v>
      </c>
      <c r="L2531" s="78" t="s">
        <v>47</v>
      </c>
      <c r="M2531" s="92"/>
      <c r="N2531" s="93" t="s">
        <v>60</v>
      </c>
      <c r="O2531" s="94"/>
      <c r="P2531" s="95"/>
      <c r="Q2531" s="96" t="s">
        <v>61</v>
      </c>
      <c r="R2531" s="84" t="s">
        <v>62</v>
      </c>
      <c r="S2531" s="85"/>
      <c r="T2531" s="86"/>
      <c r="U2531" s="69"/>
      <c r="AA2531" s="76" t="s">
        <v>47</v>
      </c>
      <c r="AB2531" s="76" t="s">
        <v>47</v>
      </c>
      <c r="AC2531" s="78" t="s">
        <v>47</v>
      </c>
      <c r="AD2531" s="78" t="s">
        <v>47</v>
      </c>
      <c r="AN2531" s="77" t="s">
        <v>47</v>
      </c>
      <c r="AO2531" s="76" t="s">
        <v>47</v>
      </c>
      <c r="AP2531" s="76" t="s">
        <v>47</v>
      </c>
      <c r="AQ2531" s="78" t="s">
        <v>47</v>
      </c>
      <c r="AR2531" s="78" t="s">
        <v>47</v>
      </c>
    </row>
    <row r="2532" spans="1:44" ht="18.95" customHeight="1">
      <c r="A2532" s="70">
        <v>5</v>
      </c>
      <c r="B2532" s="87" t="s">
        <v>49</v>
      </c>
      <c r="C2532" s="88"/>
      <c r="D2532" s="89"/>
      <c r="E2532" s="90">
        <v>6.7361111111111108E-2</v>
      </c>
      <c r="F2532" s="91"/>
      <c r="G2532" s="76" t="s">
        <v>46</v>
      </c>
      <c r="H2532" s="77" t="s">
        <v>46</v>
      </c>
      <c r="I2532" s="76" t="s">
        <v>46</v>
      </c>
      <c r="J2532" s="76" t="s">
        <v>47</v>
      </c>
      <c r="K2532" s="78" t="s">
        <v>47</v>
      </c>
      <c r="L2532" s="78" t="s">
        <v>47</v>
      </c>
      <c r="M2532" s="92"/>
      <c r="N2532" s="97" t="s">
        <v>64</v>
      </c>
      <c r="O2532" s="98"/>
      <c r="P2532" s="99"/>
      <c r="Q2532" s="100" t="s">
        <v>45</v>
      </c>
      <c r="R2532" s="101" t="s">
        <v>65</v>
      </c>
      <c r="S2532" s="102"/>
      <c r="T2532" s="103"/>
      <c r="U2532" s="69"/>
      <c r="AA2532" s="76" t="s">
        <v>47</v>
      </c>
      <c r="AB2532" s="76" t="s">
        <v>47</v>
      </c>
      <c r="AC2532" s="78" t="s">
        <v>47</v>
      </c>
      <c r="AD2532" s="78" t="s">
        <v>47</v>
      </c>
      <c r="AN2532" s="77" t="s">
        <v>47</v>
      </c>
      <c r="AO2532" s="76" t="s">
        <v>47</v>
      </c>
      <c r="AP2532" s="76" t="s">
        <v>47</v>
      </c>
      <c r="AQ2532" s="78" t="s">
        <v>47</v>
      </c>
      <c r="AR2532" s="78" t="s">
        <v>47</v>
      </c>
    </row>
    <row r="2533" spans="1:44" ht="18.95" customHeight="1">
      <c r="A2533" s="70">
        <v>6</v>
      </c>
      <c r="B2533" s="87" t="s">
        <v>45</v>
      </c>
      <c r="C2533" s="88"/>
      <c r="D2533" s="89"/>
      <c r="E2533" s="90"/>
      <c r="F2533" s="91"/>
      <c r="G2533" s="76" t="s">
        <v>46</v>
      </c>
      <c r="H2533" s="77" t="s">
        <v>47</v>
      </c>
      <c r="I2533" s="76" t="s">
        <v>47</v>
      </c>
      <c r="J2533" s="76" t="s">
        <v>47</v>
      </c>
      <c r="K2533" s="78" t="s">
        <v>47</v>
      </c>
      <c r="L2533" s="78" t="s">
        <v>47</v>
      </c>
      <c r="M2533" s="92"/>
      <c r="N2533" s="97" t="s">
        <v>67</v>
      </c>
      <c r="O2533" s="98"/>
      <c r="P2533" s="99"/>
      <c r="Q2533" s="100" t="s">
        <v>68</v>
      </c>
      <c r="R2533" s="101" t="s">
        <v>69</v>
      </c>
      <c r="S2533" s="102"/>
      <c r="T2533" s="103"/>
      <c r="U2533" s="69"/>
      <c r="AA2533" s="76" t="s">
        <v>47</v>
      </c>
      <c r="AB2533" s="76" t="s">
        <v>47</v>
      </c>
      <c r="AC2533" s="78" t="s">
        <v>47</v>
      </c>
      <c r="AD2533" s="78" t="s">
        <v>47</v>
      </c>
      <c r="AN2533" s="77" t="s">
        <v>47</v>
      </c>
      <c r="AO2533" s="76" t="s">
        <v>47</v>
      </c>
      <c r="AP2533" s="76" t="s">
        <v>47</v>
      </c>
      <c r="AQ2533" s="78" t="s">
        <v>47</v>
      </c>
      <c r="AR2533" s="78" t="s">
        <v>47</v>
      </c>
    </row>
    <row r="2534" spans="1:44" ht="18.95" customHeight="1">
      <c r="A2534" s="70">
        <v>7</v>
      </c>
      <c r="B2534" s="87" t="s">
        <v>45</v>
      </c>
      <c r="C2534" s="88"/>
      <c r="D2534" s="89"/>
      <c r="E2534" s="90"/>
      <c r="F2534" s="91"/>
      <c r="G2534" s="76" t="s">
        <v>46</v>
      </c>
      <c r="H2534" s="77" t="s">
        <v>47</v>
      </c>
      <c r="I2534" s="76" t="s">
        <v>47</v>
      </c>
      <c r="J2534" s="76" t="s">
        <v>47</v>
      </c>
      <c r="K2534" s="78" t="s">
        <v>47</v>
      </c>
      <c r="L2534" s="78" t="s">
        <v>47</v>
      </c>
      <c r="M2534" s="92"/>
      <c r="N2534" s="93" t="s">
        <v>71</v>
      </c>
      <c r="O2534" s="94"/>
      <c r="P2534" s="95"/>
      <c r="Q2534" s="96" t="s">
        <v>72</v>
      </c>
      <c r="R2534" s="84" t="s">
        <v>73</v>
      </c>
      <c r="S2534" s="85"/>
      <c r="T2534" s="86"/>
      <c r="U2534" s="69"/>
      <c r="AA2534" s="76" t="s">
        <v>47</v>
      </c>
      <c r="AB2534" s="76" t="s">
        <v>47</v>
      </c>
      <c r="AC2534" s="78" t="s">
        <v>47</v>
      </c>
      <c r="AD2534" s="78" t="s">
        <v>47</v>
      </c>
      <c r="AN2534" s="77" t="s">
        <v>47</v>
      </c>
      <c r="AO2534" s="76" t="s">
        <v>47</v>
      </c>
      <c r="AP2534" s="76" t="s">
        <v>47</v>
      </c>
      <c r="AQ2534" s="78" t="s">
        <v>47</v>
      </c>
      <c r="AR2534" s="78" t="s">
        <v>47</v>
      </c>
    </row>
    <row r="2535" spans="1:44" ht="18.95" customHeight="1">
      <c r="A2535" s="70">
        <v>8</v>
      </c>
      <c r="B2535" s="87" t="s">
        <v>45</v>
      </c>
      <c r="C2535" s="88"/>
      <c r="D2535" s="89"/>
      <c r="E2535" s="90"/>
      <c r="F2535" s="91"/>
      <c r="G2535" s="76" t="s">
        <v>46</v>
      </c>
      <c r="H2535" s="77" t="s">
        <v>47</v>
      </c>
      <c r="I2535" s="76" t="s">
        <v>47</v>
      </c>
      <c r="J2535" s="76" t="s">
        <v>47</v>
      </c>
      <c r="K2535" s="78" t="s">
        <v>47</v>
      </c>
      <c r="L2535" s="78" t="s">
        <v>47</v>
      </c>
      <c r="M2535" s="92"/>
      <c r="N2535" s="93" t="s">
        <v>74</v>
      </c>
      <c r="O2535" s="94"/>
      <c r="P2535" s="95"/>
      <c r="Q2535" s="96" t="s">
        <v>75</v>
      </c>
      <c r="R2535" s="84" t="s">
        <v>76</v>
      </c>
      <c r="S2535" s="85"/>
      <c r="T2535" s="86"/>
      <c r="U2535" s="69"/>
      <c r="AA2535" s="76" t="s">
        <v>47</v>
      </c>
      <c r="AB2535" s="76" t="s">
        <v>47</v>
      </c>
      <c r="AC2535" s="78" t="s">
        <v>47</v>
      </c>
      <c r="AD2535" s="78" t="s">
        <v>47</v>
      </c>
      <c r="AN2535" s="77" t="s">
        <v>47</v>
      </c>
      <c r="AO2535" s="76" t="s">
        <v>47</v>
      </c>
      <c r="AP2535" s="76" t="s">
        <v>47</v>
      </c>
      <c r="AQ2535" s="78" t="s">
        <v>47</v>
      </c>
      <c r="AR2535" s="78" t="s">
        <v>47</v>
      </c>
    </row>
    <row r="2536" spans="1:44" ht="18.95" customHeight="1">
      <c r="A2536" s="70">
        <v>9</v>
      </c>
      <c r="B2536" s="87" t="s">
        <v>45</v>
      </c>
      <c r="C2536" s="88"/>
      <c r="D2536" s="89"/>
      <c r="E2536" s="90"/>
      <c r="F2536" s="91"/>
      <c r="G2536" s="76" t="s">
        <v>46</v>
      </c>
      <c r="H2536" s="77" t="s">
        <v>47</v>
      </c>
      <c r="I2536" s="76" t="s">
        <v>47</v>
      </c>
      <c r="J2536" s="76" t="s">
        <v>47</v>
      </c>
      <c r="K2536" s="78" t="s">
        <v>47</v>
      </c>
      <c r="L2536" s="78" t="s">
        <v>47</v>
      </c>
      <c r="M2536" s="92"/>
      <c r="N2536" s="93" t="s">
        <v>77</v>
      </c>
      <c r="O2536" s="94"/>
      <c r="P2536" s="95"/>
      <c r="Q2536" s="96" t="s">
        <v>78</v>
      </c>
      <c r="R2536" s="84" t="s">
        <v>79</v>
      </c>
      <c r="S2536" s="85"/>
      <c r="T2536" s="86"/>
      <c r="U2536" s="69"/>
      <c r="AA2536" s="76" t="s">
        <v>47</v>
      </c>
      <c r="AB2536" s="76" t="s">
        <v>47</v>
      </c>
      <c r="AC2536" s="78" t="s">
        <v>47</v>
      </c>
      <c r="AD2536" s="78" t="s">
        <v>47</v>
      </c>
      <c r="AN2536" s="77" t="s">
        <v>47</v>
      </c>
      <c r="AO2536" s="76" t="s">
        <v>47</v>
      </c>
      <c r="AP2536" s="76" t="s">
        <v>47</v>
      </c>
      <c r="AQ2536" s="78" t="s">
        <v>47</v>
      </c>
      <c r="AR2536" s="78" t="s">
        <v>47</v>
      </c>
    </row>
    <row r="2537" spans="1:44" ht="18.95" customHeight="1">
      <c r="A2537" s="70">
        <v>10</v>
      </c>
      <c r="B2537" s="87" t="s">
        <v>45</v>
      </c>
      <c r="C2537" s="88"/>
      <c r="D2537" s="89"/>
      <c r="E2537" s="90"/>
      <c r="F2537" s="91"/>
      <c r="G2537" s="76" t="s">
        <v>46</v>
      </c>
      <c r="H2537" s="77" t="s">
        <v>47</v>
      </c>
      <c r="I2537" s="76" t="s">
        <v>47</v>
      </c>
      <c r="J2537" s="76" t="s">
        <v>47</v>
      </c>
      <c r="K2537" s="78" t="s">
        <v>47</v>
      </c>
      <c r="L2537" s="78" t="s">
        <v>47</v>
      </c>
      <c r="M2537" s="92"/>
      <c r="N2537" s="93" t="s">
        <v>80</v>
      </c>
      <c r="O2537" s="94"/>
      <c r="P2537" s="95"/>
      <c r="Q2537" s="96" t="s">
        <v>81</v>
      </c>
      <c r="R2537" s="84" t="s">
        <v>82</v>
      </c>
      <c r="S2537" s="85"/>
      <c r="T2537" s="86"/>
      <c r="U2537" s="69"/>
      <c r="AA2537" s="76" t="s">
        <v>47</v>
      </c>
      <c r="AB2537" s="76" t="s">
        <v>47</v>
      </c>
      <c r="AC2537" s="78" t="s">
        <v>47</v>
      </c>
      <c r="AD2537" s="78" t="s">
        <v>47</v>
      </c>
      <c r="AN2537" s="77" t="s">
        <v>47</v>
      </c>
      <c r="AO2537" s="76" t="s">
        <v>47</v>
      </c>
      <c r="AP2537" s="76" t="s">
        <v>47</v>
      </c>
      <c r="AQ2537" s="78" t="s">
        <v>47</v>
      </c>
      <c r="AR2537" s="78" t="s">
        <v>47</v>
      </c>
    </row>
    <row r="2538" spans="1:44" ht="18.95" customHeight="1">
      <c r="A2538" s="70">
        <v>11</v>
      </c>
      <c r="B2538" s="87" t="s">
        <v>45</v>
      </c>
      <c r="C2538" s="88"/>
      <c r="D2538" s="89"/>
      <c r="E2538" s="90"/>
      <c r="F2538" s="91"/>
      <c r="G2538" s="76" t="s">
        <v>46</v>
      </c>
      <c r="H2538" s="77" t="s">
        <v>47</v>
      </c>
      <c r="I2538" s="76" t="s">
        <v>47</v>
      </c>
      <c r="J2538" s="76" t="s">
        <v>47</v>
      </c>
      <c r="K2538" s="78" t="s">
        <v>47</v>
      </c>
      <c r="L2538" s="78" t="s">
        <v>47</v>
      </c>
      <c r="M2538" s="92"/>
      <c r="N2538" s="93" t="s">
        <v>83</v>
      </c>
      <c r="O2538" s="94"/>
      <c r="P2538" s="95"/>
      <c r="Q2538" s="96" t="s">
        <v>84</v>
      </c>
      <c r="R2538" s="84" t="s">
        <v>85</v>
      </c>
      <c r="S2538" s="85"/>
      <c r="T2538" s="86"/>
      <c r="U2538" s="69"/>
      <c r="AA2538" s="76" t="s">
        <v>47</v>
      </c>
      <c r="AB2538" s="76" t="s">
        <v>47</v>
      </c>
      <c r="AC2538" s="78" t="s">
        <v>47</v>
      </c>
      <c r="AD2538" s="78" t="s">
        <v>47</v>
      </c>
      <c r="AN2538" s="77" t="s">
        <v>47</v>
      </c>
      <c r="AO2538" s="76" t="s">
        <v>47</v>
      </c>
      <c r="AP2538" s="76" t="s">
        <v>47</v>
      </c>
      <c r="AQ2538" s="78" t="s">
        <v>47</v>
      </c>
      <c r="AR2538" s="78" t="s">
        <v>47</v>
      </c>
    </row>
    <row r="2539" spans="1:44" ht="18.95" customHeight="1">
      <c r="A2539" s="70">
        <v>12</v>
      </c>
      <c r="B2539" s="87" t="s">
        <v>45</v>
      </c>
      <c r="C2539" s="88"/>
      <c r="D2539" s="89"/>
      <c r="E2539" s="90"/>
      <c r="F2539" s="91"/>
      <c r="G2539" s="76" t="s">
        <v>46</v>
      </c>
      <c r="H2539" s="77" t="s">
        <v>47</v>
      </c>
      <c r="I2539" s="76" t="s">
        <v>47</v>
      </c>
      <c r="J2539" s="76" t="s">
        <v>46</v>
      </c>
      <c r="K2539" s="78" t="s">
        <v>47</v>
      </c>
      <c r="L2539" s="78" t="s">
        <v>47</v>
      </c>
      <c r="M2539" s="92"/>
      <c r="N2539" s="93" t="s">
        <v>86</v>
      </c>
      <c r="O2539" s="94"/>
      <c r="P2539" s="95"/>
      <c r="Q2539" s="96" t="s">
        <v>87</v>
      </c>
      <c r="R2539" s="84" t="s">
        <v>88</v>
      </c>
      <c r="S2539" s="85"/>
      <c r="T2539" s="86"/>
      <c r="U2539" s="69"/>
      <c r="AA2539" s="76" t="s">
        <v>47</v>
      </c>
      <c r="AB2539" s="76" t="s">
        <v>47</v>
      </c>
      <c r="AC2539" s="78" t="s">
        <v>47</v>
      </c>
      <c r="AD2539" s="78" t="s">
        <v>47</v>
      </c>
      <c r="AN2539" s="77" t="s">
        <v>47</v>
      </c>
      <c r="AO2539" s="76" t="s">
        <v>47</v>
      </c>
      <c r="AP2539" s="76" t="s">
        <v>47</v>
      </c>
      <c r="AQ2539" s="78" t="s">
        <v>47</v>
      </c>
      <c r="AR2539" s="78" t="s">
        <v>47</v>
      </c>
    </row>
    <row r="2540" spans="1:44" ht="18.95" customHeight="1">
      <c r="A2540" s="70">
        <v>13</v>
      </c>
      <c r="B2540" s="87" t="s">
        <v>49</v>
      </c>
      <c r="C2540" s="88"/>
      <c r="D2540" s="89"/>
      <c r="E2540" s="90">
        <v>6.7361111111111108E-2</v>
      </c>
      <c r="F2540" s="91"/>
      <c r="G2540" s="76" t="s">
        <v>46</v>
      </c>
      <c r="H2540" s="77" t="s">
        <v>46</v>
      </c>
      <c r="I2540" s="76" t="s">
        <v>47</v>
      </c>
      <c r="J2540" s="76" t="s">
        <v>47</v>
      </c>
      <c r="K2540" s="78" t="s">
        <v>47</v>
      </c>
      <c r="L2540" s="78" t="s">
        <v>47</v>
      </c>
      <c r="M2540" s="92"/>
      <c r="N2540" s="93" t="s">
        <v>89</v>
      </c>
      <c r="O2540" s="94"/>
      <c r="P2540" s="95"/>
      <c r="Q2540" s="96" t="s">
        <v>4</v>
      </c>
      <c r="R2540" s="84" t="s">
        <v>90</v>
      </c>
      <c r="S2540" s="85"/>
      <c r="T2540" s="86"/>
      <c r="U2540" s="69"/>
      <c r="AA2540" s="76" t="s">
        <v>47</v>
      </c>
      <c r="AB2540" s="76" t="s">
        <v>47</v>
      </c>
      <c r="AC2540" s="78" t="s">
        <v>47</v>
      </c>
      <c r="AD2540" s="78" t="s">
        <v>47</v>
      </c>
      <c r="AN2540" s="77" t="s">
        <v>47</v>
      </c>
      <c r="AO2540" s="76" t="s">
        <v>47</v>
      </c>
      <c r="AP2540" s="76" t="s">
        <v>47</v>
      </c>
      <c r="AQ2540" s="78" t="s">
        <v>47</v>
      </c>
      <c r="AR2540" s="78" t="s">
        <v>47</v>
      </c>
    </row>
    <row r="2541" spans="1:44" ht="18.95" customHeight="1">
      <c r="A2541" s="70">
        <v>14</v>
      </c>
      <c r="B2541" s="87" t="s">
        <v>49</v>
      </c>
      <c r="C2541" s="88"/>
      <c r="D2541" s="89"/>
      <c r="E2541" s="90">
        <v>6.7361111111111108E-2</v>
      </c>
      <c r="F2541" s="91"/>
      <c r="G2541" s="76" t="s">
        <v>46</v>
      </c>
      <c r="H2541" s="77" t="s">
        <v>46</v>
      </c>
      <c r="I2541" s="76" t="s">
        <v>47</v>
      </c>
      <c r="J2541" s="76" t="s">
        <v>47</v>
      </c>
      <c r="K2541" s="78" t="s">
        <v>47</v>
      </c>
      <c r="L2541" s="78" t="s">
        <v>47</v>
      </c>
      <c r="M2541" s="92"/>
      <c r="N2541" s="93" t="s">
        <v>91</v>
      </c>
      <c r="O2541" s="94"/>
      <c r="P2541" s="95"/>
      <c r="Q2541" s="96" t="s">
        <v>92</v>
      </c>
      <c r="R2541" s="84" t="s">
        <v>93</v>
      </c>
      <c r="S2541" s="85"/>
      <c r="T2541" s="86"/>
      <c r="U2541" s="69"/>
      <c r="AA2541" s="76" t="s">
        <v>47</v>
      </c>
      <c r="AB2541" s="76" t="s">
        <v>47</v>
      </c>
      <c r="AC2541" s="78" t="s">
        <v>47</v>
      </c>
      <c r="AD2541" s="78" t="s">
        <v>47</v>
      </c>
      <c r="AN2541" s="77" t="s">
        <v>47</v>
      </c>
      <c r="AO2541" s="76" t="s">
        <v>47</v>
      </c>
      <c r="AP2541" s="76" t="s">
        <v>47</v>
      </c>
      <c r="AQ2541" s="78" t="s">
        <v>47</v>
      </c>
      <c r="AR2541" s="78" t="s">
        <v>47</v>
      </c>
    </row>
    <row r="2542" spans="1:44" ht="18.95" customHeight="1">
      <c r="A2542" s="70">
        <v>15</v>
      </c>
      <c r="B2542" s="87" t="s">
        <v>49</v>
      </c>
      <c r="C2542" s="88"/>
      <c r="D2542" s="89"/>
      <c r="E2542" s="90">
        <v>6.7361111111111108E-2</v>
      </c>
      <c r="F2542" s="91"/>
      <c r="G2542" s="76" t="s">
        <v>46</v>
      </c>
      <c r="H2542" s="77" t="s">
        <v>46</v>
      </c>
      <c r="I2542" s="76" t="s">
        <v>47</v>
      </c>
      <c r="J2542" s="76" t="s">
        <v>47</v>
      </c>
      <c r="K2542" s="78" t="s">
        <v>47</v>
      </c>
      <c r="L2542" s="78" t="s">
        <v>47</v>
      </c>
      <c r="M2542" s="92"/>
      <c r="N2542" s="93" t="s">
        <v>94</v>
      </c>
      <c r="O2542" s="94"/>
      <c r="P2542" s="95"/>
      <c r="Q2542" s="96" t="s">
        <v>95</v>
      </c>
      <c r="R2542" s="84" t="s">
        <v>96</v>
      </c>
      <c r="S2542" s="85"/>
      <c r="T2542" s="86"/>
      <c r="U2542" s="69"/>
      <c r="AA2542" s="76" t="s">
        <v>47</v>
      </c>
      <c r="AB2542" s="76" t="s">
        <v>47</v>
      </c>
      <c r="AC2542" s="78" t="s">
        <v>47</v>
      </c>
      <c r="AD2542" s="78" t="s">
        <v>47</v>
      </c>
      <c r="AN2542" s="77" t="s">
        <v>47</v>
      </c>
      <c r="AO2542" s="76" t="s">
        <v>47</v>
      </c>
      <c r="AP2542" s="76" t="s">
        <v>47</v>
      </c>
      <c r="AQ2542" s="78" t="s">
        <v>47</v>
      </c>
      <c r="AR2542" s="78" t="s">
        <v>47</v>
      </c>
    </row>
    <row r="2543" spans="1:44" ht="18.95" customHeight="1">
      <c r="A2543" s="70">
        <v>16</v>
      </c>
      <c r="B2543" s="87" t="s">
        <v>49</v>
      </c>
      <c r="C2543" s="104"/>
      <c r="D2543" s="105"/>
      <c r="E2543" s="90">
        <v>6.7361111111111108E-2</v>
      </c>
      <c r="F2543" s="91"/>
      <c r="G2543" s="76" t="s">
        <v>46</v>
      </c>
      <c r="H2543" s="77" t="s">
        <v>46</v>
      </c>
      <c r="I2543" s="76" t="s">
        <v>47</v>
      </c>
      <c r="J2543" s="76" t="s">
        <v>47</v>
      </c>
      <c r="K2543" s="78" t="s">
        <v>47</v>
      </c>
      <c r="L2543" s="78" t="s">
        <v>47</v>
      </c>
      <c r="M2543" s="92"/>
      <c r="N2543" s="93" t="s">
        <v>97</v>
      </c>
      <c r="O2543" s="94"/>
      <c r="P2543" s="95"/>
      <c r="Q2543" s="96" t="s">
        <v>98</v>
      </c>
      <c r="R2543" s="84" t="s">
        <v>99</v>
      </c>
      <c r="S2543" s="85"/>
      <c r="T2543" s="86"/>
      <c r="U2543" s="69"/>
      <c r="AA2543" s="76" t="s">
        <v>47</v>
      </c>
      <c r="AB2543" s="76" t="s">
        <v>47</v>
      </c>
      <c r="AC2543" s="78" t="s">
        <v>47</v>
      </c>
      <c r="AD2543" s="78" t="s">
        <v>47</v>
      </c>
      <c r="AN2543" s="77" t="s">
        <v>47</v>
      </c>
      <c r="AO2543" s="76" t="s">
        <v>47</v>
      </c>
      <c r="AP2543" s="76" t="s">
        <v>47</v>
      </c>
      <c r="AQ2543" s="78" t="s">
        <v>47</v>
      </c>
      <c r="AR2543" s="78" t="s">
        <v>47</v>
      </c>
    </row>
    <row r="2544" spans="1:44" ht="18.95" customHeight="1">
      <c r="A2544" s="70">
        <v>17</v>
      </c>
      <c r="B2544" s="87" t="s">
        <v>49</v>
      </c>
      <c r="C2544" s="88"/>
      <c r="D2544" s="89"/>
      <c r="E2544" s="90">
        <v>6.7361111111111108E-2</v>
      </c>
      <c r="F2544" s="91"/>
      <c r="G2544" s="76" t="s">
        <v>46</v>
      </c>
      <c r="H2544" s="77" t="s">
        <v>46</v>
      </c>
      <c r="I2544" s="76" t="s">
        <v>47</v>
      </c>
      <c r="J2544" s="76" t="s">
        <v>47</v>
      </c>
      <c r="K2544" s="78" t="s">
        <v>47</v>
      </c>
      <c r="L2544" s="78" t="s">
        <v>47</v>
      </c>
      <c r="M2544" s="92"/>
      <c r="N2544" s="93" t="s">
        <v>100</v>
      </c>
      <c r="O2544" s="94"/>
      <c r="P2544" s="95"/>
      <c r="Q2544" s="96" t="s">
        <v>101</v>
      </c>
      <c r="R2544" s="84" t="s">
        <v>102</v>
      </c>
      <c r="S2544" s="85"/>
      <c r="T2544" s="86"/>
      <c r="U2544" s="69"/>
      <c r="AA2544" s="76" t="s">
        <v>47</v>
      </c>
      <c r="AB2544" s="76" t="s">
        <v>47</v>
      </c>
      <c r="AC2544" s="78" t="s">
        <v>47</v>
      </c>
      <c r="AD2544" s="78" t="s">
        <v>47</v>
      </c>
      <c r="AN2544" s="77" t="s">
        <v>47</v>
      </c>
      <c r="AO2544" s="76" t="s">
        <v>47</v>
      </c>
      <c r="AP2544" s="76" t="s">
        <v>47</v>
      </c>
      <c r="AQ2544" s="78" t="s">
        <v>47</v>
      </c>
      <c r="AR2544" s="78" t="s">
        <v>47</v>
      </c>
    </row>
    <row r="2545" spans="1:44" ht="18.95" customHeight="1">
      <c r="A2545" s="70">
        <v>18</v>
      </c>
      <c r="B2545" s="87" t="s">
        <v>49</v>
      </c>
      <c r="C2545" s="88"/>
      <c r="D2545" s="89"/>
      <c r="E2545" s="90">
        <v>6.7361111111111108E-2</v>
      </c>
      <c r="F2545" s="91"/>
      <c r="G2545" s="76" t="s">
        <v>46</v>
      </c>
      <c r="H2545" s="77" t="s">
        <v>46</v>
      </c>
      <c r="I2545" s="76" t="s">
        <v>47</v>
      </c>
      <c r="J2545" s="76" t="s">
        <v>47</v>
      </c>
      <c r="K2545" s="78" t="s">
        <v>47</v>
      </c>
      <c r="L2545" s="78" t="s">
        <v>47</v>
      </c>
      <c r="M2545" s="92"/>
      <c r="N2545" s="93" t="s">
        <v>103</v>
      </c>
      <c r="O2545" s="94"/>
      <c r="P2545" s="95"/>
      <c r="Q2545" s="96" t="s">
        <v>104</v>
      </c>
      <c r="R2545" s="84" t="s">
        <v>105</v>
      </c>
      <c r="S2545" s="85"/>
      <c r="T2545" s="86"/>
      <c r="U2545" s="69"/>
      <c r="AA2545" s="76" t="s">
        <v>47</v>
      </c>
      <c r="AB2545" s="76" t="s">
        <v>47</v>
      </c>
      <c r="AC2545" s="78" t="s">
        <v>47</v>
      </c>
      <c r="AD2545" s="78" t="s">
        <v>47</v>
      </c>
      <c r="AN2545" s="77" t="s">
        <v>47</v>
      </c>
      <c r="AO2545" s="76" t="s">
        <v>47</v>
      </c>
      <c r="AP2545" s="76" t="s">
        <v>47</v>
      </c>
      <c r="AQ2545" s="78" t="s">
        <v>47</v>
      </c>
      <c r="AR2545" s="78" t="s">
        <v>47</v>
      </c>
    </row>
    <row r="2546" spans="1:44" ht="18.95" customHeight="1">
      <c r="A2546" s="70">
        <v>19</v>
      </c>
      <c r="B2546" s="87" t="s">
        <v>49</v>
      </c>
      <c r="C2546" s="88"/>
      <c r="D2546" s="89"/>
      <c r="E2546" s="90"/>
      <c r="F2546" s="91"/>
      <c r="G2546" s="76" t="s">
        <v>46</v>
      </c>
      <c r="H2546" s="77" t="s">
        <v>46</v>
      </c>
      <c r="I2546" s="76" t="s">
        <v>46</v>
      </c>
      <c r="J2546" s="76" t="s">
        <v>47</v>
      </c>
      <c r="K2546" s="78" t="s">
        <v>47</v>
      </c>
      <c r="L2546" s="78" t="s">
        <v>47</v>
      </c>
      <c r="M2546" s="92"/>
      <c r="N2546" s="93" t="s">
        <v>106</v>
      </c>
      <c r="O2546" s="94"/>
      <c r="P2546" s="95"/>
      <c r="Q2546" s="96" t="s">
        <v>107</v>
      </c>
      <c r="R2546" s="84" t="s">
        <v>108</v>
      </c>
      <c r="S2546" s="85"/>
      <c r="T2546" s="86"/>
      <c r="U2546" s="69"/>
      <c r="AA2546" s="76" t="s">
        <v>47</v>
      </c>
      <c r="AB2546" s="76" t="s">
        <v>47</v>
      </c>
      <c r="AC2546" s="78" t="s">
        <v>47</v>
      </c>
      <c r="AD2546" s="78" t="s">
        <v>47</v>
      </c>
      <c r="AN2546" s="77" t="s">
        <v>47</v>
      </c>
      <c r="AO2546" s="76" t="s">
        <v>47</v>
      </c>
      <c r="AP2546" s="76" t="s">
        <v>47</v>
      </c>
      <c r="AQ2546" s="78" t="s">
        <v>47</v>
      </c>
      <c r="AR2546" s="78" t="s">
        <v>47</v>
      </c>
    </row>
    <row r="2547" spans="1:44" ht="18.95" customHeight="1">
      <c r="A2547" s="70">
        <v>20</v>
      </c>
      <c r="B2547" s="87" t="s">
        <v>68</v>
      </c>
      <c r="C2547" s="88"/>
      <c r="D2547" s="89"/>
      <c r="E2547" s="90"/>
      <c r="F2547" s="91"/>
      <c r="G2547" s="76" t="s">
        <v>46</v>
      </c>
      <c r="H2547" s="77" t="s">
        <v>47</v>
      </c>
      <c r="I2547" s="76" t="s">
        <v>47</v>
      </c>
      <c r="J2547" s="76" t="s">
        <v>47</v>
      </c>
      <c r="K2547" s="78" t="s">
        <v>47</v>
      </c>
      <c r="L2547" s="78" t="s">
        <v>47</v>
      </c>
      <c r="M2547" s="92"/>
      <c r="N2547" s="93" t="s">
        <v>109</v>
      </c>
      <c r="O2547" s="94"/>
      <c r="P2547" s="95"/>
      <c r="Q2547" s="96" t="s">
        <v>110</v>
      </c>
      <c r="R2547" s="84" t="s">
        <v>111</v>
      </c>
      <c r="S2547" s="85"/>
      <c r="T2547" s="86"/>
      <c r="U2547" s="69"/>
      <c r="AA2547" s="76" t="s">
        <v>47</v>
      </c>
      <c r="AB2547" s="76" t="s">
        <v>47</v>
      </c>
      <c r="AC2547" s="78" t="s">
        <v>47</v>
      </c>
      <c r="AD2547" s="78" t="s">
        <v>47</v>
      </c>
      <c r="AN2547" s="77" t="s">
        <v>47</v>
      </c>
      <c r="AO2547" s="76" t="s">
        <v>47</v>
      </c>
      <c r="AP2547" s="76" t="s">
        <v>47</v>
      </c>
      <c r="AQ2547" s="78" t="s">
        <v>47</v>
      </c>
      <c r="AR2547" s="78" t="s">
        <v>47</v>
      </c>
    </row>
    <row r="2548" spans="1:44" ht="18.95" customHeight="1" thickBot="1">
      <c r="A2548" s="70">
        <v>21</v>
      </c>
      <c r="B2548" s="87" t="s">
        <v>68</v>
      </c>
      <c r="C2548" s="88"/>
      <c r="D2548" s="89"/>
      <c r="E2548" s="90"/>
      <c r="F2548" s="91"/>
      <c r="G2548" s="76" t="s">
        <v>46</v>
      </c>
      <c r="H2548" s="77" t="s">
        <v>47</v>
      </c>
      <c r="I2548" s="76" t="s">
        <v>47</v>
      </c>
      <c r="J2548" s="76" t="s">
        <v>47</v>
      </c>
      <c r="K2548" s="78" t="s">
        <v>47</v>
      </c>
      <c r="L2548" s="78" t="s">
        <v>47</v>
      </c>
      <c r="M2548" s="92"/>
      <c r="N2548" s="106" t="s">
        <v>112</v>
      </c>
      <c r="O2548" s="107"/>
      <c r="P2548" s="108"/>
      <c r="Q2548" s="109" t="s">
        <v>113</v>
      </c>
      <c r="R2548" s="110" t="s">
        <v>114</v>
      </c>
      <c r="S2548" s="111"/>
      <c r="T2548" s="112"/>
      <c r="U2548" s="69"/>
      <c r="AA2548" s="76" t="s">
        <v>47</v>
      </c>
      <c r="AB2548" s="76" t="s">
        <v>47</v>
      </c>
      <c r="AC2548" s="78" t="s">
        <v>47</v>
      </c>
      <c r="AD2548" s="78" t="s">
        <v>47</v>
      </c>
      <c r="AN2548" s="77" t="s">
        <v>47</v>
      </c>
      <c r="AO2548" s="76" t="s">
        <v>47</v>
      </c>
      <c r="AP2548" s="76" t="s">
        <v>47</v>
      </c>
      <c r="AQ2548" s="78" t="s">
        <v>47</v>
      </c>
      <c r="AR2548" s="78" t="s">
        <v>47</v>
      </c>
    </row>
    <row r="2549" spans="1:44" ht="18.95" customHeight="1" thickBot="1">
      <c r="A2549" s="70">
        <v>22</v>
      </c>
      <c r="B2549" s="87" t="s">
        <v>68</v>
      </c>
      <c r="C2549" s="88"/>
      <c r="D2549" s="89"/>
      <c r="E2549" s="90"/>
      <c r="F2549" s="91"/>
      <c r="G2549" s="76" t="s">
        <v>46</v>
      </c>
      <c r="H2549" s="77" t="s">
        <v>47</v>
      </c>
      <c r="I2549" s="76" t="s">
        <v>47</v>
      </c>
      <c r="J2549" s="76" t="s">
        <v>47</v>
      </c>
      <c r="K2549" s="78" t="s">
        <v>47</v>
      </c>
      <c r="L2549" s="78" t="s">
        <v>47</v>
      </c>
      <c r="M2549" s="92"/>
      <c r="N2549" s="113" t="s">
        <v>49</v>
      </c>
      <c r="O2549" s="114" t="s">
        <v>53</v>
      </c>
      <c r="P2549" s="114" t="s">
        <v>57</v>
      </c>
      <c r="Q2549" s="115" t="s">
        <v>61</v>
      </c>
      <c r="R2549" s="116" t="s">
        <v>45</v>
      </c>
      <c r="S2549" s="116" t="s">
        <v>68</v>
      </c>
      <c r="T2549" s="117" t="s">
        <v>75</v>
      </c>
      <c r="U2549" s="69"/>
      <c r="AA2549" s="76" t="s">
        <v>47</v>
      </c>
      <c r="AB2549" s="76" t="s">
        <v>47</v>
      </c>
      <c r="AC2549" s="78" t="s">
        <v>47</v>
      </c>
      <c r="AD2549" s="78" t="s">
        <v>47</v>
      </c>
      <c r="AN2549" s="77" t="s">
        <v>47</v>
      </c>
      <c r="AO2549" s="76" t="s">
        <v>47</v>
      </c>
      <c r="AP2549" s="76" t="s">
        <v>47</v>
      </c>
      <c r="AQ2549" s="78" t="s">
        <v>47</v>
      </c>
      <c r="AR2549" s="78" t="s">
        <v>47</v>
      </c>
    </row>
    <row r="2550" spans="1:44" ht="18.95" customHeight="1">
      <c r="A2550" s="70">
        <v>23</v>
      </c>
      <c r="B2550" s="87" t="s">
        <v>68</v>
      </c>
      <c r="C2550" s="88"/>
      <c r="D2550" s="89"/>
      <c r="E2550" s="90"/>
      <c r="F2550" s="91"/>
      <c r="G2550" s="76" t="s">
        <v>46</v>
      </c>
      <c r="H2550" s="77" t="s">
        <v>47</v>
      </c>
      <c r="I2550" s="76" t="s">
        <v>47</v>
      </c>
      <c r="J2550" s="76" t="s">
        <v>47</v>
      </c>
      <c r="K2550" s="78" t="s">
        <v>47</v>
      </c>
      <c r="L2550" s="78" t="s">
        <v>47</v>
      </c>
      <c r="M2550" s="92"/>
      <c r="N2550" s="118">
        <f>COUNTIF(B2528:B2558,"X")</f>
        <v>12</v>
      </c>
      <c r="O2550" s="119">
        <f>COUNTIF(B2528:B2558,"F")</f>
        <v>0</v>
      </c>
      <c r="P2550" s="119">
        <f>COUNTIF(B2528:B2558,"O")</f>
        <v>0</v>
      </c>
      <c r="Q2550" s="119">
        <f>COUNTIF(B2528:B2558,"H")</f>
        <v>0</v>
      </c>
      <c r="R2550" s="119">
        <f>COUNTIF(B2528:B2558,"E")</f>
        <v>7</v>
      </c>
      <c r="S2550" s="119">
        <f>COUNTIF(B2528:B2558,"A")</f>
        <v>12</v>
      </c>
      <c r="T2550" s="120">
        <f>COUNTIF(B2528:B2558,"W")</f>
        <v>0</v>
      </c>
      <c r="U2550" s="69"/>
      <c r="AA2550" s="76" t="s">
        <v>47</v>
      </c>
      <c r="AB2550" s="76" t="s">
        <v>47</v>
      </c>
      <c r="AC2550" s="78" t="s">
        <v>47</v>
      </c>
      <c r="AD2550" s="78" t="s">
        <v>47</v>
      </c>
      <c r="AN2550" s="77" t="s">
        <v>47</v>
      </c>
      <c r="AO2550" s="76" t="s">
        <v>47</v>
      </c>
      <c r="AP2550" s="76" t="s">
        <v>47</v>
      </c>
      <c r="AQ2550" s="78" t="s">
        <v>47</v>
      </c>
      <c r="AR2550" s="78" t="s">
        <v>47</v>
      </c>
    </row>
    <row r="2551" spans="1:44" ht="18.95" customHeight="1" thickBot="1">
      <c r="A2551" s="70">
        <v>24</v>
      </c>
      <c r="B2551" s="87" t="s">
        <v>68</v>
      </c>
      <c r="C2551" s="88"/>
      <c r="D2551" s="89"/>
      <c r="E2551" s="90"/>
      <c r="F2551" s="91"/>
      <c r="G2551" s="76" t="s">
        <v>46</v>
      </c>
      <c r="H2551" s="77" t="s">
        <v>47</v>
      </c>
      <c r="I2551" s="76" t="s">
        <v>47</v>
      </c>
      <c r="J2551" s="76" t="s">
        <v>47</v>
      </c>
      <c r="K2551" s="78" t="s">
        <v>47</v>
      </c>
      <c r="L2551" s="78" t="s">
        <v>47</v>
      </c>
      <c r="M2551" s="92"/>
      <c r="N2551" s="121"/>
      <c r="O2551" s="122"/>
      <c r="P2551" s="122"/>
      <c r="Q2551" s="122"/>
      <c r="R2551" s="122"/>
      <c r="S2551" s="122"/>
      <c r="T2551" s="123"/>
      <c r="U2551" s="69"/>
      <c r="AA2551" s="76" t="s">
        <v>47</v>
      </c>
      <c r="AB2551" s="76" t="s">
        <v>47</v>
      </c>
      <c r="AC2551" s="78" t="s">
        <v>47</v>
      </c>
      <c r="AD2551" s="78" t="s">
        <v>47</v>
      </c>
      <c r="AN2551" s="77" t="s">
        <v>47</v>
      </c>
      <c r="AO2551" s="76" t="s">
        <v>47</v>
      </c>
      <c r="AP2551" s="76" t="s">
        <v>47</v>
      </c>
      <c r="AQ2551" s="78" t="s">
        <v>47</v>
      </c>
      <c r="AR2551" s="78" t="s">
        <v>47</v>
      </c>
    </row>
    <row r="2552" spans="1:44" ht="18.95" customHeight="1" thickBot="1">
      <c r="A2552" s="70">
        <v>25</v>
      </c>
      <c r="B2552" s="87" t="s">
        <v>68</v>
      </c>
      <c r="C2552" s="88"/>
      <c r="D2552" s="89"/>
      <c r="E2552" s="90"/>
      <c r="F2552" s="91"/>
      <c r="G2552" s="76" t="s">
        <v>46</v>
      </c>
      <c r="H2552" s="77" t="s">
        <v>47</v>
      </c>
      <c r="I2552" s="76" t="s">
        <v>47</v>
      </c>
      <c r="J2552" s="76" t="s">
        <v>47</v>
      </c>
      <c r="K2552" s="78" t="s">
        <v>47</v>
      </c>
      <c r="L2552" s="78" t="s">
        <v>47</v>
      </c>
      <c r="M2552" s="92"/>
      <c r="N2552" s="124" t="s">
        <v>115</v>
      </c>
      <c r="O2552" s="114" t="s">
        <v>78</v>
      </c>
      <c r="P2552" s="114" t="s">
        <v>81</v>
      </c>
      <c r="Q2552" s="125" t="s">
        <v>84</v>
      </c>
      <c r="R2552" s="114" t="s">
        <v>87</v>
      </c>
      <c r="S2552" s="114" t="s">
        <v>4</v>
      </c>
      <c r="T2552" s="117" t="s">
        <v>92</v>
      </c>
      <c r="U2552" s="69"/>
      <c r="AA2552" s="76" t="s">
        <v>47</v>
      </c>
      <c r="AB2552" s="76" t="s">
        <v>47</v>
      </c>
      <c r="AC2552" s="78" t="s">
        <v>47</v>
      </c>
      <c r="AD2552" s="78" t="s">
        <v>47</v>
      </c>
      <c r="AN2552" s="77" t="s">
        <v>47</v>
      </c>
      <c r="AO2552" s="76" t="s">
        <v>47</v>
      </c>
      <c r="AP2552" s="76" t="s">
        <v>47</v>
      </c>
      <c r="AQ2552" s="78" t="s">
        <v>47</v>
      </c>
      <c r="AR2552" s="78" t="s">
        <v>47</v>
      </c>
    </row>
    <row r="2553" spans="1:44" ht="18.95" customHeight="1">
      <c r="A2553" s="70">
        <v>26</v>
      </c>
      <c r="B2553" s="87" t="s">
        <v>68</v>
      </c>
      <c r="C2553" s="88"/>
      <c r="D2553" s="89"/>
      <c r="E2553" s="90"/>
      <c r="F2553" s="91"/>
      <c r="G2553" s="76" t="s">
        <v>46</v>
      </c>
      <c r="H2553" s="77" t="s">
        <v>47</v>
      </c>
      <c r="I2553" s="76" t="s">
        <v>47</v>
      </c>
      <c r="J2553" s="76" t="s">
        <v>47</v>
      </c>
      <c r="K2553" s="78" t="s">
        <v>47</v>
      </c>
      <c r="L2553" s="78" t="s">
        <v>47</v>
      </c>
      <c r="M2553" s="92"/>
      <c r="N2553" s="126">
        <f>COUNTIF(B2528:B2558,"P")</f>
        <v>0</v>
      </c>
      <c r="O2553" s="127">
        <f>COUNTIF(B2528:B2558,"N")</f>
        <v>0</v>
      </c>
      <c r="P2553" s="127">
        <f>COUNTIF(B2528:B2558,"S")</f>
        <v>0</v>
      </c>
      <c r="Q2553" s="119">
        <f>COUNTIF(B2528:B2558,"I")</f>
        <v>0</v>
      </c>
      <c r="R2553" s="127">
        <f>COUNTIF(B2528:B2558,"T")</f>
        <v>0</v>
      </c>
      <c r="S2553" s="127">
        <f>COUNTIF(B2528:B2558,"U")</f>
        <v>0</v>
      </c>
      <c r="T2553" s="128">
        <f>COUNTIF(B2528:B2558,"B")</f>
        <v>0</v>
      </c>
      <c r="U2553" s="129"/>
      <c r="AA2553" s="76" t="s">
        <v>47</v>
      </c>
      <c r="AB2553" s="76" t="s">
        <v>47</v>
      </c>
      <c r="AC2553" s="78" t="s">
        <v>47</v>
      </c>
      <c r="AD2553" s="78" t="s">
        <v>47</v>
      </c>
      <c r="AN2553" s="77" t="s">
        <v>47</v>
      </c>
      <c r="AO2553" s="76" t="s">
        <v>47</v>
      </c>
      <c r="AP2553" s="76" t="s">
        <v>47</v>
      </c>
      <c r="AQ2553" s="78" t="s">
        <v>47</v>
      </c>
      <c r="AR2553" s="78" t="s">
        <v>47</v>
      </c>
    </row>
    <row r="2554" spans="1:44" ht="18.95" customHeight="1" thickBot="1">
      <c r="A2554" s="70">
        <v>27</v>
      </c>
      <c r="B2554" s="87" t="s">
        <v>68</v>
      </c>
      <c r="C2554" s="88"/>
      <c r="D2554" s="89"/>
      <c r="E2554" s="90"/>
      <c r="F2554" s="91"/>
      <c r="G2554" s="76" t="s">
        <v>46</v>
      </c>
      <c r="H2554" s="77" t="s">
        <v>47</v>
      </c>
      <c r="I2554" s="76" t="s">
        <v>47</v>
      </c>
      <c r="J2554" s="76" t="s">
        <v>47</v>
      </c>
      <c r="K2554" s="78" t="s">
        <v>47</v>
      </c>
      <c r="L2554" s="78" t="s">
        <v>47</v>
      </c>
      <c r="M2554" s="92"/>
      <c r="N2554" s="130"/>
      <c r="O2554" s="131"/>
      <c r="P2554" s="131"/>
      <c r="Q2554" s="122"/>
      <c r="R2554" s="131"/>
      <c r="S2554" s="131"/>
      <c r="T2554" s="132"/>
      <c r="U2554" s="69"/>
      <c r="AA2554" s="76" t="s">
        <v>47</v>
      </c>
      <c r="AB2554" s="76" t="s">
        <v>47</v>
      </c>
      <c r="AC2554" s="78" t="s">
        <v>47</v>
      </c>
      <c r="AD2554" s="78" t="s">
        <v>47</v>
      </c>
      <c r="AN2554" s="77" t="s">
        <v>47</v>
      </c>
      <c r="AO2554" s="76" t="s">
        <v>47</v>
      </c>
      <c r="AP2554" s="76" t="s">
        <v>47</v>
      </c>
      <c r="AQ2554" s="78" t="s">
        <v>47</v>
      </c>
      <c r="AR2554" s="78" t="s">
        <v>47</v>
      </c>
    </row>
    <row r="2555" spans="1:44" ht="18.95" customHeight="1" thickBot="1">
      <c r="A2555" s="70">
        <v>28</v>
      </c>
      <c r="B2555" s="87" t="s">
        <v>68</v>
      </c>
      <c r="C2555" s="88"/>
      <c r="D2555" s="89"/>
      <c r="E2555" s="90"/>
      <c r="F2555" s="91"/>
      <c r="G2555" s="76" t="s">
        <v>46</v>
      </c>
      <c r="H2555" s="77" t="s">
        <v>47</v>
      </c>
      <c r="I2555" s="76" t="s">
        <v>47</v>
      </c>
      <c r="J2555" s="76" t="s">
        <v>47</v>
      </c>
      <c r="K2555" s="78" t="s">
        <v>47</v>
      </c>
      <c r="L2555" s="78" t="s">
        <v>47</v>
      </c>
      <c r="M2555" s="92"/>
      <c r="N2555" s="124" t="s">
        <v>95</v>
      </c>
      <c r="O2555" s="114" t="s">
        <v>98</v>
      </c>
      <c r="P2555" s="114" t="s">
        <v>101</v>
      </c>
      <c r="Q2555" s="125" t="s">
        <v>104</v>
      </c>
      <c r="R2555" s="114" t="s">
        <v>107</v>
      </c>
      <c r="S2555" s="114" t="s">
        <v>72</v>
      </c>
      <c r="T2555" s="133" t="s">
        <v>116</v>
      </c>
      <c r="U2555" s="69"/>
      <c r="AA2555" s="76" t="s">
        <v>47</v>
      </c>
      <c r="AB2555" s="76" t="s">
        <v>47</v>
      </c>
      <c r="AC2555" s="78" t="s">
        <v>47</v>
      </c>
      <c r="AD2555" s="78" t="s">
        <v>47</v>
      </c>
      <c r="AN2555" s="77" t="s">
        <v>47</v>
      </c>
      <c r="AO2555" s="76" t="s">
        <v>47</v>
      </c>
      <c r="AP2555" s="76" t="s">
        <v>47</v>
      </c>
      <c r="AQ2555" s="78" t="s">
        <v>47</v>
      </c>
      <c r="AR2555" s="78" t="s">
        <v>47</v>
      </c>
    </row>
    <row r="2556" spans="1:44" ht="18.95" customHeight="1">
      <c r="A2556" s="70">
        <v>29</v>
      </c>
      <c r="B2556" s="87" t="s">
        <v>68</v>
      </c>
      <c r="C2556" s="88"/>
      <c r="D2556" s="89"/>
      <c r="E2556" s="90"/>
      <c r="F2556" s="91"/>
      <c r="G2556" s="76" t="s">
        <v>46</v>
      </c>
      <c r="H2556" s="77" t="s">
        <v>47</v>
      </c>
      <c r="I2556" s="76" t="s">
        <v>47</v>
      </c>
      <c r="J2556" s="76" t="s">
        <v>47</v>
      </c>
      <c r="K2556" s="78" t="s">
        <v>47</v>
      </c>
      <c r="L2556" s="78" t="s">
        <v>47</v>
      </c>
      <c r="M2556" s="92"/>
      <c r="N2556" s="118">
        <f>COUNTIF(B2528:B2558,"Q")</f>
        <v>0</v>
      </c>
      <c r="O2556" s="119">
        <f>COUNTIF(B2528:B2558,"D")</f>
        <v>0</v>
      </c>
      <c r="P2556" s="119">
        <f>COUNTIF(B2528:B2558,"R")</f>
        <v>0</v>
      </c>
      <c r="Q2556" s="119">
        <f>COUNTIF(B2528:B2558,"J")</f>
        <v>0</v>
      </c>
      <c r="R2556" s="119">
        <f>COUNTIF(B2528:B2558,"L")</f>
        <v>0</v>
      </c>
      <c r="S2556" s="119">
        <f>COUNTIF(B2528:B2558,"K")</f>
        <v>0</v>
      </c>
      <c r="T2556" s="134">
        <f>SUM(N2550:T2551,N2553:T2554,N2556:S2557)</f>
        <v>31</v>
      </c>
      <c r="U2556" s="69"/>
      <c r="Z2556" s="221">
        <f>$T$2556</f>
        <v>31</v>
      </c>
      <c r="AA2556" s="76" t="s">
        <v>47</v>
      </c>
      <c r="AB2556" s="76" t="s">
        <v>47</v>
      </c>
      <c r="AC2556" s="78" t="s">
        <v>47</v>
      </c>
      <c r="AD2556" s="78" t="s">
        <v>47</v>
      </c>
      <c r="AN2556" s="77" t="s">
        <v>47</v>
      </c>
      <c r="AO2556" s="76" t="s">
        <v>47</v>
      </c>
      <c r="AP2556" s="76" t="s">
        <v>47</v>
      </c>
      <c r="AQ2556" s="78" t="s">
        <v>47</v>
      </c>
      <c r="AR2556" s="78" t="s">
        <v>47</v>
      </c>
    </row>
    <row r="2557" spans="1:44" ht="18.95" customHeight="1" thickBot="1">
      <c r="A2557" s="70">
        <v>30</v>
      </c>
      <c r="B2557" s="87" t="s">
        <v>68</v>
      </c>
      <c r="C2557" s="88"/>
      <c r="D2557" s="89"/>
      <c r="E2557" s="90"/>
      <c r="F2557" s="91"/>
      <c r="G2557" s="76" t="s">
        <v>46</v>
      </c>
      <c r="H2557" s="77" t="s">
        <v>47</v>
      </c>
      <c r="I2557" s="76" t="s">
        <v>47</v>
      </c>
      <c r="J2557" s="76" t="s">
        <v>47</v>
      </c>
      <c r="K2557" s="78" t="s">
        <v>47</v>
      </c>
      <c r="L2557" s="78" t="s">
        <v>47</v>
      </c>
      <c r="M2557" s="92"/>
      <c r="N2557" s="121"/>
      <c r="O2557" s="122"/>
      <c r="P2557" s="122"/>
      <c r="Q2557" s="122"/>
      <c r="R2557" s="122"/>
      <c r="S2557" s="122"/>
      <c r="T2557" s="135"/>
      <c r="U2557" s="69"/>
      <c r="AA2557" s="76" t="s">
        <v>47</v>
      </c>
      <c r="AB2557" s="76" t="s">
        <v>47</v>
      </c>
      <c r="AC2557" s="78" t="s">
        <v>47</v>
      </c>
      <c r="AD2557" s="78" t="s">
        <v>47</v>
      </c>
      <c r="AN2557" s="77" t="s">
        <v>47</v>
      </c>
      <c r="AO2557" s="76" t="s">
        <v>47</v>
      </c>
      <c r="AP2557" s="76" t="s">
        <v>47</v>
      </c>
      <c r="AQ2557" s="78" t="s">
        <v>47</v>
      </c>
      <c r="AR2557" s="78" t="s">
        <v>47</v>
      </c>
    </row>
    <row r="2558" spans="1:44" ht="18.95" customHeight="1" thickBot="1">
      <c r="A2558" s="70">
        <v>31</v>
      </c>
      <c r="B2558" s="136" t="s">
        <v>68</v>
      </c>
      <c r="C2558" s="104"/>
      <c r="D2558" s="105"/>
      <c r="E2558" s="90"/>
      <c r="F2558" s="137"/>
      <c r="G2558" s="138" t="s">
        <v>46</v>
      </c>
      <c r="H2558" s="77" t="s">
        <v>47</v>
      </c>
      <c r="I2558" s="76" t="s">
        <v>47</v>
      </c>
      <c r="J2558" s="76" t="s">
        <v>47</v>
      </c>
      <c r="K2558" s="78" t="s">
        <v>47</v>
      </c>
      <c r="L2558" s="78" t="s">
        <v>47</v>
      </c>
      <c r="M2558" s="92"/>
      <c r="N2558" s="139"/>
      <c r="O2558" s="140"/>
      <c r="P2558" s="140"/>
      <c r="Q2558" s="140"/>
      <c r="R2558" s="140"/>
      <c r="S2558" s="140"/>
      <c r="T2558" s="141"/>
      <c r="U2558" s="69"/>
      <c r="AA2558" s="76" t="s">
        <v>47</v>
      </c>
      <c r="AB2558" s="76" t="s">
        <v>47</v>
      </c>
      <c r="AC2558" s="78" t="s">
        <v>47</v>
      </c>
      <c r="AD2558" s="78" t="s">
        <v>47</v>
      </c>
      <c r="AN2558" s="77" t="s">
        <v>47</v>
      </c>
      <c r="AO2558" s="76" t="s">
        <v>47</v>
      </c>
      <c r="AP2558" s="76" t="s">
        <v>47</v>
      </c>
      <c r="AQ2558" s="78" t="s">
        <v>47</v>
      </c>
      <c r="AR2558" s="78" t="s">
        <v>47</v>
      </c>
    </row>
    <row r="2559" spans="1:44" ht="24" customHeight="1" thickBot="1">
      <c r="A2559" s="142" t="s">
        <v>116</v>
      </c>
      <c r="B2559" s="143">
        <v>12</v>
      </c>
      <c r="C2559" s="144"/>
      <c r="D2559" s="144"/>
      <c r="E2559" s="145">
        <v>0.45833333333333331</v>
      </c>
      <c r="F2559" s="146"/>
      <c r="G2559" s="143">
        <v>31</v>
      </c>
      <c r="H2559" s="147">
        <v>12</v>
      </c>
      <c r="I2559" s="148">
        <v>3</v>
      </c>
      <c r="J2559" s="149"/>
      <c r="K2559" s="148">
        <v>0</v>
      </c>
      <c r="L2559" s="149"/>
      <c r="M2559" s="150"/>
      <c r="N2559" s="151" t="s">
        <v>45</v>
      </c>
      <c r="O2559" s="152"/>
      <c r="P2559" s="152"/>
      <c r="Q2559" s="153"/>
      <c r="R2559" s="152"/>
      <c r="S2559" s="152"/>
      <c r="T2559" s="154"/>
      <c r="U2559" s="69"/>
      <c r="AA2559" s="155">
        <v>0</v>
      </c>
      <c r="AB2559" s="156"/>
      <c r="AC2559" s="155">
        <v>0</v>
      </c>
      <c r="AD2559" s="156"/>
      <c r="AN2559" s="147">
        <v>0</v>
      </c>
      <c r="AO2559" s="148">
        <v>0</v>
      </c>
      <c r="AP2559" s="149"/>
      <c r="AQ2559" s="148">
        <v>0</v>
      </c>
      <c r="AR2559" s="149"/>
    </row>
    <row r="2560" spans="1:44" ht="41.25" customHeight="1" thickTop="1" thickBot="1">
      <c r="A2560" s="157" t="s">
        <v>117</v>
      </c>
      <c r="B2560" s="158"/>
      <c r="C2560" s="158"/>
      <c r="D2560" s="158"/>
      <c r="E2560" s="159"/>
      <c r="F2560" s="160"/>
      <c r="G2560" s="160"/>
      <c r="H2560" s="160"/>
      <c r="I2560" s="160"/>
      <c r="J2560" s="160"/>
      <c r="K2560" s="161"/>
      <c r="L2560" s="161"/>
      <c r="M2560" s="161"/>
      <c r="N2560" s="161"/>
      <c r="O2560" s="161"/>
      <c r="P2560" s="161"/>
      <c r="Q2560" s="162" t="s">
        <v>118</v>
      </c>
      <c r="R2560" s="158"/>
      <c r="S2560" s="158"/>
      <c r="T2560" s="160"/>
      <c r="U2560" s="163"/>
      <c r="AA2560" s="164"/>
      <c r="AB2560" s="164"/>
      <c r="AC2560" s="165"/>
      <c r="AD2560" s="165"/>
      <c r="AN2560" s="160"/>
      <c r="AO2560" s="160"/>
      <c r="AP2560" s="160"/>
      <c r="AQ2560" s="161"/>
      <c r="AR2560" s="161"/>
    </row>
    <row r="2561" spans="1:44" ht="39.75" customHeight="1" thickTop="1" thickBot="1">
      <c r="A2561" s="1" t="s">
        <v>0</v>
      </c>
      <c r="B2561" s="2"/>
      <c r="C2561" s="2"/>
      <c r="D2561" s="2"/>
      <c r="E2561" s="2"/>
      <c r="F2561" s="2"/>
      <c r="G2561" s="2"/>
      <c r="H2561" s="2"/>
      <c r="I2561" s="3"/>
      <c r="J2561" s="3"/>
      <c r="K2561" s="3"/>
      <c r="L2561" s="3"/>
      <c r="M2561" s="4" t="s">
        <v>1</v>
      </c>
      <c r="N2561" s="4"/>
      <c r="O2561" s="4"/>
      <c r="P2561" s="4"/>
      <c r="Q2561" s="5"/>
      <c r="R2561" s="4"/>
      <c r="S2561" s="4"/>
      <c r="T2561" s="6" t="s">
        <v>2</v>
      </c>
      <c r="U2561" s="7"/>
      <c r="AA2561" s="3"/>
      <c r="AB2561" s="3"/>
      <c r="AC2561" s="3"/>
      <c r="AD2561" s="3"/>
      <c r="AN2561" s="2"/>
      <c r="AO2561" s="3"/>
      <c r="AP2561" s="3"/>
      <c r="AQ2561" s="3"/>
      <c r="AR2561" s="3"/>
    </row>
    <row r="2562" spans="1:44" ht="27" customHeight="1">
      <c r="A2562" s="9" t="s">
        <v>3</v>
      </c>
      <c r="B2562" s="10"/>
      <c r="C2562" s="11"/>
      <c r="D2562" s="12">
        <v>0.45833333333333331</v>
      </c>
      <c r="E2562" s="13" t="s">
        <v>4</v>
      </c>
      <c r="F2562" s="14"/>
      <c r="G2562" s="14"/>
      <c r="H2562" s="14"/>
      <c r="I2562" s="14"/>
      <c r="J2562" s="14"/>
      <c r="K2562" s="14"/>
      <c r="L2562" s="14"/>
      <c r="M2562" s="15" t="s">
        <v>5</v>
      </c>
      <c r="N2562" s="220" t="str">
        <f ca="1">OFFSET(name!$B$1,MATCH(C2564,Lab_NO,0),0)</f>
        <v>MOHAMED HUSSAN TAHER</v>
      </c>
      <c r="O2562" s="220"/>
      <c r="P2562" s="220"/>
      <c r="Q2562" s="220"/>
      <c r="R2562" s="220"/>
      <c r="S2562" s="16" t="s">
        <v>7</v>
      </c>
      <c r="T2562" s="17"/>
      <c r="AA2562" s="14"/>
      <c r="AB2562" s="14"/>
      <c r="AC2562" s="14"/>
      <c r="AD2562" s="14"/>
      <c r="AN2562" s="14"/>
      <c r="AO2562" s="14"/>
      <c r="AP2562" s="14"/>
      <c r="AQ2562" s="14"/>
      <c r="AR2562" s="14"/>
    </row>
    <row r="2563" spans="1:44" ht="33" customHeight="1">
      <c r="A2563" s="19" t="s">
        <v>9</v>
      </c>
      <c r="B2563" s="20"/>
      <c r="C2563" s="20"/>
      <c r="D2563" s="20"/>
      <c r="E2563" s="20"/>
      <c r="F2563" s="20"/>
      <c r="G2563" s="21"/>
      <c r="H2563" s="22"/>
      <c r="I2563" s="22"/>
      <c r="J2563" s="22"/>
      <c r="K2563" s="22"/>
      <c r="L2563" s="23" t="s">
        <v>10</v>
      </c>
      <c r="M2563" s="15" t="s">
        <v>11</v>
      </c>
      <c r="N2563" s="24" t="str">
        <f ca="1">OFFSET(name!$B$1,MATCH(C2564,Lab_NO,0),2)</f>
        <v>PROC.</v>
      </c>
      <c r="O2563" s="24"/>
      <c r="P2563" s="24"/>
      <c r="Q2563" s="24"/>
      <c r="R2563" s="24"/>
      <c r="S2563" s="16" t="s">
        <v>13</v>
      </c>
      <c r="T2563" s="17"/>
      <c r="U2563" s="25"/>
      <c r="V2563" s="26"/>
      <c r="W2563" s="26"/>
      <c r="X2563" s="25"/>
      <c r="Y2563" s="25"/>
      <c r="AA2563" s="22"/>
      <c r="AB2563" s="22"/>
      <c r="AC2563" s="22"/>
      <c r="AD2563" s="27" t="s">
        <v>14</v>
      </c>
      <c r="AN2563" s="22"/>
      <c r="AO2563" s="22"/>
      <c r="AP2563" s="22"/>
      <c r="AQ2563" s="22"/>
      <c r="AR2563" s="23" t="s">
        <v>10</v>
      </c>
    </row>
    <row r="2564" spans="1:44" ht="30" customHeight="1" thickBot="1">
      <c r="A2564" s="28" t="s">
        <v>16</v>
      </c>
      <c r="B2564" s="29"/>
      <c r="C2564" s="30">
        <f>INDEX(Lab_NO,INT(ROW()/40)+1)</f>
        <v>805</v>
      </c>
      <c r="D2564" s="30"/>
      <c r="E2564" s="31"/>
      <c r="F2564" s="32" t="s">
        <v>18</v>
      </c>
      <c r="G2564" s="33"/>
      <c r="H2564" s="34"/>
      <c r="I2564" s="34"/>
      <c r="J2564" s="34"/>
      <c r="K2564" s="34"/>
      <c r="L2564" s="34"/>
      <c r="M2564" s="35" t="s">
        <v>19</v>
      </c>
      <c r="N2564" s="219" t="s">
        <v>20</v>
      </c>
      <c r="O2564" s="219"/>
      <c r="P2564" s="219"/>
      <c r="Q2564" s="219"/>
      <c r="R2564" s="219"/>
      <c r="S2564" s="36" t="s">
        <v>21</v>
      </c>
      <c r="T2564" s="37"/>
      <c r="U2564" s="38"/>
      <c r="V2564" s="38"/>
      <c r="X2564" s="25"/>
      <c r="AA2564" s="39"/>
      <c r="AB2564" s="39"/>
      <c r="AC2564" s="39"/>
      <c r="AD2564" s="39"/>
      <c r="AN2564" s="34"/>
      <c r="AO2564" s="34"/>
      <c r="AP2564" s="34"/>
      <c r="AQ2564" s="34"/>
      <c r="AR2564" s="34"/>
    </row>
    <row r="2565" spans="1:44" ht="21.75" customHeight="1" thickTop="1">
      <c r="A2565" s="40" t="s">
        <v>23</v>
      </c>
      <c r="B2565" s="41" t="s">
        <v>24</v>
      </c>
      <c r="C2565" s="42" t="s">
        <v>25</v>
      </c>
      <c r="D2565" s="43"/>
      <c r="E2565" s="44"/>
      <c r="F2565" s="45" t="s">
        <v>26</v>
      </c>
      <c r="G2565" s="42"/>
      <c r="H2565" s="43" t="s">
        <v>27</v>
      </c>
      <c r="I2565" s="44"/>
      <c r="J2565" s="44"/>
      <c r="K2565" s="44"/>
      <c r="L2565" s="46" t="s">
        <v>28</v>
      </c>
      <c r="M2565" s="47"/>
      <c r="N2565" s="48" t="s">
        <v>29</v>
      </c>
      <c r="O2565" s="49"/>
      <c r="P2565" s="49"/>
      <c r="Q2565" s="49"/>
      <c r="R2565" s="49"/>
      <c r="S2565" s="49"/>
      <c r="T2565" s="50"/>
      <c r="AA2565" s="44"/>
      <c r="AB2565" s="44"/>
      <c r="AC2565" s="44"/>
      <c r="AD2565" s="46" t="s">
        <v>28</v>
      </c>
      <c r="AN2565" s="43" t="s">
        <v>27</v>
      </c>
      <c r="AO2565" s="44"/>
      <c r="AP2565" s="44"/>
      <c r="AQ2565" s="44"/>
      <c r="AR2565" s="46" t="s">
        <v>28</v>
      </c>
    </row>
    <row r="2566" spans="1:44" ht="18.75" customHeight="1">
      <c r="A2566" s="51" t="s">
        <v>31</v>
      </c>
      <c r="B2566" s="52" t="s">
        <v>32</v>
      </c>
      <c r="C2566" s="53">
        <v>1</v>
      </c>
      <c r="D2566" s="53">
        <v>1.25</v>
      </c>
      <c r="E2566" s="53">
        <v>1.7</v>
      </c>
      <c r="F2566" s="53">
        <v>2</v>
      </c>
      <c r="G2566" s="54" t="s">
        <v>33</v>
      </c>
      <c r="H2566" s="54" t="s">
        <v>34</v>
      </c>
      <c r="I2566" s="55" t="s">
        <v>35</v>
      </c>
      <c r="J2566" s="56"/>
      <c r="K2566" s="55" t="s">
        <v>36</v>
      </c>
      <c r="L2566" s="56"/>
      <c r="M2566" s="54" t="s">
        <v>37</v>
      </c>
      <c r="N2566" s="57"/>
      <c r="O2566" s="58"/>
      <c r="P2566" s="58"/>
      <c r="Q2566" s="58"/>
      <c r="R2566" s="58"/>
      <c r="S2566" s="58"/>
      <c r="T2566" s="59"/>
      <c r="AA2566" s="55" t="s">
        <v>35</v>
      </c>
      <c r="AB2566" s="56"/>
      <c r="AC2566" s="55" t="s">
        <v>36</v>
      </c>
      <c r="AD2566" s="56"/>
      <c r="AN2566" s="54" t="s">
        <v>34</v>
      </c>
      <c r="AO2566" s="55" t="s">
        <v>35</v>
      </c>
      <c r="AP2566" s="56"/>
      <c r="AQ2566" s="55" t="s">
        <v>36</v>
      </c>
      <c r="AR2566" s="56"/>
    </row>
    <row r="2567" spans="1:44" ht="18.75" customHeight="1" thickBot="1">
      <c r="A2567" s="60"/>
      <c r="B2567" s="61"/>
      <c r="C2567" s="62"/>
      <c r="D2567" s="62"/>
      <c r="E2567" s="62"/>
      <c r="F2567" s="62"/>
      <c r="G2567" s="63" t="s">
        <v>39</v>
      </c>
      <c r="H2567" s="63" t="s">
        <v>40</v>
      </c>
      <c r="I2567" s="64" t="s">
        <v>41</v>
      </c>
      <c r="J2567" s="65"/>
      <c r="K2567" s="64" t="s">
        <v>42</v>
      </c>
      <c r="L2567" s="65"/>
      <c r="M2567" s="63" t="s">
        <v>43</v>
      </c>
      <c r="N2567" s="66"/>
      <c r="O2567" s="67"/>
      <c r="P2567" s="67"/>
      <c r="Q2567" s="67"/>
      <c r="R2567" s="67"/>
      <c r="S2567" s="67"/>
      <c r="T2567" s="68"/>
      <c r="U2567" s="69"/>
      <c r="AA2567" s="64" t="s">
        <v>41</v>
      </c>
      <c r="AB2567" s="65"/>
      <c r="AC2567" s="64" t="s">
        <v>42</v>
      </c>
      <c r="AD2567" s="65"/>
      <c r="AN2567" s="63" t="s">
        <v>40</v>
      </c>
      <c r="AO2567" s="64" t="s">
        <v>41</v>
      </c>
      <c r="AP2567" s="65"/>
      <c r="AQ2567" s="64" t="s">
        <v>42</v>
      </c>
      <c r="AR2567" s="65"/>
    </row>
    <row r="2568" spans="1:44" ht="18.75" customHeight="1" thickTop="1">
      <c r="A2568" s="70">
        <v>1</v>
      </c>
      <c r="B2568" s="71" t="s">
        <v>45</v>
      </c>
      <c r="C2568" s="72"/>
      <c r="D2568" s="73"/>
      <c r="E2568" s="74"/>
      <c r="F2568" s="75"/>
      <c r="G2568" s="76" t="s">
        <v>46</v>
      </c>
      <c r="H2568" s="77" t="s">
        <v>47</v>
      </c>
      <c r="I2568" s="76" t="s">
        <v>47</v>
      </c>
      <c r="J2568" s="76" t="s">
        <v>47</v>
      </c>
      <c r="K2568" s="78" t="s">
        <v>47</v>
      </c>
      <c r="L2568" s="78" t="s">
        <v>47</v>
      </c>
      <c r="M2568" s="79"/>
      <c r="N2568" s="80" t="s">
        <v>48</v>
      </c>
      <c r="O2568" s="81"/>
      <c r="P2568" s="82"/>
      <c r="Q2568" s="83" t="s">
        <v>49</v>
      </c>
      <c r="R2568" s="84" t="s">
        <v>50</v>
      </c>
      <c r="S2568" s="85"/>
      <c r="T2568" s="86"/>
      <c r="U2568" s="69"/>
      <c r="AA2568" s="76" t="s">
        <v>47</v>
      </c>
      <c r="AB2568" s="76" t="s">
        <v>47</v>
      </c>
      <c r="AC2568" s="78" t="s">
        <v>47</v>
      </c>
      <c r="AD2568" s="78" t="s">
        <v>47</v>
      </c>
      <c r="AN2568" s="77" t="s">
        <v>47</v>
      </c>
      <c r="AO2568" s="76" t="s">
        <v>47</v>
      </c>
      <c r="AP2568" s="76" t="s">
        <v>47</v>
      </c>
      <c r="AQ2568" s="78" t="s">
        <v>47</v>
      </c>
      <c r="AR2568" s="78" t="s">
        <v>47</v>
      </c>
    </row>
    <row r="2569" spans="1:44" ht="18.95" customHeight="1">
      <c r="A2569" s="70">
        <v>2</v>
      </c>
      <c r="B2569" s="87" t="s">
        <v>45</v>
      </c>
      <c r="C2569" s="88"/>
      <c r="D2569" s="89"/>
      <c r="E2569" s="90"/>
      <c r="F2569" s="91"/>
      <c r="G2569" s="76" t="s">
        <v>46</v>
      </c>
      <c r="H2569" s="77" t="s">
        <v>47</v>
      </c>
      <c r="I2569" s="76" t="s">
        <v>47</v>
      </c>
      <c r="J2569" s="76" t="s">
        <v>47</v>
      </c>
      <c r="K2569" s="78" t="s">
        <v>47</v>
      </c>
      <c r="L2569" s="78" t="s">
        <v>47</v>
      </c>
      <c r="M2569" s="92"/>
      <c r="N2569" s="93" t="s">
        <v>52</v>
      </c>
      <c r="O2569" s="94"/>
      <c r="P2569" s="95"/>
      <c r="Q2569" s="96" t="s">
        <v>53</v>
      </c>
      <c r="R2569" s="84" t="s">
        <v>54</v>
      </c>
      <c r="S2569" s="85"/>
      <c r="T2569" s="86"/>
      <c r="U2569" s="69"/>
      <c r="AA2569" s="76" t="s">
        <v>47</v>
      </c>
      <c r="AB2569" s="76" t="s">
        <v>47</v>
      </c>
      <c r="AC2569" s="78" t="s">
        <v>47</v>
      </c>
      <c r="AD2569" s="78" t="s">
        <v>47</v>
      </c>
      <c r="AN2569" s="77" t="s">
        <v>47</v>
      </c>
      <c r="AO2569" s="76" t="s">
        <v>47</v>
      </c>
      <c r="AP2569" s="76" t="s">
        <v>47</v>
      </c>
      <c r="AQ2569" s="78" t="s">
        <v>47</v>
      </c>
      <c r="AR2569" s="78" t="s">
        <v>47</v>
      </c>
    </row>
    <row r="2570" spans="1:44" ht="18.95" customHeight="1">
      <c r="A2570" s="70">
        <v>3</v>
      </c>
      <c r="B2570" s="87" t="s">
        <v>45</v>
      </c>
      <c r="C2570" s="88"/>
      <c r="D2570" s="89"/>
      <c r="E2570" s="90"/>
      <c r="F2570" s="91"/>
      <c r="G2570" s="76" t="s">
        <v>46</v>
      </c>
      <c r="H2570" s="77" t="s">
        <v>47</v>
      </c>
      <c r="I2570" s="76" t="s">
        <v>47</v>
      </c>
      <c r="J2570" s="76" t="s">
        <v>47</v>
      </c>
      <c r="K2570" s="78" t="s">
        <v>47</v>
      </c>
      <c r="L2570" s="78" t="s">
        <v>47</v>
      </c>
      <c r="M2570" s="92"/>
      <c r="N2570" s="93" t="s">
        <v>56</v>
      </c>
      <c r="O2570" s="94"/>
      <c r="P2570" s="95"/>
      <c r="Q2570" s="96" t="s">
        <v>57</v>
      </c>
      <c r="R2570" s="84" t="s">
        <v>58</v>
      </c>
      <c r="S2570" s="85"/>
      <c r="T2570" s="86"/>
      <c r="U2570" s="69"/>
      <c r="AA2570" s="76" t="s">
        <v>47</v>
      </c>
      <c r="AB2570" s="76" t="s">
        <v>47</v>
      </c>
      <c r="AC2570" s="78" t="s">
        <v>47</v>
      </c>
      <c r="AD2570" s="78" t="s">
        <v>47</v>
      </c>
      <c r="AN2570" s="77" t="s">
        <v>47</v>
      </c>
      <c r="AO2570" s="76" t="s">
        <v>47</v>
      </c>
      <c r="AP2570" s="76" t="s">
        <v>47</v>
      </c>
      <c r="AQ2570" s="78" t="s">
        <v>47</v>
      </c>
      <c r="AR2570" s="78" t="s">
        <v>47</v>
      </c>
    </row>
    <row r="2571" spans="1:44" ht="18.95" customHeight="1">
      <c r="A2571" s="70">
        <v>4</v>
      </c>
      <c r="B2571" s="87" t="s">
        <v>45</v>
      </c>
      <c r="C2571" s="88"/>
      <c r="D2571" s="89"/>
      <c r="E2571" s="90"/>
      <c r="F2571" s="91"/>
      <c r="G2571" s="76" t="s">
        <v>46</v>
      </c>
      <c r="H2571" s="77" t="s">
        <v>47</v>
      </c>
      <c r="I2571" s="76" t="s">
        <v>47</v>
      </c>
      <c r="J2571" s="76" t="s">
        <v>47</v>
      </c>
      <c r="K2571" s="78" t="s">
        <v>47</v>
      </c>
      <c r="L2571" s="78" t="s">
        <v>47</v>
      </c>
      <c r="M2571" s="92"/>
      <c r="N2571" s="93" t="s">
        <v>60</v>
      </c>
      <c r="O2571" s="94"/>
      <c r="P2571" s="95"/>
      <c r="Q2571" s="96" t="s">
        <v>61</v>
      </c>
      <c r="R2571" s="84" t="s">
        <v>62</v>
      </c>
      <c r="S2571" s="85"/>
      <c r="T2571" s="86"/>
      <c r="U2571" s="69"/>
      <c r="AA2571" s="76" t="s">
        <v>47</v>
      </c>
      <c r="AB2571" s="76" t="s">
        <v>47</v>
      </c>
      <c r="AC2571" s="78" t="s">
        <v>47</v>
      </c>
      <c r="AD2571" s="78" t="s">
        <v>47</v>
      </c>
      <c r="AN2571" s="77" t="s">
        <v>47</v>
      </c>
      <c r="AO2571" s="76" t="s">
        <v>47</v>
      </c>
      <c r="AP2571" s="76" t="s">
        <v>47</v>
      </c>
      <c r="AQ2571" s="78" t="s">
        <v>47</v>
      </c>
      <c r="AR2571" s="78" t="s">
        <v>47</v>
      </c>
    </row>
    <row r="2572" spans="1:44" ht="18.95" customHeight="1">
      <c r="A2572" s="70">
        <v>5</v>
      </c>
      <c r="B2572" s="87" t="s">
        <v>45</v>
      </c>
      <c r="C2572" s="88"/>
      <c r="D2572" s="89"/>
      <c r="E2572" s="90"/>
      <c r="F2572" s="91"/>
      <c r="G2572" s="76" t="s">
        <v>46</v>
      </c>
      <c r="H2572" s="77" t="s">
        <v>47</v>
      </c>
      <c r="I2572" s="76" t="s">
        <v>47</v>
      </c>
      <c r="J2572" s="76" t="s">
        <v>47</v>
      </c>
      <c r="K2572" s="78" t="s">
        <v>47</v>
      </c>
      <c r="L2572" s="78" t="s">
        <v>47</v>
      </c>
      <c r="M2572" s="92"/>
      <c r="N2572" s="97" t="s">
        <v>64</v>
      </c>
      <c r="O2572" s="98"/>
      <c r="P2572" s="99"/>
      <c r="Q2572" s="100" t="s">
        <v>45</v>
      </c>
      <c r="R2572" s="101" t="s">
        <v>65</v>
      </c>
      <c r="S2572" s="102"/>
      <c r="T2572" s="103"/>
      <c r="U2572" s="69"/>
      <c r="AA2572" s="76" t="s">
        <v>47</v>
      </c>
      <c r="AB2572" s="76" t="s">
        <v>47</v>
      </c>
      <c r="AC2572" s="78" t="s">
        <v>47</v>
      </c>
      <c r="AD2572" s="78" t="s">
        <v>47</v>
      </c>
      <c r="AN2572" s="77" t="s">
        <v>47</v>
      </c>
      <c r="AO2572" s="76" t="s">
        <v>47</v>
      </c>
      <c r="AP2572" s="76" t="s">
        <v>47</v>
      </c>
      <c r="AQ2572" s="78" t="s">
        <v>47</v>
      </c>
      <c r="AR2572" s="78" t="s">
        <v>47</v>
      </c>
    </row>
    <row r="2573" spans="1:44" ht="18.95" customHeight="1">
      <c r="A2573" s="70">
        <v>6</v>
      </c>
      <c r="B2573" s="87" t="s">
        <v>45</v>
      </c>
      <c r="C2573" s="88"/>
      <c r="D2573" s="89"/>
      <c r="E2573" s="90"/>
      <c r="F2573" s="91"/>
      <c r="G2573" s="76" t="s">
        <v>46</v>
      </c>
      <c r="H2573" s="77" t="s">
        <v>47</v>
      </c>
      <c r="I2573" s="76" t="s">
        <v>47</v>
      </c>
      <c r="J2573" s="76" t="s">
        <v>47</v>
      </c>
      <c r="K2573" s="78" t="s">
        <v>47</v>
      </c>
      <c r="L2573" s="78" t="s">
        <v>47</v>
      </c>
      <c r="M2573" s="92"/>
      <c r="N2573" s="97" t="s">
        <v>67</v>
      </c>
      <c r="O2573" s="98"/>
      <c r="P2573" s="99"/>
      <c r="Q2573" s="100" t="s">
        <v>68</v>
      </c>
      <c r="R2573" s="101" t="s">
        <v>69</v>
      </c>
      <c r="S2573" s="102"/>
      <c r="T2573" s="103"/>
      <c r="U2573" s="69"/>
      <c r="AA2573" s="76" t="s">
        <v>47</v>
      </c>
      <c r="AB2573" s="76" t="s">
        <v>47</v>
      </c>
      <c r="AC2573" s="78" t="s">
        <v>47</v>
      </c>
      <c r="AD2573" s="78" t="s">
        <v>47</v>
      </c>
      <c r="AN2573" s="77" t="s">
        <v>47</v>
      </c>
      <c r="AO2573" s="76" t="s">
        <v>47</v>
      </c>
      <c r="AP2573" s="76" t="s">
        <v>47</v>
      </c>
      <c r="AQ2573" s="78" t="s">
        <v>47</v>
      </c>
      <c r="AR2573" s="78" t="s">
        <v>47</v>
      </c>
    </row>
    <row r="2574" spans="1:44" ht="18.95" customHeight="1">
      <c r="A2574" s="70">
        <v>7</v>
      </c>
      <c r="B2574" s="87" t="s">
        <v>45</v>
      </c>
      <c r="C2574" s="88"/>
      <c r="D2574" s="89"/>
      <c r="E2574" s="90"/>
      <c r="F2574" s="91"/>
      <c r="G2574" s="76" t="s">
        <v>46</v>
      </c>
      <c r="H2574" s="77" t="s">
        <v>47</v>
      </c>
      <c r="I2574" s="76" t="s">
        <v>47</v>
      </c>
      <c r="J2574" s="76" t="s">
        <v>47</v>
      </c>
      <c r="K2574" s="78" t="s">
        <v>47</v>
      </c>
      <c r="L2574" s="78" t="s">
        <v>47</v>
      </c>
      <c r="M2574" s="92"/>
      <c r="N2574" s="93" t="s">
        <v>71</v>
      </c>
      <c r="O2574" s="94"/>
      <c r="P2574" s="95"/>
      <c r="Q2574" s="96" t="s">
        <v>72</v>
      </c>
      <c r="R2574" s="84" t="s">
        <v>73</v>
      </c>
      <c r="S2574" s="85"/>
      <c r="T2574" s="86"/>
      <c r="U2574" s="69"/>
      <c r="AA2574" s="76" t="s">
        <v>47</v>
      </c>
      <c r="AB2574" s="76" t="s">
        <v>47</v>
      </c>
      <c r="AC2574" s="78" t="s">
        <v>47</v>
      </c>
      <c r="AD2574" s="78" t="s">
        <v>47</v>
      </c>
      <c r="AN2574" s="77" t="s">
        <v>47</v>
      </c>
      <c r="AO2574" s="76" t="s">
        <v>47</v>
      </c>
      <c r="AP2574" s="76" t="s">
        <v>47</v>
      </c>
      <c r="AQ2574" s="78" t="s">
        <v>47</v>
      </c>
      <c r="AR2574" s="78" t="s">
        <v>47</v>
      </c>
    </row>
    <row r="2575" spans="1:44" ht="18.95" customHeight="1">
      <c r="A2575" s="70">
        <v>8</v>
      </c>
      <c r="B2575" s="87" t="s">
        <v>45</v>
      </c>
      <c r="C2575" s="88"/>
      <c r="D2575" s="89"/>
      <c r="E2575" s="90"/>
      <c r="F2575" s="91"/>
      <c r="G2575" s="76" t="s">
        <v>46</v>
      </c>
      <c r="H2575" s="77" t="s">
        <v>47</v>
      </c>
      <c r="I2575" s="76" t="s">
        <v>47</v>
      </c>
      <c r="J2575" s="76" t="s">
        <v>47</v>
      </c>
      <c r="K2575" s="78" t="s">
        <v>47</v>
      </c>
      <c r="L2575" s="78" t="s">
        <v>47</v>
      </c>
      <c r="M2575" s="92"/>
      <c r="N2575" s="93" t="s">
        <v>74</v>
      </c>
      <c r="O2575" s="94"/>
      <c r="P2575" s="95"/>
      <c r="Q2575" s="96" t="s">
        <v>75</v>
      </c>
      <c r="R2575" s="84" t="s">
        <v>76</v>
      </c>
      <c r="S2575" s="85"/>
      <c r="T2575" s="86"/>
      <c r="U2575" s="69"/>
      <c r="AA2575" s="76" t="s">
        <v>47</v>
      </c>
      <c r="AB2575" s="76" t="s">
        <v>47</v>
      </c>
      <c r="AC2575" s="78" t="s">
        <v>47</v>
      </c>
      <c r="AD2575" s="78" t="s">
        <v>47</v>
      </c>
      <c r="AN2575" s="77" t="s">
        <v>47</v>
      </c>
      <c r="AO2575" s="76" t="s">
        <v>47</v>
      </c>
      <c r="AP2575" s="76" t="s">
        <v>47</v>
      </c>
      <c r="AQ2575" s="78" t="s">
        <v>47</v>
      </c>
      <c r="AR2575" s="78" t="s">
        <v>47</v>
      </c>
    </row>
    <row r="2576" spans="1:44" ht="18.95" customHeight="1">
      <c r="A2576" s="70">
        <v>9</v>
      </c>
      <c r="B2576" s="87" t="s">
        <v>45</v>
      </c>
      <c r="C2576" s="88"/>
      <c r="D2576" s="89"/>
      <c r="E2576" s="90"/>
      <c r="F2576" s="91"/>
      <c r="G2576" s="76" t="s">
        <v>46</v>
      </c>
      <c r="H2576" s="77" t="s">
        <v>47</v>
      </c>
      <c r="I2576" s="76" t="s">
        <v>47</v>
      </c>
      <c r="J2576" s="76" t="s">
        <v>46</v>
      </c>
      <c r="K2576" s="78" t="s">
        <v>47</v>
      </c>
      <c r="L2576" s="78" t="s">
        <v>47</v>
      </c>
      <c r="M2576" s="92"/>
      <c r="N2576" s="93" t="s">
        <v>77</v>
      </c>
      <c r="O2576" s="94"/>
      <c r="P2576" s="95"/>
      <c r="Q2576" s="96" t="s">
        <v>78</v>
      </c>
      <c r="R2576" s="84" t="s">
        <v>79</v>
      </c>
      <c r="S2576" s="85"/>
      <c r="T2576" s="86"/>
      <c r="U2576" s="69"/>
      <c r="AA2576" s="76" t="s">
        <v>47</v>
      </c>
      <c r="AB2576" s="76" t="s">
        <v>47</v>
      </c>
      <c r="AC2576" s="78" t="s">
        <v>47</v>
      </c>
      <c r="AD2576" s="78" t="s">
        <v>47</v>
      </c>
      <c r="AN2576" s="77" t="s">
        <v>47</v>
      </c>
      <c r="AO2576" s="76" t="s">
        <v>47</v>
      </c>
      <c r="AP2576" s="76" t="s">
        <v>47</v>
      </c>
      <c r="AQ2576" s="78" t="s">
        <v>47</v>
      </c>
      <c r="AR2576" s="78" t="s">
        <v>47</v>
      </c>
    </row>
    <row r="2577" spans="1:44" ht="18.95" customHeight="1">
      <c r="A2577" s="70">
        <v>10</v>
      </c>
      <c r="B2577" s="87" t="s">
        <v>49</v>
      </c>
      <c r="C2577" s="88"/>
      <c r="D2577" s="89"/>
      <c r="E2577" s="90">
        <v>0.125</v>
      </c>
      <c r="F2577" s="91"/>
      <c r="G2577" s="76" t="s">
        <v>46</v>
      </c>
      <c r="H2577" s="77" t="s">
        <v>46</v>
      </c>
      <c r="I2577" s="76" t="s">
        <v>47</v>
      </c>
      <c r="J2577" s="76" t="s">
        <v>47</v>
      </c>
      <c r="K2577" s="78" t="s">
        <v>47</v>
      </c>
      <c r="L2577" s="78" t="s">
        <v>47</v>
      </c>
      <c r="M2577" s="92"/>
      <c r="N2577" s="93" t="s">
        <v>80</v>
      </c>
      <c r="O2577" s="94"/>
      <c r="P2577" s="95"/>
      <c r="Q2577" s="96" t="s">
        <v>81</v>
      </c>
      <c r="R2577" s="84" t="s">
        <v>82</v>
      </c>
      <c r="S2577" s="85"/>
      <c r="T2577" s="86"/>
      <c r="U2577" s="69"/>
      <c r="AA2577" s="76" t="s">
        <v>47</v>
      </c>
      <c r="AB2577" s="76" t="s">
        <v>47</v>
      </c>
      <c r="AC2577" s="78" t="s">
        <v>47</v>
      </c>
      <c r="AD2577" s="78" t="s">
        <v>47</v>
      </c>
      <c r="AN2577" s="77" t="s">
        <v>47</v>
      </c>
      <c r="AO2577" s="76" t="s">
        <v>47</v>
      </c>
      <c r="AP2577" s="76" t="s">
        <v>47</v>
      </c>
      <c r="AQ2577" s="78" t="s">
        <v>47</v>
      </c>
      <c r="AR2577" s="78" t="s">
        <v>47</v>
      </c>
    </row>
    <row r="2578" spans="1:44" ht="18.95" customHeight="1">
      <c r="A2578" s="70">
        <v>11</v>
      </c>
      <c r="B2578" s="87" t="s">
        <v>49</v>
      </c>
      <c r="C2578" s="88"/>
      <c r="D2578" s="89"/>
      <c r="E2578" s="90">
        <v>0.125</v>
      </c>
      <c r="F2578" s="91"/>
      <c r="G2578" s="76" t="s">
        <v>46</v>
      </c>
      <c r="H2578" s="77" t="s">
        <v>46</v>
      </c>
      <c r="I2578" s="76" t="s">
        <v>47</v>
      </c>
      <c r="J2578" s="76" t="s">
        <v>47</v>
      </c>
      <c r="K2578" s="78" t="s">
        <v>47</v>
      </c>
      <c r="L2578" s="78" t="s">
        <v>47</v>
      </c>
      <c r="M2578" s="92"/>
      <c r="N2578" s="93" t="s">
        <v>83</v>
      </c>
      <c r="O2578" s="94"/>
      <c r="P2578" s="95"/>
      <c r="Q2578" s="96" t="s">
        <v>84</v>
      </c>
      <c r="R2578" s="84" t="s">
        <v>85</v>
      </c>
      <c r="S2578" s="85"/>
      <c r="T2578" s="86"/>
      <c r="U2578" s="69"/>
      <c r="AA2578" s="76" t="s">
        <v>47</v>
      </c>
      <c r="AB2578" s="76" t="s">
        <v>47</v>
      </c>
      <c r="AC2578" s="78" t="s">
        <v>47</v>
      </c>
      <c r="AD2578" s="78" t="s">
        <v>47</v>
      </c>
      <c r="AN2578" s="77" t="s">
        <v>47</v>
      </c>
      <c r="AO2578" s="76" t="s">
        <v>47</v>
      </c>
      <c r="AP2578" s="76" t="s">
        <v>47</v>
      </c>
      <c r="AQ2578" s="78" t="s">
        <v>47</v>
      </c>
      <c r="AR2578" s="78" t="s">
        <v>47</v>
      </c>
    </row>
    <row r="2579" spans="1:44" ht="18.95" customHeight="1">
      <c r="A2579" s="70">
        <v>12</v>
      </c>
      <c r="B2579" s="87" t="s">
        <v>49</v>
      </c>
      <c r="C2579" s="88"/>
      <c r="D2579" s="89"/>
      <c r="E2579" s="90">
        <v>8.3333333333333329E-2</v>
      </c>
      <c r="F2579" s="91"/>
      <c r="G2579" s="76" t="s">
        <v>46</v>
      </c>
      <c r="H2579" s="77" t="s">
        <v>46</v>
      </c>
      <c r="I2579" s="76" t="s">
        <v>47</v>
      </c>
      <c r="J2579" s="76" t="s">
        <v>47</v>
      </c>
      <c r="K2579" s="78" t="s">
        <v>47</v>
      </c>
      <c r="L2579" s="78" t="s">
        <v>47</v>
      </c>
      <c r="M2579" s="92"/>
      <c r="N2579" s="93" t="s">
        <v>86</v>
      </c>
      <c r="O2579" s="94"/>
      <c r="P2579" s="95"/>
      <c r="Q2579" s="96" t="s">
        <v>87</v>
      </c>
      <c r="R2579" s="84" t="s">
        <v>88</v>
      </c>
      <c r="S2579" s="85"/>
      <c r="T2579" s="86"/>
      <c r="U2579" s="69"/>
      <c r="AA2579" s="76" t="s">
        <v>47</v>
      </c>
      <c r="AB2579" s="76" t="s">
        <v>47</v>
      </c>
      <c r="AC2579" s="78" t="s">
        <v>47</v>
      </c>
      <c r="AD2579" s="78" t="s">
        <v>47</v>
      </c>
      <c r="AN2579" s="77" t="s">
        <v>47</v>
      </c>
      <c r="AO2579" s="76" t="s">
        <v>47</v>
      </c>
      <c r="AP2579" s="76" t="s">
        <v>47</v>
      </c>
      <c r="AQ2579" s="78" t="s">
        <v>47</v>
      </c>
      <c r="AR2579" s="78" t="s">
        <v>47</v>
      </c>
    </row>
    <row r="2580" spans="1:44" ht="18.95" customHeight="1">
      <c r="A2580" s="70">
        <v>13</v>
      </c>
      <c r="B2580" s="87" t="s">
        <v>49</v>
      </c>
      <c r="C2580" s="88"/>
      <c r="D2580" s="89"/>
      <c r="E2580" s="90"/>
      <c r="F2580" s="91"/>
      <c r="G2580" s="76" t="s">
        <v>46</v>
      </c>
      <c r="H2580" s="77" t="s">
        <v>47</v>
      </c>
      <c r="I2580" s="76" t="s">
        <v>46</v>
      </c>
      <c r="J2580" s="76" t="s">
        <v>47</v>
      </c>
      <c r="K2580" s="78" t="s">
        <v>47</v>
      </c>
      <c r="L2580" s="78" t="s">
        <v>47</v>
      </c>
      <c r="M2580" s="92"/>
      <c r="N2580" s="93" t="s">
        <v>89</v>
      </c>
      <c r="O2580" s="94"/>
      <c r="P2580" s="95"/>
      <c r="Q2580" s="96" t="s">
        <v>4</v>
      </c>
      <c r="R2580" s="84" t="s">
        <v>90</v>
      </c>
      <c r="S2580" s="85"/>
      <c r="T2580" s="86"/>
      <c r="U2580" s="69"/>
      <c r="AA2580" s="76" t="s">
        <v>47</v>
      </c>
      <c r="AB2580" s="76" t="s">
        <v>47</v>
      </c>
      <c r="AC2580" s="78" t="s">
        <v>47</v>
      </c>
      <c r="AD2580" s="78" t="s">
        <v>47</v>
      </c>
      <c r="AN2580" s="77" t="s">
        <v>47</v>
      </c>
      <c r="AO2580" s="76" t="s">
        <v>47</v>
      </c>
      <c r="AP2580" s="76" t="s">
        <v>47</v>
      </c>
      <c r="AQ2580" s="78" t="s">
        <v>47</v>
      </c>
      <c r="AR2580" s="78" t="s">
        <v>47</v>
      </c>
    </row>
    <row r="2581" spans="1:44" ht="18.95" customHeight="1">
      <c r="A2581" s="70">
        <v>14</v>
      </c>
      <c r="B2581" s="87" t="s">
        <v>45</v>
      </c>
      <c r="C2581" s="88"/>
      <c r="D2581" s="89"/>
      <c r="E2581" s="90"/>
      <c r="F2581" s="91"/>
      <c r="G2581" s="76" t="s">
        <v>46</v>
      </c>
      <c r="H2581" s="77" t="s">
        <v>47</v>
      </c>
      <c r="I2581" s="76" t="s">
        <v>47</v>
      </c>
      <c r="J2581" s="76" t="s">
        <v>47</v>
      </c>
      <c r="K2581" s="78" t="s">
        <v>47</v>
      </c>
      <c r="L2581" s="78" t="s">
        <v>47</v>
      </c>
      <c r="M2581" s="92"/>
      <c r="N2581" s="93" t="s">
        <v>91</v>
      </c>
      <c r="O2581" s="94"/>
      <c r="P2581" s="95"/>
      <c r="Q2581" s="96" t="s">
        <v>92</v>
      </c>
      <c r="R2581" s="84" t="s">
        <v>93</v>
      </c>
      <c r="S2581" s="85"/>
      <c r="T2581" s="86"/>
      <c r="U2581" s="69"/>
      <c r="AA2581" s="76" t="s">
        <v>47</v>
      </c>
      <c r="AB2581" s="76" t="s">
        <v>47</v>
      </c>
      <c r="AC2581" s="78" t="s">
        <v>47</v>
      </c>
      <c r="AD2581" s="78" t="s">
        <v>47</v>
      </c>
      <c r="AN2581" s="77" t="s">
        <v>47</v>
      </c>
      <c r="AO2581" s="76" t="s">
        <v>47</v>
      </c>
      <c r="AP2581" s="76" t="s">
        <v>47</v>
      </c>
      <c r="AQ2581" s="78" t="s">
        <v>47</v>
      </c>
      <c r="AR2581" s="78" t="s">
        <v>47</v>
      </c>
    </row>
    <row r="2582" spans="1:44" ht="18.95" customHeight="1">
      <c r="A2582" s="70">
        <v>15</v>
      </c>
      <c r="B2582" s="87" t="s">
        <v>45</v>
      </c>
      <c r="C2582" s="88"/>
      <c r="D2582" s="89"/>
      <c r="E2582" s="90"/>
      <c r="F2582" s="91"/>
      <c r="G2582" s="76" t="s">
        <v>46</v>
      </c>
      <c r="H2582" s="77" t="s">
        <v>47</v>
      </c>
      <c r="I2582" s="76" t="s">
        <v>47</v>
      </c>
      <c r="J2582" s="76" t="s">
        <v>47</v>
      </c>
      <c r="K2582" s="78" t="s">
        <v>47</v>
      </c>
      <c r="L2582" s="78" t="s">
        <v>47</v>
      </c>
      <c r="M2582" s="92"/>
      <c r="N2582" s="93" t="s">
        <v>94</v>
      </c>
      <c r="O2582" s="94"/>
      <c r="P2582" s="95"/>
      <c r="Q2582" s="96" t="s">
        <v>95</v>
      </c>
      <c r="R2582" s="84" t="s">
        <v>96</v>
      </c>
      <c r="S2582" s="85"/>
      <c r="T2582" s="86"/>
      <c r="U2582" s="69"/>
      <c r="AA2582" s="76" t="s">
        <v>47</v>
      </c>
      <c r="AB2582" s="76" t="s">
        <v>47</v>
      </c>
      <c r="AC2582" s="78" t="s">
        <v>47</v>
      </c>
      <c r="AD2582" s="78" t="s">
        <v>47</v>
      </c>
      <c r="AN2582" s="77" t="s">
        <v>47</v>
      </c>
      <c r="AO2582" s="76" t="s">
        <v>47</v>
      </c>
      <c r="AP2582" s="76" t="s">
        <v>47</v>
      </c>
      <c r="AQ2582" s="78" t="s">
        <v>47</v>
      </c>
      <c r="AR2582" s="78" t="s">
        <v>47</v>
      </c>
    </row>
    <row r="2583" spans="1:44" ht="18.95" customHeight="1">
      <c r="A2583" s="70">
        <v>16</v>
      </c>
      <c r="B2583" s="87" t="s">
        <v>45</v>
      </c>
      <c r="C2583" s="104"/>
      <c r="D2583" s="105"/>
      <c r="E2583" s="90"/>
      <c r="F2583" s="91"/>
      <c r="G2583" s="76" t="s">
        <v>46</v>
      </c>
      <c r="H2583" s="77" t="s">
        <v>47</v>
      </c>
      <c r="I2583" s="76" t="s">
        <v>47</v>
      </c>
      <c r="J2583" s="76" t="s">
        <v>47</v>
      </c>
      <c r="K2583" s="78" t="s">
        <v>47</v>
      </c>
      <c r="L2583" s="78" t="s">
        <v>47</v>
      </c>
      <c r="M2583" s="92"/>
      <c r="N2583" s="93" t="s">
        <v>97</v>
      </c>
      <c r="O2583" s="94"/>
      <c r="P2583" s="95"/>
      <c r="Q2583" s="96" t="s">
        <v>98</v>
      </c>
      <c r="R2583" s="84" t="s">
        <v>99</v>
      </c>
      <c r="S2583" s="85"/>
      <c r="T2583" s="86"/>
      <c r="U2583" s="69"/>
      <c r="AA2583" s="76" t="s">
        <v>47</v>
      </c>
      <c r="AB2583" s="76" t="s">
        <v>47</v>
      </c>
      <c r="AC2583" s="78" t="s">
        <v>47</v>
      </c>
      <c r="AD2583" s="78" t="s">
        <v>47</v>
      </c>
      <c r="AN2583" s="77" t="s">
        <v>47</v>
      </c>
      <c r="AO2583" s="76" t="s">
        <v>47</v>
      </c>
      <c r="AP2583" s="76" t="s">
        <v>47</v>
      </c>
      <c r="AQ2583" s="78" t="s">
        <v>47</v>
      </c>
      <c r="AR2583" s="78" t="s">
        <v>47</v>
      </c>
    </row>
    <row r="2584" spans="1:44" ht="18.95" customHeight="1">
      <c r="A2584" s="70">
        <v>17</v>
      </c>
      <c r="B2584" s="87" t="s">
        <v>45</v>
      </c>
      <c r="C2584" s="88"/>
      <c r="D2584" s="89"/>
      <c r="E2584" s="90"/>
      <c r="F2584" s="91"/>
      <c r="G2584" s="76" t="s">
        <v>46</v>
      </c>
      <c r="H2584" s="77" t="s">
        <v>47</v>
      </c>
      <c r="I2584" s="76" t="s">
        <v>47</v>
      </c>
      <c r="J2584" s="76" t="s">
        <v>47</v>
      </c>
      <c r="K2584" s="78" t="s">
        <v>47</v>
      </c>
      <c r="L2584" s="78" t="s">
        <v>47</v>
      </c>
      <c r="M2584" s="92"/>
      <c r="N2584" s="93" t="s">
        <v>100</v>
      </c>
      <c r="O2584" s="94"/>
      <c r="P2584" s="95"/>
      <c r="Q2584" s="96" t="s">
        <v>101</v>
      </c>
      <c r="R2584" s="84" t="s">
        <v>102</v>
      </c>
      <c r="S2584" s="85"/>
      <c r="T2584" s="86"/>
      <c r="U2584" s="69"/>
      <c r="AA2584" s="76" t="s">
        <v>47</v>
      </c>
      <c r="AB2584" s="76" t="s">
        <v>47</v>
      </c>
      <c r="AC2584" s="78" t="s">
        <v>47</v>
      </c>
      <c r="AD2584" s="78" t="s">
        <v>47</v>
      </c>
      <c r="AN2584" s="77" t="s">
        <v>47</v>
      </c>
      <c r="AO2584" s="76" t="s">
        <v>47</v>
      </c>
      <c r="AP2584" s="76" t="s">
        <v>47</v>
      </c>
      <c r="AQ2584" s="78" t="s">
        <v>47</v>
      </c>
      <c r="AR2584" s="78" t="s">
        <v>47</v>
      </c>
    </row>
    <row r="2585" spans="1:44" ht="18.95" customHeight="1">
      <c r="A2585" s="70">
        <v>18</v>
      </c>
      <c r="B2585" s="87" t="s">
        <v>45</v>
      </c>
      <c r="C2585" s="88"/>
      <c r="D2585" s="89"/>
      <c r="E2585" s="90"/>
      <c r="F2585" s="91"/>
      <c r="G2585" s="76" t="s">
        <v>46</v>
      </c>
      <c r="H2585" s="77" t="s">
        <v>47</v>
      </c>
      <c r="I2585" s="76" t="s">
        <v>47</v>
      </c>
      <c r="J2585" s="76" t="s">
        <v>47</v>
      </c>
      <c r="K2585" s="78" t="s">
        <v>47</v>
      </c>
      <c r="L2585" s="78" t="s">
        <v>47</v>
      </c>
      <c r="M2585" s="92"/>
      <c r="N2585" s="93" t="s">
        <v>103</v>
      </c>
      <c r="O2585" s="94"/>
      <c r="P2585" s="95"/>
      <c r="Q2585" s="96" t="s">
        <v>104</v>
      </c>
      <c r="R2585" s="84" t="s">
        <v>105</v>
      </c>
      <c r="S2585" s="85"/>
      <c r="T2585" s="86"/>
      <c r="U2585" s="69"/>
      <c r="AA2585" s="76" t="s">
        <v>47</v>
      </c>
      <c r="AB2585" s="76" t="s">
        <v>47</v>
      </c>
      <c r="AC2585" s="78" t="s">
        <v>47</v>
      </c>
      <c r="AD2585" s="78" t="s">
        <v>47</v>
      </c>
      <c r="AN2585" s="77" t="s">
        <v>47</v>
      </c>
      <c r="AO2585" s="76" t="s">
        <v>47</v>
      </c>
      <c r="AP2585" s="76" t="s">
        <v>47</v>
      </c>
      <c r="AQ2585" s="78" t="s">
        <v>47</v>
      </c>
      <c r="AR2585" s="78" t="s">
        <v>47</v>
      </c>
    </row>
    <row r="2586" spans="1:44" ht="18.95" customHeight="1">
      <c r="A2586" s="70">
        <v>19</v>
      </c>
      <c r="B2586" s="87" t="s">
        <v>45</v>
      </c>
      <c r="C2586" s="88"/>
      <c r="D2586" s="89"/>
      <c r="E2586" s="90"/>
      <c r="F2586" s="91"/>
      <c r="G2586" s="76" t="s">
        <v>46</v>
      </c>
      <c r="H2586" s="77" t="s">
        <v>47</v>
      </c>
      <c r="I2586" s="76" t="s">
        <v>47</v>
      </c>
      <c r="J2586" s="76" t="s">
        <v>46</v>
      </c>
      <c r="K2586" s="78" t="s">
        <v>47</v>
      </c>
      <c r="L2586" s="78" t="s">
        <v>47</v>
      </c>
      <c r="M2586" s="92"/>
      <c r="N2586" s="93" t="s">
        <v>106</v>
      </c>
      <c r="O2586" s="94"/>
      <c r="P2586" s="95"/>
      <c r="Q2586" s="96" t="s">
        <v>107</v>
      </c>
      <c r="R2586" s="84" t="s">
        <v>108</v>
      </c>
      <c r="S2586" s="85"/>
      <c r="T2586" s="86"/>
      <c r="U2586" s="69"/>
      <c r="AA2586" s="76" t="s">
        <v>47</v>
      </c>
      <c r="AB2586" s="76" t="s">
        <v>47</v>
      </c>
      <c r="AC2586" s="78" t="s">
        <v>47</v>
      </c>
      <c r="AD2586" s="78" t="s">
        <v>47</v>
      </c>
      <c r="AN2586" s="77" t="s">
        <v>47</v>
      </c>
      <c r="AO2586" s="76" t="s">
        <v>47</v>
      </c>
      <c r="AP2586" s="76" t="s">
        <v>47</v>
      </c>
      <c r="AQ2586" s="78" t="s">
        <v>47</v>
      </c>
      <c r="AR2586" s="78" t="s">
        <v>47</v>
      </c>
    </row>
    <row r="2587" spans="1:44" ht="18.95" customHeight="1">
      <c r="A2587" s="70">
        <v>20</v>
      </c>
      <c r="B2587" s="87" t="s">
        <v>49</v>
      </c>
      <c r="C2587" s="88"/>
      <c r="D2587" s="89"/>
      <c r="E2587" s="90">
        <v>8.3333333333333329E-2</v>
      </c>
      <c r="F2587" s="91"/>
      <c r="G2587" s="76" t="s">
        <v>46</v>
      </c>
      <c r="H2587" s="77" t="s">
        <v>46</v>
      </c>
      <c r="I2587" s="76" t="s">
        <v>47</v>
      </c>
      <c r="J2587" s="76" t="s">
        <v>47</v>
      </c>
      <c r="K2587" s="78" t="s">
        <v>47</v>
      </c>
      <c r="L2587" s="78" t="s">
        <v>47</v>
      </c>
      <c r="M2587" s="92"/>
      <c r="N2587" s="93" t="s">
        <v>109</v>
      </c>
      <c r="O2587" s="94"/>
      <c r="P2587" s="95"/>
      <c r="Q2587" s="96" t="s">
        <v>110</v>
      </c>
      <c r="R2587" s="84" t="s">
        <v>111</v>
      </c>
      <c r="S2587" s="85"/>
      <c r="T2587" s="86"/>
      <c r="U2587" s="69"/>
      <c r="AA2587" s="76" t="s">
        <v>47</v>
      </c>
      <c r="AB2587" s="76" t="s">
        <v>47</v>
      </c>
      <c r="AC2587" s="78" t="s">
        <v>47</v>
      </c>
      <c r="AD2587" s="78" t="s">
        <v>47</v>
      </c>
      <c r="AN2587" s="77" t="s">
        <v>47</v>
      </c>
      <c r="AO2587" s="76" t="s">
        <v>47</v>
      </c>
      <c r="AP2587" s="76" t="s">
        <v>47</v>
      </c>
      <c r="AQ2587" s="78" t="s">
        <v>47</v>
      </c>
      <c r="AR2587" s="78" t="s">
        <v>47</v>
      </c>
    </row>
    <row r="2588" spans="1:44" ht="18.95" customHeight="1" thickBot="1">
      <c r="A2588" s="70">
        <v>21</v>
      </c>
      <c r="B2588" s="87" t="s">
        <v>49</v>
      </c>
      <c r="C2588" s="88"/>
      <c r="D2588" s="89"/>
      <c r="E2588" s="90">
        <v>8.3333333333333329E-2</v>
      </c>
      <c r="F2588" s="91"/>
      <c r="G2588" s="76" t="s">
        <v>46</v>
      </c>
      <c r="H2588" s="77" t="s">
        <v>46</v>
      </c>
      <c r="I2588" s="76" t="s">
        <v>47</v>
      </c>
      <c r="J2588" s="76" t="s">
        <v>47</v>
      </c>
      <c r="K2588" s="78" t="s">
        <v>47</v>
      </c>
      <c r="L2588" s="78" t="s">
        <v>47</v>
      </c>
      <c r="M2588" s="92"/>
      <c r="N2588" s="106" t="s">
        <v>112</v>
      </c>
      <c r="O2588" s="107"/>
      <c r="P2588" s="108"/>
      <c r="Q2588" s="109" t="s">
        <v>113</v>
      </c>
      <c r="R2588" s="110" t="s">
        <v>114</v>
      </c>
      <c r="S2588" s="111"/>
      <c r="T2588" s="112"/>
      <c r="U2588" s="69"/>
      <c r="AA2588" s="76" t="s">
        <v>47</v>
      </c>
      <c r="AB2588" s="76" t="s">
        <v>47</v>
      </c>
      <c r="AC2588" s="78" t="s">
        <v>47</v>
      </c>
      <c r="AD2588" s="78" t="s">
        <v>47</v>
      </c>
      <c r="AN2588" s="77" t="s">
        <v>47</v>
      </c>
      <c r="AO2588" s="76" t="s">
        <v>47</v>
      </c>
      <c r="AP2588" s="76" t="s">
        <v>47</v>
      </c>
      <c r="AQ2588" s="78" t="s">
        <v>47</v>
      </c>
      <c r="AR2588" s="78" t="s">
        <v>47</v>
      </c>
    </row>
    <row r="2589" spans="1:44" ht="18.95" customHeight="1" thickBot="1">
      <c r="A2589" s="70">
        <v>22</v>
      </c>
      <c r="B2589" s="87" t="s">
        <v>49</v>
      </c>
      <c r="C2589" s="88"/>
      <c r="D2589" s="89"/>
      <c r="E2589" s="90">
        <v>8.3333333333333329E-2</v>
      </c>
      <c r="F2589" s="91"/>
      <c r="G2589" s="76" t="s">
        <v>46</v>
      </c>
      <c r="H2589" s="77" t="s">
        <v>46</v>
      </c>
      <c r="I2589" s="76" t="s">
        <v>47</v>
      </c>
      <c r="J2589" s="76" t="s">
        <v>47</v>
      </c>
      <c r="K2589" s="78" t="s">
        <v>47</v>
      </c>
      <c r="L2589" s="78" t="s">
        <v>47</v>
      </c>
      <c r="M2589" s="92"/>
      <c r="N2589" s="113" t="s">
        <v>49</v>
      </c>
      <c r="O2589" s="114" t="s">
        <v>53</v>
      </c>
      <c r="P2589" s="114" t="s">
        <v>57</v>
      </c>
      <c r="Q2589" s="115" t="s">
        <v>61</v>
      </c>
      <c r="R2589" s="116" t="s">
        <v>45</v>
      </c>
      <c r="S2589" s="116" t="s">
        <v>68</v>
      </c>
      <c r="T2589" s="117" t="s">
        <v>75</v>
      </c>
      <c r="U2589" s="69"/>
      <c r="AA2589" s="76" t="s">
        <v>47</v>
      </c>
      <c r="AB2589" s="76" t="s">
        <v>47</v>
      </c>
      <c r="AC2589" s="78" t="s">
        <v>47</v>
      </c>
      <c r="AD2589" s="78" t="s">
        <v>47</v>
      </c>
      <c r="AN2589" s="77" t="s">
        <v>47</v>
      </c>
      <c r="AO2589" s="76" t="s">
        <v>47</v>
      </c>
      <c r="AP2589" s="76" t="s">
        <v>47</v>
      </c>
      <c r="AQ2589" s="78" t="s">
        <v>47</v>
      </c>
      <c r="AR2589" s="78" t="s">
        <v>47</v>
      </c>
    </row>
    <row r="2590" spans="1:44" ht="18.95" customHeight="1">
      <c r="A2590" s="70">
        <v>23</v>
      </c>
      <c r="B2590" s="87" t="s">
        <v>49</v>
      </c>
      <c r="C2590" s="88"/>
      <c r="D2590" s="89"/>
      <c r="E2590" s="90">
        <v>8.3333333333333329E-2</v>
      </c>
      <c r="F2590" s="91"/>
      <c r="G2590" s="76" t="s">
        <v>46</v>
      </c>
      <c r="H2590" s="77" t="s">
        <v>46</v>
      </c>
      <c r="I2590" s="76" t="s">
        <v>47</v>
      </c>
      <c r="J2590" s="76" t="s">
        <v>47</v>
      </c>
      <c r="K2590" s="78" t="s">
        <v>47</v>
      </c>
      <c r="L2590" s="78" t="s">
        <v>47</v>
      </c>
      <c r="M2590" s="92"/>
      <c r="N2590" s="118">
        <f>COUNTIF(B2568:B2598,"X")</f>
        <v>9</v>
      </c>
      <c r="O2590" s="119">
        <f>COUNTIF(B2568:B2598,"F")</f>
        <v>0</v>
      </c>
      <c r="P2590" s="119">
        <f>COUNTIF(B2568:B2598,"O")</f>
        <v>0</v>
      </c>
      <c r="Q2590" s="119">
        <f>COUNTIF(B2568:B2598,"H")</f>
        <v>0</v>
      </c>
      <c r="R2590" s="119">
        <f>COUNTIF(B2568:B2598,"E")</f>
        <v>22</v>
      </c>
      <c r="S2590" s="119">
        <f>COUNTIF(B2568:B2598,"A")</f>
        <v>0</v>
      </c>
      <c r="T2590" s="120">
        <f>COUNTIF(B2568:B2598,"W")</f>
        <v>0</v>
      </c>
      <c r="U2590" s="69"/>
      <c r="AA2590" s="76" t="s">
        <v>47</v>
      </c>
      <c r="AB2590" s="76" t="s">
        <v>47</v>
      </c>
      <c r="AC2590" s="78" t="s">
        <v>47</v>
      </c>
      <c r="AD2590" s="78" t="s">
        <v>47</v>
      </c>
      <c r="AN2590" s="77" t="s">
        <v>47</v>
      </c>
      <c r="AO2590" s="76" t="s">
        <v>47</v>
      </c>
      <c r="AP2590" s="76" t="s">
        <v>47</v>
      </c>
      <c r="AQ2590" s="78" t="s">
        <v>47</v>
      </c>
      <c r="AR2590" s="78" t="s">
        <v>47</v>
      </c>
    </row>
    <row r="2591" spans="1:44" ht="18.95" customHeight="1" thickBot="1">
      <c r="A2591" s="70">
        <v>24</v>
      </c>
      <c r="B2591" s="87" t="s">
        <v>49</v>
      </c>
      <c r="C2591" s="88"/>
      <c r="D2591" s="89"/>
      <c r="E2591" s="90"/>
      <c r="F2591" s="91"/>
      <c r="G2591" s="76" t="s">
        <v>46</v>
      </c>
      <c r="H2591" s="77" t="s">
        <v>47</v>
      </c>
      <c r="I2591" s="76" t="s">
        <v>46</v>
      </c>
      <c r="J2591" s="76" t="s">
        <v>47</v>
      </c>
      <c r="K2591" s="78" t="s">
        <v>47</v>
      </c>
      <c r="L2591" s="78" t="s">
        <v>47</v>
      </c>
      <c r="M2591" s="92"/>
      <c r="N2591" s="121"/>
      <c r="O2591" s="122"/>
      <c r="P2591" s="122"/>
      <c r="Q2591" s="122"/>
      <c r="R2591" s="122"/>
      <c r="S2591" s="122"/>
      <c r="T2591" s="123"/>
      <c r="U2591" s="69"/>
      <c r="AA2591" s="76" t="s">
        <v>47</v>
      </c>
      <c r="AB2591" s="76" t="s">
        <v>47</v>
      </c>
      <c r="AC2591" s="78" t="s">
        <v>47</v>
      </c>
      <c r="AD2591" s="78" t="s">
        <v>47</v>
      </c>
      <c r="AN2591" s="77" t="s">
        <v>47</v>
      </c>
      <c r="AO2591" s="76" t="s">
        <v>47</v>
      </c>
      <c r="AP2591" s="76" t="s">
        <v>47</v>
      </c>
      <c r="AQ2591" s="78" t="s">
        <v>47</v>
      </c>
      <c r="AR2591" s="78" t="s">
        <v>47</v>
      </c>
    </row>
    <row r="2592" spans="1:44" ht="18.95" customHeight="1" thickBot="1">
      <c r="A2592" s="70">
        <v>25</v>
      </c>
      <c r="B2592" s="87" t="s">
        <v>45</v>
      </c>
      <c r="C2592" s="88"/>
      <c r="D2592" s="89"/>
      <c r="E2592" s="90"/>
      <c r="F2592" s="91"/>
      <c r="G2592" s="76" t="s">
        <v>46</v>
      </c>
      <c r="H2592" s="77" t="s">
        <v>47</v>
      </c>
      <c r="I2592" s="76" t="s">
        <v>47</v>
      </c>
      <c r="J2592" s="76" t="s">
        <v>47</v>
      </c>
      <c r="K2592" s="78" t="s">
        <v>47</v>
      </c>
      <c r="L2592" s="78" t="s">
        <v>47</v>
      </c>
      <c r="M2592" s="92"/>
      <c r="N2592" s="124" t="s">
        <v>115</v>
      </c>
      <c r="O2592" s="114" t="s">
        <v>78</v>
      </c>
      <c r="P2592" s="114" t="s">
        <v>81</v>
      </c>
      <c r="Q2592" s="125" t="s">
        <v>84</v>
      </c>
      <c r="R2592" s="114" t="s">
        <v>87</v>
      </c>
      <c r="S2592" s="114" t="s">
        <v>4</v>
      </c>
      <c r="T2592" s="117" t="s">
        <v>92</v>
      </c>
      <c r="U2592" s="69"/>
      <c r="AA2592" s="76" t="s">
        <v>47</v>
      </c>
      <c r="AB2592" s="76" t="s">
        <v>47</v>
      </c>
      <c r="AC2592" s="78" t="s">
        <v>47</v>
      </c>
      <c r="AD2592" s="78" t="s">
        <v>47</v>
      </c>
      <c r="AN2592" s="77" t="s">
        <v>47</v>
      </c>
      <c r="AO2592" s="76" t="s">
        <v>47</v>
      </c>
      <c r="AP2592" s="76" t="s">
        <v>47</v>
      </c>
      <c r="AQ2592" s="78" t="s">
        <v>47</v>
      </c>
      <c r="AR2592" s="78" t="s">
        <v>47</v>
      </c>
    </row>
    <row r="2593" spans="1:44" ht="18.95" customHeight="1">
      <c r="A2593" s="70">
        <v>26</v>
      </c>
      <c r="B2593" s="87" t="s">
        <v>45</v>
      </c>
      <c r="C2593" s="88"/>
      <c r="D2593" s="89"/>
      <c r="E2593" s="90"/>
      <c r="F2593" s="91"/>
      <c r="G2593" s="76" t="s">
        <v>46</v>
      </c>
      <c r="H2593" s="77" t="s">
        <v>47</v>
      </c>
      <c r="I2593" s="76" t="s">
        <v>47</v>
      </c>
      <c r="J2593" s="76" t="s">
        <v>47</v>
      </c>
      <c r="K2593" s="78" t="s">
        <v>47</v>
      </c>
      <c r="L2593" s="78" t="s">
        <v>47</v>
      </c>
      <c r="M2593" s="92"/>
      <c r="N2593" s="126">
        <f>COUNTIF(B2568:B2598,"P")</f>
        <v>0</v>
      </c>
      <c r="O2593" s="127">
        <f>COUNTIF(B2568:B2598,"N")</f>
        <v>0</v>
      </c>
      <c r="P2593" s="127">
        <f>COUNTIF(B2568:B2598,"S")</f>
        <v>0</v>
      </c>
      <c r="Q2593" s="119">
        <f>COUNTIF(B2568:B2598,"I")</f>
        <v>0</v>
      </c>
      <c r="R2593" s="127">
        <f>COUNTIF(B2568:B2598,"T")</f>
        <v>0</v>
      </c>
      <c r="S2593" s="127">
        <f>COUNTIF(B2568:B2598,"U")</f>
        <v>0</v>
      </c>
      <c r="T2593" s="128">
        <f>COUNTIF(B2568:B2598,"B")</f>
        <v>0</v>
      </c>
      <c r="U2593" s="129"/>
      <c r="AA2593" s="76" t="s">
        <v>47</v>
      </c>
      <c r="AB2593" s="76" t="s">
        <v>47</v>
      </c>
      <c r="AC2593" s="78" t="s">
        <v>47</v>
      </c>
      <c r="AD2593" s="78" t="s">
        <v>47</v>
      </c>
      <c r="AN2593" s="77" t="s">
        <v>47</v>
      </c>
      <c r="AO2593" s="76" t="s">
        <v>47</v>
      </c>
      <c r="AP2593" s="76" t="s">
        <v>47</v>
      </c>
      <c r="AQ2593" s="78" t="s">
        <v>47</v>
      </c>
      <c r="AR2593" s="78" t="s">
        <v>47</v>
      </c>
    </row>
    <row r="2594" spans="1:44" ht="18.95" customHeight="1" thickBot="1">
      <c r="A2594" s="70">
        <v>27</v>
      </c>
      <c r="B2594" s="87" t="s">
        <v>45</v>
      </c>
      <c r="C2594" s="88"/>
      <c r="D2594" s="89"/>
      <c r="E2594" s="90"/>
      <c r="F2594" s="91"/>
      <c r="G2594" s="76" t="s">
        <v>46</v>
      </c>
      <c r="H2594" s="77" t="s">
        <v>47</v>
      </c>
      <c r="I2594" s="76" t="s">
        <v>47</v>
      </c>
      <c r="J2594" s="76" t="s">
        <v>47</v>
      </c>
      <c r="K2594" s="78" t="s">
        <v>47</v>
      </c>
      <c r="L2594" s="78" t="s">
        <v>47</v>
      </c>
      <c r="M2594" s="92"/>
      <c r="N2594" s="130"/>
      <c r="O2594" s="131"/>
      <c r="P2594" s="131"/>
      <c r="Q2594" s="122"/>
      <c r="R2594" s="131"/>
      <c r="S2594" s="131"/>
      <c r="T2594" s="132"/>
      <c r="U2594" s="69"/>
      <c r="AA2594" s="76" t="s">
        <v>47</v>
      </c>
      <c r="AB2594" s="76" t="s">
        <v>47</v>
      </c>
      <c r="AC2594" s="78" t="s">
        <v>47</v>
      </c>
      <c r="AD2594" s="78" t="s">
        <v>47</v>
      </c>
      <c r="AN2594" s="77" t="s">
        <v>47</v>
      </c>
      <c r="AO2594" s="76" t="s">
        <v>47</v>
      </c>
      <c r="AP2594" s="76" t="s">
        <v>47</v>
      </c>
      <c r="AQ2594" s="78" t="s">
        <v>47</v>
      </c>
      <c r="AR2594" s="78" t="s">
        <v>47</v>
      </c>
    </row>
    <row r="2595" spans="1:44" ht="18.95" customHeight="1" thickBot="1">
      <c r="A2595" s="70">
        <v>28</v>
      </c>
      <c r="B2595" s="87" t="s">
        <v>45</v>
      </c>
      <c r="C2595" s="88"/>
      <c r="D2595" s="89"/>
      <c r="E2595" s="90"/>
      <c r="F2595" s="91"/>
      <c r="G2595" s="76" t="s">
        <v>46</v>
      </c>
      <c r="H2595" s="77" t="s">
        <v>47</v>
      </c>
      <c r="I2595" s="76" t="s">
        <v>47</v>
      </c>
      <c r="J2595" s="76" t="s">
        <v>47</v>
      </c>
      <c r="K2595" s="78" t="s">
        <v>47</v>
      </c>
      <c r="L2595" s="78" t="s">
        <v>47</v>
      </c>
      <c r="M2595" s="92"/>
      <c r="N2595" s="124" t="s">
        <v>95</v>
      </c>
      <c r="O2595" s="114" t="s">
        <v>98</v>
      </c>
      <c r="P2595" s="114" t="s">
        <v>101</v>
      </c>
      <c r="Q2595" s="125" t="s">
        <v>104</v>
      </c>
      <c r="R2595" s="114" t="s">
        <v>107</v>
      </c>
      <c r="S2595" s="114" t="s">
        <v>72</v>
      </c>
      <c r="T2595" s="133" t="s">
        <v>116</v>
      </c>
      <c r="U2595" s="69"/>
      <c r="AA2595" s="76" t="s">
        <v>47</v>
      </c>
      <c r="AB2595" s="76" t="s">
        <v>47</v>
      </c>
      <c r="AC2595" s="78" t="s">
        <v>47</v>
      </c>
      <c r="AD2595" s="78" t="s">
        <v>47</v>
      </c>
      <c r="AN2595" s="77" t="s">
        <v>47</v>
      </c>
      <c r="AO2595" s="76" t="s">
        <v>47</v>
      </c>
      <c r="AP2595" s="76" t="s">
        <v>47</v>
      </c>
      <c r="AQ2595" s="78" t="s">
        <v>47</v>
      </c>
      <c r="AR2595" s="78" t="s">
        <v>47</v>
      </c>
    </row>
    <row r="2596" spans="1:44" ht="18.95" customHeight="1">
      <c r="A2596" s="70">
        <v>29</v>
      </c>
      <c r="B2596" s="87" t="s">
        <v>45</v>
      </c>
      <c r="C2596" s="88"/>
      <c r="D2596" s="89"/>
      <c r="E2596" s="90"/>
      <c r="F2596" s="91"/>
      <c r="G2596" s="76" t="s">
        <v>46</v>
      </c>
      <c r="H2596" s="77" t="s">
        <v>47</v>
      </c>
      <c r="I2596" s="76" t="s">
        <v>47</v>
      </c>
      <c r="J2596" s="76" t="s">
        <v>47</v>
      </c>
      <c r="K2596" s="78" t="s">
        <v>47</v>
      </c>
      <c r="L2596" s="78" t="s">
        <v>47</v>
      </c>
      <c r="M2596" s="92"/>
      <c r="N2596" s="118">
        <f>COUNTIF(B2568:B2598,"Q")</f>
        <v>0</v>
      </c>
      <c r="O2596" s="119">
        <f>COUNTIF(B2568:B2598,"D")</f>
        <v>0</v>
      </c>
      <c r="P2596" s="119">
        <f>COUNTIF(B2568:B2598,"R")</f>
        <v>0</v>
      </c>
      <c r="Q2596" s="119">
        <f>COUNTIF(B2568:B2598,"J")</f>
        <v>0</v>
      </c>
      <c r="R2596" s="119">
        <f>COUNTIF(B2568:B2598,"L")</f>
        <v>0</v>
      </c>
      <c r="S2596" s="119">
        <f>COUNTIF(B2568:B2598,"K")</f>
        <v>0</v>
      </c>
      <c r="T2596" s="134">
        <f>SUM(N2590:T2591,N2593:T2594,N2596:S2597)</f>
        <v>31</v>
      </c>
      <c r="U2596" s="69"/>
      <c r="Z2596" s="221">
        <f>$T$2596</f>
        <v>31</v>
      </c>
      <c r="AA2596" s="76" t="s">
        <v>47</v>
      </c>
      <c r="AB2596" s="76" t="s">
        <v>47</v>
      </c>
      <c r="AC2596" s="78" t="s">
        <v>47</v>
      </c>
      <c r="AD2596" s="78" t="s">
        <v>47</v>
      </c>
      <c r="AN2596" s="77" t="s">
        <v>47</v>
      </c>
      <c r="AO2596" s="76" t="s">
        <v>47</v>
      </c>
      <c r="AP2596" s="76" t="s">
        <v>47</v>
      </c>
      <c r="AQ2596" s="78" t="s">
        <v>47</v>
      </c>
      <c r="AR2596" s="78" t="s">
        <v>47</v>
      </c>
    </row>
    <row r="2597" spans="1:44" ht="18.95" customHeight="1" thickBot="1">
      <c r="A2597" s="70">
        <v>30</v>
      </c>
      <c r="B2597" s="87" t="s">
        <v>45</v>
      </c>
      <c r="C2597" s="88"/>
      <c r="D2597" s="89"/>
      <c r="E2597" s="90"/>
      <c r="F2597" s="91"/>
      <c r="G2597" s="76" t="s">
        <v>46</v>
      </c>
      <c r="H2597" s="77" t="s">
        <v>47</v>
      </c>
      <c r="I2597" s="76" t="s">
        <v>47</v>
      </c>
      <c r="J2597" s="76" t="s">
        <v>47</v>
      </c>
      <c r="K2597" s="78" t="s">
        <v>47</v>
      </c>
      <c r="L2597" s="78" t="s">
        <v>47</v>
      </c>
      <c r="M2597" s="92"/>
      <c r="N2597" s="121"/>
      <c r="O2597" s="122"/>
      <c r="P2597" s="122"/>
      <c r="Q2597" s="122"/>
      <c r="R2597" s="122"/>
      <c r="S2597" s="122"/>
      <c r="T2597" s="135"/>
      <c r="U2597" s="69"/>
      <c r="AA2597" s="76" t="s">
        <v>47</v>
      </c>
      <c r="AB2597" s="76" t="s">
        <v>47</v>
      </c>
      <c r="AC2597" s="78" t="s">
        <v>47</v>
      </c>
      <c r="AD2597" s="78" t="s">
        <v>47</v>
      </c>
      <c r="AN2597" s="77" t="s">
        <v>47</v>
      </c>
      <c r="AO2597" s="76" t="s">
        <v>47</v>
      </c>
      <c r="AP2597" s="76" t="s">
        <v>47</v>
      </c>
      <c r="AQ2597" s="78" t="s">
        <v>47</v>
      </c>
      <c r="AR2597" s="78" t="s">
        <v>47</v>
      </c>
    </row>
    <row r="2598" spans="1:44" ht="18.95" customHeight="1" thickBot="1">
      <c r="A2598" s="70">
        <v>31</v>
      </c>
      <c r="B2598" s="136" t="s">
        <v>45</v>
      </c>
      <c r="C2598" s="104"/>
      <c r="D2598" s="105"/>
      <c r="E2598" s="90"/>
      <c r="F2598" s="137"/>
      <c r="G2598" s="138" t="s">
        <v>46</v>
      </c>
      <c r="H2598" s="77" t="s">
        <v>47</v>
      </c>
      <c r="I2598" s="76" t="s">
        <v>47</v>
      </c>
      <c r="J2598" s="76" t="s">
        <v>47</v>
      </c>
      <c r="K2598" s="78" t="s">
        <v>47</v>
      </c>
      <c r="L2598" s="78" t="s">
        <v>47</v>
      </c>
      <c r="M2598" s="92"/>
      <c r="N2598" s="139"/>
      <c r="O2598" s="140"/>
      <c r="P2598" s="140"/>
      <c r="Q2598" s="140"/>
      <c r="R2598" s="140"/>
      <c r="S2598" s="140"/>
      <c r="T2598" s="141"/>
      <c r="U2598" s="69"/>
      <c r="AA2598" s="76" t="s">
        <v>47</v>
      </c>
      <c r="AB2598" s="76" t="s">
        <v>47</v>
      </c>
      <c r="AC2598" s="78" t="s">
        <v>47</v>
      </c>
      <c r="AD2598" s="78" t="s">
        <v>47</v>
      </c>
      <c r="AN2598" s="77" t="s">
        <v>47</v>
      </c>
      <c r="AO2598" s="76" t="s">
        <v>47</v>
      </c>
      <c r="AP2598" s="76" t="s">
        <v>47</v>
      </c>
      <c r="AQ2598" s="78" t="s">
        <v>47</v>
      </c>
      <c r="AR2598" s="78" t="s">
        <v>47</v>
      </c>
    </row>
    <row r="2599" spans="1:44" ht="24" customHeight="1" thickBot="1">
      <c r="A2599" s="142" t="s">
        <v>116</v>
      </c>
      <c r="B2599" s="143">
        <v>9</v>
      </c>
      <c r="C2599" s="144"/>
      <c r="D2599" s="144"/>
      <c r="E2599" s="145">
        <v>0.66666666666666663</v>
      </c>
      <c r="F2599" s="146"/>
      <c r="G2599" s="143">
        <v>31</v>
      </c>
      <c r="H2599" s="147">
        <v>7</v>
      </c>
      <c r="I2599" s="148">
        <v>4</v>
      </c>
      <c r="J2599" s="149"/>
      <c r="K2599" s="148">
        <v>0</v>
      </c>
      <c r="L2599" s="149"/>
      <c r="M2599" s="150"/>
      <c r="N2599" s="151" t="s">
        <v>45</v>
      </c>
      <c r="O2599" s="152"/>
      <c r="P2599" s="152"/>
      <c r="Q2599" s="153"/>
      <c r="R2599" s="152"/>
      <c r="S2599" s="152"/>
      <c r="T2599" s="154"/>
      <c r="U2599" s="69"/>
      <c r="AA2599" s="155">
        <v>0</v>
      </c>
      <c r="AB2599" s="156"/>
      <c r="AC2599" s="155">
        <v>0</v>
      </c>
      <c r="AD2599" s="156"/>
      <c r="AN2599" s="147">
        <v>0</v>
      </c>
      <c r="AO2599" s="148">
        <v>0</v>
      </c>
      <c r="AP2599" s="149"/>
      <c r="AQ2599" s="148">
        <v>0</v>
      </c>
      <c r="AR2599" s="149"/>
    </row>
    <row r="2600" spans="1:44" ht="41.25" customHeight="1" thickTop="1" thickBot="1">
      <c r="A2600" s="157" t="s">
        <v>117</v>
      </c>
      <c r="B2600" s="158"/>
      <c r="C2600" s="158"/>
      <c r="D2600" s="158"/>
      <c r="E2600" s="159"/>
      <c r="F2600" s="160"/>
      <c r="G2600" s="160"/>
      <c r="H2600" s="160"/>
      <c r="I2600" s="160"/>
      <c r="J2600" s="160"/>
      <c r="K2600" s="161"/>
      <c r="L2600" s="161"/>
      <c r="M2600" s="161"/>
      <c r="N2600" s="161"/>
      <c r="O2600" s="161"/>
      <c r="P2600" s="161"/>
      <c r="Q2600" s="162" t="s">
        <v>118</v>
      </c>
      <c r="R2600" s="158"/>
      <c r="S2600" s="158"/>
      <c r="T2600" s="160"/>
      <c r="U2600" s="163"/>
      <c r="AA2600" s="164"/>
      <c r="AB2600" s="164"/>
      <c r="AC2600" s="165"/>
      <c r="AD2600" s="165"/>
      <c r="AN2600" s="160"/>
      <c r="AO2600" s="160"/>
      <c r="AP2600" s="160"/>
      <c r="AQ2600" s="161"/>
      <c r="AR2600" s="161"/>
    </row>
    <row r="2601" spans="1:44" ht="39.75" customHeight="1" thickTop="1" thickBot="1">
      <c r="A2601" s="1" t="s">
        <v>0</v>
      </c>
      <c r="B2601" s="2"/>
      <c r="C2601" s="2"/>
      <c r="D2601" s="2"/>
      <c r="E2601" s="2"/>
      <c r="F2601" s="2"/>
      <c r="G2601" s="2"/>
      <c r="H2601" s="2"/>
      <c r="I2601" s="3"/>
      <c r="J2601" s="3"/>
      <c r="K2601" s="3"/>
      <c r="L2601" s="3"/>
      <c r="M2601" s="4" t="s">
        <v>1</v>
      </c>
      <c r="N2601" s="4"/>
      <c r="O2601" s="4"/>
      <c r="P2601" s="4"/>
      <c r="Q2601" s="5"/>
      <c r="R2601" s="4"/>
      <c r="S2601" s="4"/>
      <c r="T2601" s="6" t="s">
        <v>2</v>
      </c>
      <c r="U2601" s="7"/>
      <c r="AA2601" s="3"/>
      <c r="AB2601" s="3"/>
      <c r="AC2601" s="3"/>
      <c r="AD2601" s="3"/>
      <c r="AN2601" s="2"/>
      <c r="AO2601" s="3"/>
      <c r="AP2601" s="3"/>
      <c r="AQ2601" s="3"/>
      <c r="AR2601" s="3"/>
    </row>
    <row r="2602" spans="1:44" ht="27" customHeight="1">
      <c r="A2602" s="9" t="s">
        <v>3</v>
      </c>
      <c r="B2602" s="10"/>
      <c r="C2602" s="11"/>
      <c r="D2602" s="12">
        <v>0.45833333333333331</v>
      </c>
      <c r="E2602" s="13" t="s">
        <v>4</v>
      </c>
      <c r="F2602" s="14"/>
      <c r="G2602" s="14"/>
      <c r="H2602" s="14"/>
      <c r="I2602" s="14"/>
      <c r="J2602" s="14"/>
      <c r="K2602" s="14"/>
      <c r="L2602" s="14"/>
      <c r="M2602" s="15" t="s">
        <v>5</v>
      </c>
      <c r="N2602" s="220" t="str">
        <f ca="1">OFFSET(name!$B$1,MATCH(C2604,Lab_NO,0),0)</f>
        <v>AMEN GOMAA HASSAN SAADA</v>
      </c>
      <c r="O2602" s="220"/>
      <c r="P2602" s="220"/>
      <c r="Q2602" s="220"/>
      <c r="R2602" s="220"/>
      <c r="S2602" s="16" t="s">
        <v>7</v>
      </c>
      <c r="T2602" s="17"/>
      <c r="AA2602" s="14"/>
      <c r="AB2602" s="14"/>
      <c r="AC2602" s="14"/>
      <c r="AD2602" s="14"/>
      <c r="AN2602" s="14"/>
      <c r="AO2602" s="14"/>
      <c r="AP2602" s="14"/>
      <c r="AQ2602" s="14"/>
      <c r="AR2602" s="14"/>
    </row>
    <row r="2603" spans="1:44" ht="33" customHeight="1">
      <c r="A2603" s="19" t="s">
        <v>9</v>
      </c>
      <c r="B2603" s="20"/>
      <c r="C2603" s="20"/>
      <c r="D2603" s="20"/>
      <c r="E2603" s="20"/>
      <c r="F2603" s="20"/>
      <c r="G2603" s="21"/>
      <c r="H2603" s="22"/>
      <c r="I2603" s="22"/>
      <c r="J2603" s="22"/>
      <c r="K2603" s="22"/>
      <c r="L2603" s="23" t="s">
        <v>10</v>
      </c>
      <c r="M2603" s="15" t="s">
        <v>11</v>
      </c>
      <c r="N2603" s="24" t="str">
        <f ca="1">OFFSET(name!$B$1,MATCH(C2604,Lab_NO,0),2)</f>
        <v>PROC.</v>
      </c>
      <c r="O2603" s="24"/>
      <c r="P2603" s="24"/>
      <c r="Q2603" s="24"/>
      <c r="R2603" s="24"/>
      <c r="S2603" s="16" t="s">
        <v>13</v>
      </c>
      <c r="T2603" s="17"/>
      <c r="U2603" s="25"/>
      <c r="V2603" s="26"/>
      <c r="W2603" s="26"/>
      <c r="X2603" s="25"/>
      <c r="Y2603" s="25"/>
      <c r="AA2603" s="22"/>
      <c r="AB2603" s="22"/>
      <c r="AC2603" s="22"/>
      <c r="AD2603" s="27" t="s">
        <v>14</v>
      </c>
      <c r="AN2603" s="22"/>
      <c r="AO2603" s="22"/>
      <c r="AP2603" s="22"/>
      <c r="AQ2603" s="22"/>
      <c r="AR2603" s="23" t="s">
        <v>10</v>
      </c>
    </row>
    <row r="2604" spans="1:44" ht="30" customHeight="1" thickBot="1">
      <c r="A2604" s="28" t="s">
        <v>16</v>
      </c>
      <c r="B2604" s="29"/>
      <c r="C2604" s="30">
        <f>INDEX(Lab_NO,INT(ROW()/40)+1)</f>
        <v>855</v>
      </c>
      <c r="D2604" s="30"/>
      <c r="E2604" s="31"/>
      <c r="F2604" s="32" t="s">
        <v>18</v>
      </c>
      <c r="G2604" s="33"/>
      <c r="H2604" s="34"/>
      <c r="I2604" s="34"/>
      <c r="J2604" s="34"/>
      <c r="K2604" s="34"/>
      <c r="L2604" s="34"/>
      <c r="M2604" s="35" t="s">
        <v>19</v>
      </c>
      <c r="N2604" s="219" t="s">
        <v>20</v>
      </c>
      <c r="O2604" s="219"/>
      <c r="P2604" s="219"/>
      <c r="Q2604" s="219"/>
      <c r="R2604" s="219"/>
      <c r="S2604" s="36" t="s">
        <v>21</v>
      </c>
      <c r="T2604" s="37"/>
      <c r="U2604" s="38"/>
      <c r="V2604" s="38"/>
      <c r="X2604" s="25"/>
      <c r="AA2604" s="39"/>
      <c r="AB2604" s="39"/>
      <c r="AC2604" s="39"/>
      <c r="AD2604" s="39"/>
      <c r="AN2604" s="34"/>
      <c r="AO2604" s="34"/>
      <c r="AP2604" s="34"/>
      <c r="AQ2604" s="34"/>
      <c r="AR2604" s="34"/>
    </row>
    <row r="2605" spans="1:44" ht="21.75" customHeight="1" thickTop="1">
      <c r="A2605" s="40" t="s">
        <v>23</v>
      </c>
      <c r="B2605" s="41" t="s">
        <v>24</v>
      </c>
      <c r="C2605" s="42" t="s">
        <v>25</v>
      </c>
      <c r="D2605" s="43"/>
      <c r="E2605" s="44"/>
      <c r="F2605" s="45" t="s">
        <v>26</v>
      </c>
      <c r="G2605" s="42"/>
      <c r="H2605" s="43" t="s">
        <v>27</v>
      </c>
      <c r="I2605" s="44"/>
      <c r="J2605" s="44"/>
      <c r="K2605" s="44"/>
      <c r="L2605" s="46" t="s">
        <v>28</v>
      </c>
      <c r="M2605" s="47"/>
      <c r="N2605" s="48" t="s">
        <v>29</v>
      </c>
      <c r="O2605" s="49"/>
      <c r="P2605" s="49"/>
      <c r="Q2605" s="49"/>
      <c r="R2605" s="49"/>
      <c r="S2605" s="49"/>
      <c r="T2605" s="50"/>
      <c r="AA2605" s="44"/>
      <c r="AB2605" s="44"/>
      <c r="AC2605" s="44"/>
      <c r="AD2605" s="46" t="s">
        <v>28</v>
      </c>
      <c r="AN2605" s="43" t="s">
        <v>27</v>
      </c>
      <c r="AO2605" s="44"/>
      <c r="AP2605" s="44"/>
      <c r="AQ2605" s="44"/>
      <c r="AR2605" s="46" t="s">
        <v>28</v>
      </c>
    </row>
    <row r="2606" spans="1:44" ht="18.75" customHeight="1">
      <c r="A2606" s="51" t="s">
        <v>31</v>
      </c>
      <c r="B2606" s="52" t="s">
        <v>32</v>
      </c>
      <c r="C2606" s="53">
        <v>1</v>
      </c>
      <c r="D2606" s="53">
        <v>1.25</v>
      </c>
      <c r="E2606" s="53">
        <v>1.7</v>
      </c>
      <c r="F2606" s="53">
        <v>2</v>
      </c>
      <c r="G2606" s="54" t="s">
        <v>33</v>
      </c>
      <c r="H2606" s="54" t="s">
        <v>34</v>
      </c>
      <c r="I2606" s="55" t="s">
        <v>35</v>
      </c>
      <c r="J2606" s="56"/>
      <c r="K2606" s="55" t="s">
        <v>36</v>
      </c>
      <c r="L2606" s="56"/>
      <c r="M2606" s="54" t="s">
        <v>37</v>
      </c>
      <c r="N2606" s="57"/>
      <c r="O2606" s="58"/>
      <c r="P2606" s="58"/>
      <c r="Q2606" s="58"/>
      <c r="R2606" s="58"/>
      <c r="S2606" s="58"/>
      <c r="T2606" s="59"/>
      <c r="AA2606" s="55" t="s">
        <v>35</v>
      </c>
      <c r="AB2606" s="56"/>
      <c r="AC2606" s="55" t="s">
        <v>36</v>
      </c>
      <c r="AD2606" s="56"/>
      <c r="AN2606" s="54" t="s">
        <v>34</v>
      </c>
      <c r="AO2606" s="55" t="s">
        <v>35</v>
      </c>
      <c r="AP2606" s="56"/>
      <c r="AQ2606" s="55" t="s">
        <v>36</v>
      </c>
      <c r="AR2606" s="56"/>
    </row>
    <row r="2607" spans="1:44" ht="18.75" customHeight="1" thickBot="1">
      <c r="A2607" s="60"/>
      <c r="B2607" s="61"/>
      <c r="C2607" s="62"/>
      <c r="D2607" s="62"/>
      <c r="E2607" s="62"/>
      <c r="F2607" s="62"/>
      <c r="G2607" s="63" t="s">
        <v>39</v>
      </c>
      <c r="H2607" s="63" t="s">
        <v>40</v>
      </c>
      <c r="I2607" s="64" t="s">
        <v>41</v>
      </c>
      <c r="J2607" s="65"/>
      <c r="K2607" s="64" t="s">
        <v>42</v>
      </c>
      <c r="L2607" s="65"/>
      <c r="M2607" s="63" t="s">
        <v>43</v>
      </c>
      <c r="N2607" s="66"/>
      <c r="O2607" s="67"/>
      <c r="P2607" s="67"/>
      <c r="Q2607" s="67"/>
      <c r="R2607" s="67"/>
      <c r="S2607" s="67"/>
      <c r="T2607" s="68"/>
      <c r="U2607" s="69"/>
      <c r="AA2607" s="64" t="s">
        <v>41</v>
      </c>
      <c r="AB2607" s="65"/>
      <c r="AC2607" s="64" t="s">
        <v>42</v>
      </c>
      <c r="AD2607" s="65"/>
      <c r="AN2607" s="63" t="s">
        <v>40</v>
      </c>
      <c r="AO2607" s="64" t="s">
        <v>41</v>
      </c>
      <c r="AP2607" s="65"/>
      <c r="AQ2607" s="64" t="s">
        <v>42</v>
      </c>
      <c r="AR2607" s="65"/>
    </row>
    <row r="2608" spans="1:44" ht="18.75" customHeight="1" thickTop="1">
      <c r="A2608" s="70">
        <v>1</v>
      </c>
      <c r="B2608" s="71" t="s">
        <v>45</v>
      </c>
      <c r="C2608" s="72"/>
      <c r="D2608" s="73"/>
      <c r="E2608" s="74"/>
      <c r="F2608" s="75"/>
      <c r="G2608" s="76" t="s">
        <v>46</v>
      </c>
      <c r="H2608" s="77" t="s">
        <v>47</v>
      </c>
      <c r="I2608" s="76" t="s">
        <v>47</v>
      </c>
      <c r="J2608" s="76" t="s">
        <v>47</v>
      </c>
      <c r="K2608" s="78" t="s">
        <v>47</v>
      </c>
      <c r="L2608" s="78" t="s">
        <v>47</v>
      </c>
      <c r="M2608" s="79"/>
      <c r="N2608" s="80" t="s">
        <v>48</v>
      </c>
      <c r="O2608" s="81"/>
      <c r="P2608" s="82"/>
      <c r="Q2608" s="83" t="s">
        <v>49</v>
      </c>
      <c r="R2608" s="84" t="s">
        <v>50</v>
      </c>
      <c r="S2608" s="85"/>
      <c r="T2608" s="86"/>
      <c r="U2608" s="69"/>
      <c r="AA2608" s="76" t="s">
        <v>47</v>
      </c>
      <c r="AB2608" s="76" t="s">
        <v>47</v>
      </c>
      <c r="AC2608" s="78" t="s">
        <v>47</v>
      </c>
      <c r="AD2608" s="78" t="s">
        <v>47</v>
      </c>
      <c r="AN2608" s="77" t="s">
        <v>47</v>
      </c>
      <c r="AO2608" s="76" t="s">
        <v>47</v>
      </c>
      <c r="AP2608" s="76" t="s">
        <v>47</v>
      </c>
      <c r="AQ2608" s="78" t="s">
        <v>47</v>
      </c>
      <c r="AR2608" s="78" t="s">
        <v>47</v>
      </c>
    </row>
    <row r="2609" spans="1:44" ht="18.95" customHeight="1">
      <c r="A2609" s="70">
        <v>2</v>
      </c>
      <c r="B2609" s="87" t="s">
        <v>45</v>
      </c>
      <c r="C2609" s="88"/>
      <c r="D2609" s="89"/>
      <c r="E2609" s="90"/>
      <c r="F2609" s="91"/>
      <c r="G2609" s="76" t="s">
        <v>46</v>
      </c>
      <c r="H2609" s="77" t="s">
        <v>47</v>
      </c>
      <c r="I2609" s="76" t="s">
        <v>47</v>
      </c>
      <c r="J2609" s="76" t="s">
        <v>47</v>
      </c>
      <c r="K2609" s="78" t="s">
        <v>47</v>
      </c>
      <c r="L2609" s="78" t="s">
        <v>47</v>
      </c>
      <c r="M2609" s="92"/>
      <c r="N2609" s="93" t="s">
        <v>52</v>
      </c>
      <c r="O2609" s="94"/>
      <c r="P2609" s="95"/>
      <c r="Q2609" s="96" t="s">
        <v>53</v>
      </c>
      <c r="R2609" s="84" t="s">
        <v>54</v>
      </c>
      <c r="S2609" s="85"/>
      <c r="T2609" s="86"/>
      <c r="U2609" s="69"/>
      <c r="AA2609" s="76" t="s">
        <v>47</v>
      </c>
      <c r="AB2609" s="76" t="s">
        <v>47</v>
      </c>
      <c r="AC2609" s="78" t="s">
        <v>47</v>
      </c>
      <c r="AD2609" s="78" t="s">
        <v>47</v>
      </c>
      <c r="AN2609" s="77" t="s">
        <v>47</v>
      </c>
      <c r="AO2609" s="76" t="s">
        <v>47</v>
      </c>
      <c r="AP2609" s="76" t="s">
        <v>47</v>
      </c>
      <c r="AQ2609" s="78" t="s">
        <v>47</v>
      </c>
      <c r="AR2609" s="78" t="s">
        <v>47</v>
      </c>
    </row>
    <row r="2610" spans="1:44" ht="18.95" customHeight="1">
      <c r="A2610" s="70">
        <v>3</v>
      </c>
      <c r="B2610" s="87" t="s">
        <v>45</v>
      </c>
      <c r="C2610" s="88"/>
      <c r="D2610" s="89"/>
      <c r="E2610" s="90"/>
      <c r="F2610" s="91"/>
      <c r="G2610" s="76" t="s">
        <v>46</v>
      </c>
      <c r="H2610" s="77" t="s">
        <v>47</v>
      </c>
      <c r="I2610" s="76" t="s">
        <v>47</v>
      </c>
      <c r="J2610" s="76" t="s">
        <v>46</v>
      </c>
      <c r="K2610" s="78" t="s">
        <v>47</v>
      </c>
      <c r="L2610" s="78" t="s">
        <v>47</v>
      </c>
      <c r="M2610" s="92"/>
      <c r="N2610" s="93" t="s">
        <v>56</v>
      </c>
      <c r="O2610" s="94"/>
      <c r="P2610" s="95"/>
      <c r="Q2610" s="96" t="s">
        <v>57</v>
      </c>
      <c r="R2610" s="84" t="s">
        <v>58</v>
      </c>
      <c r="S2610" s="85"/>
      <c r="T2610" s="86"/>
      <c r="U2610" s="69"/>
      <c r="AA2610" s="76" t="s">
        <v>47</v>
      </c>
      <c r="AB2610" s="76" t="s">
        <v>47</v>
      </c>
      <c r="AC2610" s="78" t="s">
        <v>47</v>
      </c>
      <c r="AD2610" s="78" t="s">
        <v>47</v>
      </c>
      <c r="AN2610" s="77" t="s">
        <v>47</v>
      </c>
      <c r="AO2610" s="76" t="s">
        <v>47</v>
      </c>
      <c r="AP2610" s="76" t="s">
        <v>47</v>
      </c>
      <c r="AQ2610" s="78" t="s">
        <v>47</v>
      </c>
      <c r="AR2610" s="78" t="s">
        <v>47</v>
      </c>
    </row>
    <row r="2611" spans="1:44" ht="18.95" customHeight="1">
      <c r="A2611" s="70">
        <v>4</v>
      </c>
      <c r="B2611" s="87" t="s">
        <v>49</v>
      </c>
      <c r="C2611" s="88"/>
      <c r="D2611" s="89"/>
      <c r="E2611" s="90">
        <v>6.7361111111111108E-2</v>
      </c>
      <c r="F2611" s="91"/>
      <c r="G2611" s="76" t="s">
        <v>46</v>
      </c>
      <c r="H2611" s="77" t="s">
        <v>46</v>
      </c>
      <c r="I2611" s="76" t="s">
        <v>47</v>
      </c>
      <c r="J2611" s="76" t="s">
        <v>47</v>
      </c>
      <c r="K2611" s="78" t="s">
        <v>47</v>
      </c>
      <c r="L2611" s="78" t="s">
        <v>47</v>
      </c>
      <c r="M2611" s="92"/>
      <c r="N2611" s="93" t="s">
        <v>60</v>
      </c>
      <c r="O2611" s="94"/>
      <c r="P2611" s="95"/>
      <c r="Q2611" s="96" t="s">
        <v>61</v>
      </c>
      <c r="R2611" s="84" t="s">
        <v>62</v>
      </c>
      <c r="S2611" s="85"/>
      <c r="T2611" s="86"/>
      <c r="U2611" s="69"/>
      <c r="AA2611" s="76" t="s">
        <v>47</v>
      </c>
      <c r="AB2611" s="76" t="s">
        <v>47</v>
      </c>
      <c r="AC2611" s="78" t="s">
        <v>47</v>
      </c>
      <c r="AD2611" s="78" t="s">
        <v>47</v>
      </c>
      <c r="AN2611" s="77" t="s">
        <v>47</v>
      </c>
      <c r="AO2611" s="76" t="s">
        <v>47</v>
      </c>
      <c r="AP2611" s="76" t="s">
        <v>47</v>
      </c>
      <c r="AQ2611" s="78" t="s">
        <v>47</v>
      </c>
      <c r="AR2611" s="78" t="s">
        <v>47</v>
      </c>
    </row>
    <row r="2612" spans="1:44" ht="18.95" customHeight="1">
      <c r="A2612" s="70">
        <v>5</v>
      </c>
      <c r="B2612" s="87" t="s">
        <v>49</v>
      </c>
      <c r="C2612" s="88"/>
      <c r="D2612" s="89"/>
      <c r="E2612" s="90">
        <v>6.7361111111111108E-2</v>
      </c>
      <c r="F2612" s="91"/>
      <c r="G2612" s="76" t="s">
        <v>46</v>
      </c>
      <c r="H2612" s="77" t="s">
        <v>46</v>
      </c>
      <c r="I2612" s="76" t="s">
        <v>47</v>
      </c>
      <c r="J2612" s="76" t="s">
        <v>47</v>
      </c>
      <c r="K2612" s="78" t="s">
        <v>47</v>
      </c>
      <c r="L2612" s="78" t="s">
        <v>47</v>
      </c>
      <c r="M2612" s="92"/>
      <c r="N2612" s="97" t="s">
        <v>64</v>
      </c>
      <c r="O2612" s="98"/>
      <c r="P2612" s="99"/>
      <c r="Q2612" s="100" t="s">
        <v>45</v>
      </c>
      <c r="R2612" s="101" t="s">
        <v>65</v>
      </c>
      <c r="S2612" s="102"/>
      <c r="T2612" s="103"/>
      <c r="U2612" s="69"/>
      <c r="AA2612" s="76" t="s">
        <v>47</v>
      </c>
      <c r="AB2612" s="76" t="s">
        <v>47</v>
      </c>
      <c r="AC2612" s="78" t="s">
        <v>47</v>
      </c>
      <c r="AD2612" s="78" t="s">
        <v>47</v>
      </c>
      <c r="AN2612" s="77" t="s">
        <v>47</v>
      </c>
      <c r="AO2612" s="76" t="s">
        <v>47</v>
      </c>
      <c r="AP2612" s="76" t="s">
        <v>47</v>
      </c>
      <c r="AQ2612" s="78" t="s">
        <v>47</v>
      </c>
      <c r="AR2612" s="78" t="s">
        <v>47</v>
      </c>
    </row>
    <row r="2613" spans="1:44" ht="18.95" customHeight="1">
      <c r="A2613" s="70">
        <v>6</v>
      </c>
      <c r="B2613" s="87" t="s">
        <v>49</v>
      </c>
      <c r="C2613" s="88"/>
      <c r="D2613" s="89"/>
      <c r="E2613" s="90">
        <v>6.7361111111111108E-2</v>
      </c>
      <c r="F2613" s="91"/>
      <c r="G2613" s="76" t="s">
        <v>46</v>
      </c>
      <c r="H2613" s="77" t="s">
        <v>46</v>
      </c>
      <c r="I2613" s="76" t="s">
        <v>47</v>
      </c>
      <c r="J2613" s="76" t="s">
        <v>47</v>
      </c>
      <c r="K2613" s="78" t="s">
        <v>47</v>
      </c>
      <c r="L2613" s="78" t="s">
        <v>47</v>
      </c>
      <c r="M2613" s="92"/>
      <c r="N2613" s="97" t="s">
        <v>67</v>
      </c>
      <c r="O2613" s="98"/>
      <c r="P2613" s="99"/>
      <c r="Q2613" s="100" t="s">
        <v>68</v>
      </c>
      <c r="R2613" s="101" t="s">
        <v>69</v>
      </c>
      <c r="S2613" s="102"/>
      <c r="T2613" s="103"/>
      <c r="U2613" s="69"/>
      <c r="AA2613" s="76" t="s">
        <v>47</v>
      </c>
      <c r="AB2613" s="76" t="s">
        <v>47</v>
      </c>
      <c r="AC2613" s="78" t="s">
        <v>47</v>
      </c>
      <c r="AD2613" s="78" t="s">
        <v>47</v>
      </c>
      <c r="AN2613" s="77" t="s">
        <v>47</v>
      </c>
      <c r="AO2613" s="76" t="s">
        <v>47</v>
      </c>
      <c r="AP2613" s="76" t="s">
        <v>47</v>
      </c>
      <c r="AQ2613" s="78" t="s">
        <v>47</v>
      </c>
      <c r="AR2613" s="78" t="s">
        <v>47</v>
      </c>
    </row>
    <row r="2614" spans="1:44" ht="18.95" customHeight="1">
      <c r="A2614" s="70">
        <v>7</v>
      </c>
      <c r="B2614" s="87" t="s">
        <v>49</v>
      </c>
      <c r="C2614" s="88"/>
      <c r="D2614" s="89"/>
      <c r="E2614" s="90">
        <v>6.7361111111111108E-2</v>
      </c>
      <c r="F2614" s="91"/>
      <c r="G2614" s="76" t="s">
        <v>46</v>
      </c>
      <c r="H2614" s="77" t="s">
        <v>46</v>
      </c>
      <c r="I2614" s="76" t="s">
        <v>47</v>
      </c>
      <c r="J2614" s="76" t="s">
        <v>47</v>
      </c>
      <c r="K2614" s="78" t="s">
        <v>47</v>
      </c>
      <c r="L2614" s="78" t="s">
        <v>47</v>
      </c>
      <c r="M2614" s="92"/>
      <c r="N2614" s="93" t="s">
        <v>71</v>
      </c>
      <c r="O2614" s="94"/>
      <c r="P2614" s="95"/>
      <c r="Q2614" s="96" t="s">
        <v>72</v>
      </c>
      <c r="R2614" s="84" t="s">
        <v>73</v>
      </c>
      <c r="S2614" s="85"/>
      <c r="T2614" s="86"/>
      <c r="U2614" s="69"/>
      <c r="AA2614" s="76" t="s">
        <v>47</v>
      </c>
      <c r="AB2614" s="76" t="s">
        <v>47</v>
      </c>
      <c r="AC2614" s="78" t="s">
        <v>47</v>
      </c>
      <c r="AD2614" s="78" t="s">
        <v>47</v>
      </c>
      <c r="AN2614" s="77" t="s">
        <v>47</v>
      </c>
      <c r="AO2614" s="76" t="s">
        <v>47</v>
      </c>
      <c r="AP2614" s="76" t="s">
        <v>47</v>
      </c>
      <c r="AQ2614" s="78" t="s">
        <v>47</v>
      </c>
      <c r="AR2614" s="78" t="s">
        <v>47</v>
      </c>
    </row>
    <row r="2615" spans="1:44" ht="18.95" customHeight="1">
      <c r="A2615" s="70">
        <v>8</v>
      </c>
      <c r="B2615" s="87" t="s">
        <v>49</v>
      </c>
      <c r="C2615" s="88"/>
      <c r="D2615" s="89"/>
      <c r="E2615" s="90">
        <v>6.7361111111111108E-2</v>
      </c>
      <c r="F2615" s="91"/>
      <c r="G2615" s="76" t="s">
        <v>46</v>
      </c>
      <c r="H2615" s="77" t="s">
        <v>46</v>
      </c>
      <c r="I2615" s="76" t="s">
        <v>47</v>
      </c>
      <c r="J2615" s="76" t="s">
        <v>47</v>
      </c>
      <c r="K2615" s="78" t="s">
        <v>47</v>
      </c>
      <c r="L2615" s="78" t="s">
        <v>47</v>
      </c>
      <c r="M2615" s="92"/>
      <c r="N2615" s="93" t="s">
        <v>74</v>
      </c>
      <c r="O2615" s="94"/>
      <c r="P2615" s="95"/>
      <c r="Q2615" s="96" t="s">
        <v>75</v>
      </c>
      <c r="R2615" s="84" t="s">
        <v>76</v>
      </c>
      <c r="S2615" s="85"/>
      <c r="T2615" s="86"/>
      <c r="U2615" s="69"/>
      <c r="AA2615" s="76" t="s">
        <v>47</v>
      </c>
      <c r="AB2615" s="76" t="s">
        <v>47</v>
      </c>
      <c r="AC2615" s="78" t="s">
        <v>47</v>
      </c>
      <c r="AD2615" s="78" t="s">
        <v>47</v>
      </c>
      <c r="AN2615" s="77" t="s">
        <v>47</v>
      </c>
      <c r="AO2615" s="76" t="s">
        <v>47</v>
      </c>
      <c r="AP2615" s="76" t="s">
        <v>47</v>
      </c>
      <c r="AQ2615" s="78" t="s">
        <v>47</v>
      </c>
      <c r="AR2615" s="78" t="s">
        <v>47</v>
      </c>
    </row>
    <row r="2616" spans="1:44" ht="18.95" customHeight="1">
      <c r="A2616" s="70">
        <v>9</v>
      </c>
      <c r="B2616" s="87" t="s">
        <v>49</v>
      </c>
      <c r="C2616" s="88"/>
      <c r="D2616" s="89"/>
      <c r="E2616" s="90">
        <v>6.7361111111111108E-2</v>
      </c>
      <c r="F2616" s="91"/>
      <c r="G2616" s="76" t="s">
        <v>46</v>
      </c>
      <c r="H2616" s="77" t="s">
        <v>46</v>
      </c>
      <c r="I2616" s="76" t="s">
        <v>47</v>
      </c>
      <c r="J2616" s="76" t="s">
        <v>47</v>
      </c>
      <c r="K2616" s="78" t="s">
        <v>47</v>
      </c>
      <c r="L2616" s="78" t="s">
        <v>47</v>
      </c>
      <c r="M2616" s="92"/>
      <c r="N2616" s="93" t="s">
        <v>77</v>
      </c>
      <c r="O2616" s="94"/>
      <c r="P2616" s="95"/>
      <c r="Q2616" s="96" t="s">
        <v>78</v>
      </c>
      <c r="R2616" s="84" t="s">
        <v>79</v>
      </c>
      <c r="S2616" s="85"/>
      <c r="T2616" s="86"/>
      <c r="U2616" s="69"/>
      <c r="AA2616" s="76" t="s">
        <v>47</v>
      </c>
      <c r="AB2616" s="76" t="s">
        <v>47</v>
      </c>
      <c r="AC2616" s="78" t="s">
        <v>47</v>
      </c>
      <c r="AD2616" s="78" t="s">
        <v>47</v>
      </c>
      <c r="AN2616" s="77" t="s">
        <v>47</v>
      </c>
      <c r="AO2616" s="76" t="s">
        <v>47</v>
      </c>
      <c r="AP2616" s="76" t="s">
        <v>47</v>
      </c>
      <c r="AQ2616" s="78" t="s">
        <v>47</v>
      </c>
      <c r="AR2616" s="78" t="s">
        <v>47</v>
      </c>
    </row>
    <row r="2617" spans="1:44" ht="18.95" customHeight="1">
      <c r="A2617" s="70">
        <v>10</v>
      </c>
      <c r="B2617" s="87" t="s">
        <v>49</v>
      </c>
      <c r="C2617" s="88"/>
      <c r="D2617" s="89"/>
      <c r="E2617" s="90">
        <v>6.7361111111111108E-2</v>
      </c>
      <c r="F2617" s="91"/>
      <c r="G2617" s="76" t="s">
        <v>46</v>
      </c>
      <c r="H2617" s="77" t="s">
        <v>46</v>
      </c>
      <c r="I2617" s="76" t="s">
        <v>46</v>
      </c>
      <c r="J2617" s="76" t="s">
        <v>47</v>
      </c>
      <c r="K2617" s="78" t="s">
        <v>47</v>
      </c>
      <c r="L2617" s="78" t="s">
        <v>47</v>
      </c>
      <c r="M2617" s="92"/>
      <c r="N2617" s="93" t="s">
        <v>80</v>
      </c>
      <c r="O2617" s="94"/>
      <c r="P2617" s="95"/>
      <c r="Q2617" s="96" t="s">
        <v>81</v>
      </c>
      <c r="R2617" s="84" t="s">
        <v>82</v>
      </c>
      <c r="S2617" s="85"/>
      <c r="T2617" s="86"/>
      <c r="U2617" s="69"/>
      <c r="AA2617" s="76" t="s">
        <v>47</v>
      </c>
      <c r="AB2617" s="76" t="s">
        <v>47</v>
      </c>
      <c r="AC2617" s="78" t="s">
        <v>47</v>
      </c>
      <c r="AD2617" s="78" t="s">
        <v>47</v>
      </c>
      <c r="AN2617" s="77" t="s">
        <v>47</v>
      </c>
      <c r="AO2617" s="76" t="s">
        <v>47</v>
      </c>
      <c r="AP2617" s="76" t="s">
        <v>47</v>
      </c>
      <c r="AQ2617" s="78" t="s">
        <v>47</v>
      </c>
      <c r="AR2617" s="78" t="s">
        <v>47</v>
      </c>
    </row>
    <row r="2618" spans="1:44" ht="18.95" customHeight="1">
      <c r="A2618" s="70">
        <v>11</v>
      </c>
      <c r="B2618" s="87" t="s">
        <v>45</v>
      </c>
      <c r="C2618" s="88"/>
      <c r="D2618" s="89"/>
      <c r="E2618" s="90"/>
      <c r="F2618" s="91"/>
      <c r="G2618" s="76" t="s">
        <v>46</v>
      </c>
      <c r="H2618" s="77" t="s">
        <v>47</v>
      </c>
      <c r="I2618" s="76" t="s">
        <v>47</v>
      </c>
      <c r="J2618" s="76" t="s">
        <v>47</v>
      </c>
      <c r="K2618" s="78" t="s">
        <v>47</v>
      </c>
      <c r="L2618" s="78" t="s">
        <v>47</v>
      </c>
      <c r="M2618" s="92"/>
      <c r="N2618" s="93" t="s">
        <v>83</v>
      </c>
      <c r="O2618" s="94"/>
      <c r="P2618" s="95"/>
      <c r="Q2618" s="96" t="s">
        <v>84</v>
      </c>
      <c r="R2618" s="84" t="s">
        <v>85</v>
      </c>
      <c r="S2618" s="85"/>
      <c r="T2618" s="86"/>
      <c r="U2618" s="69"/>
      <c r="AA2618" s="76" t="s">
        <v>47</v>
      </c>
      <c r="AB2618" s="76" t="s">
        <v>47</v>
      </c>
      <c r="AC2618" s="78" t="s">
        <v>47</v>
      </c>
      <c r="AD2618" s="78" t="s">
        <v>47</v>
      </c>
      <c r="AN2618" s="77" t="s">
        <v>47</v>
      </c>
      <c r="AO2618" s="76" t="s">
        <v>47</v>
      </c>
      <c r="AP2618" s="76" t="s">
        <v>47</v>
      </c>
      <c r="AQ2618" s="78" t="s">
        <v>47</v>
      </c>
      <c r="AR2618" s="78" t="s">
        <v>47</v>
      </c>
    </row>
    <row r="2619" spans="1:44" ht="18.95" customHeight="1">
      <c r="A2619" s="70">
        <v>12</v>
      </c>
      <c r="B2619" s="87" t="s">
        <v>45</v>
      </c>
      <c r="C2619" s="88"/>
      <c r="D2619" s="89"/>
      <c r="E2619" s="90"/>
      <c r="F2619" s="91"/>
      <c r="G2619" s="76" t="s">
        <v>46</v>
      </c>
      <c r="H2619" s="77" t="s">
        <v>47</v>
      </c>
      <c r="I2619" s="76" t="s">
        <v>47</v>
      </c>
      <c r="J2619" s="76" t="s">
        <v>47</v>
      </c>
      <c r="K2619" s="78" t="s">
        <v>47</v>
      </c>
      <c r="L2619" s="78" t="s">
        <v>47</v>
      </c>
      <c r="M2619" s="92"/>
      <c r="N2619" s="93" t="s">
        <v>86</v>
      </c>
      <c r="O2619" s="94"/>
      <c r="P2619" s="95"/>
      <c r="Q2619" s="96" t="s">
        <v>87</v>
      </c>
      <c r="R2619" s="84" t="s">
        <v>88</v>
      </c>
      <c r="S2619" s="85"/>
      <c r="T2619" s="86"/>
      <c r="U2619" s="69"/>
      <c r="AA2619" s="76" t="s">
        <v>47</v>
      </c>
      <c r="AB2619" s="76" t="s">
        <v>47</v>
      </c>
      <c r="AC2619" s="78" t="s">
        <v>47</v>
      </c>
      <c r="AD2619" s="78" t="s">
        <v>47</v>
      </c>
      <c r="AN2619" s="77" t="s">
        <v>47</v>
      </c>
      <c r="AO2619" s="76" t="s">
        <v>47</v>
      </c>
      <c r="AP2619" s="76" t="s">
        <v>47</v>
      </c>
      <c r="AQ2619" s="78" t="s">
        <v>47</v>
      </c>
      <c r="AR2619" s="78" t="s">
        <v>47</v>
      </c>
    </row>
    <row r="2620" spans="1:44" ht="18.95" customHeight="1">
      <c r="A2620" s="70">
        <v>13</v>
      </c>
      <c r="B2620" s="87" t="s">
        <v>45</v>
      </c>
      <c r="C2620" s="88"/>
      <c r="D2620" s="89"/>
      <c r="E2620" s="90"/>
      <c r="F2620" s="91"/>
      <c r="G2620" s="76" t="s">
        <v>46</v>
      </c>
      <c r="H2620" s="77" t="s">
        <v>47</v>
      </c>
      <c r="I2620" s="76" t="s">
        <v>47</v>
      </c>
      <c r="J2620" s="76" t="s">
        <v>47</v>
      </c>
      <c r="K2620" s="78" t="s">
        <v>47</v>
      </c>
      <c r="L2620" s="78" t="s">
        <v>47</v>
      </c>
      <c r="M2620" s="92"/>
      <c r="N2620" s="93" t="s">
        <v>89</v>
      </c>
      <c r="O2620" s="94"/>
      <c r="P2620" s="95"/>
      <c r="Q2620" s="96" t="s">
        <v>4</v>
      </c>
      <c r="R2620" s="84" t="s">
        <v>90</v>
      </c>
      <c r="S2620" s="85"/>
      <c r="T2620" s="86"/>
      <c r="U2620" s="69"/>
      <c r="AA2620" s="76" t="s">
        <v>47</v>
      </c>
      <c r="AB2620" s="76" t="s">
        <v>47</v>
      </c>
      <c r="AC2620" s="78" t="s">
        <v>47</v>
      </c>
      <c r="AD2620" s="78" t="s">
        <v>47</v>
      </c>
      <c r="AN2620" s="77" t="s">
        <v>47</v>
      </c>
      <c r="AO2620" s="76" t="s">
        <v>47</v>
      </c>
      <c r="AP2620" s="76" t="s">
        <v>47</v>
      </c>
      <c r="AQ2620" s="78" t="s">
        <v>47</v>
      </c>
      <c r="AR2620" s="78" t="s">
        <v>47</v>
      </c>
    </row>
    <row r="2621" spans="1:44" ht="18.95" customHeight="1">
      <c r="A2621" s="70">
        <v>14</v>
      </c>
      <c r="B2621" s="87" t="s">
        <v>45</v>
      </c>
      <c r="C2621" s="88"/>
      <c r="D2621" s="89"/>
      <c r="E2621" s="90"/>
      <c r="F2621" s="91"/>
      <c r="G2621" s="76" t="s">
        <v>46</v>
      </c>
      <c r="H2621" s="77" t="s">
        <v>47</v>
      </c>
      <c r="I2621" s="76" t="s">
        <v>47</v>
      </c>
      <c r="J2621" s="76" t="s">
        <v>47</v>
      </c>
      <c r="K2621" s="78" t="s">
        <v>47</v>
      </c>
      <c r="L2621" s="78" t="s">
        <v>47</v>
      </c>
      <c r="M2621" s="92"/>
      <c r="N2621" s="93" t="s">
        <v>91</v>
      </c>
      <c r="O2621" s="94"/>
      <c r="P2621" s="95"/>
      <c r="Q2621" s="96" t="s">
        <v>92</v>
      </c>
      <c r="R2621" s="84" t="s">
        <v>93</v>
      </c>
      <c r="S2621" s="85"/>
      <c r="T2621" s="86"/>
      <c r="U2621" s="69"/>
      <c r="AA2621" s="76" t="s">
        <v>47</v>
      </c>
      <c r="AB2621" s="76" t="s">
        <v>47</v>
      </c>
      <c r="AC2621" s="78" t="s">
        <v>47</v>
      </c>
      <c r="AD2621" s="78" t="s">
        <v>47</v>
      </c>
      <c r="AN2621" s="77" t="s">
        <v>47</v>
      </c>
      <c r="AO2621" s="76" t="s">
        <v>47</v>
      </c>
      <c r="AP2621" s="76" t="s">
        <v>47</v>
      </c>
      <c r="AQ2621" s="78" t="s">
        <v>47</v>
      </c>
      <c r="AR2621" s="78" t="s">
        <v>47</v>
      </c>
    </row>
    <row r="2622" spans="1:44" ht="18.95" customHeight="1">
      <c r="A2622" s="70">
        <v>15</v>
      </c>
      <c r="B2622" s="87" t="s">
        <v>45</v>
      </c>
      <c r="C2622" s="88"/>
      <c r="D2622" s="89"/>
      <c r="E2622" s="90"/>
      <c r="F2622" s="91"/>
      <c r="G2622" s="76" t="s">
        <v>46</v>
      </c>
      <c r="H2622" s="77" t="s">
        <v>47</v>
      </c>
      <c r="I2622" s="76" t="s">
        <v>47</v>
      </c>
      <c r="J2622" s="76" t="s">
        <v>47</v>
      </c>
      <c r="K2622" s="78" t="s">
        <v>47</v>
      </c>
      <c r="L2622" s="78" t="s">
        <v>47</v>
      </c>
      <c r="M2622" s="92"/>
      <c r="N2622" s="93" t="s">
        <v>94</v>
      </c>
      <c r="O2622" s="94"/>
      <c r="P2622" s="95"/>
      <c r="Q2622" s="96" t="s">
        <v>95</v>
      </c>
      <c r="R2622" s="84" t="s">
        <v>96</v>
      </c>
      <c r="S2622" s="85"/>
      <c r="T2622" s="86"/>
      <c r="U2622" s="69"/>
      <c r="AA2622" s="76" t="s">
        <v>47</v>
      </c>
      <c r="AB2622" s="76" t="s">
        <v>47</v>
      </c>
      <c r="AC2622" s="78" t="s">
        <v>47</v>
      </c>
      <c r="AD2622" s="78" t="s">
        <v>47</v>
      </c>
      <c r="AN2622" s="77" t="s">
        <v>47</v>
      </c>
      <c r="AO2622" s="76" t="s">
        <v>47</v>
      </c>
      <c r="AP2622" s="76" t="s">
        <v>47</v>
      </c>
      <c r="AQ2622" s="78" t="s">
        <v>47</v>
      </c>
      <c r="AR2622" s="78" t="s">
        <v>47</v>
      </c>
    </row>
    <row r="2623" spans="1:44" ht="18.95" customHeight="1">
      <c r="A2623" s="70">
        <v>16</v>
      </c>
      <c r="B2623" s="87" t="s">
        <v>45</v>
      </c>
      <c r="C2623" s="104"/>
      <c r="D2623" s="105"/>
      <c r="E2623" s="90"/>
      <c r="F2623" s="91"/>
      <c r="G2623" s="76" t="s">
        <v>46</v>
      </c>
      <c r="H2623" s="77" t="s">
        <v>47</v>
      </c>
      <c r="I2623" s="76" t="s">
        <v>47</v>
      </c>
      <c r="J2623" s="76" t="s">
        <v>47</v>
      </c>
      <c r="K2623" s="78" t="s">
        <v>47</v>
      </c>
      <c r="L2623" s="78" t="s">
        <v>47</v>
      </c>
      <c r="M2623" s="92"/>
      <c r="N2623" s="93" t="s">
        <v>97</v>
      </c>
      <c r="O2623" s="94"/>
      <c r="P2623" s="95"/>
      <c r="Q2623" s="96" t="s">
        <v>98</v>
      </c>
      <c r="R2623" s="84" t="s">
        <v>99</v>
      </c>
      <c r="S2623" s="85"/>
      <c r="T2623" s="86"/>
      <c r="U2623" s="69"/>
      <c r="AA2623" s="76" t="s">
        <v>47</v>
      </c>
      <c r="AB2623" s="76" t="s">
        <v>47</v>
      </c>
      <c r="AC2623" s="78" t="s">
        <v>47</v>
      </c>
      <c r="AD2623" s="78" t="s">
        <v>47</v>
      </c>
      <c r="AN2623" s="77" t="s">
        <v>47</v>
      </c>
      <c r="AO2623" s="76" t="s">
        <v>47</v>
      </c>
      <c r="AP2623" s="76" t="s">
        <v>47</v>
      </c>
      <c r="AQ2623" s="78" t="s">
        <v>47</v>
      </c>
      <c r="AR2623" s="78" t="s">
        <v>47</v>
      </c>
    </row>
    <row r="2624" spans="1:44" ht="18.95" customHeight="1">
      <c r="A2624" s="70">
        <v>17</v>
      </c>
      <c r="B2624" s="87" t="s">
        <v>45</v>
      </c>
      <c r="C2624" s="88"/>
      <c r="D2624" s="89"/>
      <c r="E2624" s="90"/>
      <c r="F2624" s="91"/>
      <c r="G2624" s="76" t="s">
        <v>46</v>
      </c>
      <c r="H2624" s="77" t="s">
        <v>47</v>
      </c>
      <c r="I2624" s="76" t="s">
        <v>47</v>
      </c>
      <c r="J2624" s="76" t="s">
        <v>46</v>
      </c>
      <c r="K2624" s="78" t="s">
        <v>47</v>
      </c>
      <c r="L2624" s="78" t="s">
        <v>47</v>
      </c>
      <c r="M2624" s="92"/>
      <c r="N2624" s="93" t="s">
        <v>100</v>
      </c>
      <c r="O2624" s="94"/>
      <c r="P2624" s="95"/>
      <c r="Q2624" s="96" t="s">
        <v>101</v>
      </c>
      <c r="R2624" s="84" t="s">
        <v>102</v>
      </c>
      <c r="S2624" s="85"/>
      <c r="T2624" s="86"/>
      <c r="U2624" s="69"/>
      <c r="AA2624" s="76" t="s">
        <v>47</v>
      </c>
      <c r="AB2624" s="76" t="s">
        <v>47</v>
      </c>
      <c r="AC2624" s="78" t="s">
        <v>47</v>
      </c>
      <c r="AD2624" s="78" t="s">
        <v>47</v>
      </c>
      <c r="AN2624" s="77" t="s">
        <v>47</v>
      </c>
      <c r="AO2624" s="76" t="s">
        <v>47</v>
      </c>
      <c r="AP2624" s="76" t="s">
        <v>47</v>
      </c>
      <c r="AQ2624" s="78" t="s">
        <v>47</v>
      </c>
      <c r="AR2624" s="78" t="s">
        <v>47</v>
      </c>
    </row>
    <row r="2625" spans="1:44" ht="18.95" customHeight="1">
      <c r="A2625" s="70">
        <v>18</v>
      </c>
      <c r="B2625" s="87" t="s">
        <v>49</v>
      </c>
      <c r="C2625" s="88"/>
      <c r="D2625" s="89"/>
      <c r="E2625" s="90">
        <v>6.7361111111111108E-2</v>
      </c>
      <c r="F2625" s="91"/>
      <c r="G2625" s="76" t="s">
        <v>46</v>
      </c>
      <c r="H2625" s="77" t="s">
        <v>46</v>
      </c>
      <c r="I2625" s="76" t="s">
        <v>47</v>
      </c>
      <c r="J2625" s="76" t="s">
        <v>47</v>
      </c>
      <c r="K2625" s="78" t="s">
        <v>47</v>
      </c>
      <c r="L2625" s="78" t="s">
        <v>47</v>
      </c>
      <c r="M2625" s="92"/>
      <c r="N2625" s="93" t="s">
        <v>103</v>
      </c>
      <c r="O2625" s="94"/>
      <c r="P2625" s="95"/>
      <c r="Q2625" s="96" t="s">
        <v>104</v>
      </c>
      <c r="R2625" s="84" t="s">
        <v>105</v>
      </c>
      <c r="S2625" s="85"/>
      <c r="T2625" s="86"/>
      <c r="U2625" s="69"/>
      <c r="AA2625" s="76" t="s">
        <v>47</v>
      </c>
      <c r="AB2625" s="76" t="s">
        <v>47</v>
      </c>
      <c r="AC2625" s="78" t="s">
        <v>47</v>
      </c>
      <c r="AD2625" s="78" t="s">
        <v>47</v>
      </c>
      <c r="AN2625" s="77" t="s">
        <v>47</v>
      </c>
      <c r="AO2625" s="76" t="s">
        <v>47</v>
      </c>
      <c r="AP2625" s="76" t="s">
        <v>47</v>
      </c>
      <c r="AQ2625" s="78" t="s">
        <v>47</v>
      </c>
      <c r="AR2625" s="78" t="s">
        <v>47</v>
      </c>
    </row>
    <row r="2626" spans="1:44" ht="18.95" customHeight="1">
      <c r="A2626" s="70">
        <v>19</v>
      </c>
      <c r="B2626" s="87" t="s">
        <v>49</v>
      </c>
      <c r="C2626" s="88"/>
      <c r="D2626" s="89"/>
      <c r="E2626" s="90">
        <v>6.7361111111111108E-2</v>
      </c>
      <c r="F2626" s="91"/>
      <c r="G2626" s="76" t="s">
        <v>46</v>
      </c>
      <c r="H2626" s="77" t="s">
        <v>46</v>
      </c>
      <c r="I2626" s="76" t="s">
        <v>47</v>
      </c>
      <c r="J2626" s="76" t="s">
        <v>47</v>
      </c>
      <c r="K2626" s="78" t="s">
        <v>47</v>
      </c>
      <c r="L2626" s="78" t="s">
        <v>47</v>
      </c>
      <c r="M2626" s="92"/>
      <c r="N2626" s="93" t="s">
        <v>106</v>
      </c>
      <c r="O2626" s="94"/>
      <c r="P2626" s="95"/>
      <c r="Q2626" s="96" t="s">
        <v>107</v>
      </c>
      <c r="R2626" s="84" t="s">
        <v>108</v>
      </c>
      <c r="S2626" s="85"/>
      <c r="T2626" s="86"/>
      <c r="U2626" s="69"/>
      <c r="AA2626" s="76" t="s">
        <v>47</v>
      </c>
      <c r="AB2626" s="76" t="s">
        <v>47</v>
      </c>
      <c r="AC2626" s="78" t="s">
        <v>47</v>
      </c>
      <c r="AD2626" s="78" t="s">
        <v>47</v>
      </c>
      <c r="AN2626" s="77" t="s">
        <v>47</v>
      </c>
      <c r="AO2626" s="76" t="s">
        <v>47</v>
      </c>
      <c r="AP2626" s="76" t="s">
        <v>47</v>
      </c>
      <c r="AQ2626" s="78" t="s">
        <v>47</v>
      </c>
      <c r="AR2626" s="78" t="s">
        <v>47</v>
      </c>
    </row>
    <row r="2627" spans="1:44" ht="18.95" customHeight="1">
      <c r="A2627" s="70">
        <v>20</v>
      </c>
      <c r="B2627" s="87" t="s">
        <v>49</v>
      </c>
      <c r="C2627" s="88"/>
      <c r="D2627" s="89"/>
      <c r="E2627" s="90">
        <v>6.7361111111111108E-2</v>
      </c>
      <c r="F2627" s="91"/>
      <c r="G2627" s="76" t="s">
        <v>46</v>
      </c>
      <c r="H2627" s="77" t="s">
        <v>46</v>
      </c>
      <c r="I2627" s="76" t="s">
        <v>47</v>
      </c>
      <c r="J2627" s="76" t="s">
        <v>47</v>
      </c>
      <c r="K2627" s="78" t="s">
        <v>47</v>
      </c>
      <c r="L2627" s="78" t="s">
        <v>47</v>
      </c>
      <c r="M2627" s="92"/>
      <c r="N2627" s="93" t="s">
        <v>109</v>
      </c>
      <c r="O2627" s="94"/>
      <c r="P2627" s="95"/>
      <c r="Q2627" s="96" t="s">
        <v>110</v>
      </c>
      <c r="R2627" s="84" t="s">
        <v>111</v>
      </c>
      <c r="S2627" s="85"/>
      <c r="T2627" s="86"/>
      <c r="U2627" s="69"/>
      <c r="AA2627" s="76" t="s">
        <v>47</v>
      </c>
      <c r="AB2627" s="76" t="s">
        <v>47</v>
      </c>
      <c r="AC2627" s="78" t="s">
        <v>47</v>
      </c>
      <c r="AD2627" s="78" t="s">
        <v>47</v>
      </c>
      <c r="AN2627" s="77" t="s">
        <v>47</v>
      </c>
      <c r="AO2627" s="76" t="s">
        <v>47</v>
      </c>
      <c r="AP2627" s="76" t="s">
        <v>47</v>
      </c>
      <c r="AQ2627" s="78" t="s">
        <v>47</v>
      </c>
      <c r="AR2627" s="78" t="s">
        <v>47</v>
      </c>
    </row>
    <row r="2628" spans="1:44" ht="18.95" customHeight="1" thickBot="1">
      <c r="A2628" s="70">
        <v>21</v>
      </c>
      <c r="B2628" s="87" t="s">
        <v>49</v>
      </c>
      <c r="C2628" s="88"/>
      <c r="D2628" s="89"/>
      <c r="E2628" s="90">
        <v>6.7361111111111108E-2</v>
      </c>
      <c r="F2628" s="91"/>
      <c r="G2628" s="76" t="s">
        <v>46</v>
      </c>
      <c r="H2628" s="77" t="s">
        <v>46</v>
      </c>
      <c r="I2628" s="76" t="s">
        <v>47</v>
      </c>
      <c r="J2628" s="76" t="s">
        <v>47</v>
      </c>
      <c r="K2628" s="78" t="s">
        <v>47</v>
      </c>
      <c r="L2628" s="78" t="s">
        <v>47</v>
      </c>
      <c r="M2628" s="92"/>
      <c r="N2628" s="106" t="s">
        <v>112</v>
      </c>
      <c r="O2628" s="107"/>
      <c r="P2628" s="108"/>
      <c r="Q2628" s="109" t="s">
        <v>113</v>
      </c>
      <c r="R2628" s="110" t="s">
        <v>114</v>
      </c>
      <c r="S2628" s="111"/>
      <c r="T2628" s="112"/>
      <c r="U2628" s="69"/>
      <c r="AA2628" s="76" t="s">
        <v>47</v>
      </c>
      <c r="AB2628" s="76" t="s">
        <v>47</v>
      </c>
      <c r="AC2628" s="78" t="s">
        <v>47</v>
      </c>
      <c r="AD2628" s="78" t="s">
        <v>47</v>
      </c>
      <c r="AN2628" s="77" t="s">
        <v>47</v>
      </c>
      <c r="AO2628" s="76" t="s">
        <v>47</v>
      </c>
      <c r="AP2628" s="76" t="s">
        <v>47</v>
      </c>
      <c r="AQ2628" s="78" t="s">
        <v>47</v>
      </c>
      <c r="AR2628" s="78" t="s">
        <v>47</v>
      </c>
    </row>
    <row r="2629" spans="1:44" ht="18.95" customHeight="1" thickBot="1">
      <c r="A2629" s="70">
        <v>22</v>
      </c>
      <c r="B2629" s="87" t="s">
        <v>49</v>
      </c>
      <c r="C2629" s="88"/>
      <c r="D2629" s="89"/>
      <c r="E2629" s="90">
        <v>6.7361111111111108E-2</v>
      </c>
      <c r="F2629" s="91"/>
      <c r="G2629" s="76" t="s">
        <v>46</v>
      </c>
      <c r="H2629" s="77" t="s">
        <v>46</v>
      </c>
      <c r="I2629" s="76" t="s">
        <v>47</v>
      </c>
      <c r="J2629" s="76" t="s">
        <v>47</v>
      </c>
      <c r="K2629" s="78" t="s">
        <v>47</v>
      </c>
      <c r="L2629" s="78" t="s">
        <v>47</v>
      </c>
      <c r="M2629" s="92"/>
      <c r="N2629" s="113" t="s">
        <v>49</v>
      </c>
      <c r="O2629" s="114" t="s">
        <v>53</v>
      </c>
      <c r="P2629" s="114" t="s">
        <v>57</v>
      </c>
      <c r="Q2629" s="115" t="s">
        <v>61</v>
      </c>
      <c r="R2629" s="116" t="s">
        <v>45</v>
      </c>
      <c r="S2629" s="116" t="s">
        <v>68</v>
      </c>
      <c r="T2629" s="117" t="s">
        <v>75</v>
      </c>
      <c r="U2629" s="69"/>
      <c r="AA2629" s="76" t="s">
        <v>47</v>
      </c>
      <c r="AB2629" s="76" t="s">
        <v>47</v>
      </c>
      <c r="AC2629" s="78" t="s">
        <v>47</v>
      </c>
      <c r="AD2629" s="78" t="s">
        <v>47</v>
      </c>
      <c r="AN2629" s="77" t="s">
        <v>47</v>
      </c>
      <c r="AO2629" s="76" t="s">
        <v>47</v>
      </c>
      <c r="AP2629" s="76" t="s">
        <v>47</v>
      </c>
      <c r="AQ2629" s="78" t="s">
        <v>47</v>
      </c>
      <c r="AR2629" s="78" t="s">
        <v>47</v>
      </c>
    </row>
    <row r="2630" spans="1:44" ht="18.95" customHeight="1">
      <c r="A2630" s="70">
        <v>23</v>
      </c>
      <c r="B2630" s="87" t="s">
        <v>49</v>
      </c>
      <c r="C2630" s="88"/>
      <c r="D2630" s="89"/>
      <c r="E2630" s="90">
        <v>6.7361111111111108E-2</v>
      </c>
      <c r="F2630" s="91"/>
      <c r="G2630" s="76" t="s">
        <v>46</v>
      </c>
      <c r="H2630" s="77" t="s">
        <v>46</v>
      </c>
      <c r="I2630" s="76" t="s">
        <v>47</v>
      </c>
      <c r="J2630" s="76" t="s">
        <v>47</v>
      </c>
      <c r="K2630" s="78" t="s">
        <v>47</v>
      </c>
      <c r="L2630" s="78" t="s">
        <v>47</v>
      </c>
      <c r="M2630" s="92"/>
      <c r="N2630" s="118">
        <f>COUNTIF(B2608:B2638,"X")</f>
        <v>14</v>
      </c>
      <c r="O2630" s="119">
        <f>COUNTIF(B2608:B2638,"F")</f>
        <v>0</v>
      </c>
      <c r="P2630" s="119">
        <f>COUNTIF(B2608:B2638,"O")</f>
        <v>0</v>
      </c>
      <c r="Q2630" s="119">
        <f>COUNTIF(B2608:B2638,"H")</f>
        <v>0</v>
      </c>
      <c r="R2630" s="119">
        <f>COUNTIF(B2608:B2638,"E")</f>
        <v>17</v>
      </c>
      <c r="S2630" s="119">
        <f>COUNTIF(B2608:B2638,"A")</f>
        <v>0</v>
      </c>
      <c r="T2630" s="120">
        <f>COUNTIF(B2608:B2638,"W")</f>
        <v>0</v>
      </c>
      <c r="U2630" s="69"/>
      <c r="AA2630" s="76" t="s">
        <v>47</v>
      </c>
      <c r="AB2630" s="76" t="s">
        <v>47</v>
      </c>
      <c r="AC2630" s="78" t="s">
        <v>47</v>
      </c>
      <c r="AD2630" s="78" t="s">
        <v>47</v>
      </c>
      <c r="AN2630" s="77" t="s">
        <v>47</v>
      </c>
      <c r="AO2630" s="76" t="s">
        <v>47</v>
      </c>
      <c r="AP2630" s="76" t="s">
        <v>47</v>
      </c>
      <c r="AQ2630" s="78" t="s">
        <v>47</v>
      </c>
      <c r="AR2630" s="78" t="s">
        <v>47</v>
      </c>
    </row>
    <row r="2631" spans="1:44" ht="18.95" customHeight="1" thickBot="1">
      <c r="A2631" s="70">
        <v>24</v>
      </c>
      <c r="B2631" s="87" t="s">
        <v>49</v>
      </c>
      <c r="C2631" s="88"/>
      <c r="D2631" s="89"/>
      <c r="E2631" s="90">
        <v>6.7361111111111108E-2</v>
      </c>
      <c r="F2631" s="91"/>
      <c r="G2631" s="76" t="s">
        <v>46</v>
      </c>
      <c r="H2631" s="77" t="s">
        <v>46</v>
      </c>
      <c r="I2631" s="76" t="s">
        <v>46</v>
      </c>
      <c r="J2631" s="76" t="s">
        <v>47</v>
      </c>
      <c r="K2631" s="78" t="s">
        <v>47</v>
      </c>
      <c r="L2631" s="78" t="s">
        <v>47</v>
      </c>
      <c r="M2631" s="92"/>
      <c r="N2631" s="121"/>
      <c r="O2631" s="122"/>
      <c r="P2631" s="122"/>
      <c r="Q2631" s="122"/>
      <c r="R2631" s="122"/>
      <c r="S2631" s="122"/>
      <c r="T2631" s="123"/>
      <c r="U2631" s="69"/>
      <c r="AA2631" s="76" t="s">
        <v>47</v>
      </c>
      <c r="AB2631" s="76" t="s">
        <v>47</v>
      </c>
      <c r="AC2631" s="78" t="s">
        <v>47</v>
      </c>
      <c r="AD2631" s="78" t="s">
        <v>47</v>
      </c>
      <c r="AN2631" s="77" t="s">
        <v>47</v>
      </c>
      <c r="AO2631" s="76" t="s">
        <v>47</v>
      </c>
      <c r="AP2631" s="76" t="s">
        <v>47</v>
      </c>
      <c r="AQ2631" s="78" t="s">
        <v>47</v>
      </c>
      <c r="AR2631" s="78" t="s">
        <v>47</v>
      </c>
    </row>
    <row r="2632" spans="1:44" ht="18.95" customHeight="1" thickBot="1">
      <c r="A2632" s="70">
        <v>25</v>
      </c>
      <c r="B2632" s="87" t="s">
        <v>45</v>
      </c>
      <c r="C2632" s="88"/>
      <c r="D2632" s="89"/>
      <c r="E2632" s="90"/>
      <c r="F2632" s="91"/>
      <c r="G2632" s="76" t="s">
        <v>46</v>
      </c>
      <c r="H2632" s="77" t="s">
        <v>47</v>
      </c>
      <c r="I2632" s="76" t="s">
        <v>47</v>
      </c>
      <c r="J2632" s="76" t="s">
        <v>47</v>
      </c>
      <c r="K2632" s="78" t="s">
        <v>47</v>
      </c>
      <c r="L2632" s="78" t="s">
        <v>47</v>
      </c>
      <c r="M2632" s="92"/>
      <c r="N2632" s="124" t="s">
        <v>115</v>
      </c>
      <c r="O2632" s="114" t="s">
        <v>78</v>
      </c>
      <c r="P2632" s="114" t="s">
        <v>81</v>
      </c>
      <c r="Q2632" s="125" t="s">
        <v>84</v>
      </c>
      <c r="R2632" s="114" t="s">
        <v>87</v>
      </c>
      <c r="S2632" s="114" t="s">
        <v>4</v>
      </c>
      <c r="T2632" s="117" t="s">
        <v>92</v>
      </c>
      <c r="U2632" s="69"/>
      <c r="AA2632" s="76" t="s">
        <v>47</v>
      </c>
      <c r="AB2632" s="76" t="s">
        <v>47</v>
      </c>
      <c r="AC2632" s="78" t="s">
        <v>47</v>
      </c>
      <c r="AD2632" s="78" t="s">
        <v>47</v>
      </c>
      <c r="AN2632" s="77" t="s">
        <v>47</v>
      </c>
      <c r="AO2632" s="76" t="s">
        <v>47</v>
      </c>
      <c r="AP2632" s="76" t="s">
        <v>47</v>
      </c>
      <c r="AQ2632" s="78" t="s">
        <v>47</v>
      </c>
      <c r="AR2632" s="78" t="s">
        <v>47</v>
      </c>
    </row>
    <row r="2633" spans="1:44" ht="18.95" customHeight="1">
      <c r="A2633" s="70">
        <v>26</v>
      </c>
      <c r="B2633" s="87" t="s">
        <v>45</v>
      </c>
      <c r="C2633" s="88"/>
      <c r="D2633" s="89"/>
      <c r="E2633" s="90"/>
      <c r="F2633" s="91"/>
      <c r="G2633" s="76" t="s">
        <v>46</v>
      </c>
      <c r="H2633" s="77" t="s">
        <v>47</v>
      </c>
      <c r="I2633" s="76" t="s">
        <v>47</v>
      </c>
      <c r="J2633" s="76" t="s">
        <v>47</v>
      </c>
      <c r="K2633" s="78" t="s">
        <v>47</v>
      </c>
      <c r="L2633" s="78" t="s">
        <v>47</v>
      </c>
      <c r="M2633" s="92"/>
      <c r="N2633" s="126">
        <f>COUNTIF(B2608:B2638,"P")</f>
        <v>0</v>
      </c>
      <c r="O2633" s="127">
        <f>COUNTIF(B2608:B2638,"N")</f>
        <v>0</v>
      </c>
      <c r="P2633" s="127">
        <f>COUNTIF(B2608:B2638,"S")</f>
        <v>0</v>
      </c>
      <c r="Q2633" s="119">
        <f>COUNTIF(B2608:B2638,"I")</f>
        <v>0</v>
      </c>
      <c r="R2633" s="127">
        <f>COUNTIF(B2608:B2638,"T")</f>
        <v>0</v>
      </c>
      <c r="S2633" s="127">
        <f>COUNTIF(B2608:B2638,"U")</f>
        <v>0</v>
      </c>
      <c r="T2633" s="128">
        <f>COUNTIF(B2608:B2638,"B")</f>
        <v>0</v>
      </c>
      <c r="U2633" s="129"/>
      <c r="AA2633" s="76" t="s">
        <v>47</v>
      </c>
      <c r="AB2633" s="76" t="s">
        <v>47</v>
      </c>
      <c r="AC2633" s="78" t="s">
        <v>47</v>
      </c>
      <c r="AD2633" s="78" t="s">
        <v>47</v>
      </c>
      <c r="AN2633" s="77" t="s">
        <v>47</v>
      </c>
      <c r="AO2633" s="76" t="s">
        <v>47</v>
      </c>
      <c r="AP2633" s="76" t="s">
        <v>47</v>
      </c>
      <c r="AQ2633" s="78" t="s">
        <v>47</v>
      </c>
      <c r="AR2633" s="78" t="s">
        <v>47</v>
      </c>
    </row>
    <row r="2634" spans="1:44" ht="18.95" customHeight="1" thickBot="1">
      <c r="A2634" s="70">
        <v>27</v>
      </c>
      <c r="B2634" s="87" t="s">
        <v>45</v>
      </c>
      <c r="C2634" s="88"/>
      <c r="D2634" s="89"/>
      <c r="E2634" s="90"/>
      <c r="F2634" s="91"/>
      <c r="G2634" s="76" t="s">
        <v>46</v>
      </c>
      <c r="H2634" s="77" t="s">
        <v>47</v>
      </c>
      <c r="I2634" s="76" t="s">
        <v>47</v>
      </c>
      <c r="J2634" s="76" t="s">
        <v>47</v>
      </c>
      <c r="K2634" s="78" t="s">
        <v>47</v>
      </c>
      <c r="L2634" s="78" t="s">
        <v>47</v>
      </c>
      <c r="M2634" s="92"/>
      <c r="N2634" s="130"/>
      <c r="O2634" s="131"/>
      <c r="P2634" s="131"/>
      <c r="Q2634" s="122"/>
      <c r="R2634" s="131"/>
      <c r="S2634" s="131"/>
      <c r="T2634" s="132"/>
      <c r="U2634" s="69"/>
      <c r="AA2634" s="76" t="s">
        <v>47</v>
      </c>
      <c r="AB2634" s="76" t="s">
        <v>47</v>
      </c>
      <c r="AC2634" s="78" t="s">
        <v>47</v>
      </c>
      <c r="AD2634" s="78" t="s">
        <v>47</v>
      </c>
      <c r="AN2634" s="77" t="s">
        <v>47</v>
      </c>
      <c r="AO2634" s="76" t="s">
        <v>47</v>
      </c>
      <c r="AP2634" s="76" t="s">
        <v>47</v>
      </c>
      <c r="AQ2634" s="78" t="s">
        <v>47</v>
      </c>
      <c r="AR2634" s="78" t="s">
        <v>47</v>
      </c>
    </row>
    <row r="2635" spans="1:44" ht="18.95" customHeight="1" thickBot="1">
      <c r="A2635" s="70">
        <v>28</v>
      </c>
      <c r="B2635" s="87" t="s">
        <v>45</v>
      </c>
      <c r="C2635" s="88"/>
      <c r="D2635" s="89"/>
      <c r="E2635" s="90"/>
      <c r="F2635" s="91"/>
      <c r="G2635" s="76" t="s">
        <v>46</v>
      </c>
      <c r="H2635" s="77" t="s">
        <v>47</v>
      </c>
      <c r="I2635" s="76" t="s">
        <v>47</v>
      </c>
      <c r="J2635" s="76" t="s">
        <v>47</v>
      </c>
      <c r="K2635" s="78" t="s">
        <v>47</v>
      </c>
      <c r="L2635" s="78" t="s">
        <v>47</v>
      </c>
      <c r="M2635" s="92"/>
      <c r="N2635" s="124" t="s">
        <v>95</v>
      </c>
      <c r="O2635" s="114" t="s">
        <v>98</v>
      </c>
      <c r="P2635" s="114" t="s">
        <v>101</v>
      </c>
      <c r="Q2635" s="125" t="s">
        <v>104</v>
      </c>
      <c r="R2635" s="114" t="s">
        <v>107</v>
      </c>
      <c r="S2635" s="114" t="s">
        <v>72</v>
      </c>
      <c r="T2635" s="133" t="s">
        <v>116</v>
      </c>
      <c r="U2635" s="69"/>
      <c r="AA2635" s="76" t="s">
        <v>47</v>
      </c>
      <c r="AB2635" s="76" t="s">
        <v>47</v>
      </c>
      <c r="AC2635" s="78" t="s">
        <v>47</v>
      </c>
      <c r="AD2635" s="78" t="s">
        <v>47</v>
      </c>
      <c r="AN2635" s="77" t="s">
        <v>47</v>
      </c>
      <c r="AO2635" s="76" t="s">
        <v>47</v>
      </c>
      <c r="AP2635" s="76" t="s">
        <v>47</v>
      </c>
      <c r="AQ2635" s="78" t="s">
        <v>47</v>
      </c>
      <c r="AR2635" s="78" t="s">
        <v>47</v>
      </c>
    </row>
    <row r="2636" spans="1:44" ht="18.95" customHeight="1">
      <c r="A2636" s="70">
        <v>29</v>
      </c>
      <c r="B2636" s="87" t="s">
        <v>45</v>
      </c>
      <c r="C2636" s="88"/>
      <c r="D2636" s="89"/>
      <c r="E2636" s="90"/>
      <c r="F2636" s="91"/>
      <c r="G2636" s="76" t="s">
        <v>46</v>
      </c>
      <c r="H2636" s="77" t="s">
        <v>47</v>
      </c>
      <c r="I2636" s="76" t="s">
        <v>47</v>
      </c>
      <c r="J2636" s="76" t="s">
        <v>47</v>
      </c>
      <c r="K2636" s="78" t="s">
        <v>47</v>
      </c>
      <c r="L2636" s="78" t="s">
        <v>47</v>
      </c>
      <c r="M2636" s="92"/>
      <c r="N2636" s="118">
        <f>COUNTIF(B2608:B2638,"Q")</f>
        <v>0</v>
      </c>
      <c r="O2636" s="119">
        <f>COUNTIF(B2608:B2638,"D")</f>
        <v>0</v>
      </c>
      <c r="P2636" s="119">
        <f>COUNTIF(B2608:B2638,"R")</f>
        <v>0</v>
      </c>
      <c r="Q2636" s="119">
        <f>COUNTIF(B2608:B2638,"J")</f>
        <v>0</v>
      </c>
      <c r="R2636" s="119">
        <f>COUNTIF(B2608:B2638,"L")</f>
        <v>0</v>
      </c>
      <c r="S2636" s="119">
        <f>COUNTIF(B2608:B2638,"K")</f>
        <v>0</v>
      </c>
      <c r="T2636" s="134">
        <f>SUM(N2630:T2631,N2633:T2634,N2636:S2637)</f>
        <v>31</v>
      </c>
      <c r="U2636" s="69"/>
      <c r="Z2636" s="221">
        <f>$T$2636</f>
        <v>31</v>
      </c>
      <c r="AA2636" s="76" t="s">
        <v>47</v>
      </c>
      <c r="AB2636" s="76" t="s">
        <v>47</v>
      </c>
      <c r="AC2636" s="78" t="s">
        <v>47</v>
      </c>
      <c r="AD2636" s="78" t="s">
        <v>47</v>
      </c>
      <c r="AN2636" s="77" t="s">
        <v>47</v>
      </c>
      <c r="AO2636" s="76" t="s">
        <v>47</v>
      </c>
      <c r="AP2636" s="76" t="s">
        <v>47</v>
      </c>
      <c r="AQ2636" s="78" t="s">
        <v>47</v>
      </c>
      <c r="AR2636" s="78" t="s">
        <v>47</v>
      </c>
    </row>
    <row r="2637" spans="1:44" ht="18.95" customHeight="1" thickBot="1">
      <c r="A2637" s="70">
        <v>30</v>
      </c>
      <c r="B2637" s="87" t="s">
        <v>45</v>
      </c>
      <c r="C2637" s="88"/>
      <c r="D2637" s="89"/>
      <c r="E2637" s="90"/>
      <c r="F2637" s="91"/>
      <c r="G2637" s="76" t="s">
        <v>46</v>
      </c>
      <c r="H2637" s="77" t="s">
        <v>47</v>
      </c>
      <c r="I2637" s="76" t="s">
        <v>47</v>
      </c>
      <c r="J2637" s="76" t="s">
        <v>47</v>
      </c>
      <c r="K2637" s="78" t="s">
        <v>47</v>
      </c>
      <c r="L2637" s="78" t="s">
        <v>47</v>
      </c>
      <c r="M2637" s="92"/>
      <c r="N2637" s="121"/>
      <c r="O2637" s="122"/>
      <c r="P2637" s="122"/>
      <c r="Q2637" s="122"/>
      <c r="R2637" s="122"/>
      <c r="S2637" s="122"/>
      <c r="T2637" s="135"/>
      <c r="U2637" s="69"/>
      <c r="AA2637" s="76" t="s">
        <v>47</v>
      </c>
      <c r="AB2637" s="76" t="s">
        <v>47</v>
      </c>
      <c r="AC2637" s="78" t="s">
        <v>47</v>
      </c>
      <c r="AD2637" s="78" t="s">
        <v>47</v>
      </c>
      <c r="AN2637" s="77" t="s">
        <v>47</v>
      </c>
      <c r="AO2637" s="76" t="s">
        <v>47</v>
      </c>
      <c r="AP2637" s="76" t="s">
        <v>47</v>
      </c>
      <c r="AQ2637" s="78" t="s">
        <v>47</v>
      </c>
      <c r="AR2637" s="78" t="s">
        <v>47</v>
      </c>
    </row>
    <row r="2638" spans="1:44" ht="18.95" customHeight="1" thickBot="1">
      <c r="A2638" s="70">
        <v>31</v>
      </c>
      <c r="B2638" s="136" t="s">
        <v>45</v>
      </c>
      <c r="C2638" s="104"/>
      <c r="D2638" s="105"/>
      <c r="E2638" s="90"/>
      <c r="F2638" s="137"/>
      <c r="G2638" s="138" t="s">
        <v>46</v>
      </c>
      <c r="H2638" s="77" t="s">
        <v>47</v>
      </c>
      <c r="I2638" s="76" t="s">
        <v>47</v>
      </c>
      <c r="J2638" s="76" t="s">
        <v>46</v>
      </c>
      <c r="K2638" s="78" t="s">
        <v>47</v>
      </c>
      <c r="L2638" s="78" t="s">
        <v>47</v>
      </c>
      <c r="M2638" s="92"/>
      <c r="N2638" s="139"/>
      <c r="O2638" s="140"/>
      <c r="P2638" s="140"/>
      <c r="Q2638" s="140"/>
      <c r="R2638" s="140"/>
      <c r="S2638" s="140"/>
      <c r="T2638" s="141"/>
      <c r="U2638" s="69"/>
      <c r="AA2638" s="76" t="s">
        <v>47</v>
      </c>
      <c r="AB2638" s="76" t="s">
        <v>47</v>
      </c>
      <c r="AC2638" s="78" t="s">
        <v>47</v>
      </c>
      <c r="AD2638" s="78" t="s">
        <v>47</v>
      </c>
      <c r="AN2638" s="77" t="s">
        <v>47</v>
      </c>
      <c r="AO2638" s="76" t="s">
        <v>47</v>
      </c>
      <c r="AP2638" s="76" t="s">
        <v>47</v>
      </c>
      <c r="AQ2638" s="78" t="s">
        <v>47</v>
      </c>
      <c r="AR2638" s="78" t="s">
        <v>47</v>
      </c>
    </row>
    <row r="2639" spans="1:44" ht="24" customHeight="1" thickBot="1">
      <c r="A2639" s="142" t="s">
        <v>116</v>
      </c>
      <c r="B2639" s="143">
        <v>14</v>
      </c>
      <c r="C2639" s="144"/>
      <c r="D2639" s="144"/>
      <c r="E2639" s="145">
        <v>0.94305555555555542</v>
      </c>
      <c r="F2639" s="146"/>
      <c r="G2639" s="143">
        <v>31</v>
      </c>
      <c r="H2639" s="147">
        <v>14</v>
      </c>
      <c r="I2639" s="148">
        <v>5</v>
      </c>
      <c r="J2639" s="149"/>
      <c r="K2639" s="148">
        <v>0</v>
      </c>
      <c r="L2639" s="149"/>
      <c r="M2639" s="150"/>
      <c r="N2639" s="151" t="s">
        <v>49</v>
      </c>
      <c r="O2639" s="152"/>
      <c r="P2639" s="152"/>
      <c r="Q2639" s="153"/>
      <c r="R2639" s="152"/>
      <c r="S2639" s="152"/>
      <c r="T2639" s="154"/>
      <c r="U2639" s="69"/>
      <c r="AA2639" s="155">
        <v>0</v>
      </c>
      <c r="AB2639" s="156"/>
      <c r="AC2639" s="155">
        <v>0</v>
      </c>
      <c r="AD2639" s="156"/>
      <c r="AN2639" s="147">
        <v>0</v>
      </c>
      <c r="AO2639" s="148">
        <v>0</v>
      </c>
      <c r="AP2639" s="149"/>
      <c r="AQ2639" s="148">
        <v>0</v>
      </c>
      <c r="AR2639" s="149"/>
    </row>
    <row r="2640" spans="1:44" ht="41.25" customHeight="1" thickTop="1" thickBot="1">
      <c r="A2640" s="157" t="s">
        <v>117</v>
      </c>
      <c r="B2640" s="158"/>
      <c r="C2640" s="158"/>
      <c r="D2640" s="158"/>
      <c r="E2640" s="159"/>
      <c r="F2640" s="160"/>
      <c r="G2640" s="160"/>
      <c r="H2640" s="160"/>
      <c r="I2640" s="160"/>
      <c r="J2640" s="160"/>
      <c r="K2640" s="161"/>
      <c r="L2640" s="161"/>
      <c r="M2640" s="161"/>
      <c r="N2640" s="161"/>
      <c r="O2640" s="161"/>
      <c r="P2640" s="161"/>
      <c r="Q2640" s="162" t="s">
        <v>118</v>
      </c>
      <c r="R2640" s="158"/>
      <c r="S2640" s="158"/>
      <c r="T2640" s="160"/>
      <c r="U2640" s="163"/>
      <c r="AA2640" s="164"/>
      <c r="AB2640" s="164"/>
      <c r="AC2640" s="165"/>
      <c r="AD2640" s="165"/>
      <c r="AN2640" s="160"/>
      <c r="AO2640" s="160"/>
      <c r="AP2640" s="160"/>
      <c r="AQ2640" s="161"/>
      <c r="AR2640" s="161"/>
    </row>
    <row r="2641" spans="1:44" ht="39.75" customHeight="1" thickTop="1" thickBot="1">
      <c r="A2641" s="1" t="s">
        <v>0</v>
      </c>
      <c r="B2641" s="2"/>
      <c r="C2641" s="2"/>
      <c r="D2641" s="2"/>
      <c r="E2641" s="2"/>
      <c r="F2641" s="2"/>
      <c r="G2641" s="2"/>
      <c r="H2641" s="2"/>
      <c r="I2641" s="3"/>
      <c r="J2641" s="3"/>
      <c r="K2641" s="3"/>
      <c r="L2641" s="3"/>
      <c r="M2641" s="4" t="s">
        <v>1</v>
      </c>
      <c r="N2641" s="4"/>
      <c r="O2641" s="4"/>
      <c r="P2641" s="4"/>
      <c r="Q2641" s="5"/>
      <c r="R2641" s="4"/>
      <c r="S2641" s="4"/>
      <c r="T2641" s="6" t="s">
        <v>2</v>
      </c>
      <c r="U2641" s="7"/>
      <c r="AA2641" s="3"/>
      <c r="AB2641" s="3"/>
      <c r="AC2641" s="3"/>
      <c r="AD2641" s="3"/>
      <c r="AN2641" s="2"/>
      <c r="AO2641" s="3"/>
      <c r="AP2641" s="3"/>
      <c r="AQ2641" s="3"/>
      <c r="AR2641" s="3"/>
    </row>
    <row r="2642" spans="1:44" ht="27" customHeight="1">
      <c r="A2642" s="9" t="s">
        <v>3</v>
      </c>
      <c r="B2642" s="10"/>
      <c r="C2642" s="11"/>
      <c r="D2642" s="12">
        <v>0.45833333333333331</v>
      </c>
      <c r="E2642" s="13" t="s">
        <v>4</v>
      </c>
      <c r="F2642" s="14"/>
      <c r="G2642" s="14"/>
      <c r="H2642" s="14"/>
      <c r="I2642" s="14"/>
      <c r="J2642" s="14"/>
      <c r="K2642" s="14"/>
      <c r="L2642" s="14"/>
      <c r="M2642" s="15" t="s">
        <v>5</v>
      </c>
      <c r="N2642" s="220" t="str">
        <f ca="1">OFFSET(name!$B$1,MATCH(C2644,Lab_NO,0),0)</f>
        <v>HASSAN IBRAHEM MOHAMED</v>
      </c>
      <c r="O2642" s="220"/>
      <c r="P2642" s="220"/>
      <c r="Q2642" s="220"/>
      <c r="R2642" s="220"/>
      <c r="S2642" s="16" t="s">
        <v>7</v>
      </c>
      <c r="T2642" s="17"/>
      <c r="AA2642" s="14"/>
      <c r="AB2642" s="14"/>
      <c r="AC2642" s="14"/>
      <c r="AD2642" s="14"/>
      <c r="AN2642" s="14"/>
      <c r="AO2642" s="14"/>
      <c r="AP2642" s="14"/>
      <c r="AQ2642" s="14"/>
      <c r="AR2642" s="14"/>
    </row>
    <row r="2643" spans="1:44" ht="33" customHeight="1">
      <c r="A2643" s="19" t="s">
        <v>9</v>
      </c>
      <c r="B2643" s="20"/>
      <c r="C2643" s="20"/>
      <c r="D2643" s="20"/>
      <c r="E2643" s="20"/>
      <c r="F2643" s="20"/>
      <c r="G2643" s="21"/>
      <c r="H2643" s="22"/>
      <c r="I2643" s="22"/>
      <c r="J2643" s="22"/>
      <c r="K2643" s="22"/>
      <c r="L2643" s="23" t="s">
        <v>10</v>
      </c>
      <c r="M2643" s="15" t="s">
        <v>11</v>
      </c>
      <c r="N2643" s="24" t="str">
        <f ca="1">OFFSET(name!$B$1,MATCH(C2644,Lab_NO,0),2)</f>
        <v>PROC.</v>
      </c>
      <c r="O2643" s="24"/>
      <c r="P2643" s="24"/>
      <c r="Q2643" s="24"/>
      <c r="R2643" s="24"/>
      <c r="S2643" s="16" t="s">
        <v>13</v>
      </c>
      <c r="T2643" s="17"/>
      <c r="U2643" s="25"/>
      <c r="V2643" s="26"/>
      <c r="W2643" s="26"/>
      <c r="X2643" s="25"/>
      <c r="Y2643" s="25"/>
      <c r="AA2643" s="22"/>
      <c r="AB2643" s="22"/>
      <c r="AC2643" s="22"/>
      <c r="AD2643" s="27" t="s">
        <v>14</v>
      </c>
      <c r="AN2643" s="22"/>
      <c r="AO2643" s="22"/>
      <c r="AP2643" s="22"/>
      <c r="AQ2643" s="22"/>
      <c r="AR2643" s="23" t="s">
        <v>10</v>
      </c>
    </row>
    <row r="2644" spans="1:44" ht="30" customHeight="1" thickBot="1">
      <c r="A2644" s="28" t="s">
        <v>16</v>
      </c>
      <c r="B2644" s="29"/>
      <c r="C2644" s="30">
        <f>INDEX(Lab_NO,INT(ROW()/40)+1)</f>
        <v>857</v>
      </c>
      <c r="D2644" s="30"/>
      <c r="E2644" s="31"/>
      <c r="F2644" s="32" t="s">
        <v>18</v>
      </c>
      <c r="G2644" s="33"/>
      <c r="H2644" s="34"/>
      <c r="I2644" s="34"/>
      <c r="J2644" s="34"/>
      <c r="K2644" s="34"/>
      <c r="L2644" s="34"/>
      <c r="M2644" s="35" t="s">
        <v>19</v>
      </c>
      <c r="N2644" s="219" t="s">
        <v>20</v>
      </c>
      <c r="O2644" s="219"/>
      <c r="P2644" s="219"/>
      <c r="Q2644" s="219"/>
      <c r="R2644" s="219"/>
      <c r="S2644" s="36" t="s">
        <v>21</v>
      </c>
      <c r="T2644" s="37"/>
      <c r="U2644" s="38"/>
      <c r="V2644" s="38"/>
      <c r="X2644" s="25"/>
      <c r="AA2644" s="39"/>
      <c r="AB2644" s="39"/>
      <c r="AC2644" s="39"/>
      <c r="AD2644" s="39"/>
      <c r="AN2644" s="34"/>
      <c r="AO2644" s="34"/>
      <c r="AP2644" s="34"/>
      <c r="AQ2644" s="34"/>
      <c r="AR2644" s="34"/>
    </row>
    <row r="2645" spans="1:44" ht="21.75" customHeight="1" thickTop="1">
      <c r="A2645" s="40" t="s">
        <v>23</v>
      </c>
      <c r="B2645" s="41" t="s">
        <v>24</v>
      </c>
      <c r="C2645" s="42" t="s">
        <v>25</v>
      </c>
      <c r="D2645" s="43"/>
      <c r="E2645" s="44"/>
      <c r="F2645" s="45" t="s">
        <v>26</v>
      </c>
      <c r="G2645" s="42"/>
      <c r="H2645" s="43" t="s">
        <v>27</v>
      </c>
      <c r="I2645" s="44"/>
      <c r="J2645" s="44"/>
      <c r="K2645" s="44"/>
      <c r="L2645" s="46" t="s">
        <v>28</v>
      </c>
      <c r="M2645" s="47"/>
      <c r="N2645" s="48" t="s">
        <v>29</v>
      </c>
      <c r="O2645" s="49"/>
      <c r="P2645" s="49"/>
      <c r="Q2645" s="49"/>
      <c r="R2645" s="49"/>
      <c r="S2645" s="49"/>
      <c r="T2645" s="50"/>
      <c r="AA2645" s="44"/>
      <c r="AB2645" s="44"/>
      <c r="AC2645" s="44"/>
      <c r="AD2645" s="46" t="s">
        <v>28</v>
      </c>
      <c r="AN2645" s="43" t="s">
        <v>27</v>
      </c>
      <c r="AO2645" s="44"/>
      <c r="AP2645" s="44"/>
      <c r="AQ2645" s="44"/>
      <c r="AR2645" s="46" t="s">
        <v>28</v>
      </c>
    </row>
    <row r="2646" spans="1:44" ht="18.75" customHeight="1">
      <c r="A2646" s="51" t="s">
        <v>31</v>
      </c>
      <c r="B2646" s="52" t="s">
        <v>32</v>
      </c>
      <c r="C2646" s="53">
        <v>1</v>
      </c>
      <c r="D2646" s="53">
        <v>1.25</v>
      </c>
      <c r="E2646" s="53">
        <v>1.7</v>
      </c>
      <c r="F2646" s="53">
        <v>2</v>
      </c>
      <c r="G2646" s="54" t="s">
        <v>33</v>
      </c>
      <c r="H2646" s="54" t="s">
        <v>34</v>
      </c>
      <c r="I2646" s="55" t="s">
        <v>35</v>
      </c>
      <c r="J2646" s="56"/>
      <c r="K2646" s="55" t="s">
        <v>36</v>
      </c>
      <c r="L2646" s="56"/>
      <c r="M2646" s="54" t="s">
        <v>37</v>
      </c>
      <c r="N2646" s="57"/>
      <c r="O2646" s="58"/>
      <c r="P2646" s="58"/>
      <c r="Q2646" s="58"/>
      <c r="R2646" s="58"/>
      <c r="S2646" s="58"/>
      <c r="T2646" s="59"/>
      <c r="AA2646" s="55" t="s">
        <v>35</v>
      </c>
      <c r="AB2646" s="56"/>
      <c r="AC2646" s="55" t="s">
        <v>36</v>
      </c>
      <c r="AD2646" s="56"/>
      <c r="AN2646" s="54" t="s">
        <v>34</v>
      </c>
      <c r="AO2646" s="55" t="s">
        <v>35</v>
      </c>
      <c r="AP2646" s="56"/>
      <c r="AQ2646" s="55" t="s">
        <v>36</v>
      </c>
      <c r="AR2646" s="56"/>
    </row>
    <row r="2647" spans="1:44" ht="18.75" customHeight="1" thickBot="1">
      <c r="A2647" s="60"/>
      <c r="B2647" s="61"/>
      <c r="C2647" s="62"/>
      <c r="D2647" s="62"/>
      <c r="E2647" s="62"/>
      <c r="F2647" s="62"/>
      <c r="G2647" s="63" t="s">
        <v>39</v>
      </c>
      <c r="H2647" s="63" t="s">
        <v>40</v>
      </c>
      <c r="I2647" s="64" t="s">
        <v>41</v>
      </c>
      <c r="J2647" s="65"/>
      <c r="K2647" s="64" t="s">
        <v>42</v>
      </c>
      <c r="L2647" s="65"/>
      <c r="M2647" s="63" t="s">
        <v>43</v>
      </c>
      <c r="N2647" s="66"/>
      <c r="O2647" s="67"/>
      <c r="P2647" s="67"/>
      <c r="Q2647" s="67"/>
      <c r="R2647" s="67"/>
      <c r="S2647" s="67"/>
      <c r="T2647" s="68"/>
      <c r="U2647" s="69"/>
      <c r="AA2647" s="64" t="s">
        <v>41</v>
      </c>
      <c r="AB2647" s="65"/>
      <c r="AC2647" s="64" t="s">
        <v>42</v>
      </c>
      <c r="AD2647" s="65"/>
      <c r="AN2647" s="63" t="s">
        <v>40</v>
      </c>
      <c r="AO2647" s="64" t="s">
        <v>41</v>
      </c>
      <c r="AP2647" s="65"/>
      <c r="AQ2647" s="64" t="s">
        <v>42</v>
      </c>
      <c r="AR2647" s="65"/>
    </row>
    <row r="2648" spans="1:44" ht="18.75" customHeight="1" thickTop="1">
      <c r="A2648" s="70">
        <v>1</v>
      </c>
      <c r="B2648" s="71" t="s">
        <v>45</v>
      </c>
      <c r="C2648" s="72"/>
      <c r="D2648" s="73"/>
      <c r="E2648" s="74"/>
      <c r="F2648" s="75"/>
      <c r="G2648" s="76" t="s">
        <v>46</v>
      </c>
      <c r="H2648" s="77" t="s">
        <v>47</v>
      </c>
      <c r="I2648" s="76" t="s">
        <v>47</v>
      </c>
      <c r="J2648" s="76" t="s">
        <v>47</v>
      </c>
      <c r="K2648" s="78" t="s">
        <v>47</v>
      </c>
      <c r="L2648" s="78" t="s">
        <v>47</v>
      </c>
      <c r="M2648" s="79"/>
      <c r="N2648" s="80" t="s">
        <v>48</v>
      </c>
      <c r="O2648" s="81"/>
      <c r="P2648" s="82"/>
      <c r="Q2648" s="83" t="s">
        <v>49</v>
      </c>
      <c r="R2648" s="84" t="s">
        <v>50</v>
      </c>
      <c r="S2648" s="85"/>
      <c r="T2648" s="86"/>
      <c r="U2648" s="69"/>
      <c r="AA2648" s="76" t="s">
        <v>47</v>
      </c>
      <c r="AB2648" s="76" t="s">
        <v>47</v>
      </c>
      <c r="AC2648" s="78" t="s">
        <v>47</v>
      </c>
      <c r="AD2648" s="78" t="s">
        <v>47</v>
      </c>
      <c r="AN2648" s="77" t="s">
        <v>47</v>
      </c>
      <c r="AO2648" s="76" t="s">
        <v>47</v>
      </c>
      <c r="AP2648" s="76" t="s">
        <v>47</v>
      </c>
      <c r="AQ2648" s="78" t="s">
        <v>47</v>
      </c>
      <c r="AR2648" s="78" t="s">
        <v>47</v>
      </c>
    </row>
    <row r="2649" spans="1:44" ht="18.95" customHeight="1">
      <c r="A2649" s="70">
        <v>2</v>
      </c>
      <c r="B2649" s="87" t="s">
        <v>45</v>
      </c>
      <c r="C2649" s="88"/>
      <c r="D2649" s="89"/>
      <c r="E2649" s="90"/>
      <c r="F2649" s="91"/>
      <c r="G2649" s="76" t="s">
        <v>46</v>
      </c>
      <c r="H2649" s="77" t="s">
        <v>47</v>
      </c>
      <c r="I2649" s="76" t="s">
        <v>47</v>
      </c>
      <c r="J2649" s="76" t="s">
        <v>47</v>
      </c>
      <c r="K2649" s="78" t="s">
        <v>47</v>
      </c>
      <c r="L2649" s="78" t="s">
        <v>47</v>
      </c>
      <c r="M2649" s="92"/>
      <c r="N2649" s="93" t="s">
        <v>52</v>
      </c>
      <c r="O2649" s="94"/>
      <c r="P2649" s="95"/>
      <c r="Q2649" s="96" t="s">
        <v>53</v>
      </c>
      <c r="R2649" s="84" t="s">
        <v>54</v>
      </c>
      <c r="S2649" s="85"/>
      <c r="T2649" s="86"/>
      <c r="U2649" s="69"/>
      <c r="AA2649" s="76" t="s">
        <v>47</v>
      </c>
      <c r="AB2649" s="76" t="s">
        <v>47</v>
      </c>
      <c r="AC2649" s="78" t="s">
        <v>47</v>
      </c>
      <c r="AD2649" s="78" t="s">
        <v>47</v>
      </c>
      <c r="AN2649" s="77" t="s">
        <v>47</v>
      </c>
      <c r="AO2649" s="76" t="s">
        <v>47</v>
      </c>
      <c r="AP2649" s="76" t="s">
        <v>47</v>
      </c>
      <c r="AQ2649" s="78" t="s">
        <v>47</v>
      </c>
      <c r="AR2649" s="78" t="s">
        <v>47</v>
      </c>
    </row>
    <row r="2650" spans="1:44" ht="18.95" customHeight="1">
      <c r="A2650" s="70">
        <v>3</v>
      </c>
      <c r="B2650" s="87" t="s">
        <v>45</v>
      </c>
      <c r="C2650" s="88"/>
      <c r="D2650" s="89"/>
      <c r="E2650" s="90"/>
      <c r="F2650" s="91"/>
      <c r="G2650" s="76" t="s">
        <v>46</v>
      </c>
      <c r="H2650" s="77" t="s">
        <v>47</v>
      </c>
      <c r="I2650" s="76" t="s">
        <v>47</v>
      </c>
      <c r="J2650" s="76" t="s">
        <v>46</v>
      </c>
      <c r="K2650" s="78" t="s">
        <v>47</v>
      </c>
      <c r="L2650" s="78" t="s">
        <v>47</v>
      </c>
      <c r="M2650" s="92"/>
      <c r="N2650" s="93" t="s">
        <v>56</v>
      </c>
      <c r="O2650" s="94"/>
      <c r="P2650" s="95"/>
      <c r="Q2650" s="96" t="s">
        <v>57</v>
      </c>
      <c r="R2650" s="84" t="s">
        <v>58</v>
      </c>
      <c r="S2650" s="85"/>
      <c r="T2650" s="86"/>
      <c r="U2650" s="69"/>
      <c r="AA2650" s="76" t="s">
        <v>47</v>
      </c>
      <c r="AB2650" s="76" t="s">
        <v>47</v>
      </c>
      <c r="AC2650" s="78" t="s">
        <v>47</v>
      </c>
      <c r="AD2650" s="78" t="s">
        <v>47</v>
      </c>
      <c r="AN2650" s="77" t="s">
        <v>47</v>
      </c>
      <c r="AO2650" s="76" t="s">
        <v>47</v>
      </c>
      <c r="AP2650" s="76" t="s">
        <v>47</v>
      </c>
      <c r="AQ2650" s="78" t="s">
        <v>47</v>
      </c>
      <c r="AR2650" s="78" t="s">
        <v>47</v>
      </c>
    </row>
    <row r="2651" spans="1:44" ht="18.95" customHeight="1">
      <c r="A2651" s="70">
        <v>4</v>
      </c>
      <c r="B2651" s="87" t="s">
        <v>49</v>
      </c>
      <c r="C2651" s="88"/>
      <c r="D2651" s="89"/>
      <c r="E2651" s="90">
        <v>6.7361111111111108E-2</v>
      </c>
      <c r="F2651" s="91"/>
      <c r="G2651" s="76" t="s">
        <v>46</v>
      </c>
      <c r="H2651" s="77" t="s">
        <v>46</v>
      </c>
      <c r="I2651" s="76" t="s">
        <v>47</v>
      </c>
      <c r="J2651" s="76" t="s">
        <v>47</v>
      </c>
      <c r="K2651" s="78" t="s">
        <v>47</v>
      </c>
      <c r="L2651" s="78" t="s">
        <v>47</v>
      </c>
      <c r="M2651" s="92"/>
      <c r="N2651" s="93" t="s">
        <v>60</v>
      </c>
      <c r="O2651" s="94"/>
      <c r="P2651" s="95"/>
      <c r="Q2651" s="96" t="s">
        <v>61</v>
      </c>
      <c r="R2651" s="84" t="s">
        <v>62</v>
      </c>
      <c r="S2651" s="85"/>
      <c r="T2651" s="86"/>
      <c r="U2651" s="69"/>
      <c r="AA2651" s="76" t="s">
        <v>47</v>
      </c>
      <c r="AB2651" s="76" t="s">
        <v>47</v>
      </c>
      <c r="AC2651" s="78" t="s">
        <v>47</v>
      </c>
      <c r="AD2651" s="78" t="s">
        <v>47</v>
      </c>
      <c r="AN2651" s="77" t="s">
        <v>47</v>
      </c>
      <c r="AO2651" s="76" t="s">
        <v>47</v>
      </c>
      <c r="AP2651" s="76" t="s">
        <v>47</v>
      </c>
      <c r="AQ2651" s="78" t="s">
        <v>47</v>
      </c>
      <c r="AR2651" s="78" t="s">
        <v>47</v>
      </c>
    </row>
    <row r="2652" spans="1:44" ht="18.95" customHeight="1">
      <c r="A2652" s="70">
        <v>5</v>
      </c>
      <c r="B2652" s="87" t="s">
        <v>49</v>
      </c>
      <c r="C2652" s="88"/>
      <c r="D2652" s="89"/>
      <c r="E2652" s="90">
        <v>6.7361111111111108E-2</v>
      </c>
      <c r="F2652" s="91"/>
      <c r="G2652" s="76" t="s">
        <v>46</v>
      </c>
      <c r="H2652" s="77" t="s">
        <v>46</v>
      </c>
      <c r="I2652" s="76" t="s">
        <v>47</v>
      </c>
      <c r="J2652" s="76" t="s">
        <v>47</v>
      </c>
      <c r="K2652" s="78" t="s">
        <v>47</v>
      </c>
      <c r="L2652" s="78" t="s">
        <v>47</v>
      </c>
      <c r="M2652" s="92"/>
      <c r="N2652" s="97" t="s">
        <v>64</v>
      </c>
      <c r="O2652" s="98"/>
      <c r="P2652" s="99"/>
      <c r="Q2652" s="100" t="s">
        <v>45</v>
      </c>
      <c r="R2652" s="101" t="s">
        <v>65</v>
      </c>
      <c r="S2652" s="102"/>
      <c r="T2652" s="103"/>
      <c r="U2652" s="69"/>
      <c r="AA2652" s="76" t="s">
        <v>47</v>
      </c>
      <c r="AB2652" s="76" t="s">
        <v>47</v>
      </c>
      <c r="AC2652" s="78" t="s">
        <v>47</v>
      </c>
      <c r="AD2652" s="78" t="s">
        <v>47</v>
      </c>
      <c r="AN2652" s="77" t="s">
        <v>47</v>
      </c>
      <c r="AO2652" s="76" t="s">
        <v>47</v>
      </c>
      <c r="AP2652" s="76" t="s">
        <v>47</v>
      </c>
      <c r="AQ2652" s="78" t="s">
        <v>47</v>
      </c>
      <c r="AR2652" s="78" t="s">
        <v>47</v>
      </c>
    </row>
    <row r="2653" spans="1:44" ht="18.95" customHeight="1">
      <c r="A2653" s="70">
        <v>6</v>
      </c>
      <c r="B2653" s="87" t="s">
        <v>49</v>
      </c>
      <c r="C2653" s="88"/>
      <c r="D2653" s="89"/>
      <c r="E2653" s="90">
        <v>6.7361111111111108E-2</v>
      </c>
      <c r="F2653" s="91"/>
      <c r="G2653" s="76" t="s">
        <v>46</v>
      </c>
      <c r="H2653" s="77" t="s">
        <v>46</v>
      </c>
      <c r="I2653" s="76" t="s">
        <v>47</v>
      </c>
      <c r="J2653" s="76" t="s">
        <v>47</v>
      </c>
      <c r="K2653" s="78" t="s">
        <v>47</v>
      </c>
      <c r="L2653" s="78" t="s">
        <v>47</v>
      </c>
      <c r="M2653" s="92"/>
      <c r="N2653" s="97" t="s">
        <v>67</v>
      </c>
      <c r="O2653" s="98"/>
      <c r="P2653" s="99"/>
      <c r="Q2653" s="100" t="s">
        <v>68</v>
      </c>
      <c r="R2653" s="101" t="s">
        <v>69</v>
      </c>
      <c r="S2653" s="102"/>
      <c r="T2653" s="103"/>
      <c r="U2653" s="69"/>
      <c r="AA2653" s="76" t="s">
        <v>47</v>
      </c>
      <c r="AB2653" s="76" t="s">
        <v>47</v>
      </c>
      <c r="AC2653" s="78" t="s">
        <v>47</v>
      </c>
      <c r="AD2653" s="78" t="s">
        <v>47</v>
      </c>
      <c r="AN2653" s="77" t="s">
        <v>47</v>
      </c>
      <c r="AO2653" s="76" t="s">
        <v>47</v>
      </c>
      <c r="AP2653" s="76" t="s">
        <v>47</v>
      </c>
      <c r="AQ2653" s="78" t="s">
        <v>47</v>
      </c>
      <c r="AR2653" s="78" t="s">
        <v>47</v>
      </c>
    </row>
    <row r="2654" spans="1:44" ht="18.95" customHeight="1">
      <c r="A2654" s="70">
        <v>7</v>
      </c>
      <c r="B2654" s="87" t="s">
        <v>49</v>
      </c>
      <c r="C2654" s="88"/>
      <c r="D2654" s="89"/>
      <c r="E2654" s="90">
        <v>6.7361111111111108E-2</v>
      </c>
      <c r="F2654" s="91"/>
      <c r="G2654" s="76" t="s">
        <v>46</v>
      </c>
      <c r="H2654" s="77" t="s">
        <v>46</v>
      </c>
      <c r="I2654" s="76" t="s">
        <v>47</v>
      </c>
      <c r="J2654" s="76" t="s">
        <v>47</v>
      </c>
      <c r="K2654" s="78" t="s">
        <v>47</v>
      </c>
      <c r="L2654" s="78" t="s">
        <v>47</v>
      </c>
      <c r="M2654" s="92"/>
      <c r="N2654" s="93" t="s">
        <v>71</v>
      </c>
      <c r="O2654" s="94"/>
      <c r="P2654" s="95"/>
      <c r="Q2654" s="96" t="s">
        <v>72</v>
      </c>
      <c r="R2654" s="84" t="s">
        <v>73</v>
      </c>
      <c r="S2654" s="85"/>
      <c r="T2654" s="86"/>
      <c r="U2654" s="69"/>
      <c r="AA2654" s="76" t="s">
        <v>47</v>
      </c>
      <c r="AB2654" s="76" t="s">
        <v>47</v>
      </c>
      <c r="AC2654" s="78" t="s">
        <v>47</v>
      </c>
      <c r="AD2654" s="78" t="s">
        <v>47</v>
      </c>
      <c r="AN2654" s="77" t="s">
        <v>47</v>
      </c>
      <c r="AO2654" s="76" t="s">
        <v>47</v>
      </c>
      <c r="AP2654" s="76" t="s">
        <v>47</v>
      </c>
      <c r="AQ2654" s="78" t="s">
        <v>47</v>
      </c>
      <c r="AR2654" s="78" t="s">
        <v>47</v>
      </c>
    </row>
    <row r="2655" spans="1:44" ht="18.95" customHeight="1">
      <c r="A2655" s="70">
        <v>8</v>
      </c>
      <c r="B2655" s="87" t="s">
        <v>49</v>
      </c>
      <c r="C2655" s="88"/>
      <c r="D2655" s="89"/>
      <c r="E2655" s="90">
        <v>6.7361111111111108E-2</v>
      </c>
      <c r="F2655" s="91"/>
      <c r="G2655" s="76" t="s">
        <v>46</v>
      </c>
      <c r="H2655" s="77" t="s">
        <v>46</v>
      </c>
      <c r="I2655" s="76" t="s">
        <v>47</v>
      </c>
      <c r="J2655" s="76" t="s">
        <v>47</v>
      </c>
      <c r="K2655" s="78" t="s">
        <v>47</v>
      </c>
      <c r="L2655" s="78" t="s">
        <v>47</v>
      </c>
      <c r="M2655" s="92"/>
      <c r="N2655" s="93" t="s">
        <v>74</v>
      </c>
      <c r="O2655" s="94"/>
      <c r="P2655" s="95"/>
      <c r="Q2655" s="96" t="s">
        <v>75</v>
      </c>
      <c r="R2655" s="84" t="s">
        <v>76</v>
      </c>
      <c r="S2655" s="85"/>
      <c r="T2655" s="86"/>
      <c r="U2655" s="69"/>
      <c r="AA2655" s="76" t="s">
        <v>47</v>
      </c>
      <c r="AB2655" s="76" t="s">
        <v>47</v>
      </c>
      <c r="AC2655" s="78" t="s">
        <v>47</v>
      </c>
      <c r="AD2655" s="78" t="s">
        <v>47</v>
      </c>
      <c r="AN2655" s="77" t="s">
        <v>47</v>
      </c>
      <c r="AO2655" s="76" t="s">
        <v>47</v>
      </c>
      <c r="AP2655" s="76" t="s">
        <v>47</v>
      </c>
      <c r="AQ2655" s="78" t="s">
        <v>47</v>
      </c>
      <c r="AR2655" s="78" t="s">
        <v>47</v>
      </c>
    </row>
    <row r="2656" spans="1:44" ht="18.95" customHeight="1">
      <c r="A2656" s="70">
        <v>9</v>
      </c>
      <c r="B2656" s="87" t="s">
        <v>49</v>
      </c>
      <c r="C2656" s="88"/>
      <c r="D2656" s="89"/>
      <c r="E2656" s="90">
        <v>6.7361111111111108E-2</v>
      </c>
      <c r="F2656" s="91"/>
      <c r="G2656" s="76" t="s">
        <v>46</v>
      </c>
      <c r="H2656" s="77" t="s">
        <v>46</v>
      </c>
      <c r="I2656" s="76" t="s">
        <v>47</v>
      </c>
      <c r="J2656" s="76" t="s">
        <v>47</v>
      </c>
      <c r="K2656" s="78" t="s">
        <v>47</v>
      </c>
      <c r="L2656" s="78" t="s">
        <v>47</v>
      </c>
      <c r="M2656" s="92"/>
      <c r="N2656" s="93" t="s">
        <v>77</v>
      </c>
      <c r="O2656" s="94"/>
      <c r="P2656" s="95"/>
      <c r="Q2656" s="96" t="s">
        <v>78</v>
      </c>
      <c r="R2656" s="84" t="s">
        <v>79</v>
      </c>
      <c r="S2656" s="85"/>
      <c r="T2656" s="86"/>
      <c r="U2656" s="69"/>
      <c r="AA2656" s="76" t="s">
        <v>47</v>
      </c>
      <c r="AB2656" s="76" t="s">
        <v>47</v>
      </c>
      <c r="AC2656" s="78" t="s">
        <v>47</v>
      </c>
      <c r="AD2656" s="78" t="s">
        <v>47</v>
      </c>
      <c r="AN2656" s="77" t="s">
        <v>47</v>
      </c>
      <c r="AO2656" s="76" t="s">
        <v>47</v>
      </c>
      <c r="AP2656" s="76" t="s">
        <v>47</v>
      </c>
      <c r="AQ2656" s="78" t="s">
        <v>47</v>
      </c>
      <c r="AR2656" s="78" t="s">
        <v>47</v>
      </c>
    </row>
    <row r="2657" spans="1:44" ht="18.95" customHeight="1">
      <c r="A2657" s="70">
        <v>10</v>
      </c>
      <c r="B2657" s="87" t="s">
        <v>49</v>
      </c>
      <c r="C2657" s="88"/>
      <c r="D2657" s="89"/>
      <c r="E2657" s="90">
        <v>6.7361111111111108E-2</v>
      </c>
      <c r="F2657" s="91"/>
      <c r="G2657" s="76" t="s">
        <v>46</v>
      </c>
      <c r="H2657" s="77" t="s">
        <v>46</v>
      </c>
      <c r="I2657" s="76" t="s">
        <v>46</v>
      </c>
      <c r="J2657" s="76" t="s">
        <v>47</v>
      </c>
      <c r="K2657" s="78" t="s">
        <v>47</v>
      </c>
      <c r="L2657" s="78" t="s">
        <v>47</v>
      </c>
      <c r="M2657" s="92"/>
      <c r="N2657" s="93" t="s">
        <v>80</v>
      </c>
      <c r="O2657" s="94"/>
      <c r="P2657" s="95"/>
      <c r="Q2657" s="96" t="s">
        <v>81</v>
      </c>
      <c r="R2657" s="84" t="s">
        <v>82</v>
      </c>
      <c r="S2657" s="85"/>
      <c r="T2657" s="86"/>
      <c r="U2657" s="69"/>
      <c r="AA2657" s="76" t="s">
        <v>47</v>
      </c>
      <c r="AB2657" s="76" t="s">
        <v>47</v>
      </c>
      <c r="AC2657" s="78" t="s">
        <v>47</v>
      </c>
      <c r="AD2657" s="78" t="s">
        <v>47</v>
      </c>
      <c r="AN2657" s="77" t="s">
        <v>47</v>
      </c>
      <c r="AO2657" s="76" t="s">
        <v>47</v>
      </c>
      <c r="AP2657" s="76" t="s">
        <v>47</v>
      </c>
      <c r="AQ2657" s="78" t="s">
        <v>47</v>
      </c>
      <c r="AR2657" s="78" t="s">
        <v>47</v>
      </c>
    </row>
    <row r="2658" spans="1:44" ht="18.95" customHeight="1">
      <c r="A2658" s="70">
        <v>11</v>
      </c>
      <c r="B2658" s="87" t="s">
        <v>45</v>
      </c>
      <c r="C2658" s="88"/>
      <c r="D2658" s="89"/>
      <c r="E2658" s="90"/>
      <c r="F2658" s="91"/>
      <c r="G2658" s="76" t="s">
        <v>46</v>
      </c>
      <c r="H2658" s="77" t="s">
        <v>47</v>
      </c>
      <c r="I2658" s="76" t="s">
        <v>47</v>
      </c>
      <c r="J2658" s="76" t="s">
        <v>47</v>
      </c>
      <c r="K2658" s="78" t="s">
        <v>47</v>
      </c>
      <c r="L2658" s="78" t="s">
        <v>47</v>
      </c>
      <c r="M2658" s="92"/>
      <c r="N2658" s="93" t="s">
        <v>83</v>
      </c>
      <c r="O2658" s="94"/>
      <c r="P2658" s="95"/>
      <c r="Q2658" s="96" t="s">
        <v>84</v>
      </c>
      <c r="R2658" s="84" t="s">
        <v>85</v>
      </c>
      <c r="S2658" s="85"/>
      <c r="T2658" s="86"/>
      <c r="U2658" s="69"/>
      <c r="AA2658" s="76" t="s">
        <v>47</v>
      </c>
      <c r="AB2658" s="76" t="s">
        <v>47</v>
      </c>
      <c r="AC2658" s="78" t="s">
        <v>47</v>
      </c>
      <c r="AD2658" s="78" t="s">
        <v>47</v>
      </c>
      <c r="AN2658" s="77" t="s">
        <v>47</v>
      </c>
      <c r="AO2658" s="76" t="s">
        <v>47</v>
      </c>
      <c r="AP2658" s="76" t="s">
        <v>47</v>
      </c>
      <c r="AQ2658" s="78" t="s">
        <v>47</v>
      </c>
      <c r="AR2658" s="78" t="s">
        <v>47</v>
      </c>
    </row>
    <row r="2659" spans="1:44" ht="18.95" customHeight="1">
      <c r="A2659" s="70">
        <v>12</v>
      </c>
      <c r="B2659" s="87" t="s">
        <v>45</v>
      </c>
      <c r="C2659" s="88"/>
      <c r="D2659" s="89"/>
      <c r="E2659" s="90"/>
      <c r="F2659" s="91"/>
      <c r="G2659" s="76" t="s">
        <v>46</v>
      </c>
      <c r="H2659" s="77" t="s">
        <v>47</v>
      </c>
      <c r="I2659" s="76" t="s">
        <v>47</v>
      </c>
      <c r="J2659" s="76" t="s">
        <v>47</v>
      </c>
      <c r="K2659" s="78" t="s">
        <v>47</v>
      </c>
      <c r="L2659" s="78" t="s">
        <v>47</v>
      </c>
      <c r="M2659" s="92"/>
      <c r="N2659" s="93" t="s">
        <v>86</v>
      </c>
      <c r="O2659" s="94"/>
      <c r="P2659" s="95"/>
      <c r="Q2659" s="96" t="s">
        <v>87</v>
      </c>
      <c r="R2659" s="84" t="s">
        <v>88</v>
      </c>
      <c r="S2659" s="85"/>
      <c r="T2659" s="86"/>
      <c r="U2659" s="69"/>
      <c r="AA2659" s="76" t="s">
        <v>47</v>
      </c>
      <c r="AB2659" s="76" t="s">
        <v>47</v>
      </c>
      <c r="AC2659" s="78" t="s">
        <v>47</v>
      </c>
      <c r="AD2659" s="78" t="s">
        <v>47</v>
      </c>
      <c r="AN2659" s="77" t="s">
        <v>47</v>
      </c>
      <c r="AO2659" s="76" t="s">
        <v>47</v>
      </c>
      <c r="AP2659" s="76" t="s">
        <v>47</v>
      </c>
      <c r="AQ2659" s="78" t="s">
        <v>47</v>
      </c>
      <c r="AR2659" s="78" t="s">
        <v>47</v>
      </c>
    </row>
    <row r="2660" spans="1:44" ht="18.95" customHeight="1">
      <c r="A2660" s="70">
        <v>13</v>
      </c>
      <c r="B2660" s="87" t="s">
        <v>45</v>
      </c>
      <c r="C2660" s="88"/>
      <c r="D2660" s="89"/>
      <c r="E2660" s="90"/>
      <c r="F2660" s="91"/>
      <c r="G2660" s="76" t="s">
        <v>46</v>
      </c>
      <c r="H2660" s="77" t="s">
        <v>47</v>
      </c>
      <c r="I2660" s="76" t="s">
        <v>47</v>
      </c>
      <c r="J2660" s="76" t="s">
        <v>47</v>
      </c>
      <c r="K2660" s="78" t="s">
        <v>47</v>
      </c>
      <c r="L2660" s="78" t="s">
        <v>47</v>
      </c>
      <c r="M2660" s="92"/>
      <c r="N2660" s="93" t="s">
        <v>89</v>
      </c>
      <c r="O2660" s="94"/>
      <c r="P2660" s="95"/>
      <c r="Q2660" s="96" t="s">
        <v>4</v>
      </c>
      <c r="R2660" s="84" t="s">
        <v>90</v>
      </c>
      <c r="S2660" s="85"/>
      <c r="T2660" s="86"/>
      <c r="U2660" s="69"/>
      <c r="AA2660" s="76" t="s">
        <v>47</v>
      </c>
      <c r="AB2660" s="76" t="s">
        <v>47</v>
      </c>
      <c r="AC2660" s="78" t="s">
        <v>47</v>
      </c>
      <c r="AD2660" s="78" t="s">
        <v>47</v>
      </c>
      <c r="AN2660" s="77" t="s">
        <v>47</v>
      </c>
      <c r="AO2660" s="76" t="s">
        <v>47</v>
      </c>
      <c r="AP2660" s="76" t="s">
        <v>47</v>
      </c>
      <c r="AQ2660" s="78" t="s">
        <v>47</v>
      </c>
      <c r="AR2660" s="78" t="s">
        <v>47</v>
      </c>
    </row>
    <row r="2661" spans="1:44" ht="18.95" customHeight="1">
      <c r="A2661" s="70">
        <v>14</v>
      </c>
      <c r="B2661" s="87" t="s">
        <v>45</v>
      </c>
      <c r="C2661" s="88"/>
      <c r="D2661" s="89"/>
      <c r="E2661" s="90"/>
      <c r="F2661" s="91"/>
      <c r="G2661" s="76" t="s">
        <v>46</v>
      </c>
      <c r="H2661" s="77" t="s">
        <v>47</v>
      </c>
      <c r="I2661" s="76" t="s">
        <v>47</v>
      </c>
      <c r="J2661" s="76" t="s">
        <v>47</v>
      </c>
      <c r="K2661" s="78" t="s">
        <v>47</v>
      </c>
      <c r="L2661" s="78" t="s">
        <v>47</v>
      </c>
      <c r="M2661" s="92"/>
      <c r="N2661" s="93" t="s">
        <v>91</v>
      </c>
      <c r="O2661" s="94"/>
      <c r="P2661" s="95"/>
      <c r="Q2661" s="96" t="s">
        <v>92</v>
      </c>
      <c r="R2661" s="84" t="s">
        <v>93</v>
      </c>
      <c r="S2661" s="85"/>
      <c r="T2661" s="86"/>
      <c r="U2661" s="69"/>
      <c r="AA2661" s="76" t="s">
        <v>47</v>
      </c>
      <c r="AB2661" s="76" t="s">
        <v>47</v>
      </c>
      <c r="AC2661" s="78" t="s">
        <v>47</v>
      </c>
      <c r="AD2661" s="78" t="s">
        <v>47</v>
      </c>
      <c r="AN2661" s="77" t="s">
        <v>47</v>
      </c>
      <c r="AO2661" s="76" t="s">
        <v>47</v>
      </c>
      <c r="AP2661" s="76" t="s">
        <v>47</v>
      </c>
      <c r="AQ2661" s="78" t="s">
        <v>47</v>
      </c>
      <c r="AR2661" s="78" t="s">
        <v>47</v>
      </c>
    </row>
    <row r="2662" spans="1:44" ht="18.95" customHeight="1">
      <c r="A2662" s="70">
        <v>15</v>
      </c>
      <c r="B2662" s="87" t="s">
        <v>45</v>
      </c>
      <c r="C2662" s="88"/>
      <c r="D2662" s="89"/>
      <c r="E2662" s="90"/>
      <c r="F2662" s="91"/>
      <c r="G2662" s="76" t="s">
        <v>46</v>
      </c>
      <c r="H2662" s="77" t="s">
        <v>47</v>
      </c>
      <c r="I2662" s="76" t="s">
        <v>47</v>
      </c>
      <c r="J2662" s="76" t="s">
        <v>47</v>
      </c>
      <c r="K2662" s="78" t="s">
        <v>47</v>
      </c>
      <c r="L2662" s="78" t="s">
        <v>47</v>
      </c>
      <c r="M2662" s="92"/>
      <c r="N2662" s="93" t="s">
        <v>94</v>
      </c>
      <c r="O2662" s="94"/>
      <c r="P2662" s="95"/>
      <c r="Q2662" s="96" t="s">
        <v>95</v>
      </c>
      <c r="R2662" s="84" t="s">
        <v>96</v>
      </c>
      <c r="S2662" s="85"/>
      <c r="T2662" s="86"/>
      <c r="U2662" s="69"/>
      <c r="AA2662" s="76" t="s">
        <v>47</v>
      </c>
      <c r="AB2662" s="76" t="s">
        <v>47</v>
      </c>
      <c r="AC2662" s="78" t="s">
        <v>47</v>
      </c>
      <c r="AD2662" s="78" t="s">
        <v>47</v>
      </c>
      <c r="AN2662" s="77" t="s">
        <v>47</v>
      </c>
      <c r="AO2662" s="76" t="s">
        <v>47</v>
      </c>
      <c r="AP2662" s="76" t="s">
        <v>47</v>
      </c>
      <c r="AQ2662" s="78" t="s">
        <v>47</v>
      </c>
      <c r="AR2662" s="78" t="s">
        <v>47</v>
      </c>
    </row>
    <row r="2663" spans="1:44" ht="18.95" customHeight="1">
      <c r="A2663" s="70">
        <v>16</v>
      </c>
      <c r="B2663" s="87" t="s">
        <v>45</v>
      </c>
      <c r="C2663" s="104"/>
      <c r="D2663" s="105"/>
      <c r="E2663" s="90"/>
      <c r="F2663" s="91"/>
      <c r="G2663" s="76" t="s">
        <v>46</v>
      </c>
      <c r="H2663" s="77" t="s">
        <v>47</v>
      </c>
      <c r="I2663" s="76" t="s">
        <v>47</v>
      </c>
      <c r="J2663" s="76" t="s">
        <v>47</v>
      </c>
      <c r="K2663" s="78" t="s">
        <v>47</v>
      </c>
      <c r="L2663" s="78" t="s">
        <v>47</v>
      </c>
      <c r="M2663" s="92"/>
      <c r="N2663" s="93" t="s">
        <v>97</v>
      </c>
      <c r="O2663" s="94"/>
      <c r="P2663" s="95"/>
      <c r="Q2663" s="96" t="s">
        <v>98</v>
      </c>
      <c r="R2663" s="84" t="s">
        <v>99</v>
      </c>
      <c r="S2663" s="85"/>
      <c r="T2663" s="86"/>
      <c r="U2663" s="69"/>
      <c r="AA2663" s="76" t="s">
        <v>47</v>
      </c>
      <c r="AB2663" s="76" t="s">
        <v>47</v>
      </c>
      <c r="AC2663" s="78" t="s">
        <v>47</v>
      </c>
      <c r="AD2663" s="78" t="s">
        <v>47</v>
      </c>
      <c r="AN2663" s="77" t="s">
        <v>47</v>
      </c>
      <c r="AO2663" s="76" t="s">
        <v>47</v>
      </c>
      <c r="AP2663" s="76" t="s">
        <v>47</v>
      </c>
      <c r="AQ2663" s="78" t="s">
        <v>47</v>
      </c>
      <c r="AR2663" s="78" t="s">
        <v>47</v>
      </c>
    </row>
    <row r="2664" spans="1:44" ht="18.95" customHeight="1">
      <c r="A2664" s="70">
        <v>17</v>
      </c>
      <c r="B2664" s="87" t="s">
        <v>45</v>
      </c>
      <c r="C2664" s="88"/>
      <c r="D2664" s="89"/>
      <c r="E2664" s="90"/>
      <c r="F2664" s="91"/>
      <c r="G2664" s="76" t="s">
        <v>46</v>
      </c>
      <c r="H2664" s="77" t="s">
        <v>47</v>
      </c>
      <c r="I2664" s="76" t="s">
        <v>47</v>
      </c>
      <c r="J2664" s="76" t="s">
        <v>47</v>
      </c>
      <c r="K2664" s="78" t="s">
        <v>47</v>
      </c>
      <c r="L2664" s="78" t="s">
        <v>47</v>
      </c>
      <c r="M2664" s="92"/>
      <c r="N2664" s="93" t="s">
        <v>100</v>
      </c>
      <c r="O2664" s="94"/>
      <c r="P2664" s="95"/>
      <c r="Q2664" s="96" t="s">
        <v>101</v>
      </c>
      <c r="R2664" s="84" t="s">
        <v>102</v>
      </c>
      <c r="S2664" s="85"/>
      <c r="T2664" s="86"/>
      <c r="U2664" s="69"/>
      <c r="AA2664" s="76" t="s">
        <v>47</v>
      </c>
      <c r="AB2664" s="76" t="s">
        <v>47</v>
      </c>
      <c r="AC2664" s="78" t="s">
        <v>47</v>
      </c>
      <c r="AD2664" s="78" t="s">
        <v>47</v>
      </c>
      <c r="AN2664" s="77" t="s">
        <v>47</v>
      </c>
      <c r="AO2664" s="76" t="s">
        <v>47</v>
      </c>
      <c r="AP2664" s="76" t="s">
        <v>47</v>
      </c>
      <c r="AQ2664" s="78" t="s">
        <v>47</v>
      </c>
      <c r="AR2664" s="78" t="s">
        <v>47</v>
      </c>
    </row>
    <row r="2665" spans="1:44" ht="18.95" customHeight="1">
      <c r="A2665" s="70">
        <v>18</v>
      </c>
      <c r="B2665" s="87" t="s">
        <v>45</v>
      </c>
      <c r="C2665" s="88"/>
      <c r="D2665" s="89"/>
      <c r="E2665" s="90"/>
      <c r="F2665" s="91"/>
      <c r="G2665" s="76" t="s">
        <v>46</v>
      </c>
      <c r="H2665" s="77" t="s">
        <v>47</v>
      </c>
      <c r="I2665" s="76" t="s">
        <v>47</v>
      </c>
      <c r="J2665" s="76" t="s">
        <v>47</v>
      </c>
      <c r="K2665" s="78" t="s">
        <v>47</v>
      </c>
      <c r="L2665" s="78" t="s">
        <v>47</v>
      </c>
      <c r="M2665" s="92"/>
      <c r="N2665" s="93" t="s">
        <v>103</v>
      </c>
      <c r="O2665" s="94"/>
      <c r="P2665" s="95"/>
      <c r="Q2665" s="96" t="s">
        <v>104</v>
      </c>
      <c r="R2665" s="84" t="s">
        <v>105</v>
      </c>
      <c r="S2665" s="85"/>
      <c r="T2665" s="86"/>
      <c r="U2665" s="69"/>
      <c r="AA2665" s="76" t="s">
        <v>47</v>
      </c>
      <c r="AB2665" s="76" t="s">
        <v>47</v>
      </c>
      <c r="AC2665" s="78" t="s">
        <v>47</v>
      </c>
      <c r="AD2665" s="78" t="s">
        <v>47</v>
      </c>
      <c r="AN2665" s="77" t="s">
        <v>47</v>
      </c>
      <c r="AO2665" s="76" t="s">
        <v>47</v>
      </c>
      <c r="AP2665" s="76" t="s">
        <v>47</v>
      </c>
      <c r="AQ2665" s="78" t="s">
        <v>47</v>
      </c>
      <c r="AR2665" s="78" t="s">
        <v>47</v>
      </c>
    </row>
    <row r="2666" spans="1:44" ht="18.95" customHeight="1">
      <c r="A2666" s="70">
        <v>19</v>
      </c>
      <c r="B2666" s="87" t="s">
        <v>45</v>
      </c>
      <c r="C2666" s="88"/>
      <c r="D2666" s="89"/>
      <c r="E2666" s="90"/>
      <c r="F2666" s="91"/>
      <c r="G2666" s="76" t="s">
        <v>46</v>
      </c>
      <c r="H2666" s="77" t="s">
        <v>47</v>
      </c>
      <c r="I2666" s="76" t="s">
        <v>47</v>
      </c>
      <c r="J2666" s="76" t="s">
        <v>46</v>
      </c>
      <c r="K2666" s="78" t="s">
        <v>47</v>
      </c>
      <c r="L2666" s="78" t="s">
        <v>47</v>
      </c>
      <c r="M2666" s="92"/>
      <c r="N2666" s="93" t="s">
        <v>106</v>
      </c>
      <c r="O2666" s="94"/>
      <c r="P2666" s="95"/>
      <c r="Q2666" s="96" t="s">
        <v>107</v>
      </c>
      <c r="R2666" s="84" t="s">
        <v>108</v>
      </c>
      <c r="S2666" s="85"/>
      <c r="T2666" s="86"/>
      <c r="U2666" s="69"/>
      <c r="AA2666" s="76" t="s">
        <v>47</v>
      </c>
      <c r="AB2666" s="76" t="s">
        <v>47</v>
      </c>
      <c r="AC2666" s="78" t="s">
        <v>47</v>
      </c>
      <c r="AD2666" s="78" t="s">
        <v>47</v>
      </c>
      <c r="AN2666" s="77" t="s">
        <v>47</v>
      </c>
      <c r="AO2666" s="76" t="s">
        <v>47</v>
      </c>
      <c r="AP2666" s="76" t="s">
        <v>47</v>
      </c>
      <c r="AQ2666" s="78" t="s">
        <v>47</v>
      </c>
      <c r="AR2666" s="78" t="s">
        <v>47</v>
      </c>
    </row>
    <row r="2667" spans="1:44" ht="18.95" customHeight="1">
      <c r="A2667" s="70">
        <v>20</v>
      </c>
      <c r="B2667" s="87" t="s">
        <v>49</v>
      </c>
      <c r="C2667" s="88"/>
      <c r="D2667" s="89"/>
      <c r="E2667" s="90">
        <v>6.7361111111111108E-2</v>
      </c>
      <c r="F2667" s="91"/>
      <c r="G2667" s="76" t="s">
        <v>46</v>
      </c>
      <c r="H2667" s="77" t="s">
        <v>46</v>
      </c>
      <c r="I2667" s="76" t="s">
        <v>47</v>
      </c>
      <c r="J2667" s="76" t="s">
        <v>47</v>
      </c>
      <c r="K2667" s="78" t="s">
        <v>47</v>
      </c>
      <c r="L2667" s="78" t="s">
        <v>47</v>
      </c>
      <c r="M2667" s="92"/>
      <c r="N2667" s="93" t="s">
        <v>109</v>
      </c>
      <c r="O2667" s="94"/>
      <c r="P2667" s="95"/>
      <c r="Q2667" s="96" t="s">
        <v>110</v>
      </c>
      <c r="R2667" s="84" t="s">
        <v>111</v>
      </c>
      <c r="S2667" s="85"/>
      <c r="T2667" s="86"/>
      <c r="U2667" s="69"/>
      <c r="AA2667" s="76" t="s">
        <v>47</v>
      </c>
      <c r="AB2667" s="76" t="s">
        <v>47</v>
      </c>
      <c r="AC2667" s="78" t="s">
        <v>47</v>
      </c>
      <c r="AD2667" s="78" t="s">
        <v>47</v>
      </c>
      <c r="AN2667" s="77" t="s">
        <v>47</v>
      </c>
      <c r="AO2667" s="76" t="s">
        <v>47</v>
      </c>
      <c r="AP2667" s="76" t="s">
        <v>47</v>
      </c>
      <c r="AQ2667" s="78" t="s">
        <v>47</v>
      </c>
      <c r="AR2667" s="78" t="s">
        <v>47</v>
      </c>
    </row>
    <row r="2668" spans="1:44" ht="18.95" customHeight="1" thickBot="1">
      <c r="A2668" s="70">
        <v>21</v>
      </c>
      <c r="B2668" s="87" t="s">
        <v>49</v>
      </c>
      <c r="C2668" s="88"/>
      <c r="D2668" s="89"/>
      <c r="E2668" s="90">
        <v>6.7361111111111108E-2</v>
      </c>
      <c r="F2668" s="91"/>
      <c r="G2668" s="76" t="s">
        <v>46</v>
      </c>
      <c r="H2668" s="77" t="s">
        <v>46</v>
      </c>
      <c r="I2668" s="76" t="s">
        <v>47</v>
      </c>
      <c r="J2668" s="76" t="s">
        <v>47</v>
      </c>
      <c r="K2668" s="78" t="s">
        <v>47</v>
      </c>
      <c r="L2668" s="78" t="s">
        <v>47</v>
      </c>
      <c r="M2668" s="92"/>
      <c r="N2668" s="106" t="s">
        <v>112</v>
      </c>
      <c r="O2668" s="107"/>
      <c r="P2668" s="108"/>
      <c r="Q2668" s="109" t="s">
        <v>113</v>
      </c>
      <c r="R2668" s="110" t="s">
        <v>114</v>
      </c>
      <c r="S2668" s="111"/>
      <c r="T2668" s="112"/>
      <c r="U2668" s="69"/>
      <c r="AA2668" s="76" t="s">
        <v>47</v>
      </c>
      <c r="AB2668" s="76" t="s">
        <v>47</v>
      </c>
      <c r="AC2668" s="78" t="s">
        <v>47</v>
      </c>
      <c r="AD2668" s="78" t="s">
        <v>47</v>
      </c>
      <c r="AN2668" s="77" t="s">
        <v>47</v>
      </c>
      <c r="AO2668" s="76" t="s">
        <v>47</v>
      </c>
      <c r="AP2668" s="76" t="s">
        <v>47</v>
      </c>
      <c r="AQ2668" s="78" t="s">
        <v>47</v>
      </c>
      <c r="AR2668" s="78" t="s">
        <v>47</v>
      </c>
    </row>
    <row r="2669" spans="1:44" ht="18.95" customHeight="1" thickBot="1">
      <c r="A2669" s="70">
        <v>22</v>
      </c>
      <c r="B2669" s="87" t="s">
        <v>49</v>
      </c>
      <c r="C2669" s="88"/>
      <c r="D2669" s="89"/>
      <c r="E2669" s="90">
        <v>6.7361111111111108E-2</v>
      </c>
      <c r="F2669" s="91"/>
      <c r="G2669" s="76" t="s">
        <v>46</v>
      </c>
      <c r="H2669" s="77" t="s">
        <v>46</v>
      </c>
      <c r="I2669" s="76" t="s">
        <v>47</v>
      </c>
      <c r="J2669" s="76" t="s">
        <v>47</v>
      </c>
      <c r="K2669" s="78" t="s">
        <v>47</v>
      </c>
      <c r="L2669" s="78" t="s">
        <v>47</v>
      </c>
      <c r="M2669" s="92"/>
      <c r="N2669" s="113" t="s">
        <v>49</v>
      </c>
      <c r="O2669" s="114" t="s">
        <v>53</v>
      </c>
      <c r="P2669" s="114" t="s">
        <v>57</v>
      </c>
      <c r="Q2669" s="115" t="s">
        <v>61</v>
      </c>
      <c r="R2669" s="116" t="s">
        <v>45</v>
      </c>
      <c r="S2669" s="116" t="s">
        <v>68</v>
      </c>
      <c r="T2669" s="117" t="s">
        <v>75</v>
      </c>
      <c r="U2669" s="69"/>
      <c r="AA2669" s="76" t="s">
        <v>47</v>
      </c>
      <c r="AB2669" s="76" t="s">
        <v>47</v>
      </c>
      <c r="AC2669" s="78" t="s">
        <v>47</v>
      </c>
      <c r="AD2669" s="78" t="s">
        <v>47</v>
      </c>
      <c r="AN2669" s="77" t="s">
        <v>47</v>
      </c>
      <c r="AO2669" s="76" t="s">
        <v>47</v>
      </c>
      <c r="AP2669" s="76" t="s">
        <v>47</v>
      </c>
      <c r="AQ2669" s="78" t="s">
        <v>47</v>
      </c>
      <c r="AR2669" s="78" t="s">
        <v>47</v>
      </c>
    </row>
    <row r="2670" spans="1:44" ht="18.95" customHeight="1">
      <c r="A2670" s="70">
        <v>23</v>
      </c>
      <c r="B2670" s="87" t="s">
        <v>49</v>
      </c>
      <c r="C2670" s="88"/>
      <c r="D2670" s="89"/>
      <c r="E2670" s="90">
        <v>6.7361111111111108E-2</v>
      </c>
      <c r="F2670" s="91"/>
      <c r="G2670" s="76" t="s">
        <v>46</v>
      </c>
      <c r="H2670" s="77" t="s">
        <v>46</v>
      </c>
      <c r="I2670" s="76" t="s">
        <v>47</v>
      </c>
      <c r="J2670" s="76" t="s">
        <v>47</v>
      </c>
      <c r="K2670" s="78" t="s">
        <v>47</v>
      </c>
      <c r="L2670" s="78" t="s">
        <v>47</v>
      </c>
      <c r="M2670" s="92"/>
      <c r="N2670" s="118">
        <f>COUNTIF(B2648:B2678,"X")</f>
        <v>12</v>
      </c>
      <c r="O2670" s="119">
        <f>COUNTIF(B2648:B2678,"F")</f>
        <v>0</v>
      </c>
      <c r="P2670" s="119">
        <f>COUNTIF(B2648:B2678,"O")</f>
        <v>0</v>
      </c>
      <c r="Q2670" s="119">
        <f>COUNTIF(B2648:B2678,"H")</f>
        <v>0</v>
      </c>
      <c r="R2670" s="119">
        <f>COUNTIF(B2648:B2678,"E")</f>
        <v>19</v>
      </c>
      <c r="S2670" s="119">
        <f>COUNTIF(B2648:B2678,"A")</f>
        <v>0</v>
      </c>
      <c r="T2670" s="120">
        <f>COUNTIF(B2648:B2678,"W")</f>
        <v>0</v>
      </c>
      <c r="U2670" s="69"/>
      <c r="AA2670" s="76" t="s">
        <v>47</v>
      </c>
      <c r="AB2670" s="76" t="s">
        <v>47</v>
      </c>
      <c r="AC2670" s="78" t="s">
        <v>47</v>
      </c>
      <c r="AD2670" s="78" t="s">
        <v>47</v>
      </c>
      <c r="AN2670" s="77" t="s">
        <v>47</v>
      </c>
      <c r="AO2670" s="76" t="s">
        <v>47</v>
      </c>
      <c r="AP2670" s="76" t="s">
        <v>47</v>
      </c>
      <c r="AQ2670" s="78" t="s">
        <v>47</v>
      </c>
      <c r="AR2670" s="78" t="s">
        <v>47</v>
      </c>
    </row>
    <row r="2671" spans="1:44" ht="18.95" customHeight="1" thickBot="1">
      <c r="A2671" s="70">
        <v>24</v>
      </c>
      <c r="B2671" s="87" t="s">
        <v>49</v>
      </c>
      <c r="C2671" s="88"/>
      <c r="D2671" s="89"/>
      <c r="E2671" s="90">
        <v>6.7361111111111108E-2</v>
      </c>
      <c r="F2671" s="91"/>
      <c r="G2671" s="76" t="s">
        <v>46</v>
      </c>
      <c r="H2671" s="77" t="s">
        <v>46</v>
      </c>
      <c r="I2671" s="76" t="s">
        <v>46</v>
      </c>
      <c r="J2671" s="76" t="s">
        <v>47</v>
      </c>
      <c r="K2671" s="78" t="s">
        <v>47</v>
      </c>
      <c r="L2671" s="78" t="s">
        <v>47</v>
      </c>
      <c r="M2671" s="92"/>
      <c r="N2671" s="121"/>
      <c r="O2671" s="122"/>
      <c r="P2671" s="122"/>
      <c r="Q2671" s="122"/>
      <c r="R2671" s="122"/>
      <c r="S2671" s="122"/>
      <c r="T2671" s="123"/>
      <c r="U2671" s="69"/>
      <c r="AA2671" s="76" t="s">
        <v>47</v>
      </c>
      <c r="AB2671" s="76" t="s">
        <v>47</v>
      </c>
      <c r="AC2671" s="78" t="s">
        <v>47</v>
      </c>
      <c r="AD2671" s="78" t="s">
        <v>47</v>
      </c>
      <c r="AN2671" s="77" t="s">
        <v>47</v>
      </c>
      <c r="AO2671" s="76" t="s">
        <v>47</v>
      </c>
      <c r="AP2671" s="76" t="s">
        <v>47</v>
      </c>
      <c r="AQ2671" s="78" t="s">
        <v>47</v>
      </c>
      <c r="AR2671" s="78" t="s">
        <v>47</v>
      </c>
    </row>
    <row r="2672" spans="1:44" ht="18.95" customHeight="1" thickBot="1">
      <c r="A2672" s="70">
        <v>25</v>
      </c>
      <c r="B2672" s="87" t="s">
        <v>45</v>
      </c>
      <c r="C2672" s="88"/>
      <c r="D2672" s="89"/>
      <c r="E2672" s="90"/>
      <c r="F2672" s="91"/>
      <c r="G2672" s="76" t="s">
        <v>46</v>
      </c>
      <c r="H2672" s="77" t="s">
        <v>47</v>
      </c>
      <c r="I2672" s="76" t="s">
        <v>47</v>
      </c>
      <c r="J2672" s="76" t="s">
        <v>47</v>
      </c>
      <c r="K2672" s="78" t="s">
        <v>47</v>
      </c>
      <c r="L2672" s="78" t="s">
        <v>47</v>
      </c>
      <c r="M2672" s="92"/>
      <c r="N2672" s="124" t="s">
        <v>115</v>
      </c>
      <c r="O2672" s="114" t="s">
        <v>78</v>
      </c>
      <c r="P2672" s="114" t="s">
        <v>81</v>
      </c>
      <c r="Q2672" s="125" t="s">
        <v>84</v>
      </c>
      <c r="R2672" s="114" t="s">
        <v>87</v>
      </c>
      <c r="S2672" s="114" t="s">
        <v>4</v>
      </c>
      <c r="T2672" s="117" t="s">
        <v>92</v>
      </c>
      <c r="U2672" s="69"/>
      <c r="AA2672" s="76" t="s">
        <v>47</v>
      </c>
      <c r="AB2672" s="76" t="s">
        <v>47</v>
      </c>
      <c r="AC2672" s="78" t="s">
        <v>47</v>
      </c>
      <c r="AD2672" s="78" t="s">
        <v>47</v>
      </c>
      <c r="AN2672" s="77" t="s">
        <v>47</v>
      </c>
      <c r="AO2672" s="76" t="s">
        <v>47</v>
      </c>
      <c r="AP2672" s="76" t="s">
        <v>47</v>
      </c>
      <c r="AQ2672" s="78" t="s">
        <v>47</v>
      </c>
      <c r="AR2672" s="78" t="s">
        <v>47</v>
      </c>
    </row>
    <row r="2673" spans="1:44" ht="18.95" customHeight="1">
      <c r="A2673" s="70">
        <v>26</v>
      </c>
      <c r="B2673" s="87" t="s">
        <v>45</v>
      </c>
      <c r="C2673" s="88"/>
      <c r="D2673" s="89"/>
      <c r="E2673" s="90"/>
      <c r="F2673" s="91"/>
      <c r="G2673" s="76" t="s">
        <v>46</v>
      </c>
      <c r="H2673" s="77" t="s">
        <v>47</v>
      </c>
      <c r="I2673" s="76" t="s">
        <v>47</v>
      </c>
      <c r="J2673" s="76" t="s">
        <v>47</v>
      </c>
      <c r="K2673" s="78" t="s">
        <v>47</v>
      </c>
      <c r="L2673" s="78" t="s">
        <v>47</v>
      </c>
      <c r="M2673" s="92"/>
      <c r="N2673" s="126">
        <f>COUNTIF(B2648:B2678,"P")</f>
        <v>0</v>
      </c>
      <c r="O2673" s="127">
        <f>COUNTIF(B2648:B2678,"N")</f>
        <v>0</v>
      </c>
      <c r="P2673" s="127">
        <f>COUNTIF(B2648:B2678,"S")</f>
        <v>0</v>
      </c>
      <c r="Q2673" s="119">
        <f>COUNTIF(B2648:B2678,"I")</f>
        <v>0</v>
      </c>
      <c r="R2673" s="127">
        <f>COUNTIF(B2648:B2678,"T")</f>
        <v>0</v>
      </c>
      <c r="S2673" s="127">
        <f>COUNTIF(B2648:B2678,"U")</f>
        <v>0</v>
      </c>
      <c r="T2673" s="128">
        <f>COUNTIF(B2648:B2678,"B")</f>
        <v>0</v>
      </c>
      <c r="U2673" s="129"/>
      <c r="AA2673" s="76" t="s">
        <v>47</v>
      </c>
      <c r="AB2673" s="76" t="s">
        <v>47</v>
      </c>
      <c r="AC2673" s="78" t="s">
        <v>47</v>
      </c>
      <c r="AD2673" s="78" t="s">
        <v>47</v>
      </c>
      <c r="AN2673" s="77" t="s">
        <v>47</v>
      </c>
      <c r="AO2673" s="76" t="s">
        <v>47</v>
      </c>
      <c r="AP2673" s="76" t="s">
        <v>47</v>
      </c>
      <c r="AQ2673" s="78" t="s">
        <v>47</v>
      </c>
      <c r="AR2673" s="78" t="s">
        <v>47</v>
      </c>
    </row>
    <row r="2674" spans="1:44" ht="18.95" customHeight="1" thickBot="1">
      <c r="A2674" s="70">
        <v>27</v>
      </c>
      <c r="B2674" s="87" t="s">
        <v>45</v>
      </c>
      <c r="C2674" s="88"/>
      <c r="D2674" s="89"/>
      <c r="E2674" s="90"/>
      <c r="F2674" s="91"/>
      <c r="G2674" s="76" t="s">
        <v>46</v>
      </c>
      <c r="H2674" s="77" t="s">
        <v>47</v>
      </c>
      <c r="I2674" s="76" t="s">
        <v>47</v>
      </c>
      <c r="J2674" s="76" t="s">
        <v>47</v>
      </c>
      <c r="K2674" s="78" t="s">
        <v>47</v>
      </c>
      <c r="L2674" s="78" t="s">
        <v>47</v>
      </c>
      <c r="M2674" s="92"/>
      <c r="N2674" s="130"/>
      <c r="O2674" s="131"/>
      <c r="P2674" s="131"/>
      <c r="Q2674" s="122"/>
      <c r="R2674" s="131"/>
      <c r="S2674" s="131"/>
      <c r="T2674" s="132"/>
      <c r="U2674" s="69"/>
      <c r="AA2674" s="76" t="s">
        <v>47</v>
      </c>
      <c r="AB2674" s="76" t="s">
        <v>47</v>
      </c>
      <c r="AC2674" s="78" t="s">
        <v>47</v>
      </c>
      <c r="AD2674" s="78" t="s">
        <v>47</v>
      </c>
      <c r="AN2674" s="77" t="s">
        <v>47</v>
      </c>
      <c r="AO2674" s="76" t="s">
        <v>47</v>
      </c>
      <c r="AP2674" s="76" t="s">
        <v>47</v>
      </c>
      <c r="AQ2674" s="78" t="s">
        <v>47</v>
      </c>
      <c r="AR2674" s="78" t="s">
        <v>47</v>
      </c>
    </row>
    <row r="2675" spans="1:44" ht="18.95" customHeight="1" thickBot="1">
      <c r="A2675" s="70">
        <v>28</v>
      </c>
      <c r="B2675" s="87" t="s">
        <v>45</v>
      </c>
      <c r="C2675" s="88"/>
      <c r="D2675" s="89"/>
      <c r="E2675" s="90"/>
      <c r="F2675" s="91"/>
      <c r="G2675" s="76" t="s">
        <v>46</v>
      </c>
      <c r="H2675" s="77" t="s">
        <v>47</v>
      </c>
      <c r="I2675" s="76" t="s">
        <v>47</v>
      </c>
      <c r="J2675" s="76" t="s">
        <v>47</v>
      </c>
      <c r="K2675" s="78" t="s">
        <v>47</v>
      </c>
      <c r="L2675" s="78" t="s">
        <v>47</v>
      </c>
      <c r="M2675" s="92"/>
      <c r="N2675" s="124" t="s">
        <v>95</v>
      </c>
      <c r="O2675" s="114" t="s">
        <v>98</v>
      </c>
      <c r="P2675" s="114" t="s">
        <v>101</v>
      </c>
      <c r="Q2675" s="125" t="s">
        <v>104</v>
      </c>
      <c r="R2675" s="114" t="s">
        <v>107</v>
      </c>
      <c r="S2675" s="114" t="s">
        <v>72</v>
      </c>
      <c r="T2675" s="133" t="s">
        <v>116</v>
      </c>
      <c r="U2675" s="69"/>
      <c r="AA2675" s="76" t="s">
        <v>47</v>
      </c>
      <c r="AB2675" s="76" t="s">
        <v>47</v>
      </c>
      <c r="AC2675" s="78" t="s">
        <v>47</v>
      </c>
      <c r="AD2675" s="78" t="s">
        <v>47</v>
      </c>
      <c r="AN2675" s="77" t="s">
        <v>47</v>
      </c>
      <c r="AO2675" s="76" t="s">
        <v>47</v>
      </c>
      <c r="AP2675" s="76" t="s">
        <v>47</v>
      </c>
      <c r="AQ2675" s="78" t="s">
        <v>47</v>
      </c>
      <c r="AR2675" s="78" t="s">
        <v>47</v>
      </c>
    </row>
    <row r="2676" spans="1:44" ht="18.95" customHeight="1">
      <c r="A2676" s="70">
        <v>29</v>
      </c>
      <c r="B2676" s="87" t="s">
        <v>45</v>
      </c>
      <c r="C2676" s="88"/>
      <c r="D2676" s="89"/>
      <c r="E2676" s="90"/>
      <c r="F2676" s="91"/>
      <c r="G2676" s="76" t="s">
        <v>46</v>
      </c>
      <c r="H2676" s="77" t="s">
        <v>47</v>
      </c>
      <c r="I2676" s="76" t="s">
        <v>47</v>
      </c>
      <c r="J2676" s="76" t="s">
        <v>47</v>
      </c>
      <c r="K2676" s="78" t="s">
        <v>47</v>
      </c>
      <c r="L2676" s="78" t="s">
        <v>47</v>
      </c>
      <c r="M2676" s="92"/>
      <c r="N2676" s="118">
        <f>COUNTIF(B2648:B2678,"Q")</f>
        <v>0</v>
      </c>
      <c r="O2676" s="119">
        <f>COUNTIF(B2648:B2678,"D")</f>
        <v>0</v>
      </c>
      <c r="P2676" s="119">
        <f>COUNTIF(B2648:B2678,"R")</f>
        <v>0</v>
      </c>
      <c r="Q2676" s="119">
        <f>COUNTIF(B2648:B2678,"J")</f>
        <v>0</v>
      </c>
      <c r="R2676" s="119">
        <f>COUNTIF(B2648:B2678,"L")</f>
        <v>0</v>
      </c>
      <c r="S2676" s="119">
        <f>COUNTIF(B2648:B2678,"K")</f>
        <v>0</v>
      </c>
      <c r="T2676" s="134">
        <f>SUM(N2670:T2671,N2673:T2674,N2676:S2677)</f>
        <v>31</v>
      </c>
      <c r="U2676" s="69"/>
      <c r="Z2676" s="221">
        <f>$T$2676</f>
        <v>31</v>
      </c>
      <c r="AA2676" s="76" t="s">
        <v>47</v>
      </c>
      <c r="AB2676" s="76" t="s">
        <v>47</v>
      </c>
      <c r="AC2676" s="78" t="s">
        <v>47</v>
      </c>
      <c r="AD2676" s="78" t="s">
        <v>47</v>
      </c>
      <c r="AN2676" s="77" t="s">
        <v>47</v>
      </c>
      <c r="AO2676" s="76" t="s">
        <v>47</v>
      </c>
      <c r="AP2676" s="76" t="s">
        <v>47</v>
      </c>
      <c r="AQ2676" s="78" t="s">
        <v>47</v>
      </c>
      <c r="AR2676" s="78" t="s">
        <v>47</v>
      </c>
    </row>
    <row r="2677" spans="1:44" ht="18.95" customHeight="1" thickBot="1">
      <c r="A2677" s="70">
        <v>30</v>
      </c>
      <c r="B2677" s="87" t="s">
        <v>45</v>
      </c>
      <c r="C2677" s="88"/>
      <c r="D2677" s="89"/>
      <c r="E2677" s="90"/>
      <c r="F2677" s="91"/>
      <c r="G2677" s="76" t="s">
        <v>46</v>
      </c>
      <c r="H2677" s="77" t="s">
        <v>47</v>
      </c>
      <c r="I2677" s="76" t="s">
        <v>47</v>
      </c>
      <c r="J2677" s="76" t="s">
        <v>47</v>
      </c>
      <c r="K2677" s="78" t="s">
        <v>47</v>
      </c>
      <c r="L2677" s="78" t="s">
        <v>47</v>
      </c>
      <c r="M2677" s="92"/>
      <c r="N2677" s="121"/>
      <c r="O2677" s="122"/>
      <c r="P2677" s="122"/>
      <c r="Q2677" s="122"/>
      <c r="R2677" s="122"/>
      <c r="S2677" s="122"/>
      <c r="T2677" s="135"/>
      <c r="U2677" s="69"/>
      <c r="AA2677" s="76" t="s">
        <v>47</v>
      </c>
      <c r="AB2677" s="76" t="s">
        <v>47</v>
      </c>
      <c r="AC2677" s="78" t="s">
        <v>47</v>
      </c>
      <c r="AD2677" s="78" t="s">
        <v>47</v>
      </c>
      <c r="AN2677" s="77" t="s">
        <v>47</v>
      </c>
      <c r="AO2677" s="76" t="s">
        <v>47</v>
      </c>
      <c r="AP2677" s="76" t="s">
        <v>47</v>
      </c>
      <c r="AQ2677" s="78" t="s">
        <v>47</v>
      </c>
      <c r="AR2677" s="78" t="s">
        <v>47</v>
      </c>
    </row>
    <row r="2678" spans="1:44" ht="18.95" customHeight="1" thickBot="1">
      <c r="A2678" s="70">
        <v>31</v>
      </c>
      <c r="B2678" s="136" t="s">
        <v>45</v>
      </c>
      <c r="C2678" s="104"/>
      <c r="D2678" s="105"/>
      <c r="E2678" s="90"/>
      <c r="F2678" s="137"/>
      <c r="G2678" s="138" t="s">
        <v>46</v>
      </c>
      <c r="H2678" s="77" t="s">
        <v>47</v>
      </c>
      <c r="I2678" s="76" t="s">
        <v>47</v>
      </c>
      <c r="J2678" s="76" t="s">
        <v>46</v>
      </c>
      <c r="K2678" s="78" t="s">
        <v>47</v>
      </c>
      <c r="L2678" s="78" t="s">
        <v>47</v>
      </c>
      <c r="M2678" s="92"/>
      <c r="N2678" s="139"/>
      <c r="O2678" s="140"/>
      <c r="P2678" s="140"/>
      <c r="Q2678" s="140"/>
      <c r="R2678" s="140"/>
      <c r="S2678" s="140"/>
      <c r="T2678" s="141"/>
      <c r="U2678" s="69"/>
      <c r="AA2678" s="76" t="s">
        <v>47</v>
      </c>
      <c r="AB2678" s="76" t="s">
        <v>47</v>
      </c>
      <c r="AC2678" s="78" t="s">
        <v>47</v>
      </c>
      <c r="AD2678" s="78" t="s">
        <v>47</v>
      </c>
      <c r="AN2678" s="77" t="s">
        <v>47</v>
      </c>
      <c r="AO2678" s="76" t="s">
        <v>47</v>
      </c>
      <c r="AP2678" s="76" t="s">
        <v>47</v>
      </c>
      <c r="AQ2678" s="78" t="s">
        <v>47</v>
      </c>
      <c r="AR2678" s="78" t="s">
        <v>47</v>
      </c>
    </row>
    <row r="2679" spans="1:44" ht="24" customHeight="1" thickBot="1">
      <c r="A2679" s="142" t="s">
        <v>116</v>
      </c>
      <c r="B2679" s="143">
        <v>12</v>
      </c>
      <c r="C2679" s="144"/>
      <c r="D2679" s="144"/>
      <c r="E2679" s="145">
        <v>0.80833333333333324</v>
      </c>
      <c r="F2679" s="146"/>
      <c r="G2679" s="143">
        <v>31</v>
      </c>
      <c r="H2679" s="147">
        <v>12</v>
      </c>
      <c r="I2679" s="148">
        <v>5</v>
      </c>
      <c r="J2679" s="149"/>
      <c r="K2679" s="148">
        <v>0</v>
      </c>
      <c r="L2679" s="149"/>
      <c r="M2679" s="150"/>
      <c r="N2679" s="151" t="s">
        <v>49</v>
      </c>
      <c r="O2679" s="152"/>
      <c r="P2679" s="152"/>
      <c r="Q2679" s="153"/>
      <c r="R2679" s="152"/>
      <c r="S2679" s="152"/>
      <c r="T2679" s="154"/>
      <c r="U2679" s="69"/>
      <c r="AA2679" s="155">
        <v>0</v>
      </c>
      <c r="AB2679" s="156"/>
      <c r="AC2679" s="155">
        <v>0</v>
      </c>
      <c r="AD2679" s="156"/>
      <c r="AN2679" s="147">
        <v>0</v>
      </c>
      <c r="AO2679" s="148">
        <v>0</v>
      </c>
      <c r="AP2679" s="149"/>
      <c r="AQ2679" s="148">
        <v>0</v>
      </c>
      <c r="AR2679" s="149"/>
    </row>
    <row r="2680" spans="1:44" ht="41.25" customHeight="1" thickTop="1" thickBot="1">
      <c r="A2680" s="157" t="s">
        <v>117</v>
      </c>
      <c r="B2680" s="158"/>
      <c r="C2680" s="158"/>
      <c r="D2680" s="158"/>
      <c r="E2680" s="159"/>
      <c r="F2680" s="160"/>
      <c r="G2680" s="160"/>
      <c r="H2680" s="160"/>
      <c r="I2680" s="160"/>
      <c r="J2680" s="160"/>
      <c r="K2680" s="161"/>
      <c r="L2680" s="161"/>
      <c r="M2680" s="161"/>
      <c r="N2680" s="161"/>
      <c r="O2680" s="161"/>
      <c r="P2680" s="161"/>
      <c r="Q2680" s="162" t="s">
        <v>118</v>
      </c>
      <c r="R2680" s="158"/>
      <c r="S2680" s="158"/>
      <c r="T2680" s="160"/>
      <c r="U2680" s="163"/>
      <c r="AA2680" s="164"/>
      <c r="AB2680" s="164"/>
      <c r="AC2680" s="165"/>
      <c r="AD2680" s="165"/>
      <c r="AN2680" s="160"/>
      <c r="AO2680" s="160"/>
      <c r="AP2680" s="160"/>
      <c r="AQ2680" s="161"/>
      <c r="AR2680" s="161"/>
    </row>
    <row r="2681" spans="1:44" ht="39.75" customHeight="1" thickTop="1" thickBot="1">
      <c r="A2681" s="1" t="s">
        <v>0</v>
      </c>
      <c r="B2681" s="2"/>
      <c r="C2681" s="2"/>
      <c r="D2681" s="2"/>
      <c r="E2681" s="2"/>
      <c r="F2681" s="2"/>
      <c r="G2681" s="2"/>
      <c r="H2681" s="2"/>
      <c r="I2681" s="3"/>
      <c r="J2681" s="3"/>
      <c r="K2681" s="3"/>
      <c r="L2681" s="3"/>
      <c r="M2681" s="4" t="s">
        <v>1</v>
      </c>
      <c r="N2681" s="4"/>
      <c r="O2681" s="4"/>
      <c r="P2681" s="4"/>
      <c r="Q2681" s="5"/>
      <c r="R2681" s="4"/>
      <c r="S2681" s="4"/>
      <c r="T2681" s="6" t="s">
        <v>2</v>
      </c>
      <c r="U2681" s="7"/>
      <c r="AA2681" s="3"/>
      <c r="AB2681" s="3"/>
      <c r="AC2681" s="3"/>
      <c r="AD2681" s="3"/>
      <c r="AN2681" s="2"/>
      <c r="AO2681" s="3"/>
      <c r="AP2681" s="3"/>
      <c r="AQ2681" s="3"/>
      <c r="AR2681" s="3"/>
    </row>
    <row r="2682" spans="1:44" ht="27" customHeight="1">
      <c r="A2682" s="9" t="s">
        <v>3</v>
      </c>
      <c r="B2682" s="10"/>
      <c r="C2682" s="11"/>
      <c r="D2682" s="12">
        <v>0.45833333333333331</v>
      </c>
      <c r="E2682" s="13" t="s">
        <v>4</v>
      </c>
      <c r="F2682" s="14"/>
      <c r="G2682" s="14"/>
      <c r="H2682" s="14"/>
      <c r="I2682" s="14"/>
      <c r="J2682" s="14"/>
      <c r="K2682" s="14"/>
      <c r="L2682" s="14"/>
      <c r="M2682" s="15" t="s">
        <v>5</v>
      </c>
      <c r="N2682" s="220" t="str">
        <f ca="1">OFFSET(name!$B$1,MATCH(C2684,Lab_NO,0),0)</f>
        <v>EL SAYED MOHAMED ALLY SAKER</v>
      </c>
      <c r="O2682" s="220"/>
      <c r="P2682" s="220"/>
      <c r="Q2682" s="220"/>
      <c r="R2682" s="220"/>
      <c r="S2682" s="16" t="s">
        <v>7</v>
      </c>
      <c r="T2682" s="17"/>
      <c r="AA2682" s="14"/>
      <c r="AB2682" s="14"/>
      <c r="AC2682" s="14"/>
      <c r="AD2682" s="14"/>
      <c r="AN2682" s="14"/>
      <c r="AO2682" s="14"/>
      <c r="AP2682" s="14"/>
      <c r="AQ2682" s="14"/>
      <c r="AR2682" s="14"/>
    </row>
    <row r="2683" spans="1:44" ht="33" customHeight="1">
      <c r="A2683" s="19" t="s">
        <v>9</v>
      </c>
      <c r="B2683" s="20"/>
      <c r="C2683" s="20"/>
      <c r="D2683" s="20"/>
      <c r="E2683" s="20"/>
      <c r="F2683" s="20"/>
      <c r="G2683" s="21"/>
      <c r="H2683" s="22"/>
      <c r="I2683" s="22"/>
      <c r="J2683" s="22"/>
      <c r="K2683" s="22"/>
      <c r="L2683" s="23" t="s">
        <v>10</v>
      </c>
      <c r="M2683" s="15" t="s">
        <v>11</v>
      </c>
      <c r="N2683" s="24" t="str">
        <f ca="1">OFFSET(name!$B$1,MATCH(C2684,Lab_NO,0),2)</f>
        <v>PROC.</v>
      </c>
      <c r="O2683" s="24"/>
      <c r="P2683" s="24"/>
      <c r="Q2683" s="24"/>
      <c r="R2683" s="24"/>
      <c r="S2683" s="16" t="s">
        <v>13</v>
      </c>
      <c r="T2683" s="17"/>
      <c r="U2683" s="25"/>
      <c r="V2683" s="26"/>
      <c r="W2683" s="26"/>
      <c r="X2683" s="25"/>
      <c r="Y2683" s="25"/>
      <c r="AA2683" s="22"/>
      <c r="AB2683" s="22"/>
      <c r="AC2683" s="22"/>
      <c r="AD2683" s="27" t="s">
        <v>14</v>
      </c>
      <c r="AN2683" s="22"/>
      <c r="AO2683" s="22"/>
      <c r="AP2683" s="22"/>
      <c r="AQ2683" s="22"/>
      <c r="AR2683" s="23" t="s">
        <v>10</v>
      </c>
    </row>
    <row r="2684" spans="1:44" ht="30" customHeight="1" thickBot="1">
      <c r="A2684" s="28" t="s">
        <v>16</v>
      </c>
      <c r="B2684" s="29"/>
      <c r="C2684" s="30">
        <f>INDEX(Lab_NO,INT(ROW()/40)+1)</f>
        <v>874</v>
      </c>
      <c r="D2684" s="30"/>
      <c r="E2684" s="31"/>
      <c r="F2684" s="32" t="s">
        <v>18</v>
      </c>
      <c r="G2684" s="33"/>
      <c r="H2684" s="34"/>
      <c r="I2684" s="34"/>
      <c r="J2684" s="34"/>
      <c r="K2684" s="34"/>
      <c r="L2684" s="34"/>
      <c r="M2684" s="35" t="s">
        <v>19</v>
      </c>
      <c r="N2684" s="219" t="s">
        <v>20</v>
      </c>
      <c r="O2684" s="219"/>
      <c r="P2684" s="219"/>
      <c r="Q2684" s="219"/>
      <c r="R2684" s="219"/>
      <c r="S2684" s="36" t="s">
        <v>21</v>
      </c>
      <c r="T2684" s="37"/>
      <c r="U2684" s="38"/>
      <c r="V2684" s="38"/>
      <c r="X2684" s="25"/>
      <c r="AA2684" s="39"/>
      <c r="AB2684" s="39"/>
      <c r="AC2684" s="39"/>
      <c r="AD2684" s="39"/>
      <c r="AN2684" s="34"/>
      <c r="AO2684" s="34"/>
      <c r="AP2684" s="34"/>
      <c r="AQ2684" s="34"/>
      <c r="AR2684" s="34"/>
    </row>
    <row r="2685" spans="1:44" ht="21.75" customHeight="1" thickTop="1">
      <c r="A2685" s="40" t="s">
        <v>23</v>
      </c>
      <c r="B2685" s="41" t="s">
        <v>24</v>
      </c>
      <c r="C2685" s="42" t="s">
        <v>25</v>
      </c>
      <c r="D2685" s="43"/>
      <c r="E2685" s="44"/>
      <c r="F2685" s="45" t="s">
        <v>26</v>
      </c>
      <c r="G2685" s="42"/>
      <c r="H2685" s="43" t="s">
        <v>27</v>
      </c>
      <c r="I2685" s="44"/>
      <c r="J2685" s="44"/>
      <c r="K2685" s="44"/>
      <c r="L2685" s="46" t="s">
        <v>28</v>
      </c>
      <c r="M2685" s="47"/>
      <c r="N2685" s="48" t="s">
        <v>29</v>
      </c>
      <c r="O2685" s="49"/>
      <c r="P2685" s="49"/>
      <c r="Q2685" s="49"/>
      <c r="R2685" s="49"/>
      <c r="S2685" s="49"/>
      <c r="T2685" s="50"/>
      <c r="AA2685" s="44"/>
      <c r="AB2685" s="44"/>
      <c r="AC2685" s="44"/>
      <c r="AD2685" s="46" t="s">
        <v>28</v>
      </c>
      <c r="AN2685" s="43" t="s">
        <v>27</v>
      </c>
      <c r="AO2685" s="44"/>
      <c r="AP2685" s="44"/>
      <c r="AQ2685" s="44"/>
      <c r="AR2685" s="46" t="s">
        <v>28</v>
      </c>
    </row>
    <row r="2686" spans="1:44" ht="18.75" customHeight="1">
      <c r="A2686" s="51" t="s">
        <v>31</v>
      </c>
      <c r="B2686" s="52" t="s">
        <v>32</v>
      </c>
      <c r="C2686" s="53">
        <v>1</v>
      </c>
      <c r="D2686" s="53">
        <v>1.25</v>
      </c>
      <c r="E2686" s="53">
        <v>1.7</v>
      </c>
      <c r="F2686" s="53">
        <v>2</v>
      </c>
      <c r="G2686" s="54" t="s">
        <v>33</v>
      </c>
      <c r="H2686" s="54" t="s">
        <v>34</v>
      </c>
      <c r="I2686" s="55" t="s">
        <v>35</v>
      </c>
      <c r="J2686" s="56"/>
      <c r="K2686" s="55" t="s">
        <v>36</v>
      </c>
      <c r="L2686" s="56"/>
      <c r="M2686" s="54" t="s">
        <v>37</v>
      </c>
      <c r="N2686" s="57"/>
      <c r="O2686" s="58"/>
      <c r="P2686" s="58"/>
      <c r="Q2686" s="58"/>
      <c r="R2686" s="58"/>
      <c r="S2686" s="58"/>
      <c r="T2686" s="59"/>
      <c r="AA2686" s="55" t="s">
        <v>35</v>
      </c>
      <c r="AB2686" s="56"/>
      <c r="AC2686" s="55" t="s">
        <v>36</v>
      </c>
      <c r="AD2686" s="56"/>
      <c r="AN2686" s="54" t="s">
        <v>34</v>
      </c>
      <c r="AO2686" s="55" t="s">
        <v>35</v>
      </c>
      <c r="AP2686" s="56"/>
      <c r="AQ2686" s="55" t="s">
        <v>36</v>
      </c>
      <c r="AR2686" s="56"/>
    </row>
    <row r="2687" spans="1:44" ht="18.75" customHeight="1" thickBot="1">
      <c r="A2687" s="60"/>
      <c r="B2687" s="61"/>
      <c r="C2687" s="62"/>
      <c r="D2687" s="62"/>
      <c r="E2687" s="62"/>
      <c r="F2687" s="62"/>
      <c r="G2687" s="63" t="s">
        <v>39</v>
      </c>
      <c r="H2687" s="63" t="s">
        <v>40</v>
      </c>
      <c r="I2687" s="64" t="s">
        <v>41</v>
      </c>
      <c r="J2687" s="65"/>
      <c r="K2687" s="64" t="s">
        <v>42</v>
      </c>
      <c r="L2687" s="65"/>
      <c r="M2687" s="63" t="s">
        <v>43</v>
      </c>
      <c r="N2687" s="66"/>
      <c r="O2687" s="67"/>
      <c r="P2687" s="67"/>
      <c r="Q2687" s="67"/>
      <c r="R2687" s="67"/>
      <c r="S2687" s="67"/>
      <c r="T2687" s="68"/>
      <c r="U2687" s="69"/>
      <c r="AA2687" s="64" t="s">
        <v>41</v>
      </c>
      <c r="AB2687" s="65"/>
      <c r="AC2687" s="64" t="s">
        <v>42</v>
      </c>
      <c r="AD2687" s="65"/>
      <c r="AN2687" s="63" t="s">
        <v>40</v>
      </c>
      <c r="AO2687" s="64" t="s">
        <v>41</v>
      </c>
      <c r="AP2687" s="65"/>
      <c r="AQ2687" s="64" t="s">
        <v>42</v>
      </c>
      <c r="AR2687" s="65"/>
    </row>
    <row r="2688" spans="1:44" ht="18.75" customHeight="1" thickTop="1">
      <c r="A2688" s="70">
        <v>1</v>
      </c>
      <c r="B2688" s="71" t="s">
        <v>49</v>
      </c>
      <c r="C2688" s="72"/>
      <c r="D2688" s="73"/>
      <c r="E2688" s="74">
        <v>6.7361111111111108E-2</v>
      </c>
      <c r="F2688" s="75"/>
      <c r="G2688" s="76" t="s">
        <v>46</v>
      </c>
      <c r="H2688" s="77" t="s">
        <v>46</v>
      </c>
      <c r="I2688" s="76" t="s">
        <v>47</v>
      </c>
      <c r="J2688" s="76" t="s">
        <v>47</v>
      </c>
      <c r="K2688" s="78" t="s">
        <v>47</v>
      </c>
      <c r="L2688" s="78" t="s">
        <v>47</v>
      </c>
      <c r="M2688" s="79"/>
      <c r="N2688" s="80" t="s">
        <v>48</v>
      </c>
      <c r="O2688" s="81"/>
      <c r="P2688" s="82"/>
      <c r="Q2688" s="83" t="s">
        <v>49</v>
      </c>
      <c r="R2688" s="84" t="s">
        <v>50</v>
      </c>
      <c r="S2688" s="85"/>
      <c r="T2688" s="86"/>
      <c r="U2688" s="69"/>
      <c r="AA2688" s="76" t="s">
        <v>47</v>
      </c>
      <c r="AB2688" s="76" t="s">
        <v>47</v>
      </c>
      <c r="AC2688" s="78" t="s">
        <v>47</v>
      </c>
      <c r="AD2688" s="78" t="s">
        <v>47</v>
      </c>
      <c r="AN2688" s="77" t="s">
        <v>47</v>
      </c>
      <c r="AO2688" s="76" t="s">
        <v>47</v>
      </c>
      <c r="AP2688" s="76" t="s">
        <v>47</v>
      </c>
      <c r="AQ2688" s="78" t="s">
        <v>47</v>
      </c>
      <c r="AR2688" s="78" t="s">
        <v>47</v>
      </c>
    </row>
    <row r="2689" spans="1:44" ht="18.95" customHeight="1">
      <c r="A2689" s="70">
        <v>2</v>
      </c>
      <c r="B2689" s="87" t="s">
        <v>49</v>
      </c>
      <c r="C2689" s="88"/>
      <c r="D2689" s="89"/>
      <c r="E2689" s="90">
        <v>6.7361111111111108E-2</v>
      </c>
      <c r="F2689" s="91"/>
      <c r="G2689" s="76" t="s">
        <v>46</v>
      </c>
      <c r="H2689" s="77" t="s">
        <v>46</v>
      </c>
      <c r="I2689" s="76" t="s">
        <v>47</v>
      </c>
      <c r="J2689" s="76" t="s">
        <v>47</v>
      </c>
      <c r="K2689" s="78" t="s">
        <v>47</v>
      </c>
      <c r="L2689" s="78" t="s">
        <v>47</v>
      </c>
      <c r="M2689" s="92"/>
      <c r="N2689" s="93" t="s">
        <v>52</v>
      </c>
      <c r="O2689" s="94"/>
      <c r="P2689" s="95"/>
      <c r="Q2689" s="96" t="s">
        <v>53</v>
      </c>
      <c r="R2689" s="84" t="s">
        <v>54</v>
      </c>
      <c r="S2689" s="85"/>
      <c r="T2689" s="86"/>
      <c r="U2689" s="69"/>
      <c r="AA2689" s="76" t="s">
        <v>47</v>
      </c>
      <c r="AB2689" s="76" t="s">
        <v>47</v>
      </c>
      <c r="AC2689" s="78" t="s">
        <v>47</v>
      </c>
      <c r="AD2689" s="78" t="s">
        <v>47</v>
      </c>
      <c r="AN2689" s="77" t="s">
        <v>47</v>
      </c>
      <c r="AO2689" s="76" t="s">
        <v>47</v>
      </c>
      <c r="AP2689" s="76" t="s">
        <v>47</v>
      </c>
      <c r="AQ2689" s="78" t="s">
        <v>47</v>
      </c>
      <c r="AR2689" s="78" t="s">
        <v>47</v>
      </c>
    </row>
    <row r="2690" spans="1:44" ht="18.95" customHeight="1">
      <c r="A2690" s="70">
        <v>3</v>
      </c>
      <c r="B2690" s="87" t="s">
        <v>49</v>
      </c>
      <c r="C2690" s="88"/>
      <c r="D2690" s="89"/>
      <c r="E2690" s="90">
        <v>6.7361111111111108E-2</v>
      </c>
      <c r="F2690" s="91"/>
      <c r="G2690" s="76" t="s">
        <v>46</v>
      </c>
      <c r="H2690" s="77" t="s">
        <v>46</v>
      </c>
      <c r="I2690" s="76" t="s">
        <v>46</v>
      </c>
      <c r="J2690" s="76" t="s">
        <v>47</v>
      </c>
      <c r="K2690" s="78" t="s">
        <v>47</v>
      </c>
      <c r="L2690" s="78" t="s">
        <v>47</v>
      </c>
      <c r="M2690" s="92"/>
      <c r="N2690" s="93" t="s">
        <v>56</v>
      </c>
      <c r="O2690" s="94"/>
      <c r="P2690" s="95"/>
      <c r="Q2690" s="96" t="s">
        <v>57</v>
      </c>
      <c r="R2690" s="84" t="s">
        <v>58</v>
      </c>
      <c r="S2690" s="85"/>
      <c r="T2690" s="86"/>
      <c r="U2690" s="69"/>
      <c r="AA2690" s="76" t="s">
        <v>47</v>
      </c>
      <c r="AB2690" s="76" t="s">
        <v>47</v>
      </c>
      <c r="AC2690" s="78" t="s">
        <v>47</v>
      </c>
      <c r="AD2690" s="78" t="s">
        <v>47</v>
      </c>
      <c r="AN2690" s="77" t="s">
        <v>47</v>
      </c>
      <c r="AO2690" s="76" t="s">
        <v>47</v>
      </c>
      <c r="AP2690" s="76" t="s">
        <v>47</v>
      </c>
      <c r="AQ2690" s="78" t="s">
        <v>47</v>
      </c>
      <c r="AR2690" s="78" t="s">
        <v>47</v>
      </c>
    </row>
    <row r="2691" spans="1:44" ht="18.95" customHeight="1">
      <c r="A2691" s="70">
        <v>4</v>
      </c>
      <c r="B2691" s="87" t="s">
        <v>45</v>
      </c>
      <c r="C2691" s="88"/>
      <c r="D2691" s="89"/>
      <c r="E2691" s="90"/>
      <c r="F2691" s="91"/>
      <c r="G2691" s="76" t="s">
        <v>46</v>
      </c>
      <c r="H2691" s="77" t="s">
        <v>47</v>
      </c>
      <c r="I2691" s="76" t="s">
        <v>47</v>
      </c>
      <c r="J2691" s="76" t="s">
        <v>47</v>
      </c>
      <c r="K2691" s="78" t="s">
        <v>47</v>
      </c>
      <c r="L2691" s="78" t="s">
        <v>47</v>
      </c>
      <c r="M2691" s="92"/>
      <c r="N2691" s="93" t="s">
        <v>60</v>
      </c>
      <c r="O2691" s="94"/>
      <c r="P2691" s="95"/>
      <c r="Q2691" s="96" t="s">
        <v>61</v>
      </c>
      <c r="R2691" s="84" t="s">
        <v>62</v>
      </c>
      <c r="S2691" s="85"/>
      <c r="T2691" s="86"/>
      <c r="U2691" s="69"/>
      <c r="AA2691" s="76" t="s">
        <v>47</v>
      </c>
      <c r="AB2691" s="76" t="s">
        <v>47</v>
      </c>
      <c r="AC2691" s="78" t="s">
        <v>47</v>
      </c>
      <c r="AD2691" s="78" t="s">
        <v>47</v>
      </c>
      <c r="AN2691" s="77" t="s">
        <v>47</v>
      </c>
      <c r="AO2691" s="76" t="s">
        <v>47</v>
      </c>
      <c r="AP2691" s="76" t="s">
        <v>47</v>
      </c>
      <c r="AQ2691" s="78" t="s">
        <v>47</v>
      </c>
      <c r="AR2691" s="78" t="s">
        <v>47</v>
      </c>
    </row>
    <row r="2692" spans="1:44" ht="18.95" customHeight="1">
      <c r="A2692" s="70">
        <v>5</v>
      </c>
      <c r="B2692" s="87" t="s">
        <v>45</v>
      </c>
      <c r="C2692" s="88"/>
      <c r="D2692" s="89"/>
      <c r="E2692" s="90"/>
      <c r="F2692" s="91"/>
      <c r="G2692" s="76" t="s">
        <v>46</v>
      </c>
      <c r="H2692" s="77" t="s">
        <v>47</v>
      </c>
      <c r="I2692" s="76" t="s">
        <v>47</v>
      </c>
      <c r="J2692" s="76" t="s">
        <v>47</v>
      </c>
      <c r="K2692" s="78" t="s">
        <v>47</v>
      </c>
      <c r="L2692" s="78" t="s">
        <v>47</v>
      </c>
      <c r="M2692" s="92"/>
      <c r="N2692" s="97" t="s">
        <v>64</v>
      </c>
      <c r="O2692" s="98"/>
      <c r="P2692" s="99"/>
      <c r="Q2692" s="100" t="s">
        <v>45</v>
      </c>
      <c r="R2692" s="101" t="s">
        <v>65</v>
      </c>
      <c r="S2692" s="102"/>
      <c r="T2692" s="103"/>
      <c r="U2692" s="69"/>
      <c r="AA2692" s="76" t="s">
        <v>47</v>
      </c>
      <c r="AB2692" s="76" t="s">
        <v>47</v>
      </c>
      <c r="AC2692" s="78" t="s">
        <v>47</v>
      </c>
      <c r="AD2692" s="78" t="s">
        <v>47</v>
      </c>
      <c r="AN2692" s="77" t="s">
        <v>47</v>
      </c>
      <c r="AO2692" s="76" t="s">
        <v>47</v>
      </c>
      <c r="AP2692" s="76" t="s">
        <v>47</v>
      </c>
      <c r="AQ2692" s="78" t="s">
        <v>47</v>
      </c>
      <c r="AR2692" s="78" t="s">
        <v>47</v>
      </c>
    </row>
    <row r="2693" spans="1:44" ht="18.95" customHeight="1">
      <c r="A2693" s="70">
        <v>6</v>
      </c>
      <c r="B2693" s="87" t="s">
        <v>45</v>
      </c>
      <c r="C2693" s="88"/>
      <c r="D2693" s="89"/>
      <c r="E2693" s="90"/>
      <c r="F2693" s="91"/>
      <c r="G2693" s="76" t="s">
        <v>46</v>
      </c>
      <c r="H2693" s="77" t="s">
        <v>47</v>
      </c>
      <c r="I2693" s="76" t="s">
        <v>47</v>
      </c>
      <c r="J2693" s="76" t="s">
        <v>47</v>
      </c>
      <c r="K2693" s="78" t="s">
        <v>47</v>
      </c>
      <c r="L2693" s="78" t="s">
        <v>47</v>
      </c>
      <c r="M2693" s="92"/>
      <c r="N2693" s="97" t="s">
        <v>67</v>
      </c>
      <c r="O2693" s="98"/>
      <c r="P2693" s="99"/>
      <c r="Q2693" s="100" t="s">
        <v>68</v>
      </c>
      <c r="R2693" s="101" t="s">
        <v>69</v>
      </c>
      <c r="S2693" s="102"/>
      <c r="T2693" s="103"/>
      <c r="U2693" s="69"/>
      <c r="AA2693" s="76" t="s">
        <v>47</v>
      </c>
      <c r="AB2693" s="76" t="s">
        <v>47</v>
      </c>
      <c r="AC2693" s="78" t="s">
        <v>47</v>
      </c>
      <c r="AD2693" s="78" t="s">
        <v>47</v>
      </c>
      <c r="AN2693" s="77" t="s">
        <v>47</v>
      </c>
      <c r="AO2693" s="76" t="s">
        <v>47</v>
      </c>
      <c r="AP2693" s="76" t="s">
        <v>47</v>
      </c>
      <c r="AQ2693" s="78" t="s">
        <v>47</v>
      </c>
      <c r="AR2693" s="78" t="s">
        <v>47</v>
      </c>
    </row>
    <row r="2694" spans="1:44" ht="18.95" customHeight="1">
      <c r="A2694" s="70">
        <v>7</v>
      </c>
      <c r="B2694" s="87" t="s">
        <v>45</v>
      </c>
      <c r="C2694" s="88"/>
      <c r="D2694" s="89"/>
      <c r="E2694" s="90"/>
      <c r="F2694" s="91"/>
      <c r="G2694" s="76" t="s">
        <v>46</v>
      </c>
      <c r="H2694" s="77" t="s">
        <v>47</v>
      </c>
      <c r="I2694" s="76" t="s">
        <v>47</v>
      </c>
      <c r="J2694" s="76" t="s">
        <v>47</v>
      </c>
      <c r="K2694" s="78" t="s">
        <v>47</v>
      </c>
      <c r="L2694" s="78" t="s">
        <v>47</v>
      </c>
      <c r="M2694" s="92"/>
      <c r="N2694" s="93" t="s">
        <v>71</v>
      </c>
      <c r="O2694" s="94"/>
      <c r="P2694" s="95"/>
      <c r="Q2694" s="96" t="s">
        <v>72</v>
      </c>
      <c r="R2694" s="84" t="s">
        <v>73</v>
      </c>
      <c r="S2694" s="85"/>
      <c r="T2694" s="86"/>
      <c r="U2694" s="69"/>
      <c r="AA2694" s="76" t="s">
        <v>47</v>
      </c>
      <c r="AB2694" s="76" t="s">
        <v>47</v>
      </c>
      <c r="AC2694" s="78" t="s">
        <v>47</v>
      </c>
      <c r="AD2694" s="78" t="s">
        <v>47</v>
      </c>
      <c r="AN2694" s="77" t="s">
        <v>47</v>
      </c>
      <c r="AO2694" s="76" t="s">
        <v>47</v>
      </c>
      <c r="AP2694" s="76" t="s">
        <v>47</v>
      </c>
      <c r="AQ2694" s="78" t="s">
        <v>47</v>
      </c>
      <c r="AR2694" s="78" t="s">
        <v>47</v>
      </c>
    </row>
    <row r="2695" spans="1:44" ht="18.95" customHeight="1">
      <c r="A2695" s="70">
        <v>8</v>
      </c>
      <c r="B2695" s="87" t="s">
        <v>45</v>
      </c>
      <c r="C2695" s="88"/>
      <c r="D2695" s="89"/>
      <c r="E2695" s="90"/>
      <c r="F2695" s="91"/>
      <c r="G2695" s="76" t="s">
        <v>46</v>
      </c>
      <c r="H2695" s="77" t="s">
        <v>47</v>
      </c>
      <c r="I2695" s="76" t="s">
        <v>47</v>
      </c>
      <c r="J2695" s="76" t="s">
        <v>47</v>
      </c>
      <c r="K2695" s="78" t="s">
        <v>47</v>
      </c>
      <c r="L2695" s="78" t="s">
        <v>47</v>
      </c>
      <c r="M2695" s="92"/>
      <c r="N2695" s="93" t="s">
        <v>74</v>
      </c>
      <c r="O2695" s="94"/>
      <c r="P2695" s="95"/>
      <c r="Q2695" s="96" t="s">
        <v>75</v>
      </c>
      <c r="R2695" s="84" t="s">
        <v>76</v>
      </c>
      <c r="S2695" s="85"/>
      <c r="T2695" s="86"/>
      <c r="U2695" s="69"/>
      <c r="AA2695" s="76" t="s">
        <v>47</v>
      </c>
      <c r="AB2695" s="76" t="s">
        <v>47</v>
      </c>
      <c r="AC2695" s="78" t="s">
        <v>47</v>
      </c>
      <c r="AD2695" s="78" t="s">
        <v>47</v>
      </c>
      <c r="AN2695" s="77" t="s">
        <v>47</v>
      </c>
      <c r="AO2695" s="76" t="s">
        <v>47</v>
      </c>
      <c r="AP2695" s="76" t="s">
        <v>47</v>
      </c>
      <c r="AQ2695" s="78" t="s">
        <v>47</v>
      </c>
      <c r="AR2695" s="78" t="s">
        <v>47</v>
      </c>
    </row>
    <row r="2696" spans="1:44" ht="18.95" customHeight="1">
      <c r="A2696" s="70">
        <v>9</v>
      </c>
      <c r="B2696" s="87" t="s">
        <v>45</v>
      </c>
      <c r="C2696" s="88"/>
      <c r="D2696" s="89"/>
      <c r="E2696" s="90"/>
      <c r="F2696" s="91"/>
      <c r="G2696" s="76" t="s">
        <v>46</v>
      </c>
      <c r="H2696" s="77" t="s">
        <v>47</v>
      </c>
      <c r="I2696" s="76" t="s">
        <v>47</v>
      </c>
      <c r="J2696" s="76" t="s">
        <v>47</v>
      </c>
      <c r="K2696" s="78" t="s">
        <v>47</v>
      </c>
      <c r="L2696" s="78" t="s">
        <v>47</v>
      </c>
      <c r="M2696" s="92"/>
      <c r="N2696" s="93" t="s">
        <v>77</v>
      </c>
      <c r="O2696" s="94"/>
      <c r="P2696" s="95"/>
      <c r="Q2696" s="96" t="s">
        <v>78</v>
      </c>
      <c r="R2696" s="84" t="s">
        <v>79</v>
      </c>
      <c r="S2696" s="85"/>
      <c r="T2696" s="86"/>
      <c r="U2696" s="69"/>
      <c r="AA2696" s="76" t="s">
        <v>47</v>
      </c>
      <c r="AB2696" s="76" t="s">
        <v>47</v>
      </c>
      <c r="AC2696" s="78" t="s">
        <v>47</v>
      </c>
      <c r="AD2696" s="78" t="s">
        <v>47</v>
      </c>
      <c r="AN2696" s="77" t="s">
        <v>47</v>
      </c>
      <c r="AO2696" s="76" t="s">
        <v>47</v>
      </c>
      <c r="AP2696" s="76" t="s">
        <v>47</v>
      </c>
      <c r="AQ2696" s="78" t="s">
        <v>47</v>
      </c>
      <c r="AR2696" s="78" t="s">
        <v>47</v>
      </c>
    </row>
    <row r="2697" spans="1:44" ht="18.95" customHeight="1">
      <c r="A2697" s="70">
        <v>10</v>
      </c>
      <c r="B2697" s="87" t="s">
        <v>45</v>
      </c>
      <c r="C2697" s="88"/>
      <c r="D2697" s="89"/>
      <c r="E2697" s="90"/>
      <c r="F2697" s="91"/>
      <c r="G2697" s="76" t="s">
        <v>46</v>
      </c>
      <c r="H2697" s="77" t="s">
        <v>47</v>
      </c>
      <c r="I2697" s="76" t="s">
        <v>47</v>
      </c>
      <c r="J2697" s="76" t="s">
        <v>47</v>
      </c>
      <c r="K2697" s="78" t="s">
        <v>47</v>
      </c>
      <c r="L2697" s="78" t="s">
        <v>47</v>
      </c>
      <c r="M2697" s="92"/>
      <c r="N2697" s="93" t="s">
        <v>80</v>
      </c>
      <c r="O2697" s="94"/>
      <c r="P2697" s="95"/>
      <c r="Q2697" s="96" t="s">
        <v>81</v>
      </c>
      <c r="R2697" s="84" t="s">
        <v>82</v>
      </c>
      <c r="S2697" s="85"/>
      <c r="T2697" s="86"/>
      <c r="U2697" s="69"/>
      <c r="AA2697" s="76" t="s">
        <v>47</v>
      </c>
      <c r="AB2697" s="76" t="s">
        <v>47</v>
      </c>
      <c r="AC2697" s="78" t="s">
        <v>47</v>
      </c>
      <c r="AD2697" s="78" t="s">
        <v>47</v>
      </c>
      <c r="AN2697" s="77" t="s">
        <v>47</v>
      </c>
      <c r="AO2697" s="76" t="s">
        <v>47</v>
      </c>
      <c r="AP2697" s="76" t="s">
        <v>47</v>
      </c>
      <c r="AQ2697" s="78" t="s">
        <v>47</v>
      </c>
      <c r="AR2697" s="78" t="s">
        <v>47</v>
      </c>
    </row>
    <row r="2698" spans="1:44" ht="18.95" customHeight="1">
      <c r="A2698" s="70">
        <v>11</v>
      </c>
      <c r="B2698" s="87" t="s">
        <v>45</v>
      </c>
      <c r="C2698" s="88"/>
      <c r="D2698" s="89"/>
      <c r="E2698" s="90"/>
      <c r="F2698" s="91"/>
      <c r="G2698" s="76" t="s">
        <v>46</v>
      </c>
      <c r="H2698" s="77" t="s">
        <v>47</v>
      </c>
      <c r="I2698" s="76" t="s">
        <v>47</v>
      </c>
      <c r="J2698" s="76" t="s">
        <v>47</v>
      </c>
      <c r="K2698" s="78" t="s">
        <v>47</v>
      </c>
      <c r="L2698" s="78" t="s">
        <v>47</v>
      </c>
      <c r="M2698" s="92"/>
      <c r="N2698" s="93" t="s">
        <v>83</v>
      </c>
      <c r="O2698" s="94"/>
      <c r="P2698" s="95"/>
      <c r="Q2698" s="96" t="s">
        <v>84</v>
      </c>
      <c r="R2698" s="84" t="s">
        <v>85</v>
      </c>
      <c r="S2698" s="85"/>
      <c r="T2698" s="86"/>
      <c r="U2698" s="69"/>
      <c r="AA2698" s="76" t="s">
        <v>47</v>
      </c>
      <c r="AB2698" s="76" t="s">
        <v>47</v>
      </c>
      <c r="AC2698" s="78" t="s">
        <v>47</v>
      </c>
      <c r="AD2698" s="78" t="s">
        <v>47</v>
      </c>
      <c r="AN2698" s="77" t="s">
        <v>47</v>
      </c>
      <c r="AO2698" s="76" t="s">
        <v>47</v>
      </c>
      <c r="AP2698" s="76" t="s">
        <v>47</v>
      </c>
      <c r="AQ2698" s="78" t="s">
        <v>47</v>
      </c>
      <c r="AR2698" s="78" t="s">
        <v>47</v>
      </c>
    </row>
    <row r="2699" spans="1:44" ht="18.95" customHeight="1">
      <c r="A2699" s="70">
        <v>12</v>
      </c>
      <c r="B2699" s="87" t="s">
        <v>45</v>
      </c>
      <c r="C2699" s="88"/>
      <c r="D2699" s="89"/>
      <c r="E2699" s="90"/>
      <c r="F2699" s="91"/>
      <c r="G2699" s="76" t="s">
        <v>46</v>
      </c>
      <c r="H2699" s="77" t="s">
        <v>47</v>
      </c>
      <c r="I2699" s="76" t="s">
        <v>47</v>
      </c>
      <c r="J2699" s="76" t="s">
        <v>47</v>
      </c>
      <c r="K2699" s="78" t="s">
        <v>47</v>
      </c>
      <c r="L2699" s="78" t="s">
        <v>47</v>
      </c>
      <c r="M2699" s="92"/>
      <c r="N2699" s="93" t="s">
        <v>86</v>
      </c>
      <c r="O2699" s="94"/>
      <c r="P2699" s="95"/>
      <c r="Q2699" s="96" t="s">
        <v>87</v>
      </c>
      <c r="R2699" s="84" t="s">
        <v>88</v>
      </c>
      <c r="S2699" s="85"/>
      <c r="T2699" s="86"/>
      <c r="U2699" s="69"/>
      <c r="AA2699" s="76" t="s">
        <v>47</v>
      </c>
      <c r="AB2699" s="76" t="s">
        <v>47</v>
      </c>
      <c r="AC2699" s="78" t="s">
        <v>47</v>
      </c>
      <c r="AD2699" s="78" t="s">
        <v>47</v>
      </c>
      <c r="AN2699" s="77" t="s">
        <v>47</v>
      </c>
      <c r="AO2699" s="76" t="s">
        <v>47</v>
      </c>
      <c r="AP2699" s="76" t="s">
        <v>47</v>
      </c>
      <c r="AQ2699" s="78" t="s">
        <v>47</v>
      </c>
      <c r="AR2699" s="78" t="s">
        <v>47</v>
      </c>
    </row>
    <row r="2700" spans="1:44" ht="18.95" customHeight="1">
      <c r="A2700" s="70">
        <v>13</v>
      </c>
      <c r="B2700" s="87" t="s">
        <v>45</v>
      </c>
      <c r="C2700" s="88"/>
      <c r="D2700" s="89"/>
      <c r="E2700" s="90"/>
      <c r="F2700" s="91"/>
      <c r="G2700" s="76" t="s">
        <v>46</v>
      </c>
      <c r="H2700" s="77" t="s">
        <v>47</v>
      </c>
      <c r="I2700" s="76" t="s">
        <v>47</v>
      </c>
      <c r="J2700" s="76" t="s">
        <v>47</v>
      </c>
      <c r="K2700" s="78" t="s">
        <v>47</v>
      </c>
      <c r="L2700" s="78" t="s">
        <v>47</v>
      </c>
      <c r="M2700" s="92"/>
      <c r="N2700" s="93" t="s">
        <v>89</v>
      </c>
      <c r="O2700" s="94"/>
      <c r="P2700" s="95"/>
      <c r="Q2700" s="96" t="s">
        <v>4</v>
      </c>
      <c r="R2700" s="84" t="s">
        <v>90</v>
      </c>
      <c r="S2700" s="85"/>
      <c r="T2700" s="86"/>
      <c r="U2700" s="69"/>
      <c r="AA2700" s="76" t="s">
        <v>47</v>
      </c>
      <c r="AB2700" s="76" t="s">
        <v>47</v>
      </c>
      <c r="AC2700" s="78" t="s">
        <v>47</v>
      </c>
      <c r="AD2700" s="78" t="s">
        <v>47</v>
      </c>
      <c r="AN2700" s="77" t="s">
        <v>47</v>
      </c>
      <c r="AO2700" s="76" t="s">
        <v>47</v>
      </c>
      <c r="AP2700" s="76" t="s">
        <v>47</v>
      </c>
      <c r="AQ2700" s="78" t="s">
        <v>47</v>
      </c>
      <c r="AR2700" s="78" t="s">
        <v>47</v>
      </c>
    </row>
    <row r="2701" spans="1:44" ht="18.95" customHeight="1">
      <c r="A2701" s="70">
        <v>14</v>
      </c>
      <c r="B2701" s="87" t="s">
        <v>45</v>
      </c>
      <c r="C2701" s="88"/>
      <c r="D2701" s="89"/>
      <c r="E2701" s="90"/>
      <c r="F2701" s="91"/>
      <c r="G2701" s="76" t="s">
        <v>46</v>
      </c>
      <c r="H2701" s="77" t="s">
        <v>47</v>
      </c>
      <c r="I2701" s="76" t="s">
        <v>47</v>
      </c>
      <c r="J2701" s="76" t="s">
        <v>46</v>
      </c>
      <c r="K2701" s="78" t="s">
        <v>47</v>
      </c>
      <c r="L2701" s="78" t="s">
        <v>47</v>
      </c>
      <c r="M2701" s="92"/>
      <c r="N2701" s="93" t="s">
        <v>91</v>
      </c>
      <c r="O2701" s="94"/>
      <c r="P2701" s="95"/>
      <c r="Q2701" s="96" t="s">
        <v>92</v>
      </c>
      <c r="R2701" s="84" t="s">
        <v>93</v>
      </c>
      <c r="S2701" s="85"/>
      <c r="T2701" s="86"/>
      <c r="U2701" s="69"/>
      <c r="AA2701" s="76" t="s">
        <v>47</v>
      </c>
      <c r="AB2701" s="76" t="s">
        <v>47</v>
      </c>
      <c r="AC2701" s="78" t="s">
        <v>47</v>
      </c>
      <c r="AD2701" s="78" t="s">
        <v>47</v>
      </c>
      <c r="AN2701" s="77" t="s">
        <v>47</v>
      </c>
      <c r="AO2701" s="76" t="s">
        <v>47</v>
      </c>
      <c r="AP2701" s="76" t="s">
        <v>47</v>
      </c>
      <c r="AQ2701" s="78" t="s">
        <v>47</v>
      </c>
      <c r="AR2701" s="78" t="s">
        <v>47</v>
      </c>
    </row>
    <row r="2702" spans="1:44" ht="18.95" customHeight="1">
      <c r="A2702" s="70">
        <v>15</v>
      </c>
      <c r="B2702" s="87" t="s">
        <v>49</v>
      </c>
      <c r="C2702" s="88"/>
      <c r="D2702" s="89"/>
      <c r="E2702" s="90">
        <v>6.7361111111111108E-2</v>
      </c>
      <c r="F2702" s="91"/>
      <c r="G2702" s="76" t="s">
        <v>46</v>
      </c>
      <c r="H2702" s="77" t="s">
        <v>46</v>
      </c>
      <c r="I2702" s="76" t="s">
        <v>47</v>
      </c>
      <c r="J2702" s="76" t="s">
        <v>47</v>
      </c>
      <c r="K2702" s="78" t="s">
        <v>47</v>
      </c>
      <c r="L2702" s="78" t="s">
        <v>47</v>
      </c>
      <c r="M2702" s="92"/>
      <c r="N2702" s="93" t="s">
        <v>94</v>
      </c>
      <c r="O2702" s="94"/>
      <c r="P2702" s="95"/>
      <c r="Q2702" s="96" t="s">
        <v>95</v>
      </c>
      <c r="R2702" s="84" t="s">
        <v>96</v>
      </c>
      <c r="S2702" s="85"/>
      <c r="T2702" s="86"/>
      <c r="U2702" s="69"/>
      <c r="AA2702" s="76" t="s">
        <v>47</v>
      </c>
      <c r="AB2702" s="76" t="s">
        <v>47</v>
      </c>
      <c r="AC2702" s="78" t="s">
        <v>47</v>
      </c>
      <c r="AD2702" s="78" t="s">
        <v>47</v>
      </c>
      <c r="AN2702" s="77" t="s">
        <v>47</v>
      </c>
      <c r="AO2702" s="76" t="s">
        <v>47</v>
      </c>
      <c r="AP2702" s="76" t="s">
        <v>47</v>
      </c>
      <c r="AQ2702" s="78" t="s">
        <v>47</v>
      </c>
      <c r="AR2702" s="78" t="s">
        <v>47</v>
      </c>
    </row>
    <row r="2703" spans="1:44" ht="18.95" customHeight="1">
      <c r="A2703" s="70">
        <v>16</v>
      </c>
      <c r="B2703" s="87" t="s">
        <v>49</v>
      </c>
      <c r="C2703" s="104"/>
      <c r="D2703" s="105"/>
      <c r="E2703" s="90">
        <v>6.7361111111111108E-2</v>
      </c>
      <c r="F2703" s="91"/>
      <c r="G2703" s="76" t="s">
        <v>46</v>
      </c>
      <c r="H2703" s="77" t="s">
        <v>46</v>
      </c>
      <c r="I2703" s="76" t="s">
        <v>47</v>
      </c>
      <c r="J2703" s="76" t="s">
        <v>47</v>
      </c>
      <c r="K2703" s="78" t="s">
        <v>47</v>
      </c>
      <c r="L2703" s="78" t="s">
        <v>47</v>
      </c>
      <c r="M2703" s="92"/>
      <c r="N2703" s="93" t="s">
        <v>97</v>
      </c>
      <c r="O2703" s="94"/>
      <c r="P2703" s="95"/>
      <c r="Q2703" s="96" t="s">
        <v>98</v>
      </c>
      <c r="R2703" s="84" t="s">
        <v>99</v>
      </c>
      <c r="S2703" s="85"/>
      <c r="T2703" s="86"/>
      <c r="U2703" s="69"/>
      <c r="AA2703" s="76" t="s">
        <v>47</v>
      </c>
      <c r="AB2703" s="76" t="s">
        <v>47</v>
      </c>
      <c r="AC2703" s="78" t="s">
        <v>47</v>
      </c>
      <c r="AD2703" s="78" t="s">
        <v>47</v>
      </c>
      <c r="AN2703" s="77" t="s">
        <v>47</v>
      </c>
      <c r="AO2703" s="76" t="s">
        <v>47</v>
      </c>
      <c r="AP2703" s="76" t="s">
        <v>47</v>
      </c>
      <c r="AQ2703" s="78" t="s">
        <v>47</v>
      </c>
      <c r="AR2703" s="78" t="s">
        <v>47</v>
      </c>
    </row>
    <row r="2704" spans="1:44" ht="18.95" customHeight="1">
      <c r="A2704" s="70">
        <v>17</v>
      </c>
      <c r="B2704" s="87" t="s">
        <v>49</v>
      </c>
      <c r="C2704" s="88"/>
      <c r="D2704" s="89"/>
      <c r="E2704" s="90">
        <v>6.7361111111111108E-2</v>
      </c>
      <c r="F2704" s="91"/>
      <c r="G2704" s="76" t="s">
        <v>46</v>
      </c>
      <c r="H2704" s="77" t="s">
        <v>46</v>
      </c>
      <c r="I2704" s="76" t="s">
        <v>46</v>
      </c>
      <c r="J2704" s="76" t="s">
        <v>47</v>
      </c>
      <c r="K2704" s="78" t="s">
        <v>47</v>
      </c>
      <c r="L2704" s="78" t="s">
        <v>47</v>
      </c>
      <c r="M2704" s="92"/>
      <c r="N2704" s="93" t="s">
        <v>100</v>
      </c>
      <c r="O2704" s="94"/>
      <c r="P2704" s="95"/>
      <c r="Q2704" s="96" t="s">
        <v>101</v>
      </c>
      <c r="R2704" s="84" t="s">
        <v>102</v>
      </c>
      <c r="S2704" s="85"/>
      <c r="T2704" s="86"/>
      <c r="U2704" s="69"/>
      <c r="AA2704" s="76" t="s">
        <v>47</v>
      </c>
      <c r="AB2704" s="76" t="s">
        <v>47</v>
      </c>
      <c r="AC2704" s="78" t="s">
        <v>47</v>
      </c>
      <c r="AD2704" s="78" t="s">
        <v>47</v>
      </c>
      <c r="AN2704" s="77" t="s">
        <v>47</v>
      </c>
      <c r="AO2704" s="76" t="s">
        <v>47</v>
      </c>
      <c r="AP2704" s="76" t="s">
        <v>47</v>
      </c>
      <c r="AQ2704" s="78" t="s">
        <v>47</v>
      </c>
      <c r="AR2704" s="78" t="s">
        <v>47</v>
      </c>
    </row>
    <row r="2705" spans="1:44" ht="18.95" customHeight="1">
      <c r="A2705" s="70">
        <v>18</v>
      </c>
      <c r="B2705" s="87" t="s">
        <v>45</v>
      </c>
      <c r="C2705" s="88"/>
      <c r="D2705" s="89"/>
      <c r="E2705" s="90"/>
      <c r="F2705" s="91"/>
      <c r="G2705" s="76" t="s">
        <v>46</v>
      </c>
      <c r="H2705" s="77" t="s">
        <v>47</v>
      </c>
      <c r="I2705" s="76" t="s">
        <v>47</v>
      </c>
      <c r="J2705" s="76" t="s">
        <v>47</v>
      </c>
      <c r="K2705" s="78" t="s">
        <v>47</v>
      </c>
      <c r="L2705" s="78" t="s">
        <v>47</v>
      </c>
      <c r="M2705" s="92"/>
      <c r="N2705" s="93" t="s">
        <v>103</v>
      </c>
      <c r="O2705" s="94"/>
      <c r="P2705" s="95"/>
      <c r="Q2705" s="96" t="s">
        <v>104</v>
      </c>
      <c r="R2705" s="84" t="s">
        <v>105</v>
      </c>
      <c r="S2705" s="85"/>
      <c r="T2705" s="86"/>
      <c r="U2705" s="69"/>
      <c r="AA2705" s="76" t="s">
        <v>47</v>
      </c>
      <c r="AB2705" s="76" t="s">
        <v>47</v>
      </c>
      <c r="AC2705" s="78" t="s">
        <v>47</v>
      </c>
      <c r="AD2705" s="78" t="s">
        <v>47</v>
      </c>
      <c r="AN2705" s="77" t="s">
        <v>47</v>
      </c>
      <c r="AO2705" s="76" t="s">
        <v>47</v>
      </c>
      <c r="AP2705" s="76" t="s">
        <v>47</v>
      </c>
      <c r="AQ2705" s="78" t="s">
        <v>47</v>
      </c>
      <c r="AR2705" s="78" t="s">
        <v>47</v>
      </c>
    </row>
    <row r="2706" spans="1:44" ht="18.95" customHeight="1">
      <c r="A2706" s="70">
        <v>19</v>
      </c>
      <c r="B2706" s="87" t="s">
        <v>45</v>
      </c>
      <c r="C2706" s="88"/>
      <c r="D2706" s="89"/>
      <c r="E2706" s="90"/>
      <c r="F2706" s="91"/>
      <c r="G2706" s="76" t="s">
        <v>46</v>
      </c>
      <c r="H2706" s="77" t="s">
        <v>47</v>
      </c>
      <c r="I2706" s="76" t="s">
        <v>47</v>
      </c>
      <c r="J2706" s="76" t="s">
        <v>47</v>
      </c>
      <c r="K2706" s="78" t="s">
        <v>47</v>
      </c>
      <c r="L2706" s="78" t="s">
        <v>47</v>
      </c>
      <c r="M2706" s="92"/>
      <c r="N2706" s="93" t="s">
        <v>106</v>
      </c>
      <c r="O2706" s="94"/>
      <c r="P2706" s="95"/>
      <c r="Q2706" s="96" t="s">
        <v>107</v>
      </c>
      <c r="R2706" s="84" t="s">
        <v>108</v>
      </c>
      <c r="S2706" s="85"/>
      <c r="T2706" s="86"/>
      <c r="U2706" s="69"/>
      <c r="AA2706" s="76" t="s">
        <v>47</v>
      </c>
      <c r="AB2706" s="76" t="s">
        <v>47</v>
      </c>
      <c r="AC2706" s="78" t="s">
        <v>47</v>
      </c>
      <c r="AD2706" s="78" t="s">
        <v>47</v>
      </c>
      <c r="AN2706" s="77" t="s">
        <v>47</v>
      </c>
      <c r="AO2706" s="76" t="s">
        <v>47</v>
      </c>
      <c r="AP2706" s="76" t="s">
        <v>47</v>
      </c>
      <c r="AQ2706" s="78" t="s">
        <v>47</v>
      </c>
      <c r="AR2706" s="78" t="s">
        <v>47</v>
      </c>
    </row>
    <row r="2707" spans="1:44" ht="18.95" customHeight="1">
      <c r="A2707" s="70">
        <v>20</v>
      </c>
      <c r="B2707" s="87" t="s">
        <v>45</v>
      </c>
      <c r="C2707" s="88"/>
      <c r="D2707" s="89"/>
      <c r="E2707" s="90"/>
      <c r="F2707" s="91"/>
      <c r="G2707" s="76" t="s">
        <v>46</v>
      </c>
      <c r="H2707" s="77" t="s">
        <v>47</v>
      </c>
      <c r="I2707" s="76" t="s">
        <v>47</v>
      </c>
      <c r="J2707" s="76" t="s">
        <v>47</v>
      </c>
      <c r="K2707" s="78" t="s">
        <v>47</v>
      </c>
      <c r="L2707" s="78" t="s">
        <v>47</v>
      </c>
      <c r="M2707" s="92"/>
      <c r="N2707" s="93" t="s">
        <v>109</v>
      </c>
      <c r="O2707" s="94"/>
      <c r="P2707" s="95"/>
      <c r="Q2707" s="96" t="s">
        <v>110</v>
      </c>
      <c r="R2707" s="84" t="s">
        <v>111</v>
      </c>
      <c r="S2707" s="85"/>
      <c r="T2707" s="86"/>
      <c r="U2707" s="69"/>
      <c r="AA2707" s="76" t="s">
        <v>47</v>
      </c>
      <c r="AB2707" s="76" t="s">
        <v>47</v>
      </c>
      <c r="AC2707" s="78" t="s">
        <v>47</v>
      </c>
      <c r="AD2707" s="78" t="s">
        <v>47</v>
      </c>
      <c r="AN2707" s="77" t="s">
        <v>47</v>
      </c>
      <c r="AO2707" s="76" t="s">
        <v>47</v>
      </c>
      <c r="AP2707" s="76" t="s">
        <v>47</v>
      </c>
      <c r="AQ2707" s="78" t="s">
        <v>47</v>
      </c>
      <c r="AR2707" s="78" t="s">
        <v>47</v>
      </c>
    </row>
    <row r="2708" spans="1:44" ht="18.95" customHeight="1" thickBot="1">
      <c r="A2708" s="70">
        <v>21</v>
      </c>
      <c r="B2708" s="87" t="s">
        <v>45</v>
      </c>
      <c r="C2708" s="88"/>
      <c r="D2708" s="89"/>
      <c r="E2708" s="90"/>
      <c r="F2708" s="91"/>
      <c r="G2708" s="76" t="s">
        <v>46</v>
      </c>
      <c r="H2708" s="77" t="s">
        <v>47</v>
      </c>
      <c r="I2708" s="76" t="s">
        <v>47</v>
      </c>
      <c r="J2708" s="76" t="s">
        <v>47</v>
      </c>
      <c r="K2708" s="78" t="s">
        <v>47</v>
      </c>
      <c r="L2708" s="78" t="s">
        <v>47</v>
      </c>
      <c r="M2708" s="92"/>
      <c r="N2708" s="106" t="s">
        <v>112</v>
      </c>
      <c r="O2708" s="107"/>
      <c r="P2708" s="108"/>
      <c r="Q2708" s="109" t="s">
        <v>113</v>
      </c>
      <c r="R2708" s="110" t="s">
        <v>114</v>
      </c>
      <c r="S2708" s="111"/>
      <c r="T2708" s="112"/>
      <c r="U2708" s="69"/>
      <c r="AA2708" s="76" t="s">
        <v>47</v>
      </c>
      <c r="AB2708" s="76" t="s">
        <v>47</v>
      </c>
      <c r="AC2708" s="78" t="s">
        <v>47</v>
      </c>
      <c r="AD2708" s="78" t="s">
        <v>47</v>
      </c>
      <c r="AN2708" s="77" t="s">
        <v>47</v>
      </c>
      <c r="AO2708" s="76" t="s">
        <v>47</v>
      </c>
      <c r="AP2708" s="76" t="s">
        <v>47</v>
      </c>
      <c r="AQ2708" s="78" t="s">
        <v>47</v>
      </c>
      <c r="AR2708" s="78" t="s">
        <v>47</v>
      </c>
    </row>
    <row r="2709" spans="1:44" ht="18.95" customHeight="1" thickBot="1">
      <c r="A2709" s="70">
        <v>22</v>
      </c>
      <c r="B2709" s="87" t="s">
        <v>45</v>
      </c>
      <c r="C2709" s="88"/>
      <c r="D2709" s="89"/>
      <c r="E2709" s="90"/>
      <c r="F2709" s="91"/>
      <c r="G2709" s="76" t="s">
        <v>46</v>
      </c>
      <c r="H2709" s="77" t="s">
        <v>47</v>
      </c>
      <c r="I2709" s="76" t="s">
        <v>47</v>
      </c>
      <c r="J2709" s="76" t="s">
        <v>47</v>
      </c>
      <c r="K2709" s="78" t="s">
        <v>47</v>
      </c>
      <c r="L2709" s="78" t="s">
        <v>47</v>
      </c>
      <c r="M2709" s="92"/>
      <c r="N2709" s="113" t="s">
        <v>49</v>
      </c>
      <c r="O2709" s="114" t="s">
        <v>53</v>
      </c>
      <c r="P2709" s="114" t="s">
        <v>57</v>
      </c>
      <c r="Q2709" s="115" t="s">
        <v>61</v>
      </c>
      <c r="R2709" s="116" t="s">
        <v>45</v>
      </c>
      <c r="S2709" s="116" t="s">
        <v>68</v>
      </c>
      <c r="T2709" s="117" t="s">
        <v>75</v>
      </c>
      <c r="U2709" s="69"/>
      <c r="AA2709" s="76" t="s">
        <v>47</v>
      </c>
      <c r="AB2709" s="76" t="s">
        <v>47</v>
      </c>
      <c r="AC2709" s="78" t="s">
        <v>47</v>
      </c>
      <c r="AD2709" s="78" t="s">
        <v>47</v>
      </c>
      <c r="AN2709" s="77" t="s">
        <v>47</v>
      </c>
      <c r="AO2709" s="76" t="s">
        <v>47</v>
      </c>
      <c r="AP2709" s="76" t="s">
        <v>47</v>
      </c>
      <c r="AQ2709" s="78" t="s">
        <v>47</v>
      </c>
      <c r="AR2709" s="78" t="s">
        <v>47</v>
      </c>
    </row>
    <row r="2710" spans="1:44" ht="18.95" customHeight="1">
      <c r="A2710" s="70">
        <v>23</v>
      </c>
      <c r="B2710" s="87" t="s">
        <v>45</v>
      </c>
      <c r="C2710" s="88"/>
      <c r="D2710" s="89"/>
      <c r="E2710" s="90"/>
      <c r="F2710" s="91"/>
      <c r="G2710" s="76" t="s">
        <v>46</v>
      </c>
      <c r="H2710" s="77" t="s">
        <v>47</v>
      </c>
      <c r="I2710" s="76" t="s">
        <v>47</v>
      </c>
      <c r="J2710" s="76" t="s">
        <v>47</v>
      </c>
      <c r="K2710" s="78" t="s">
        <v>47</v>
      </c>
      <c r="L2710" s="78" t="s">
        <v>47</v>
      </c>
      <c r="M2710" s="92"/>
      <c r="N2710" s="118">
        <f>COUNTIF(B2688:B2718,"X")</f>
        <v>13</v>
      </c>
      <c r="O2710" s="119">
        <f>COUNTIF(B2688:B2718,"F")</f>
        <v>0</v>
      </c>
      <c r="P2710" s="119">
        <f>COUNTIF(B2688:B2718,"O")</f>
        <v>0</v>
      </c>
      <c r="Q2710" s="119">
        <f>COUNTIF(B2688:B2718,"H")</f>
        <v>0</v>
      </c>
      <c r="R2710" s="119">
        <f>COUNTIF(B2688:B2718,"E")</f>
        <v>18</v>
      </c>
      <c r="S2710" s="119">
        <f>COUNTIF(B2688:B2718,"A")</f>
        <v>0</v>
      </c>
      <c r="T2710" s="120">
        <f>COUNTIF(B2688:B2718,"W")</f>
        <v>0</v>
      </c>
      <c r="U2710" s="69"/>
      <c r="AA2710" s="76" t="s">
        <v>47</v>
      </c>
      <c r="AB2710" s="76" t="s">
        <v>47</v>
      </c>
      <c r="AC2710" s="78" t="s">
        <v>47</v>
      </c>
      <c r="AD2710" s="78" t="s">
        <v>47</v>
      </c>
      <c r="AN2710" s="77" t="s">
        <v>47</v>
      </c>
      <c r="AO2710" s="76" t="s">
        <v>47</v>
      </c>
      <c r="AP2710" s="76" t="s">
        <v>47</v>
      </c>
      <c r="AQ2710" s="78" t="s">
        <v>47</v>
      </c>
      <c r="AR2710" s="78" t="s">
        <v>47</v>
      </c>
    </row>
    <row r="2711" spans="1:44" ht="18.95" customHeight="1" thickBot="1">
      <c r="A2711" s="70">
        <v>24</v>
      </c>
      <c r="B2711" s="87" t="s">
        <v>45</v>
      </c>
      <c r="C2711" s="88"/>
      <c r="D2711" s="89"/>
      <c r="E2711" s="90"/>
      <c r="F2711" s="91"/>
      <c r="G2711" s="76" t="s">
        <v>46</v>
      </c>
      <c r="H2711" s="77" t="s">
        <v>47</v>
      </c>
      <c r="I2711" s="76" t="s">
        <v>47</v>
      </c>
      <c r="J2711" s="76" t="s">
        <v>46</v>
      </c>
      <c r="K2711" s="78" t="s">
        <v>47</v>
      </c>
      <c r="L2711" s="78" t="s">
        <v>47</v>
      </c>
      <c r="M2711" s="92"/>
      <c r="N2711" s="121"/>
      <c r="O2711" s="122"/>
      <c r="P2711" s="122"/>
      <c r="Q2711" s="122"/>
      <c r="R2711" s="122"/>
      <c r="S2711" s="122"/>
      <c r="T2711" s="123"/>
      <c r="U2711" s="69"/>
      <c r="AA2711" s="76" t="s">
        <v>47</v>
      </c>
      <c r="AB2711" s="76" t="s">
        <v>47</v>
      </c>
      <c r="AC2711" s="78" t="s">
        <v>47</v>
      </c>
      <c r="AD2711" s="78" t="s">
        <v>47</v>
      </c>
      <c r="AN2711" s="77" t="s">
        <v>47</v>
      </c>
      <c r="AO2711" s="76" t="s">
        <v>47</v>
      </c>
      <c r="AP2711" s="76" t="s">
        <v>47</v>
      </c>
      <c r="AQ2711" s="78" t="s">
        <v>47</v>
      </c>
      <c r="AR2711" s="78" t="s">
        <v>47</v>
      </c>
    </row>
    <row r="2712" spans="1:44" ht="18.95" customHeight="1" thickBot="1">
      <c r="A2712" s="70">
        <v>25</v>
      </c>
      <c r="B2712" s="87" t="s">
        <v>49</v>
      </c>
      <c r="C2712" s="88"/>
      <c r="D2712" s="89"/>
      <c r="E2712" s="90">
        <v>6.7361111111111108E-2</v>
      </c>
      <c r="F2712" s="91"/>
      <c r="G2712" s="76" t="s">
        <v>46</v>
      </c>
      <c r="H2712" s="77" t="s">
        <v>46</v>
      </c>
      <c r="I2712" s="76" t="s">
        <v>47</v>
      </c>
      <c r="J2712" s="76" t="s">
        <v>47</v>
      </c>
      <c r="K2712" s="78" t="s">
        <v>47</v>
      </c>
      <c r="L2712" s="78" t="s">
        <v>47</v>
      </c>
      <c r="M2712" s="92"/>
      <c r="N2712" s="124" t="s">
        <v>115</v>
      </c>
      <c r="O2712" s="114" t="s">
        <v>78</v>
      </c>
      <c r="P2712" s="114" t="s">
        <v>81</v>
      </c>
      <c r="Q2712" s="125" t="s">
        <v>84</v>
      </c>
      <c r="R2712" s="114" t="s">
        <v>87</v>
      </c>
      <c r="S2712" s="114" t="s">
        <v>4</v>
      </c>
      <c r="T2712" s="117" t="s">
        <v>92</v>
      </c>
      <c r="U2712" s="69"/>
      <c r="AA2712" s="76" t="s">
        <v>47</v>
      </c>
      <c r="AB2712" s="76" t="s">
        <v>47</v>
      </c>
      <c r="AC2712" s="78" t="s">
        <v>47</v>
      </c>
      <c r="AD2712" s="78" t="s">
        <v>47</v>
      </c>
      <c r="AN2712" s="77" t="s">
        <v>47</v>
      </c>
      <c r="AO2712" s="76" t="s">
        <v>47</v>
      </c>
      <c r="AP2712" s="76" t="s">
        <v>47</v>
      </c>
      <c r="AQ2712" s="78" t="s">
        <v>47</v>
      </c>
      <c r="AR2712" s="78" t="s">
        <v>47</v>
      </c>
    </row>
    <row r="2713" spans="1:44" ht="18.95" customHeight="1">
      <c r="A2713" s="70">
        <v>26</v>
      </c>
      <c r="B2713" s="87" t="s">
        <v>49</v>
      </c>
      <c r="C2713" s="88"/>
      <c r="D2713" s="89"/>
      <c r="E2713" s="90">
        <v>6.7361111111111108E-2</v>
      </c>
      <c r="F2713" s="91"/>
      <c r="G2713" s="76" t="s">
        <v>46</v>
      </c>
      <c r="H2713" s="77" t="s">
        <v>46</v>
      </c>
      <c r="I2713" s="76" t="s">
        <v>47</v>
      </c>
      <c r="J2713" s="76" t="s">
        <v>47</v>
      </c>
      <c r="K2713" s="78" t="s">
        <v>47</v>
      </c>
      <c r="L2713" s="78" t="s">
        <v>47</v>
      </c>
      <c r="M2713" s="92"/>
      <c r="N2713" s="126">
        <f>COUNTIF(B2688:B2718,"P")</f>
        <v>0</v>
      </c>
      <c r="O2713" s="127">
        <f>COUNTIF(B2688:B2718,"N")</f>
        <v>0</v>
      </c>
      <c r="P2713" s="127">
        <f>COUNTIF(B2688:B2718,"S")</f>
        <v>0</v>
      </c>
      <c r="Q2713" s="119">
        <f>COUNTIF(B2688:B2718,"I")</f>
        <v>0</v>
      </c>
      <c r="R2713" s="127">
        <f>COUNTIF(B2688:B2718,"T")</f>
        <v>0</v>
      </c>
      <c r="S2713" s="127">
        <f>COUNTIF(B2688:B2718,"U")</f>
        <v>0</v>
      </c>
      <c r="T2713" s="128">
        <f>COUNTIF(B2688:B2718,"B")</f>
        <v>0</v>
      </c>
      <c r="U2713" s="129"/>
      <c r="AA2713" s="76" t="s">
        <v>47</v>
      </c>
      <c r="AB2713" s="76" t="s">
        <v>47</v>
      </c>
      <c r="AC2713" s="78" t="s">
        <v>47</v>
      </c>
      <c r="AD2713" s="78" t="s">
        <v>47</v>
      </c>
      <c r="AN2713" s="77" t="s">
        <v>47</v>
      </c>
      <c r="AO2713" s="76" t="s">
        <v>47</v>
      </c>
      <c r="AP2713" s="76" t="s">
        <v>47</v>
      </c>
      <c r="AQ2713" s="78" t="s">
        <v>47</v>
      </c>
      <c r="AR2713" s="78" t="s">
        <v>47</v>
      </c>
    </row>
    <row r="2714" spans="1:44" ht="18.95" customHeight="1" thickBot="1">
      <c r="A2714" s="70">
        <v>27</v>
      </c>
      <c r="B2714" s="87" t="s">
        <v>49</v>
      </c>
      <c r="C2714" s="88"/>
      <c r="D2714" s="89"/>
      <c r="E2714" s="90">
        <v>6.7361111111111108E-2</v>
      </c>
      <c r="F2714" s="91"/>
      <c r="G2714" s="76" t="s">
        <v>46</v>
      </c>
      <c r="H2714" s="77" t="s">
        <v>46</v>
      </c>
      <c r="I2714" s="76" t="s">
        <v>47</v>
      </c>
      <c r="J2714" s="76" t="s">
        <v>47</v>
      </c>
      <c r="K2714" s="78" t="s">
        <v>47</v>
      </c>
      <c r="L2714" s="78" t="s">
        <v>47</v>
      </c>
      <c r="M2714" s="92"/>
      <c r="N2714" s="130"/>
      <c r="O2714" s="131"/>
      <c r="P2714" s="131"/>
      <c r="Q2714" s="122"/>
      <c r="R2714" s="131"/>
      <c r="S2714" s="131"/>
      <c r="T2714" s="132"/>
      <c r="U2714" s="69"/>
      <c r="AA2714" s="76" t="s">
        <v>47</v>
      </c>
      <c r="AB2714" s="76" t="s">
        <v>47</v>
      </c>
      <c r="AC2714" s="78" t="s">
        <v>47</v>
      </c>
      <c r="AD2714" s="78" t="s">
        <v>47</v>
      </c>
      <c r="AN2714" s="77" t="s">
        <v>47</v>
      </c>
      <c r="AO2714" s="76" t="s">
        <v>47</v>
      </c>
      <c r="AP2714" s="76" t="s">
        <v>47</v>
      </c>
      <c r="AQ2714" s="78" t="s">
        <v>47</v>
      </c>
      <c r="AR2714" s="78" t="s">
        <v>47</v>
      </c>
    </row>
    <row r="2715" spans="1:44" ht="18.95" customHeight="1" thickBot="1">
      <c r="A2715" s="70">
        <v>28</v>
      </c>
      <c r="B2715" s="87" t="s">
        <v>49</v>
      </c>
      <c r="C2715" s="88"/>
      <c r="D2715" s="89"/>
      <c r="E2715" s="90">
        <v>6.7361111111111108E-2</v>
      </c>
      <c r="F2715" s="91"/>
      <c r="G2715" s="76" t="s">
        <v>46</v>
      </c>
      <c r="H2715" s="77" t="s">
        <v>46</v>
      </c>
      <c r="I2715" s="76" t="s">
        <v>47</v>
      </c>
      <c r="J2715" s="76" t="s">
        <v>47</v>
      </c>
      <c r="K2715" s="78" t="s">
        <v>47</v>
      </c>
      <c r="L2715" s="78" t="s">
        <v>47</v>
      </c>
      <c r="M2715" s="92"/>
      <c r="N2715" s="124" t="s">
        <v>95</v>
      </c>
      <c r="O2715" s="114" t="s">
        <v>98</v>
      </c>
      <c r="P2715" s="114" t="s">
        <v>101</v>
      </c>
      <c r="Q2715" s="125" t="s">
        <v>104</v>
      </c>
      <c r="R2715" s="114" t="s">
        <v>107</v>
      </c>
      <c r="S2715" s="114" t="s">
        <v>72</v>
      </c>
      <c r="T2715" s="133" t="s">
        <v>116</v>
      </c>
      <c r="U2715" s="69"/>
      <c r="AA2715" s="76" t="s">
        <v>47</v>
      </c>
      <c r="AB2715" s="76" t="s">
        <v>47</v>
      </c>
      <c r="AC2715" s="78" t="s">
        <v>47</v>
      </c>
      <c r="AD2715" s="78" t="s">
        <v>47</v>
      </c>
      <c r="AN2715" s="77" t="s">
        <v>47</v>
      </c>
      <c r="AO2715" s="76" t="s">
        <v>47</v>
      </c>
      <c r="AP2715" s="76" t="s">
        <v>47</v>
      </c>
      <c r="AQ2715" s="78" t="s">
        <v>47</v>
      </c>
      <c r="AR2715" s="78" t="s">
        <v>47</v>
      </c>
    </row>
    <row r="2716" spans="1:44" ht="18.95" customHeight="1">
      <c r="A2716" s="70">
        <v>29</v>
      </c>
      <c r="B2716" s="87" t="s">
        <v>49</v>
      </c>
      <c r="C2716" s="88"/>
      <c r="D2716" s="89"/>
      <c r="E2716" s="90">
        <v>6.7361111111111108E-2</v>
      </c>
      <c r="F2716" s="91"/>
      <c r="G2716" s="76" t="s">
        <v>46</v>
      </c>
      <c r="H2716" s="77" t="s">
        <v>46</v>
      </c>
      <c r="I2716" s="76" t="s">
        <v>47</v>
      </c>
      <c r="J2716" s="76" t="s">
        <v>47</v>
      </c>
      <c r="K2716" s="78" t="s">
        <v>47</v>
      </c>
      <c r="L2716" s="78" t="s">
        <v>47</v>
      </c>
      <c r="M2716" s="92"/>
      <c r="N2716" s="118">
        <f>COUNTIF(B2688:B2718,"Q")</f>
        <v>0</v>
      </c>
      <c r="O2716" s="119">
        <f>COUNTIF(B2688:B2718,"D")</f>
        <v>0</v>
      </c>
      <c r="P2716" s="119">
        <f>COUNTIF(B2688:B2718,"R")</f>
        <v>0</v>
      </c>
      <c r="Q2716" s="119">
        <f>COUNTIF(B2688:B2718,"J")</f>
        <v>0</v>
      </c>
      <c r="R2716" s="119">
        <f>COUNTIF(B2688:B2718,"L")</f>
        <v>0</v>
      </c>
      <c r="S2716" s="119">
        <f>COUNTIF(B2688:B2718,"K")</f>
        <v>0</v>
      </c>
      <c r="T2716" s="134">
        <f>SUM(N2710:T2711,N2713:T2714,N2716:S2717)</f>
        <v>31</v>
      </c>
      <c r="U2716" s="69"/>
      <c r="Z2716" s="221">
        <f>$T$2716</f>
        <v>31</v>
      </c>
      <c r="AA2716" s="76" t="s">
        <v>47</v>
      </c>
      <c r="AB2716" s="76" t="s">
        <v>47</v>
      </c>
      <c r="AC2716" s="78" t="s">
        <v>47</v>
      </c>
      <c r="AD2716" s="78" t="s">
        <v>47</v>
      </c>
      <c r="AN2716" s="77" t="s">
        <v>47</v>
      </c>
      <c r="AO2716" s="76" t="s">
        <v>47</v>
      </c>
      <c r="AP2716" s="76" t="s">
        <v>47</v>
      </c>
      <c r="AQ2716" s="78" t="s">
        <v>47</v>
      </c>
      <c r="AR2716" s="78" t="s">
        <v>47</v>
      </c>
    </row>
    <row r="2717" spans="1:44" ht="18.95" customHeight="1" thickBot="1">
      <c r="A2717" s="70">
        <v>30</v>
      </c>
      <c r="B2717" s="87" t="s">
        <v>49</v>
      </c>
      <c r="C2717" s="88"/>
      <c r="D2717" s="89"/>
      <c r="E2717" s="90">
        <v>6.7361111111111108E-2</v>
      </c>
      <c r="F2717" s="91"/>
      <c r="G2717" s="76" t="s">
        <v>46</v>
      </c>
      <c r="H2717" s="77" t="s">
        <v>46</v>
      </c>
      <c r="I2717" s="76" t="s">
        <v>47</v>
      </c>
      <c r="J2717" s="76" t="s">
        <v>47</v>
      </c>
      <c r="K2717" s="78" t="s">
        <v>47</v>
      </c>
      <c r="L2717" s="78" t="s">
        <v>47</v>
      </c>
      <c r="M2717" s="92"/>
      <c r="N2717" s="121"/>
      <c r="O2717" s="122"/>
      <c r="P2717" s="122"/>
      <c r="Q2717" s="122"/>
      <c r="R2717" s="122"/>
      <c r="S2717" s="122"/>
      <c r="T2717" s="135"/>
      <c r="U2717" s="69"/>
      <c r="AA2717" s="76" t="s">
        <v>47</v>
      </c>
      <c r="AB2717" s="76" t="s">
        <v>47</v>
      </c>
      <c r="AC2717" s="78" t="s">
        <v>47</v>
      </c>
      <c r="AD2717" s="78" t="s">
        <v>47</v>
      </c>
      <c r="AN2717" s="77" t="s">
        <v>47</v>
      </c>
      <c r="AO2717" s="76" t="s">
        <v>47</v>
      </c>
      <c r="AP2717" s="76" t="s">
        <v>47</v>
      </c>
      <c r="AQ2717" s="78" t="s">
        <v>47</v>
      </c>
      <c r="AR2717" s="78" t="s">
        <v>47</v>
      </c>
    </row>
    <row r="2718" spans="1:44" ht="18.95" customHeight="1" thickBot="1">
      <c r="A2718" s="70">
        <v>31</v>
      </c>
      <c r="B2718" s="136" t="s">
        <v>49</v>
      </c>
      <c r="C2718" s="104"/>
      <c r="D2718" s="105"/>
      <c r="E2718" s="90">
        <v>6.7361111111111108E-2</v>
      </c>
      <c r="F2718" s="137"/>
      <c r="G2718" s="138" t="s">
        <v>46</v>
      </c>
      <c r="H2718" s="77" t="s">
        <v>46</v>
      </c>
      <c r="I2718" s="76" t="s">
        <v>46</v>
      </c>
      <c r="J2718" s="76" t="s">
        <v>47</v>
      </c>
      <c r="K2718" s="78" t="s">
        <v>47</v>
      </c>
      <c r="L2718" s="78" t="s">
        <v>47</v>
      </c>
      <c r="M2718" s="92"/>
      <c r="N2718" s="139"/>
      <c r="O2718" s="140"/>
      <c r="P2718" s="140"/>
      <c r="Q2718" s="140"/>
      <c r="R2718" s="140"/>
      <c r="S2718" s="140"/>
      <c r="T2718" s="141"/>
      <c r="U2718" s="69"/>
      <c r="AA2718" s="76" t="s">
        <v>47</v>
      </c>
      <c r="AB2718" s="76" t="s">
        <v>47</v>
      </c>
      <c r="AC2718" s="78" t="s">
        <v>47</v>
      </c>
      <c r="AD2718" s="78" t="s">
        <v>47</v>
      </c>
      <c r="AN2718" s="77" t="s">
        <v>47</v>
      </c>
      <c r="AO2718" s="76" t="s">
        <v>47</v>
      </c>
      <c r="AP2718" s="76" t="s">
        <v>47</v>
      </c>
      <c r="AQ2718" s="78" t="s">
        <v>47</v>
      </c>
      <c r="AR2718" s="78" t="s">
        <v>47</v>
      </c>
    </row>
    <row r="2719" spans="1:44" ht="24" customHeight="1" thickBot="1">
      <c r="A2719" s="142" t="s">
        <v>116</v>
      </c>
      <c r="B2719" s="143">
        <v>13</v>
      </c>
      <c r="C2719" s="144"/>
      <c r="D2719" s="144"/>
      <c r="E2719" s="145">
        <v>0.87569444444444433</v>
      </c>
      <c r="F2719" s="146"/>
      <c r="G2719" s="143">
        <v>31</v>
      </c>
      <c r="H2719" s="147">
        <v>13</v>
      </c>
      <c r="I2719" s="148">
        <v>5</v>
      </c>
      <c r="J2719" s="149"/>
      <c r="K2719" s="148">
        <v>0</v>
      </c>
      <c r="L2719" s="149"/>
      <c r="M2719" s="150"/>
      <c r="N2719" s="151" t="s">
        <v>45</v>
      </c>
      <c r="O2719" s="152"/>
      <c r="P2719" s="152"/>
      <c r="Q2719" s="153"/>
      <c r="R2719" s="152"/>
      <c r="S2719" s="152"/>
      <c r="T2719" s="154"/>
      <c r="U2719" s="69"/>
      <c r="AA2719" s="155">
        <v>0</v>
      </c>
      <c r="AB2719" s="156"/>
      <c r="AC2719" s="155">
        <v>0</v>
      </c>
      <c r="AD2719" s="156"/>
      <c r="AN2719" s="147">
        <v>0</v>
      </c>
      <c r="AO2719" s="148">
        <v>0</v>
      </c>
      <c r="AP2719" s="149"/>
      <c r="AQ2719" s="148">
        <v>0</v>
      </c>
      <c r="AR2719" s="149"/>
    </row>
    <row r="2720" spans="1:44" ht="41.25" customHeight="1" thickTop="1" thickBot="1">
      <c r="A2720" s="157" t="s">
        <v>117</v>
      </c>
      <c r="B2720" s="158"/>
      <c r="C2720" s="158"/>
      <c r="D2720" s="158"/>
      <c r="E2720" s="159"/>
      <c r="F2720" s="160"/>
      <c r="G2720" s="160"/>
      <c r="H2720" s="160"/>
      <c r="I2720" s="160"/>
      <c r="J2720" s="160"/>
      <c r="K2720" s="161"/>
      <c r="L2720" s="161"/>
      <c r="M2720" s="161"/>
      <c r="N2720" s="161"/>
      <c r="O2720" s="161"/>
      <c r="P2720" s="161"/>
      <c r="Q2720" s="162" t="s">
        <v>118</v>
      </c>
      <c r="R2720" s="158"/>
      <c r="S2720" s="158"/>
      <c r="T2720" s="160"/>
      <c r="U2720" s="163"/>
      <c r="AA2720" s="164"/>
      <c r="AB2720" s="164"/>
      <c r="AC2720" s="165"/>
      <c r="AD2720" s="165"/>
      <c r="AN2720" s="160"/>
      <c r="AO2720" s="160"/>
      <c r="AP2720" s="160"/>
      <c r="AQ2720" s="161"/>
      <c r="AR2720" s="161"/>
    </row>
    <row r="2721" spans="1:44" ht="39.75" customHeight="1" thickTop="1" thickBot="1">
      <c r="A2721" s="1" t="s">
        <v>0</v>
      </c>
      <c r="B2721" s="2"/>
      <c r="C2721" s="2"/>
      <c r="D2721" s="2"/>
      <c r="E2721" s="2"/>
      <c r="F2721" s="2"/>
      <c r="G2721" s="2"/>
      <c r="H2721" s="2"/>
      <c r="I2721" s="3"/>
      <c r="J2721" s="3"/>
      <c r="K2721" s="3"/>
      <c r="L2721" s="3"/>
      <c r="M2721" s="4" t="s">
        <v>1</v>
      </c>
      <c r="N2721" s="4"/>
      <c r="O2721" s="4"/>
      <c r="P2721" s="4"/>
      <c r="Q2721" s="5"/>
      <c r="R2721" s="4"/>
      <c r="S2721" s="4"/>
      <c r="T2721" s="6" t="s">
        <v>2</v>
      </c>
      <c r="U2721" s="7"/>
      <c r="AA2721" s="3"/>
      <c r="AB2721" s="3"/>
      <c r="AC2721" s="3"/>
      <c r="AD2721" s="3"/>
      <c r="AN2721" s="2"/>
      <c r="AO2721" s="3"/>
      <c r="AP2721" s="3"/>
      <c r="AQ2721" s="3"/>
      <c r="AR2721" s="3"/>
    </row>
    <row r="2722" spans="1:44" ht="27" customHeight="1">
      <c r="A2722" s="9" t="s">
        <v>3</v>
      </c>
      <c r="B2722" s="10"/>
      <c r="C2722" s="11"/>
      <c r="D2722" s="12">
        <v>0.45833333333333331</v>
      </c>
      <c r="E2722" s="13" t="s">
        <v>4</v>
      </c>
      <c r="F2722" s="14"/>
      <c r="G2722" s="14"/>
      <c r="H2722" s="14"/>
      <c r="I2722" s="14"/>
      <c r="J2722" s="14"/>
      <c r="K2722" s="14"/>
      <c r="L2722" s="14"/>
      <c r="M2722" s="15" t="s">
        <v>5</v>
      </c>
      <c r="N2722" s="220" t="str">
        <f ca="1">OFFSET(name!$B$1,MATCH(C2724,Lab_NO,0),0)</f>
        <v>MOHAMED FAWEZY ESMAEL</v>
      </c>
      <c r="O2722" s="220"/>
      <c r="P2722" s="220"/>
      <c r="Q2722" s="220"/>
      <c r="R2722" s="220"/>
      <c r="S2722" s="16" t="s">
        <v>7</v>
      </c>
      <c r="T2722" s="17"/>
      <c r="AA2722" s="14"/>
      <c r="AB2722" s="14"/>
      <c r="AC2722" s="14"/>
      <c r="AD2722" s="14"/>
      <c r="AN2722" s="14"/>
      <c r="AO2722" s="14"/>
      <c r="AP2722" s="14"/>
      <c r="AQ2722" s="14"/>
      <c r="AR2722" s="14"/>
    </row>
    <row r="2723" spans="1:44" ht="33" customHeight="1">
      <c r="A2723" s="19" t="s">
        <v>9</v>
      </c>
      <c r="B2723" s="20"/>
      <c r="C2723" s="20"/>
      <c r="D2723" s="20"/>
      <c r="E2723" s="20"/>
      <c r="F2723" s="20"/>
      <c r="G2723" s="21"/>
      <c r="H2723" s="22"/>
      <c r="I2723" s="22"/>
      <c r="J2723" s="22"/>
      <c r="K2723" s="22"/>
      <c r="L2723" s="23" t="s">
        <v>10</v>
      </c>
      <c r="M2723" s="15" t="s">
        <v>11</v>
      </c>
      <c r="N2723" s="24" t="str">
        <f ca="1">OFFSET(name!$B$1,MATCH(C2724,Lab_NO,0),2)</f>
        <v>PROC.</v>
      </c>
      <c r="O2723" s="24"/>
      <c r="P2723" s="24"/>
      <c r="Q2723" s="24"/>
      <c r="R2723" s="24"/>
      <c r="S2723" s="16" t="s">
        <v>13</v>
      </c>
      <c r="T2723" s="17"/>
      <c r="U2723" s="25"/>
      <c r="V2723" s="26"/>
      <c r="W2723" s="26"/>
      <c r="X2723" s="25"/>
      <c r="Y2723" s="25"/>
      <c r="AA2723" s="22"/>
      <c r="AB2723" s="22"/>
      <c r="AC2723" s="22"/>
      <c r="AD2723" s="27" t="s">
        <v>14</v>
      </c>
      <c r="AN2723" s="22"/>
      <c r="AO2723" s="22"/>
      <c r="AP2723" s="22"/>
      <c r="AQ2723" s="22"/>
      <c r="AR2723" s="23" t="s">
        <v>10</v>
      </c>
    </row>
    <row r="2724" spans="1:44" ht="30" customHeight="1" thickBot="1">
      <c r="A2724" s="28" t="s">
        <v>16</v>
      </c>
      <c r="B2724" s="29"/>
      <c r="C2724" s="30">
        <f>INDEX(Lab_NO,INT(ROW()/40)+1)</f>
        <v>875</v>
      </c>
      <c r="D2724" s="30"/>
      <c r="E2724" s="31"/>
      <c r="F2724" s="32" t="s">
        <v>18</v>
      </c>
      <c r="G2724" s="33"/>
      <c r="H2724" s="34"/>
      <c r="I2724" s="34"/>
      <c r="J2724" s="34"/>
      <c r="K2724" s="34"/>
      <c r="L2724" s="34"/>
      <c r="M2724" s="35" t="s">
        <v>19</v>
      </c>
      <c r="N2724" s="219" t="s">
        <v>20</v>
      </c>
      <c r="O2724" s="219"/>
      <c r="P2724" s="219"/>
      <c r="Q2724" s="219"/>
      <c r="R2724" s="219"/>
      <c r="S2724" s="36" t="s">
        <v>21</v>
      </c>
      <c r="T2724" s="37"/>
      <c r="U2724" s="38"/>
      <c r="V2724" s="38"/>
      <c r="X2724" s="25"/>
      <c r="AA2724" s="39"/>
      <c r="AB2724" s="39"/>
      <c r="AC2724" s="39"/>
      <c r="AD2724" s="39"/>
      <c r="AN2724" s="34"/>
      <c r="AO2724" s="34"/>
      <c r="AP2724" s="34"/>
      <c r="AQ2724" s="34"/>
      <c r="AR2724" s="34"/>
    </row>
    <row r="2725" spans="1:44" ht="21.75" customHeight="1" thickTop="1">
      <c r="A2725" s="40" t="s">
        <v>23</v>
      </c>
      <c r="B2725" s="41" t="s">
        <v>24</v>
      </c>
      <c r="C2725" s="42" t="s">
        <v>25</v>
      </c>
      <c r="D2725" s="43"/>
      <c r="E2725" s="44"/>
      <c r="F2725" s="45" t="s">
        <v>26</v>
      </c>
      <c r="G2725" s="42"/>
      <c r="H2725" s="43" t="s">
        <v>27</v>
      </c>
      <c r="I2725" s="44"/>
      <c r="J2725" s="44"/>
      <c r="K2725" s="44"/>
      <c r="L2725" s="46" t="s">
        <v>28</v>
      </c>
      <c r="M2725" s="47"/>
      <c r="N2725" s="48" t="s">
        <v>29</v>
      </c>
      <c r="O2725" s="49"/>
      <c r="P2725" s="49"/>
      <c r="Q2725" s="49"/>
      <c r="R2725" s="49"/>
      <c r="S2725" s="49"/>
      <c r="T2725" s="50"/>
      <c r="AA2725" s="44"/>
      <c r="AB2725" s="44"/>
      <c r="AC2725" s="44"/>
      <c r="AD2725" s="46" t="s">
        <v>28</v>
      </c>
      <c r="AN2725" s="43" t="s">
        <v>27</v>
      </c>
      <c r="AO2725" s="44"/>
      <c r="AP2725" s="44"/>
      <c r="AQ2725" s="44"/>
      <c r="AR2725" s="46" t="s">
        <v>28</v>
      </c>
    </row>
    <row r="2726" spans="1:44" ht="18.75" customHeight="1">
      <c r="A2726" s="51" t="s">
        <v>31</v>
      </c>
      <c r="B2726" s="52" t="s">
        <v>32</v>
      </c>
      <c r="C2726" s="53">
        <v>1</v>
      </c>
      <c r="D2726" s="53">
        <v>1.25</v>
      </c>
      <c r="E2726" s="53">
        <v>1.7</v>
      </c>
      <c r="F2726" s="53">
        <v>2</v>
      </c>
      <c r="G2726" s="54" t="s">
        <v>33</v>
      </c>
      <c r="H2726" s="54" t="s">
        <v>34</v>
      </c>
      <c r="I2726" s="55" t="s">
        <v>35</v>
      </c>
      <c r="J2726" s="56"/>
      <c r="K2726" s="55" t="s">
        <v>36</v>
      </c>
      <c r="L2726" s="56"/>
      <c r="M2726" s="54" t="s">
        <v>37</v>
      </c>
      <c r="N2726" s="57"/>
      <c r="O2726" s="58"/>
      <c r="P2726" s="58"/>
      <c r="Q2726" s="58"/>
      <c r="R2726" s="58"/>
      <c r="S2726" s="58"/>
      <c r="T2726" s="59"/>
      <c r="AA2726" s="55" t="s">
        <v>35</v>
      </c>
      <c r="AB2726" s="56"/>
      <c r="AC2726" s="55" t="s">
        <v>36</v>
      </c>
      <c r="AD2726" s="56"/>
      <c r="AN2726" s="54" t="s">
        <v>34</v>
      </c>
      <c r="AO2726" s="55" t="s">
        <v>35</v>
      </c>
      <c r="AP2726" s="56"/>
      <c r="AQ2726" s="55" t="s">
        <v>36</v>
      </c>
      <c r="AR2726" s="56"/>
    </row>
    <row r="2727" spans="1:44" ht="18.75" customHeight="1" thickBot="1">
      <c r="A2727" s="60"/>
      <c r="B2727" s="61"/>
      <c r="C2727" s="62"/>
      <c r="D2727" s="62"/>
      <c r="E2727" s="62"/>
      <c r="F2727" s="62"/>
      <c r="G2727" s="63" t="s">
        <v>39</v>
      </c>
      <c r="H2727" s="63" t="s">
        <v>40</v>
      </c>
      <c r="I2727" s="64" t="s">
        <v>41</v>
      </c>
      <c r="J2727" s="65"/>
      <c r="K2727" s="64" t="s">
        <v>42</v>
      </c>
      <c r="L2727" s="65"/>
      <c r="M2727" s="63" t="s">
        <v>43</v>
      </c>
      <c r="N2727" s="66"/>
      <c r="O2727" s="67"/>
      <c r="P2727" s="67"/>
      <c r="Q2727" s="67"/>
      <c r="R2727" s="67"/>
      <c r="S2727" s="67"/>
      <c r="T2727" s="68"/>
      <c r="U2727" s="69"/>
      <c r="AA2727" s="64" t="s">
        <v>41</v>
      </c>
      <c r="AB2727" s="65"/>
      <c r="AC2727" s="64" t="s">
        <v>42</v>
      </c>
      <c r="AD2727" s="65"/>
      <c r="AN2727" s="63" t="s">
        <v>40</v>
      </c>
      <c r="AO2727" s="64" t="s">
        <v>41</v>
      </c>
      <c r="AP2727" s="65"/>
      <c r="AQ2727" s="64" t="s">
        <v>42</v>
      </c>
      <c r="AR2727" s="65"/>
    </row>
    <row r="2728" spans="1:44" ht="18.75" customHeight="1" thickTop="1">
      <c r="A2728" s="70">
        <v>1</v>
      </c>
      <c r="B2728" s="71" t="s">
        <v>45</v>
      </c>
      <c r="C2728" s="72"/>
      <c r="D2728" s="73"/>
      <c r="E2728" s="74"/>
      <c r="F2728" s="75"/>
      <c r="G2728" s="76" t="s">
        <v>46</v>
      </c>
      <c r="H2728" s="77" t="s">
        <v>47</v>
      </c>
      <c r="I2728" s="76" t="s">
        <v>47</v>
      </c>
      <c r="J2728" s="76" t="s">
        <v>47</v>
      </c>
      <c r="K2728" s="78" t="s">
        <v>47</v>
      </c>
      <c r="L2728" s="78" t="s">
        <v>47</v>
      </c>
      <c r="M2728" s="79"/>
      <c r="N2728" s="80" t="s">
        <v>48</v>
      </c>
      <c r="O2728" s="81"/>
      <c r="P2728" s="82"/>
      <c r="Q2728" s="83" t="s">
        <v>49</v>
      </c>
      <c r="R2728" s="84" t="s">
        <v>50</v>
      </c>
      <c r="S2728" s="85"/>
      <c r="T2728" s="86"/>
      <c r="U2728" s="69"/>
      <c r="AA2728" s="76" t="s">
        <v>47</v>
      </c>
      <c r="AB2728" s="76" t="s">
        <v>47</v>
      </c>
      <c r="AC2728" s="78" t="s">
        <v>47</v>
      </c>
      <c r="AD2728" s="78" t="s">
        <v>47</v>
      </c>
      <c r="AN2728" s="77" t="s">
        <v>47</v>
      </c>
      <c r="AO2728" s="76" t="s">
        <v>47</v>
      </c>
      <c r="AP2728" s="76" t="s">
        <v>47</v>
      </c>
      <c r="AQ2728" s="78" t="s">
        <v>47</v>
      </c>
      <c r="AR2728" s="78" t="s">
        <v>47</v>
      </c>
    </row>
    <row r="2729" spans="1:44" ht="18.95" customHeight="1">
      <c r="A2729" s="70">
        <v>2</v>
      </c>
      <c r="B2729" s="87" t="s">
        <v>45</v>
      </c>
      <c r="C2729" s="88"/>
      <c r="D2729" s="89"/>
      <c r="E2729" s="90"/>
      <c r="F2729" s="91"/>
      <c r="G2729" s="76" t="s">
        <v>46</v>
      </c>
      <c r="H2729" s="77" t="s">
        <v>47</v>
      </c>
      <c r="I2729" s="76" t="s">
        <v>47</v>
      </c>
      <c r="J2729" s="76" t="s">
        <v>47</v>
      </c>
      <c r="K2729" s="78" t="s">
        <v>47</v>
      </c>
      <c r="L2729" s="78" t="s">
        <v>47</v>
      </c>
      <c r="M2729" s="92"/>
      <c r="N2729" s="93" t="s">
        <v>52</v>
      </c>
      <c r="O2729" s="94"/>
      <c r="P2729" s="95"/>
      <c r="Q2729" s="96" t="s">
        <v>53</v>
      </c>
      <c r="R2729" s="84" t="s">
        <v>54</v>
      </c>
      <c r="S2729" s="85"/>
      <c r="T2729" s="86"/>
      <c r="U2729" s="69"/>
      <c r="AA2729" s="76" t="s">
        <v>47</v>
      </c>
      <c r="AB2729" s="76" t="s">
        <v>47</v>
      </c>
      <c r="AC2729" s="78" t="s">
        <v>47</v>
      </c>
      <c r="AD2729" s="78" t="s">
        <v>47</v>
      </c>
      <c r="AN2729" s="77" t="s">
        <v>47</v>
      </c>
      <c r="AO2729" s="76" t="s">
        <v>47</v>
      </c>
      <c r="AP2729" s="76" t="s">
        <v>47</v>
      </c>
      <c r="AQ2729" s="78" t="s">
        <v>47</v>
      </c>
      <c r="AR2729" s="78" t="s">
        <v>47</v>
      </c>
    </row>
    <row r="2730" spans="1:44" ht="18.95" customHeight="1">
      <c r="A2730" s="70">
        <v>3</v>
      </c>
      <c r="B2730" s="87" t="s">
        <v>45</v>
      </c>
      <c r="C2730" s="88"/>
      <c r="D2730" s="89"/>
      <c r="E2730" s="90"/>
      <c r="F2730" s="91"/>
      <c r="G2730" s="76" t="s">
        <v>46</v>
      </c>
      <c r="H2730" s="77" t="s">
        <v>47</v>
      </c>
      <c r="I2730" s="76" t="s">
        <v>47</v>
      </c>
      <c r="J2730" s="76" t="s">
        <v>47</v>
      </c>
      <c r="K2730" s="78" t="s">
        <v>47</v>
      </c>
      <c r="L2730" s="78" t="s">
        <v>47</v>
      </c>
      <c r="M2730" s="92"/>
      <c r="N2730" s="93" t="s">
        <v>56</v>
      </c>
      <c r="O2730" s="94"/>
      <c r="P2730" s="95"/>
      <c r="Q2730" s="96" t="s">
        <v>57</v>
      </c>
      <c r="R2730" s="84" t="s">
        <v>58</v>
      </c>
      <c r="S2730" s="85"/>
      <c r="T2730" s="86"/>
      <c r="U2730" s="69"/>
      <c r="AA2730" s="76" t="s">
        <v>47</v>
      </c>
      <c r="AB2730" s="76" t="s">
        <v>47</v>
      </c>
      <c r="AC2730" s="78" t="s">
        <v>47</v>
      </c>
      <c r="AD2730" s="78" t="s">
        <v>47</v>
      </c>
      <c r="AN2730" s="77" t="s">
        <v>47</v>
      </c>
      <c r="AO2730" s="76" t="s">
        <v>47</v>
      </c>
      <c r="AP2730" s="76" t="s">
        <v>47</v>
      </c>
      <c r="AQ2730" s="78" t="s">
        <v>47</v>
      </c>
      <c r="AR2730" s="78" t="s">
        <v>47</v>
      </c>
    </row>
    <row r="2731" spans="1:44" ht="18.95" customHeight="1">
      <c r="A2731" s="70">
        <v>4</v>
      </c>
      <c r="B2731" s="87" t="s">
        <v>45</v>
      </c>
      <c r="C2731" s="88"/>
      <c r="D2731" s="89"/>
      <c r="E2731" s="90"/>
      <c r="F2731" s="91"/>
      <c r="G2731" s="76" t="s">
        <v>46</v>
      </c>
      <c r="H2731" s="77" t="s">
        <v>47</v>
      </c>
      <c r="I2731" s="76" t="s">
        <v>47</v>
      </c>
      <c r="J2731" s="76" t="s">
        <v>47</v>
      </c>
      <c r="K2731" s="78" t="s">
        <v>47</v>
      </c>
      <c r="L2731" s="78" t="s">
        <v>47</v>
      </c>
      <c r="M2731" s="92"/>
      <c r="N2731" s="93" t="s">
        <v>60</v>
      </c>
      <c r="O2731" s="94"/>
      <c r="P2731" s="95"/>
      <c r="Q2731" s="96" t="s">
        <v>61</v>
      </c>
      <c r="R2731" s="84" t="s">
        <v>62</v>
      </c>
      <c r="S2731" s="85"/>
      <c r="T2731" s="86"/>
      <c r="U2731" s="69"/>
      <c r="AA2731" s="76" t="s">
        <v>47</v>
      </c>
      <c r="AB2731" s="76" t="s">
        <v>47</v>
      </c>
      <c r="AC2731" s="78" t="s">
        <v>47</v>
      </c>
      <c r="AD2731" s="78" t="s">
        <v>47</v>
      </c>
      <c r="AN2731" s="77" t="s">
        <v>47</v>
      </c>
      <c r="AO2731" s="76" t="s">
        <v>47</v>
      </c>
      <c r="AP2731" s="76" t="s">
        <v>47</v>
      </c>
      <c r="AQ2731" s="78" t="s">
        <v>47</v>
      </c>
      <c r="AR2731" s="78" t="s">
        <v>47</v>
      </c>
    </row>
    <row r="2732" spans="1:44" ht="18.95" customHeight="1">
      <c r="A2732" s="70">
        <v>5</v>
      </c>
      <c r="B2732" s="87" t="s">
        <v>45</v>
      </c>
      <c r="C2732" s="88"/>
      <c r="D2732" s="89"/>
      <c r="E2732" s="90"/>
      <c r="F2732" s="91"/>
      <c r="G2732" s="76" t="s">
        <v>46</v>
      </c>
      <c r="H2732" s="77" t="s">
        <v>47</v>
      </c>
      <c r="I2732" s="76" t="s">
        <v>47</v>
      </c>
      <c r="J2732" s="76" t="s">
        <v>46</v>
      </c>
      <c r="K2732" s="78" t="s">
        <v>47</v>
      </c>
      <c r="L2732" s="78" t="s">
        <v>47</v>
      </c>
      <c r="M2732" s="92"/>
      <c r="N2732" s="97" t="s">
        <v>64</v>
      </c>
      <c r="O2732" s="98"/>
      <c r="P2732" s="99"/>
      <c r="Q2732" s="100" t="s">
        <v>45</v>
      </c>
      <c r="R2732" s="101" t="s">
        <v>65</v>
      </c>
      <c r="S2732" s="102"/>
      <c r="T2732" s="103"/>
      <c r="U2732" s="69"/>
      <c r="AA2732" s="76" t="s">
        <v>47</v>
      </c>
      <c r="AB2732" s="76" t="s">
        <v>47</v>
      </c>
      <c r="AC2732" s="78" t="s">
        <v>47</v>
      </c>
      <c r="AD2732" s="78" t="s">
        <v>47</v>
      </c>
      <c r="AN2732" s="77" t="s">
        <v>47</v>
      </c>
      <c r="AO2732" s="76" t="s">
        <v>47</v>
      </c>
      <c r="AP2732" s="76" t="s">
        <v>47</v>
      </c>
      <c r="AQ2732" s="78" t="s">
        <v>47</v>
      </c>
      <c r="AR2732" s="78" t="s">
        <v>47</v>
      </c>
    </row>
    <row r="2733" spans="1:44" ht="18.95" customHeight="1">
      <c r="A2733" s="70">
        <v>6</v>
      </c>
      <c r="B2733" s="87" t="s">
        <v>49</v>
      </c>
      <c r="C2733" s="88"/>
      <c r="D2733" s="89"/>
      <c r="E2733" s="90">
        <v>6.7361111111111108E-2</v>
      </c>
      <c r="F2733" s="91"/>
      <c r="G2733" s="76" t="s">
        <v>46</v>
      </c>
      <c r="H2733" s="77" t="s">
        <v>46</v>
      </c>
      <c r="I2733" s="76" t="s">
        <v>47</v>
      </c>
      <c r="J2733" s="76" t="s">
        <v>47</v>
      </c>
      <c r="K2733" s="78" t="s">
        <v>47</v>
      </c>
      <c r="L2733" s="78" t="s">
        <v>47</v>
      </c>
      <c r="M2733" s="92"/>
      <c r="N2733" s="97" t="s">
        <v>67</v>
      </c>
      <c r="O2733" s="98"/>
      <c r="P2733" s="99"/>
      <c r="Q2733" s="100" t="s">
        <v>68</v>
      </c>
      <c r="R2733" s="101" t="s">
        <v>69</v>
      </c>
      <c r="S2733" s="102"/>
      <c r="T2733" s="103"/>
      <c r="U2733" s="69"/>
      <c r="AA2733" s="76" t="s">
        <v>47</v>
      </c>
      <c r="AB2733" s="76" t="s">
        <v>47</v>
      </c>
      <c r="AC2733" s="78" t="s">
        <v>47</v>
      </c>
      <c r="AD2733" s="78" t="s">
        <v>47</v>
      </c>
      <c r="AN2733" s="77" t="s">
        <v>47</v>
      </c>
      <c r="AO2733" s="76" t="s">
        <v>47</v>
      </c>
      <c r="AP2733" s="76" t="s">
        <v>47</v>
      </c>
      <c r="AQ2733" s="78" t="s">
        <v>47</v>
      </c>
      <c r="AR2733" s="78" t="s">
        <v>47</v>
      </c>
    </row>
    <row r="2734" spans="1:44" ht="18.95" customHeight="1">
      <c r="A2734" s="70">
        <v>7</v>
      </c>
      <c r="B2734" s="87" t="s">
        <v>49</v>
      </c>
      <c r="C2734" s="88"/>
      <c r="D2734" s="89"/>
      <c r="E2734" s="90">
        <v>6.7361111111111108E-2</v>
      </c>
      <c r="F2734" s="91"/>
      <c r="G2734" s="76" t="s">
        <v>46</v>
      </c>
      <c r="H2734" s="77" t="s">
        <v>46</v>
      </c>
      <c r="I2734" s="76" t="s">
        <v>47</v>
      </c>
      <c r="J2734" s="76" t="s">
        <v>47</v>
      </c>
      <c r="K2734" s="78" t="s">
        <v>47</v>
      </c>
      <c r="L2734" s="78" t="s">
        <v>47</v>
      </c>
      <c r="M2734" s="92"/>
      <c r="N2734" s="93" t="s">
        <v>71</v>
      </c>
      <c r="O2734" s="94"/>
      <c r="P2734" s="95"/>
      <c r="Q2734" s="96" t="s">
        <v>72</v>
      </c>
      <c r="R2734" s="84" t="s">
        <v>73</v>
      </c>
      <c r="S2734" s="85"/>
      <c r="T2734" s="86"/>
      <c r="U2734" s="69"/>
      <c r="AA2734" s="76" t="s">
        <v>47</v>
      </c>
      <c r="AB2734" s="76" t="s">
        <v>47</v>
      </c>
      <c r="AC2734" s="78" t="s">
        <v>47</v>
      </c>
      <c r="AD2734" s="78" t="s">
        <v>47</v>
      </c>
      <c r="AN2734" s="77" t="s">
        <v>47</v>
      </c>
      <c r="AO2734" s="76" t="s">
        <v>47</v>
      </c>
      <c r="AP2734" s="76" t="s">
        <v>47</v>
      </c>
      <c r="AQ2734" s="78" t="s">
        <v>47</v>
      </c>
      <c r="AR2734" s="78" t="s">
        <v>47</v>
      </c>
    </row>
    <row r="2735" spans="1:44" ht="18.95" customHeight="1">
      <c r="A2735" s="70">
        <v>8</v>
      </c>
      <c r="B2735" s="87" t="s">
        <v>49</v>
      </c>
      <c r="C2735" s="88"/>
      <c r="D2735" s="89"/>
      <c r="E2735" s="90">
        <v>6.7361111111111108E-2</v>
      </c>
      <c r="F2735" s="91"/>
      <c r="G2735" s="76" t="s">
        <v>46</v>
      </c>
      <c r="H2735" s="77" t="s">
        <v>46</v>
      </c>
      <c r="I2735" s="76" t="s">
        <v>47</v>
      </c>
      <c r="J2735" s="76" t="s">
        <v>47</v>
      </c>
      <c r="K2735" s="78" t="s">
        <v>47</v>
      </c>
      <c r="L2735" s="78" t="s">
        <v>47</v>
      </c>
      <c r="M2735" s="92"/>
      <c r="N2735" s="93" t="s">
        <v>74</v>
      </c>
      <c r="O2735" s="94"/>
      <c r="P2735" s="95"/>
      <c r="Q2735" s="96" t="s">
        <v>75</v>
      </c>
      <c r="R2735" s="84" t="s">
        <v>76</v>
      </c>
      <c r="S2735" s="85"/>
      <c r="T2735" s="86"/>
      <c r="U2735" s="69"/>
      <c r="AA2735" s="76" t="s">
        <v>47</v>
      </c>
      <c r="AB2735" s="76" t="s">
        <v>47</v>
      </c>
      <c r="AC2735" s="78" t="s">
        <v>47</v>
      </c>
      <c r="AD2735" s="78" t="s">
        <v>47</v>
      </c>
      <c r="AN2735" s="77" t="s">
        <v>47</v>
      </c>
      <c r="AO2735" s="76" t="s">
        <v>47</v>
      </c>
      <c r="AP2735" s="76" t="s">
        <v>47</v>
      </c>
      <c r="AQ2735" s="78" t="s">
        <v>47</v>
      </c>
      <c r="AR2735" s="78" t="s">
        <v>47</v>
      </c>
    </row>
    <row r="2736" spans="1:44" ht="18.95" customHeight="1">
      <c r="A2736" s="70">
        <v>9</v>
      </c>
      <c r="B2736" s="87" t="s">
        <v>49</v>
      </c>
      <c r="C2736" s="88"/>
      <c r="D2736" s="89"/>
      <c r="E2736" s="90">
        <v>6.7361111111111108E-2</v>
      </c>
      <c r="F2736" s="91"/>
      <c r="G2736" s="76" t="s">
        <v>46</v>
      </c>
      <c r="H2736" s="77" t="s">
        <v>46</v>
      </c>
      <c r="I2736" s="76" t="s">
        <v>47</v>
      </c>
      <c r="J2736" s="76" t="s">
        <v>47</v>
      </c>
      <c r="K2736" s="78" t="s">
        <v>47</v>
      </c>
      <c r="L2736" s="78" t="s">
        <v>47</v>
      </c>
      <c r="M2736" s="92"/>
      <c r="N2736" s="93" t="s">
        <v>77</v>
      </c>
      <c r="O2736" s="94"/>
      <c r="P2736" s="95"/>
      <c r="Q2736" s="96" t="s">
        <v>78</v>
      </c>
      <c r="R2736" s="84" t="s">
        <v>79</v>
      </c>
      <c r="S2736" s="85"/>
      <c r="T2736" s="86"/>
      <c r="U2736" s="69"/>
      <c r="AA2736" s="76" t="s">
        <v>47</v>
      </c>
      <c r="AB2736" s="76" t="s">
        <v>47</v>
      </c>
      <c r="AC2736" s="78" t="s">
        <v>47</v>
      </c>
      <c r="AD2736" s="78" t="s">
        <v>47</v>
      </c>
      <c r="AN2736" s="77" t="s">
        <v>47</v>
      </c>
      <c r="AO2736" s="76" t="s">
        <v>47</v>
      </c>
      <c r="AP2736" s="76" t="s">
        <v>47</v>
      </c>
      <c r="AQ2736" s="78" t="s">
        <v>47</v>
      </c>
      <c r="AR2736" s="78" t="s">
        <v>47</v>
      </c>
    </row>
    <row r="2737" spans="1:44" ht="18.95" customHeight="1">
      <c r="A2737" s="70">
        <v>10</v>
      </c>
      <c r="B2737" s="87" t="s">
        <v>49</v>
      </c>
      <c r="C2737" s="88"/>
      <c r="D2737" s="89"/>
      <c r="E2737" s="90">
        <v>6.7361111111111108E-2</v>
      </c>
      <c r="F2737" s="91"/>
      <c r="G2737" s="76" t="s">
        <v>46</v>
      </c>
      <c r="H2737" s="77" t="s">
        <v>46</v>
      </c>
      <c r="I2737" s="76" t="s">
        <v>46</v>
      </c>
      <c r="J2737" s="76" t="s">
        <v>47</v>
      </c>
      <c r="K2737" s="78" t="s">
        <v>47</v>
      </c>
      <c r="L2737" s="78" t="s">
        <v>47</v>
      </c>
      <c r="M2737" s="92"/>
      <c r="N2737" s="93" t="s">
        <v>80</v>
      </c>
      <c r="O2737" s="94"/>
      <c r="P2737" s="95"/>
      <c r="Q2737" s="96" t="s">
        <v>81</v>
      </c>
      <c r="R2737" s="84" t="s">
        <v>82</v>
      </c>
      <c r="S2737" s="85"/>
      <c r="T2737" s="86"/>
      <c r="U2737" s="69"/>
      <c r="AA2737" s="76" t="s">
        <v>47</v>
      </c>
      <c r="AB2737" s="76" t="s">
        <v>47</v>
      </c>
      <c r="AC2737" s="78" t="s">
        <v>47</v>
      </c>
      <c r="AD2737" s="78" t="s">
        <v>47</v>
      </c>
      <c r="AN2737" s="77" t="s">
        <v>47</v>
      </c>
      <c r="AO2737" s="76" t="s">
        <v>47</v>
      </c>
      <c r="AP2737" s="76" t="s">
        <v>47</v>
      </c>
      <c r="AQ2737" s="78" t="s">
        <v>47</v>
      </c>
      <c r="AR2737" s="78" t="s">
        <v>47</v>
      </c>
    </row>
    <row r="2738" spans="1:44" ht="18.95" customHeight="1">
      <c r="A2738" s="70">
        <v>11</v>
      </c>
      <c r="B2738" s="87" t="s">
        <v>45</v>
      </c>
      <c r="C2738" s="88"/>
      <c r="D2738" s="89"/>
      <c r="E2738" s="90"/>
      <c r="F2738" s="91"/>
      <c r="G2738" s="76" t="s">
        <v>46</v>
      </c>
      <c r="H2738" s="77" t="s">
        <v>47</v>
      </c>
      <c r="I2738" s="76" t="s">
        <v>47</v>
      </c>
      <c r="J2738" s="76" t="s">
        <v>47</v>
      </c>
      <c r="K2738" s="78" t="s">
        <v>47</v>
      </c>
      <c r="L2738" s="78" t="s">
        <v>47</v>
      </c>
      <c r="M2738" s="92"/>
      <c r="N2738" s="93" t="s">
        <v>83</v>
      </c>
      <c r="O2738" s="94"/>
      <c r="P2738" s="95"/>
      <c r="Q2738" s="96" t="s">
        <v>84</v>
      </c>
      <c r="R2738" s="84" t="s">
        <v>85</v>
      </c>
      <c r="S2738" s="85"/>
      <c r="T2738" s="86"/>
      <c r="U2738" s="69"/>
      <c r="AA2738" s="76" t="s">
        <v>47</v>
      </c>
      <c r="AB2738" s="76" t="s">
        <v>47</v>
      </c>
      <c r="AC2738" s="78" t="s">
        <v>47</v>
      </c>
      <c r="AD2738" s="78" t="s">
        <v>47</v>
      </c>
      <c r="AN2738" s="77" t="s">
        <v>47</v>
      </c>
      <c r="AO2738" s="76" t="s">
        <v>47</v>
      </c>
      <c r="AP2738" s="76" t="s">
        <v>47</v>
      </c>
      <c r="AQ2738" s="78" t="s">
        <v>47</v>
      </c>
      <c r="AR2738" s="78" t="s">
        <v>47</v>
      </c>
    </row>
    <row r="2739" spans="1:44" ht="18.95" customHeight="1">
      <c r="A2739" s="70">
        <v>12</v>
      </c>
      <c r="B2739" s="87" t="s">
        <v>45</v>
      </c>
      <c r="C2739" s="88"/>
      <c r="D2739" s="89"/>
      <c r="E2739" s="90"/>
      <c r="F2739" s="91"/>
      <c r="G2739" s="76" t="s">
        <v>46</v>
      </c>
      <c r="H2739" s="77" t="s">
        <v>47</v>
      </c>
      <c r="I2739" s="76" t="s">
        <v>47</v>
      </c>
      <c r="J2739" s="76" t="s">
        <v>47</v>
      </c>
      <c r="K2739" s="78" t="s">
        <v>47</v>
      </c>
      <c r="L2739" s="78" t="s">
        <v>47</v>
      </c>
      <c r="M2739" s="92"/>
      <c r="N2739" s="93" t="s">
        <v>86</v>
      </c>
      <c r="O2739" s="94"/>
      <c r="P2739" s="95"/>
      <c r="Q2739" s="96" t="s">
        <v>87</v>
      </c>
      <c r="R2739" s="84" t="s">
        <v>88</v>
      </c>
      <c r="S2739" s="85"/>
      <c r="T2739" s="86"/>
      <c r="U2739" s="69"/>
      <c r="AA2739" s="76" t="s">
        <v>47</v>
      </c>
      <c r="AB2739" s="76" t="s">
        <v>47</v>
      </c>
      <c r="AC2739" s="78" t="s">
        <v>47</v>
      </c>
      <c r="AD2739" s="78" t="s">
        <v>47</v>
      </c>
      <c r="AN2739" s="77" t="s">
        <v>47</v>
      </c>
      <c r="AO2739" s="76" t="s">
        <v>47</v>
      </c>
      <c r="AP2739" s="76" t="s">
        <v>47</v>
      </c>
      <c r="AQ2739" s="78" t="s">
        <v>47</v>
      </c>
      <c r="AR2739" s="78" t="s">
        <v>47</v>
      </c>
    </row>
    <row r="2740" spans="1:44" ht="18.95" customHeight="1">
      <c r="A2740" s="70">
        <v>13</v>
      </c>
      <c r="B2740" s="87" t="s">
        <v>45</v>
      </c>
      <c r="C2740" s="88"/>
      <c r="D2740" s="89"/>
      <c r="E2740" s="90"/>
      <c r="F2740" s="91"/>
      <c r="G2740" s="76" t="s">
        <v>46</v>
      </c>
      <c r="H2740" s="77" t="s">
        <v>47</v>
      </c>
      <c r="I2740" s="76" t="s">
        <v>47</v>
      </c>
      <c r="J2740" s="76" t="s">
        <v>47</v>
      </c>
      <c r="K2740" s="78" t="s">
        <v>47</v>
      </c>
      <c r="L2740" s="78" t="s">
        <v>47</v>
      </c>
      <c r="M2740" s="92"/>
      <c r="N2740" s="93" t="s">
        <v>89</v>
      </c>
      <c r="O2740" s="94"/>
      <c r="P2740" s="95"/>
      <c r="Q2740" s="96" t="s">
        <v>4</v>
      </c>
      <c r="R2740" s="84" t="s">
        <v>90</v>
      </c>
      <c r="S2740" s="85"/>
      <c r="T2740" s="86"/>
      <c r="U2740" s="69"/>
      <c r="AA2740" s="76" t="s">
        <v>47</v>
      </c>
      <c r="AB2740" s="76" t="s">
        <v>47</v>
      </c>
      <c r="AC2740" s="78" t="s">
        <v>47</v>
      </c>
      <c r="AD2740" s="78" t="s">
        <v>47</v>
      </c>
      <c r="AN2740" s="77" t="s">
        <v>47</v>
      </c>
      <c r="AO2740" s="76" t="s">
        <v>47</v>
      </c>
      <c r="AP2740" s="76" t="s">
        <v>47</v>
      </c>
      <c r="AQ2740" s="78" t="s">
        <v>47</v>
      </c>
      <c r="AR2740" s="78" t="s">
        <v>47</v>
      </c>
    </row>
    <row r="2741" spans="1:44" ht="18.95" customHeight="1">
      <c r="A2741" s="70">
        <v>14</v>
      </c>
      <c r="B2741" s="87" t="s">
        <v>45</v>
      </c>
      <c r="C2741" s="88"/>
      <c r="D2741" s="89"/>
      <c r="E2741" s="90"/>
      <c r="F2741" s="91"/>
      <c r="G2741" s="76" t="s">
        <v>46</v>
      </c>
      <c r="H2741" s="77" t="s">
        <v>47</v>
      </c>
      <c r="I2741" s="76" t="s">
        <v>47</v>
      </c>
      <c r="J2741" s="76" t="s">
        <v>47</v>
      </c>
      <c r="K2741" s="78" t="s">
        <v>47</v>
      </c>
      <c r="L2741" s="78" t="s">
        <v>47</v>
      </c>
      <c r="M2741" s="92"/>
      <c r="N2741" s="93" t="s">
        <v>91</v>
      </c>
      <c r="O2741" s="94"/>
      <c r="P2741" s="95"/>
      <c r="Q2741" s="96" t="s">
        <v>92</v>
      </c>
      <c r="R2741" s="84" t="s">
        <v>93</v>
      </c>
      <c r="S2741" s="85"/>
      <c r="T2741" s="86"/>
      <c r="U2741" s="69"/>
      <c r="AA2741" s="76" t="s">
        <v>47</v>
      </c>
      <c r="AB2741" s="76" t="s">
        <v>47</v>
      </c>
      <c r="AC2741" s="78" t="s">
        <v>47</v>
      </c>
      <c r="AD2741" s="78" t="s">
        <v>47</v>
      </c>
      <c r="AN2741" s="77" t="s">
        <v>47</v>
      </c>
      <c r="AO2741" s="76" t="s">
        <v>47</v>
      </c>
      <c r="AP2741" s="76" t="s">
        <v>47</v>
      </c>
      <c r="AQ2741" s="78" t="s">
        <v>47</v>
      </c>
      <c r="AR2741" s="78" t="s">
        <v>47</v>
      </c>
    </row>
    <row r="2742" spans="1:44" ht="18.95" customHeight="1">
      <c r="A2742" s="70">
        <v>15</v>
      </c>
      <c r="B2742" s="87" t="s">
        <v>45</v>
      </c>
      <c r="C2742" s="88"/>
      <c r="D2742" s="89"/>
      <c r="E2742" s="90"/>
      <c r="F2742" s="91"/>
      <c r="G2742" s="76" t="s">
        <v>46</v>
      </c>
      <c r="H2742" s="77" t="s">
        <v>47</v>
      </c>
      <c r="I2742" s="76" t="s">
        <v>47</v>
      </c>
      <c r="J2742" s="76" t="s">
        <v>47</v>
      </c>
      <c r="K2742" s="78" t="s">
        <v>47</v>
      </c>
      <c r="L2742" s="78" t="s">
        <v>47</v>
      </c>
      <c r="M2742" s="92"/>
      <c r="N2742" s="93" t="s">
        <v>94</v>
      </c>
      <c r="O2742" s="94"/>
      <c r="P2742" s="95"/>
      <c r="Q2742" s="96" t="s">
        <v>95</v>
      </c>
      <c r="R2742" s="84" t="s">
        <v>96</v>
      </c>
      <c r="S2742" s="85"/>
      <c r="T2742" s="86"/>
      <c r="U2742" s="69"/>
      <c r="AA2742" s="76" t="s">
        <v>47</v>
      </c>
      <c r="AB2742" s="76" t="s">
        <v>47</v>
      </c>
      <c r="AC2742" s="78" t="s">
        <v>47</v>
      </c>
      <c r="AD2742" s="78" t="s">
        <v>47</v>
      </c>
      <c r="AN2742" s="77" t="s">
        <v>47</v>
      </c>
      <c r="AO2742" s="76" t="s">
        <v>47</v>
      </c>
      <c r="AP2742" s="76" t="s">
        <v>47</v>
      </c>
      <c r="AQ2742" s="78" t="s">
        <v>47</v>
      </c>
      <c r="AR2742" s="78" t="s">
        <v>47</v>
      </c>
    </row>
    <row r="2743" spans="1:44" ht="18.95" customHeight="1">
      <c r="A2743" s="70">
        <v>16</v>
      </c>
      <c r="B2743" s="87" t="s">
        <v>45</v>
      </c>
      <c r="C2743" s="104"/>
      <c r="D2743" s="105"/>
      <c r="E2743" s="90"/>
      <c r="F2743" s="91"/>
      <c r="G2743" s="76" t="s">
        <v>46</v>
      </c>
      <c r="H2743" s="77" t="s">
        <v>47</v>
      </c>
      <c r="I2743" s="76" t="s">
        <v>47</v>
      </c>
      <c r="J2743" s="76" t="s">
        <v>47</v>
      </c>
      <c r="K2743" s="78" t="s">
        <v>47</v>
      </c>
      <c r="L2743" s="78" t="s">
        <v>47</v>
      </c>
      <c r="M2743" s="92"/>
      <c r="N2743" s="93" t="s">
        <v>97</v>
      </c>
      <c r="O2743" s="94"/>
      <c r="P2743" s="95"/>
      <c r="Q2743" s="96" t="s">
        <v>98</v>
      </c>
      <c r="R2743" s="84" t="s">
        <v>99</v>
      </c>
      <c r="S2743" s="85"/>
      <c r="T2743" s="86"/>
      <c r="U2743" s="69"/>
      <c r="AA2743" s="76" t="s">
        <v>47</v>
      </c>
      <c r="AB2743" s="76" t="s">
        <v>47</v>
      </c>
      <c r="AC2743" s="78" t="s">
        <v>47</v>
      </c>
      <c r="AD2743" s="78" t="s">
        <v>47</v>
      </c>
      <c r="AN2743" s="77" t="s">
        <v>47</v>
      </c>
      <c r="AO2743" s="76" t="s">
        <v>47</v>
      </c>
      <c r="AP2743" s="76" t="s">
        <v>47</v>
      </c>
      <c r="AQ2743" s="78" t="s">
        <v>47</v>
      </c>
      <c r="AR2743" s="78" t="s">
        <v>47</v>
      </c>
    </row>
    <row r="2744" spans="1:44" ht="18.95" customHeight="1">
      <c r="A2744" s="70">
        <v>17</v>
      </c>
      <c r="B2744" s="87" t="s">
        <v>45</v>
      </c>
      <c r="C2744" s="88"/>
      <c r="D2744" s="89"/>
      <c r="E2744" s="90"/>
      <c r="F2744" s="91"/>
      <c r="G2744" s="76" t="s">
        <v>46</v>
      </c>
      <c r="H2744" s="77" t="s">
        <v>47</v>
      </c>
      <c r="I2744" s="76" t="s">
        <v>47</v>
      </c>
      <c r="J2744" s="76" t="s">
        <v>47</v>
      </c>
      <c r="K2744" s="78" t="s">
        <v>47</v>
      </c>
      <c r="L2744" s="78" t="s">
        <v>47</v>
      </c>
      <c r="M2744" s="92"/>
      <c r="N2744" s="93" t="s">
        <v>100</v>
      </c>
      <c r="O2744" s="94"/>
      <c r="P2744" s="95"/>
      <c r="Q2744" s="96" t="s">
        <v>101</v>
      </c>
      <c r="R2744" s="84" t="s">
        <v>102</v>
      </c>
      <c r="S2744" s="85"/>
      <c r="T2744" s="86"/>
      <c r="U2744" s="69"/>
      <c r="AA2744" s="76" t="s">
        <v>47</v>
      </c>
      <c r="AB2744" s="76" t="s">
        <v>47</v>
      </c>
      <c r="AC2744" s="78" t="s">
        <v>47</v>
      </c>
      <c r="AD2744" s="78" t="s">
        <v>47</v>
      </c>
      <c r="AN2744" s="77" t="s">
        <v>47</v>
      </c>
      <c r="AO2744" s="76" t="s">
        <v>47</v>
      </c>
      <c r="AP2744" s="76" t="s">
        <v>47</v>
      </c>
      <c r="AQ2744" s="78" t="s">
        <v>47</v>
      </c>
      <c r="AR2744" s="78" t="s">
        <v>47</v>
      </c>
    </row>
    <row r="2745" spans="1:44" ht="18.95" customHeight="1">
      <c r="A2745" s="70">
        <v>18</v>
      </c>
      <c r="B2745" s="87" t="s">
        <v>45</v>
      </c>
      <c r="C2745" s="88"/>
      <c r="D2745" s="89"/>
      <c r="E2745" s="90"/>
      <c r="F2745" s="91"/>
      <c r="G2745" s="76" t="s">
        <v>46</v>
      </c>
      <c r="H2745" s="77" t="s">
        <v>47</v>
      </c>
      <c r="I2745" s="76" t="s">
        <v>47</v>
      </c>
      <c r="J2745" s="76" t="s">
        <v>47</v>
      </c>
      <c r="K2745" s="78" t="s">
        <v>47</v>
      </c>
      <c r="L2745" s="78" t="s">
        <v>47</v>
      </c>
      <c r="M2745" s="92"/>
      <c r="N2745" s="93" t="s">
        <v>103</v>
      </c>
      <c r="O2745" s="94"/>
      <c r="P2745" s="95"/>
      <c r="Q2745" s="96" t="s">
        <v>104</v>
      </c>
      <c r="R2745" s="84" t="s">
        <v>105</v>
      </c>
      <c r="S2745" s="85"/>
      <c r="T2745" s="86"/>
      <c r="U2745" s="69"/>
      <c r="AA2745" s="76" t="s">
        <v>47</v>
      </c>
      <c r="AB2745" s="76" t="s">
        <v>47</v>
      </c>
      <c r="AC2745" s="78" t="s">
        <v>47</v>
      </c>
      <c r="AD2745" s="78" t="s">
        <v>47</v>
      </c>
      <c r="AN2745" s="77" t="s">
        <v>47</v>
      </c>
      <c r="AO2745" s="76" t="s">
        <v>47</v>
      </c>
      <c r="AP2745" s="76" t="s">
        <v>47</v>
      </c>
      <c r="AQ2745" s="78" t="s">
        <v>47</v>
      </c>
      <c r="AR2745" s="78" t="s">
        <v>47</v>
      </c>
    </row>
    <row r="2746" spans="1:44" ht="18.95" customHeight="1">
      <c r="A2746" s="70">
        <v>19</v>
      </c>
      <c r="B2746" s="87" t="s">
        <v>45</v>
      </c>
      <c r="C2746" s="88"/>
      <c r="D2746" s="89"/>
      <c r="E2746" s="90"/>
      <c r="F2746" s="91"/>
      <c r="G2746" s="76" t="s">
        <v>46</v>
      </c>
      <c r="H2746" s="77" t="s">
        <v>47</v>
      </c>
      <c r="I2746" s="76" t="s">
        <v>47</v>
      </c>
      <c r="J2746" s="76" t="s">
        <v>46</v>
      </c>
      <c r="K2746" s="78" t="s">
        <v>47</v>
      </c>
      <c r="L2746" s="78" t="s">
        <v>47</v>
      </c>
      <c r="M2746" s="92"/>
      <c r="N2746" s="93" t="s">
        <v>106</v>
      </c>
      <c r="O2746" s="94"/>
      <c r="P2746" s="95"/>
      <c r="Q2746" s="96" t="s">
        <v>107</v>
      </c>
      <c r="R2746" s="84" t="s">
        <v>108</v>
      </c>
      <c r="S2746" s="85"/>
      <c r="T2746" s="86"/>
      <c r="U2746" s="69"/>
      <c r="AA2746" s="76" t="s">
        <v>47</v>
      </c>
      <c r="AB2746" s="76" t="s">
        <v>47</v>
      </c>
      <c r="AC2746" s="78" t="s">
        <v>47</v>
      </c>
      <c r="AD2746" s="78" t="s">
        <v>47</v>
      </c>
      <c r="AN2746" s="77" t="s">
        <v>47</v>
      </c>
      <c r="AO2746" s="76" t="s">
        <v>47</v>
      </c>
      <c r="AP2746" s="76" t="s">
        <v>47</v>
      </c>
      <c r="AQ2746" s="78" t="s">
        <v>47</v>
      </c>
      <c r="AR2746" s="78" t="s">
        <v>47</v>
      </c>
    </row>
    <row r="2747" spans="1:44" ht="18.95" customHeight="1">
      <c r="A2747" s="70">
        <v>20</v>
      </c>
      <c r="B2747" s="87" t="s">
        <v>49</v>
      </c>
      <c r="C2747" s="88"/>
      <c r="D2747" s="89"/>
      <c r="E2747" s="90">
        <v>6.7361111111111108E-2</v>
      </c>
      <c r="F2747" s="91"/>
      <c r="G2747" s="76" t="s">
        <v>46</v>
      </c>
      <c r="H2747" s="77" t="s">
        <v>46</v>
      </c>
      <c r="I2747" s="76" t="s">
        <v>47</v>
      </c>
      <c r="J2747" s="76" t="s">
        <v>47</v>
      </c>
      <c r="K2747" s="78" t="s">
        <v>47</v>
      </c>
      <c r="L2747" s="78" t="s">
        <v>47</v>
      </c>
      <c r="M2747" s="92"/>
      <c r="N2747" s="93" t="s">
        <v>109</v>
      </c>
      <c r="O2747" s="94"/>
      <c r="P2747" s="95"/>
      <c r="Q2747" s="96" t="s">
        <v>110</v>
      </c>
      <c r="R2747" s="84" t="s">
        <v>111</v>
      </c>
      <c r="S2747" s="85"/>
      <c r="T2747" s="86"/>
      <c r="U2747" s="69"/>
      <c r="AA2747" s="76" t="s">
        <v>47</v>
      </c>
      <c r="AB2747" s="76" t="s">
        <v>47</v>
      </c>
      <c r="AC2747" s="78" t="s">
        <v>47</v>
      </c>
      <c r="AD2747" s="78" t="s">
        <v>47</v>
      </c>
      <c r="AN2747" s="77" t="s">
        <v>47</v>
      </c>
      <c r="AO2747" s="76" t="s">
        <v>47</v>
      </c>
      <c r="AP2747" s="76" t="s">
        <v>47</v>
      </c>
      <c r="AQ2747" s="78" t="s">
        <v>47</v>
      </c>
      <c r="AR2747" s="78" t="s">
        <v>47</v>
      </c>
    </row>
    <row r="2748" spans="1:44" ht="18.95" customHeight="1" thickBot="1">
      <c r="A2748" s="70">
        <v>21</v>
      </c>
      <c r="B2748" s="87" t="s">
        <v>49</v>
      </c>
      <c r="C2748" s="88"/>
      <c r="D2748" s="89"/>
      <c r="E2748" s="90">
        <v>6.7361111111111108E-2</v>
      </c>
      <c r="F2748" s="91"/>
      <c r="G2748" s="76" t="s">
        <v>46</v>
      </c>
      <c r="H2748" s="77" t="s">
        <v>46</v>
      </c>
      <c r="I2748" s="76" t="s">
        <v>47</v>
      </c>
      <c r="J2748" s="76" t="s">
        <v>47</v>
      </c>
      <c r="K2748" s="78" t="s">
        <v>47</v>
      </c>
      <c r="L2748" s="78" t="s">
        <v>47</v>
      </c>
      <c r="M2748" s="92"/>
      <c r="N2748" s="106" t="s">
        <v>112</v>
      </c>
      <c r="O2748" s="107"/>
      <c r="P2748" s="108"/>
      <c r="Q2748" s="109" t="s">
        <v>113</v>
      </c>
      <c r="R2748" s="110" t="s">
        <v>114</v>
      </c>
      <c r="S2748" s="111"/>
      <c r="T2748" s="112"/>
      <c r="U2748" s="69"/>
      <c r="AA2748" s="76" t="s">
        <v>47</v>
      </c>
      <c r="AB2748" s="76" t="s">
        <v>47</v>
      </c>
      <c r="AC2748" s="78" t="s">
        <v>47</v>
      </c>
      <c r="AD2748" s="78" t="s">
        <v>47</v>
      </c>
      <c r="AN2748" s="77" t="s">
        <v>47</v>
      </c>
      <c r="AO2748" s="76" t="s">
        <v>47</v>
      </c>
      <c r="AP2748" s="76" t="s">
        <v>47</v>
      </c>
      <c r="AQ2748" s="78" t="s">
        <v>47</v>
      </c>
      <c r="AR2748" s="78" t="s">
        <v>47</v>
      </c>
    </row>
    <row r="2749" spans="1:44" ht="18.95" customHeight="1" thickBot="1">
      <c r="A2749" s="70">
        <v>22</v>
      </c>
      <c r="B2749" s="87" t="s">
        <v>49</v>
      </c>
      <c r="C2749" s="88"/>
      <c r="D2749" s="89"/>
      <c r="E2749" s="90">
        <v>6.7361111111111108E-2</v>
      </c>
      <c r="F2749" s="91"/>
      <c r="G2749" s="76" t="s">
        <v>46</v>
      </c>
      <c r="H2749" s="77" t="s">
        <v>46</v>
      </c>
      <c r="I2749" s="76" t="s">
        <v>47</v>
      </c>
      <c r="J2749" s="76" t="s">
        <v>47</v>
      </c>
      <c r="K2749" s="78" t="s">
        <v>47</v>
      </c>
      <c r="L2749" s="78" t="s">
        <v>47</v>
      </c>
      <c r="M2749" s="92"/>
      <c r="N2749" s="113" t="s">
        <v>49</v>
      </c>
      <c r="O2749" s="114" t="s">
        <v>53</v>
      </c>
      <c r="P2749" s="114" t="s">
        <v>57</v>
      </c>
      <c r="Q2749" s="115" t="s">
        <v>61</v>
      </c>
      <c r="R2749" s="116" t="s">
        <v>45</v>
      </c>
      <c r="S2749" s="116" t="s">
        <v>68</v>
      </c>
      <c r="T2749" s="117" t="s">
        <v>75</v>
      </c>
      <c r="U2749" s="69"/>
      <c r="AA2749" s="76" t="s">
        <v>47</v>
      </c>
      <c r="AB2749" s="76" t="s">
        <v>47</v>
      </c>
      <c r="AC2749" s="78" t="s">
        <v>47</v>
      </c>
      <c r="AD2749" s="78" t="s">
        <v>47</v>
      </c>
      <c r="AN2749" s="77" t="s">
        <v>47</v>
      </c>
      <c r="AO2749" s="76" t="s">
        <v>47</v>
      </c>
      <c r="AP2749" s="76" t="s">
        <v>47</v>
      </c>
      <c r="AQ2749" s="78" t="s">
        <v>47</v>
      </c>
      <c r="AR2749" s="78" t="s">
        <v>47</v>
      </c>
    </row>
    <row r="2750" spans="1:44" ht="18.95" customHeight="1">
      <c r="A2750" s="70">
        <v>23</v>
      </c>
      <c r="B2750" s="87" t="s">
        <v>49</v>
      </c>
      <c r="C2750" s="88"/>
      <c r="D2750" s="89"/>
      <c r="E2750" s="90">
        <v>6.7361111111111108E-2</v>
      </c>
      <c r="F2750" s="91"/>
      <c r="G2750" s="76" t="s">
        <v>46</v>
      </c>
      <c r="H2750" s="77" t="s">
        <v>46</v>
      </c>
      <c r="I2750" s="76" t="s">
        <v>47</v>
      </c>
      <c r="J2750" s="76" t="s">
        <v>47</v>
      </c>
      <c r="K2750" s="78" t="s">
        <v>47</v>
      </c>
      <c r="L2750" s="78" t="s">
        <v>47</v>
      </c>
      <c r="M2750" s="92"/>
      <c r="N2750" s="118">
        <f>COUNTIF(B2728:B2758,"X")</f>
        <v>10</v>
      </c>
      <c r="O2750" s="119">
        <f>COUNTIF(B2728:B2758,"F")</f>
        <v>0</v>
      </c>
      <c r="P2750" s="119">
        <f>COUNTIF(B2728:B2758,"O")</f>
        <v>0</v>
      </c>
      <c r="Q2750" s="119">
        <f>COUNTIF(B2728:B2758,"H")</f>
        <v>0</v>
      </c>
      <c r="R2750" s="119">
        <f>COUNTIF(B2728:B2758,"E")</f>
        <v>21</v>
      </c>
      <c r="S2750" s="119">
        <f>COUNTIF(B2728:B2758,"A")</f>
        <v>0</v>
      </c>
      <c r="T2750" s="120">
        <f>COUNTIF(B2728:B2758,"W")</f>
        <v>0</v>
      </c>
      <c r="U2750" s="69"/>
      <c r="AA2750" s="76" t="s">
        <v>47</v>
      </c>
      <c r="AB2750" s="76" t="s">
        <v>47</v>
      </c>
      <c r="AC2750" s="78" t="s">
        <v>47</v>
      </c>
      <c r="AD2750" s="78" t="s">
        <v>47</v>
      </c>
      <c r="AN2750" s="77" t="s">
        <v>47</v>
      </c>
      <c r="AO2750" s="76" t="s">
        <v>47</v>
      </c>
      <c r="AP2750" s="76" t="s">
        <v>47</v>
      </c>
      <c r="AQ2750" s="78" t="s">
        <v>47</v>
      </c>
      <c r="AR2750" s="78" t="s">
        <v>47</v>
      </c>
    </row>
    <row r="2751" spans="1:44" ht="18.95" customHeight="1" thickBot="1">
      <c r="A2751" s="70">
        <v>24</v>
      </c>
      <c r="B2751" s="87" t="s">
        <v>49</v>
      </c>
      <c r="C2751" s="88"/>
      <c r="D2751" s="89"/>
      <c r="E2751" s="90">
        <v>6.7361111111111108E-2</v>
      </c>
      <c r="F2751" s="91"/>
      <c r="G2751" s="76" t="s">
        <v>46</v>
      </c>
      <c r="H2751" s="77" t="s">
        <v>46</v>
      </c>
      <c r="I2751" s="76" t="s">
        <v>46</v>
      </c>
      <c r="J2751" s="76" t="s">
        <v>47</v>
      </c>
      <c r="K2751" s="78" t="s">
        <v>47</v>
      </c>
      <c r="L2751" s="78" t="s">
        <v>47</v>
      </c>
      <c r="M2751" s="92"/>
      <c r="N2751" s="121"/>
      <c r="O2751" s="122"/>
      <c r="P2751" s="122"/>
      <c r="Q2751" s="122"/>
      <c r="R2751" s="122"/>
      <c r="S2751" s="122"/>
      <c r="T2751" s="123"/>
      <c r="U2751" s="69"/>
      <c r="AA2751" s="76" t="s">
        <v>47</v>
      </c>
      <c r="AB2751" s="76" t="s">
        <v>47</v>
      </c>
      <c r="AC2751" s="78" t="s">
        <v>47</v>
      </c>
      <c r="AD2751" s="78" t="s">
        <v>47</v>
      </c>
      <c r="AN2751" s="77" t="s">
        <v>47</v>
      </c>
      <c r="AO2751" s="76" t="s">
        <v>47</v>
      </c>
      <c r="AP2751" s="76" t="s">
        <v>47</v>
      </c>
      <c r="AQ2751" s="78" t="s">
        <v>47</v>
      </c>
      <c r="AR2751" s="78" t="s">
        <v>47</v>
      </c>
    </row>
    <row r="2752" spans="1:44" ht="18.95" customHeight="1" thickBot="1">
      <c r="A2752" s="70">
        <v>25</v>
      </c>
      <c r="B2752" s="87" t="s">
        <v>45</v>
      </c>
      <c r="C2752" s="88"/>
      <c r="D2752" s="89"/>
      <c r="E2752" s="90"/>
      <c r="F2752" s="91"/>
      <c r="G2752" s="76" t="s">
        <v>46</v>
      </c>
      <c r="H2752" s="77" t="s">
        <v>47</v>
      </c>
      <c r="I2752" s="76" t="s">
        <v>47</v>
      </c>
      <c r="J2752" s="76" t="s">
        <v>47</v>
      </c>
      <c r="K2752" s="78" t="s">
        <v>47</v>
      </c>
      <c r="L2752" s="78" t="s">
        <v>47</v>
      </c>
      <c r="M2752" s="92"/>
      <c r="N2752" s="124" t="s">
        <v>115</v>
      </c>
      <c r="O2752" s="114" t="s">
        <v>78</v>
      </c>
      <c r="P2752" s="114" t="s">
        <v>81</v>
      </c>
      <c r="Q2752" s="125" t="s">
        <v>84</v>
      </c>
      <c r="R2752" s="114" t="s">
        <v>87</v>
      </c>
      <c r="S2752" s="114" t="s">
        <v>4</v>
      </c>
      <c r="T2752" s="117" t="s">
        <v>92</v>
      </c>
      <c r="U2752" s="69"/>
      <c r="AA2752" s="76" t="s">
        <v>47</v>
      </c>
      <c r="AB2752" s="76" t="s">
        <v>47</v>
      </c>
      <c r="AC2752" s="78" t="s">
        <v>47</v>
      </c>
      <c r="AD2752" s="78" t="s">
        <v>47</v>
      </c>
      <c r="AN2752" s="77" t="s">
        <v>47</v>
      </c>
      <c r="AO2752" s="76" t="s">
        <v>47</v>
      </c>
      <c r="AP2752" s="76" t="s">
        <v>47</v>
      </c>
      <c r="AQ2752" s="78" t="s">
        <v>47</v>
      </c>
      <c r="AR2752" s="78" t="s">
        <v>47</v>
      </c>
    </row>
    <row r="2753" spans="1:44" ht="18.95" customHeight="1">
      <c r="A2753" s="70">
        <v>26</v>
      </c>
      <c r="B2753" s="87" t="s">
        <v>45</v>
      </c>
      <c r="C2753" s="88"/>
      <c r="D2753" s="89"/>
      <c r="E2753" s="90"/>
      <c r="F2753" s="91"/>
      <c r="G2753" s="76" t="s">
        <v>46</v>
      </c>
      <c r="H2753" s="77" t="s">
        <v>47</v>
      </c>
      <c r="I2753" s="76" t="s">
        <v>47</v>
      </c>
      <c r="J2753" s="76" t="s">
        <v>47</v>
      </c>
      <c r="K2753" s="78" t="s">
        <v>47</v>
      </c>
      <c r="L2753" s="78" t="s">
        <v>47</v>
      </c>
      <c r="M2753" s="92"/>
      <c r="N2753" s="126">
        <f>COUNTIF(B2728:B2758,"P")</f>
        <v>0</v>
      </c>
      <c r="O2753" s="127">
        <f>COUNTIF(B2728:B2758,"N")</f>
        <v>0</v>
      </c>
      <c r="P2753" s="127">
        <f>COUNTIF(B2728:B2758,"S")</f>
        <v>0</v>
      </c>
      <c r="Q2753" s="119">
        <f>COUNTIF(B2728:B2758,"I")</f>
        <v>0</v>
      </c>
      <c r="R2753" s="127">
        <f>COUNTIF(B2728:B2758,"T")</f>
        <v>0</v>
      </c>
      <c r="S2753" s="127">
        <f>COUNTIF(B2728:B2758,"U")</f>
        <v>0</v>
      </c>
      <c r="T2753" s="128">
        <f>COUNTIF(B2728:B2758,"B")</f>
        <v>0</v>
      </c>
      <c r="U2753" s="129"/>
      <c r="AA2753" s="76" t="s">
        <v>47</v>
      </c>
      <c r="AB2753" s="76" t="s">
        <v>47</v>
      </c>
      <c r="AC2753" s="78" t="s">
        <v>47</v>
      </c>
      <c r="AD2753" s="78" t="s">
        <v>47</v>
      </c>
      <c r="AN2753" s="77" t="s">
        <v>47</v>
      </c>
      <c r="AO2753" s="76" t="s">
        <v>47</v>
      </c>
      <c r="AP2753" s="76" t="s">
        <v>47</v>
      </c>
      <c r="AQ2753" s="78" t="s">
        <v>47</v>
      </c>
      <c r="AR2753" s="78" t="s">
        <v>47</v>
      </c>
    </row>
    <row r="2754" spans="1:44" ht="18.95" customHeight="1" thickBot="1">
      <c r="A2754" s="70">
        <v>27</v>
      </c>
      <c r="B2754" s="87" t="s">
        <v>45</v>
      </c>
      <c r="C2754" s="88"/>
      <c r="D2754" s="89"/>
      <c r="E2754" s="90"/>
      <c r="F2754" s="91"/>
      <c r="G2754" s="76" t="s">
        <v>46</v>
      </c>
      <c r="H2754" s="77" t="s">
        <v>47</v>
      </c>
      <c r="I2754" s="76" t="s">
        <v>47</v>
      </c>
      <c r="J2754" s="76" t="s">
        <v>47</v>
      </c>
      <c r="K2754" s="78" t="s">
        <v>47</v>
      </c>
      <c r="L2754" s="78" t="s">
        <v>47</v>
      </c>
      <c r="M2754" s="92"/>
      <c r="N2754" s="130"/>
      <c r="O2754" s="131"/>
      <c r="P2754" s="131"/>
      <c r="Q2754" s="122"/>
      <c r="R2754" s="131"/>
      <c r="S2754" s="131"/>
      <c r="T2754" s="132"/>
      <c r="U2754" s="69"/>
      <c r="AA2754" s="76" t="s">
        <v>47</v>
      </c>
      <c r="AB2754" s="76" t="s">
        <v>47</v>
      </c>
      <c r="AC2754" s="78" t="s">
        <v>47</v>
      </c>
      <c r="AD2754" s="78" t="s">
        <v>47</v>
      </c>
      <c r="AN2754" s="77" t="s">
        <v>47</v>
      </c>
      <c r="AO2754" s="76" t="s">
        <v>47</v>
      </c>
      <c r="AP2754" s="76" t="s">
        <v>47</v>
      </c>
      <c r="AQ2754" s="78" t="s">
        <v>47</v>
      </c>
      <c r="AR2754" s="78" t="s">
        <v>47</v>
      </c>
    </row>
    <row r="2755" spans="1:44" ht="18.95" customHeight="1" thickBot="1">
      <c r="A2755" s="70">
        <v>28</v>
      </c>
      <c r="B2755" s="87" t="s">
        <v>45</v>
      </c>
      <c r="C2755" s="88"/>
      <c r="D2755" s="89"/>
      <c r="E2755" s="90"/>
      <c r="F2755" s="91"/>
      <c r="G2755" s="76" t="s">
        <v>46</v>
      </c>
      <c r="H2755" s="77" t="s">
        <v>47</v>
      </c>
      <c r="I2755" s="76" t="s">
        <v>47</v>
      </c>
      <c r="J2755" s="76" t="s">
        <v>47</v>
      </c>
      <c r="K2755" s="78" t="s">
        <v>47</v>
      </c>
      <c r="L2755" s="78" t="s">
        <v>47</v>
      </c>
      <c r="M2755" s="92"/>
      <c r="N2755" s="124" t="s">
        <v>95</v>
      </c>
      <c r="O2755" s="114" t="s">
        <v>98</v>
      </c>
      <c r="P2755" s="114" t="s">
        <v>101</v>
      </c>
      <c r="Q2755" s="125" t="s">
        <v>104</v>
      </c>
      <c r="R2755" s="114" t="s">
        <v>107</v>
      </c>
      <c r="S2755" s="114" t="s">
        <v>72</v>
      </c>
      <c r="T2755" s="133" t="s">
        <v>116</v>
      </c>
      <c r="U2755" s="69"/>
      <c r="AA2755" s="76" t="s">
        <v>47</v>
      </c>
      <c r="AB2755" s="76" t="s">
        <v>47</v>
      </c>
      <c r="AC2755" s="78" t="s">
        <v>47</v>
      </c>
      <c r="AD2755" s="78" t="s">
        <v>47</v>
      </c>
      <c r="AN2755" s="77" t="s">
        <v>47</v>
      </c>
      <c r="AO2755" s="76" t="s">
        <v>47</v>
      </c>
      <c r="AP2755" s="76" t="s">
        <v>47</v>
      </c>
      <c r="AQ2755" s="78" t="s">
        <v>47</v>
      </c>
      <c r="AR2755" s="78" t="s">
        <v>47</v>
      </c>
    </row>
    <row r="2756" spans="1:44" ht="18.95" customHeight="1">
      <c r="A2756" s="70">
        <v>29</v>
      </c>
      <c r="B2756" s="87" t="s">
        <v>45</v>
      </c>
      <c r="C2756" s="88"/>
      <c r="D2756" s="89"/>
      <c r="E2756" s="90"/>
      <c r="F2756" s="91"/>
      <c r="G2756" s="76" t="s">
        <v>46</v>
      </c>
      <c r="H2756" s="77" t="s">
        <v>47</v>
      </c>
      <c r="I2756" s="76" t="s">
        <v>47</v>
      </c>
      <c r="J2756" s="76" t="s">
        <v>47</v>
      </c>
      <c r="K2756" s="78" t="s">
        <v>47</v>
      </c>
      <c r="L2756" s="78" t="s">
        <v>47</v>
      </c>
      <c r="M2756" s="92"/>
      <c r="N2756" s="118">
        <f>COUNTIF(B2728:B2758,"Q")</f>
        <v>0</v>
      </c>
      <c r="O2756" s="119">
        <f>COUNTIF(B2728:B2758,"D")</f>
        <v>0</v>
      </c>
      <c r="P2756" s="119">
        <f>COUNTIF(B2728:B2758,"R")</f>
        <v>0</v>
      </c>
      <c r="Q2756" s="119">
        <f>COUNTIF(B2728:B2758,"J")</f>
        <v>0</v>
      </c>
      <c r="R2756" s="119">
        <f>COUNTIF(B2728:B2758,"L")</f>
        <v>0</v>
      </c>
      <c r="S2756" s="119">
        <f>COUNTIF(B2728:B2758,"K")</f>
        <v>0</v>
      </c>
      <c r="T2756" s="134">
        <f>SUM(N2750:T2751,N2753:T2754,N2756:S2757)</f>
        <v>31</v>
      </c>
      <c r="U2756" s="69"/>
      <c r="Z2756" s="221">
        <f>$T$2756</f>
        <v>31</v>
      </c>
      <c r="AA2756" s="76" t="s">
        <v>47</v>
      </c>
      <c r="AB2756" s="76" t="s">
        <v>47</v>
      </c>
      <c r="AC2756" s="78" t="s">
        <v>47</v>
      </c>
      <c r="AD2756" s="78" t="s">
        <v>47</v>
      </c>
      <c r="AN2756" s="77" t="s">
        <v>47</v>
      </c>
      <c r="AO2756" s="76" t="s">
        <v>47</v>
      </c>
      <c r="AP2756" s="76" t="s">
        <v>47</v>
      </c>
      <c r="AQ2756" s="78" t="s">
        <v>47</v>
      </c>
      <c r="AR2756" s="78" t="s">
        <v>47</v>
      </c>
    </row>
    <row r="2757" spans="1:44" ht="18.95" customHeight="1" thickBot="1">
      <c r="A2757" s="70">
        <v>30</v>
      </c>
      <c r="B2757" s="87" t="s">
        <v>45</v>
      </c>
      <c r="C2757" s="88"/>
      <c r="D2757" s="89"/>
      <c r="E2757" s="90"/>
      <c r="F2757" s="91"/>
      <c r="G2757" s="76" t="s">
        <v>46</v>
      </c>
      <c r="H2757" s="77" t="s">
        <v>47</v>
      </c>
      <c r="I2757" s="76" t="s">
        <v>47</v>
      </c>
      <c r="J2757" s="76" t="s">
        <v>47</v>
      </c>
      <c r="K2757" s="78" t="s">
        <v>47</v>
      </c>
      <c r="L2757" s="78" t="s">
        <v>47</v>
      </c>
      <c r="M2757" s="92"/>
      <c r="N2757" s="121"/>
      <c r="O2757" s="122"/>
      <c r="P2757" s="122"/>
      <c r="Q2757" s="122"/>
      <c r="R2757" s="122"/>
      <c r="S2757" s="122"/>
      <c r="T2757" s="135"/>
      <c r="U2757" s="69"/>
      <c r="AA2757" s="76" t="s">
        <v>47</v>
      </c>
      <c r="AB2757" s="76" t="s">
        <v>47</v>
      </c>
      <c r="AC2757" s="78" t="s">
        <v>47</v>
      </c>
      <c r="AD2757" s="78" t="s">
        <v>47</v>
      </c>
      <c r="AN2757" s="77" t="s">
        <v>47</v>
      </c>
      <c r="AO2757" s="76" t="s">
        <v>47</v>
      </c>
      <c r="AP2757" s="76" t="s">
        <v>47</v>
      </c>
      <c r="AQ2757" s="78" t="s">
        <v>47</v>
      </c>
      <c r="AR2757" s="78" t="s">
        <v>47</v>
      </c>
    </row>
    <row r="2758" spans="1:44" ht="18.95" customHeight="1" thickBot="1">
      <c r="A2758" s="70">
        <v>31</v>
      </c>
      <c r="B2758" s="136" t="s">
        <v>45</v>
      </c>
      <c r="C2758" s="104"/>
      <c r="D2758" s="105"/>
      <c r="E2758" s="90"/>
      <c r="F2758" s="137"/>
      <c r="G2758" s="138" t="s">
        <v>46</v>
      </c>
      <c r="H2758" s="77" t="s">
        <v>47</v>
      </c>
      <c r="I2758" s="76" t="s">
        <v>47</v>
      </c>
      <c r="J2758" s="76" t="s">
        <v>47</v>
      </c>
      <c r="K2758" s="78" t="s">
        <v>47</v>
      </c>
      <c r="L2758" s="78" t="s">
        <v>47</v>
      </c>
      <c r="M2758" s="92"/>
      <c r="N2758" s="139"/>
      <c r="O2758" s="140"/>
      <c r="P2758" s="140"/>
      <c r="Q2758" s="140"/>
      <c r="R2758" s="140"/>
      <c r="S2758" s="140"/>
      <c r="T2758" s="141"/>
      <c r="U2758" s="69"/>
      <c r="AA2758" s="76" t="s">
        <v>47</v>
      </c>
      <c r="AB2758" s="76" t="s">
        <v>47</v>
      </c>
      <c r="AC2758" s="78" t="s">
        <v>47</v>
      </c>
      <c r="AD2758" s="78" t="s">
        <v>47</v>
      </c>
      <c r="AN2758" s="77" t="s">
        <v>47</v>
      </c>
      <c r="AO2758" s="76" t="s">
        <v>47</v>
      </c>
      <c r="AP2758" s="76" t="s">
        <v>47</v>
      </c>
      <c r="AQ2758" s="78" t="s">
        <v>47</v>
      </c>
      <c r="AR2758" s="78" t="s">
        <v>47</v>
      </c>
    </row>
    <row r="2759" spans="1:44" ht="24" customHeight="1" thickBot="1">
      <c r="A2759" s="142" t="s">
        <v>116</v>
      </c>
      <c r="B2759" s="143">
        <v>10</v>
      </c>
      <c r="C2759" s="144"/>
      <c r="D2759" s="144"/>
      <c r="E2759" s="145">
        <v>0.67361111111111105</v>
      </c>
      <c r="F2759" s="146"/>
      <c r="G2759" s="143">
        <v>31</v>
      </c>
      <c r="H2759" s="147">
        <v>10</v>
      </c>
      <c r="I2759" s="148">
        <v>4</v>
      </c>
      <c r="J2759" s="149"/>
      <c r="K2759" s="148">
        <v>0</v>
      </c>
      <c r="L2759" s="149"/>
      <c r="M2759" s="150"/>
      <c r="N2759" s="151" t="s">
        <v>45</v>
      </c>
      <c r="O2759" s="152"/>
      <c r="P2759" s="152"/>
      <c r="Q2759" s="153"/>
      <c r="R2759" s="152"/>
      <c r="S2759" s="152"/>
      <c r="T2759" s="154"/>
      <c r="U2759" s="69"/>
      <c r="AA2759" s="155">
        <v>0</v>
      </c>
      <c r="AB2759" s="156"/>
      <c r="AC2759" s="155">
        <v>0</v>
      </c>
      <c r="AD2759" s="156"/>
      <c r="AN2759" s="147">
        <v>0</v>
      </c>
      <c r="AO2759" s="148">
        <v>0</v>
      </c>
      <c r="AP2759" s="149"/>
      <c r="AQ2759" s="148">
        <v>0</v>
      </c>
      <c r="AR2759" s="149"/>
    </row>
    <row r="2760" spans="1:44" ht="41.25" customHeight="1" thickTop="1" thickBot="1">
      <c r="A2760" s="157" t="s">
        <v>117</v>
      </c>
      <c r="B2760" s="158"/>
      <c r="C2760" s="158"/>
      <c r="D2760" s="158"/>
      <c r="E2760" s="159"/>
      <c r="F2760" s="160"/>
      <c r="G2760" s="160"/>
      <c r="H2760" s="160"/>
      <c r="I2760" s="160"/>
      <c r="J2760" s="160"/>
      <c r="K2760" s="161"/>
      <c r="L2760" s="161"/>
      <c r="M2760" s="161"/>
      <c r="N2760" s="161"/>
      <c r="O2760" s="161"/>
      <c r="P2760" s="161"/>
      <c r="Q2760" s="162" t="s">
        <v>118</v>
      </c>
      <c r="R2760" s="158"/>
      <c r="S2760" s="158"/>
      <c r="T2760" s="160"/>
      <c r="U2760" s="163"/>
      <c r="AA2760" s="164"/>
      <c r="AB2760" s="164"/>
      <c r="AC2760" s="165"/>
      <c r="AD2760" s="165"/>
      <c r="AN2760" s="160"/>
      <c r="AO2760" s="160"/>
      <c r="AP2760" s="160"/>
      <c r="AQ2760" s="161"/>
      <c r="AR2760" s="161"/>
    </row>
    <row r="2761" spans="1:44" ht="39.75" customHeight="1" thickTop="1" thickBot="1">
      <c r="A2761" s="1" t="s">
        <v>0</v>
      </c>
      <c r="B2761" s="2"/>
      <c r="C2761" s="2"/>
      <c r="D2761" s="2"/>
      <c r="E2761" s="2"/>
      <c r="F2761" s="2"/>
      <c r="G2761" s="2"/>
      <c r="H2761" s="2"/>
      <c r="I2761" s="3"/>
      <c r="J2761" s="3"/>
      <c r="K2761" s="3"/>
      <c r="L2761" s="3"/>
      <c r="M2761" s="4" t="s">
        <v>1</v>
      </c>
      <c r="N2761" s="4"/>
      <c r="O2761" s="4"/>
      <c r="P2761" s="4"/>
      <c r="Q2761" s="5"/>
      <c r="R2761" s="4"/>
      <c r="S2761" s="4"/>
      <c r="T2761" s="6" t="s">
        <v>2</v>
      </c>
      <c r="U2761" s="7"/>
      <c r="AA2761" s="3"/>
      <c r="AB2761" s="3"/>
      <c r="AC2761" s="3"/>
      <c r="AD2761" s="3"/>
      <c r="AN2761" s="2"/>
      <c r="AO2761" s="3"/>
      <c r="AP2761" s="3"/>
      <c r="AQ2761" s="3"/>
      <c r="AR2761" s="3"/>
    </row>
    <row r="2762" spans="1:44" ht="27" customHeight="1">
      <c r="A2762" s="9" t="s">
        <v>3</v>
      </c>
      <c r="B2762" s="10"/>
      <c r="C2762" s="11"/>
      <c r="D2762" s="12">
        <v>0.45833333333333331</v>
      </c>
      <c r="E2762" s="13" t="s">
        <v>4</v>
      </c>
      <c r="F2762" s="14"/>
      <c r="G2762" s="14"/>
      <c r="H2762" s="14"/>
      <c r="I2762" s="14"/>
      <c r="J2762" s="14"/>
      <c r="K2762" s="14"/>
      <c r="L2762" s="14"/>
      <c r="M2762" s="15" t="s">
        <v>5</v>
      </c>
      <c r="N2762" s="220" t="str">
        <f ca="1">OFFSET(name!$B$1,MATCH(C2764,Lab_NO,0),0)</f>
        <v>SAAD EL DEN MOHAMED REFAEY</v>
      </c>
      <c r="O2762" s="220"/>
      <c r="P2762" s="220"/>
      <c r="Q2762" s="220"/>
      <c r="R2762" s="220"/>
      <c r="S2762" s="16" t="s">
        <v>7</v>
      </c>
      <c r="T2762" s="17"/>
      <c r="AA2762" s="14"/>
      <c r="AB2762" s="14"/>
      <c r="AC2762" s="14"/>
      <c r="AD2762" s="14"/>
      <c r="AN2762" s="14"/>
      <c r="AO2762" s="14"/>
      <c r="AP2762" s="14"/>
      <c r="AQ2762" s="14"/>
      <c r="AR2762" s="14"/>
    </row>
    <row r="2763" spans="1:44" ht="33" customHeight="1">
      <c r="A2763" s="19" t="s">
        <v>9</v>
      </c>
      <c r="B2763" s="20"/>
      <c r="C2763" s="20"/>
      <c r="D2763" s="20"/>
      <c r="E2763" s="20"/>
      <c r="F2763" s="20"/>
      <c r="G2763" s="21"/>
      <c r="H2763" s="22"/>
      <c r="I2763" s="22"/>
      <c r="J2763" s="22"/>
      <c r="K2763" s="22"/>
      <c r="L2763" s="23" t="s">
        <v>10</v>
      </c>
      <c r="M2763" s="15" t="s">
        <v>11</v>
      </c>
      <c r="N2763" s="24" t="str">
        <f ca="1">OFFSET(name!$B$1,MATCH(C2764,Lab_NO,0),2)</f>
        <v>PROC.</v>
      </c>
      <c r="O2763" s="24"/>
      <c r="P2763" s="24"/>
      <c r="Q2763" s="24"/>
      <c r="R2763" s="24"/>
      <c r="S2763" s="16" t="s">
        <v>13</v>
      </c>
      <c r="T2763" s="17"/>
      <c r="U2763" s="25"/>
      <c r="V2763" s="26"/>
      <c r="W2763" s="26"/>
      <c r="X2763" s="25"/>
      <c r="Y2763" s="25"/>
      <c r="AA2763" s="22"/>
      <c r="AB2763" s="22"/>
      <c r="AC2763" s="22"/>
      <c r="AD2763" s="27" t="s">
        <v>14</v>
      </c>
      <c r="AN2763" s="22"/>
      <c r="AO2763" s="22"/>
      <c r="AP2763" s="22"/>
      <c r="AQ2763" s="22"/>
      <c r="AR2763" s="23" t="s">
        <v>10</v>
      </c>
    </row>
    <row r="2764" spans="1:44" ht="30" customHeight="1" thickBot="1">
      <c r="A2764" s="28" t="s">
        <v>16</v>
      </c>
      <c r="B2764" s="29"/>
      <c r="C2764" s="30">
        <f>INDEX(Lab_NO,INT(ROW()/40)+1)</f>
        <v>909</v>
      </c>
      <c r="D2764" s="30"/>
      <c r="E2764" s="31"/>
      <c r="F2764" s="32" t="s">
        <v>18</v>
      </c>
      <c r="G2764" s="33"/>
      <c r="H2764" s="34"/>
      <c r="I2764" s="34"/>
      <c r="J2764" s="34"/>
      <c r="K2764" s="34"/>
      <c r="L2764" s="34"/>
      <c r="M2764" s="35" t="s">
        <v>19</v>
      </c>
      <c r="N2764" s="219" t="s">
        <v>20</v>
      </c>
      <c r="O2764" s="219"/>
      <c r="P2764" s="219"/>
      <c r="Q2764" s="219"/>
      <c r="R2764" s="219"/>
      <c r="S2764" s="36" t="s">
        <v>21</v>
      </c>
      <c r="T2764" s="37"/>
      <c r="U2764" s="38"/>
      <c r="V2764" s="38"/>
      <c r="X2764" s="25"/>
      <c r="AA2764" s="39"/>
      <c r="AB2764" s="39"/>
      <c r="AC2764" s="39"/>
      <c r="AD2764" s="39"/>
      <c r="AN2764" s="34"/>
      <c r="AO2764" s="34"/>
      <c r="AP2764" s="34"/>
      <c r="AQ2764" s="34"/>
      <c r="AR2764" s="34"/>
    </row>
    <row r="2765" spans="1:44" ht="21.75" customHeight="1" thickTop="1">
      <c r="A2765" s="40" t="s">
        <v>23</v>
      </c>
      <c r="B2765" s="41" t="s">
        <v>24</v>
      </c>
      <c r="C2765" s="42" t="s">
        <v>25</v>
      </c>
      <c r="D2765" s="43"/>
      <c r="E2765" s="44"/>
      <c r="F2765" s="45" t="s">
        <v>26</v>
      </c>
      <c r="G2765" s="42"/>
      <c r="H2765" s="43" t="s">
        <v>27</v>
      </c>
      <c r="I2765" s="44"/>
      <c r="J2765" s="44"/>
      <c r="K2765" s="44"/>
      <c r="L2765" s="46" t="s">
        <v>28</v>
      </c>
      <c r="M2765" s="47"/>
      <c r="N2765" s="48" t="s">
        <v>29</v>
      </c>
      <c r="O2765" s="49"/>
      <c r="P2765" s="49"/>
      <c r="Q2765" s="49"/>
      <c r="R2765" s="49"/>
      <c r="S2765" s="49"/>
      <c r="T2765" s="50"/>
      <c r="AA2765" s="44"/>
      <c r="AB2765" s="44"/>
      <c r="AC2765" s="44"/>
      <c r="AD2765" s="46" t="s">
        <v>28</v>
      </c>
      <c r="AN2765" s="43" t="s">
        <v>27</v>
      </c>
      <c r="AO2765" s="44"/>
      <c r="AP2765" s="44"/>
      <c r="AQ2765" s="44"/>
      <c r="AR2765" s="46" t="s">
        <v>28</v>
      </c>
    </row>
    <row r="2766" spans="1:44" ht="18.75" customHeight="1">
      <c r="A2766" s="51" t="s">
        <v>31</v>
      </c>
      <c r="B2766" s="52" t="s">
        <v>32</v>
      </c>
      <c r="C2766" s="53">
        <v>1</v>
      </c>
      <c r="D2766" s="53">
        <v>1.25</v>
      </c>
      <c r="E2766" s="53">
        <v>1.7</v>
      </c>
      <c r="F2766" s="53">
        <v>2</v>
      </c>
      <c r="G2766" s="54" t="s">
        <v>33</v>
      </c>
      <c r="H2766" s="54" t="s">
        <v>34</v>
      </c>
      <c r="I2766" s="55" t="s">
        <v>35</v>
      </c>
      <c r="J2766" s="56"/>
      <c r="K2766" s="55" t="s">
        <v>36</v>
      </c>
      <c r="L2766" s="56"/>
      <c r="M2766" s="54" t="s">
        <v>37</v>
      </c>
      <c r="N2766" s="57"/>
      <c r="O2766" s="58"/>
      <c r="P2766" s="58"/>
      <c r="Q2766" s="58"/>
      <c r="R2766" s="58"/>
      <c r="S2766" s="58"/>
      <c r="T2766" s="59"/>
      <c r="AA2766" s="55" t="s">
        <v>35</v>
      </c>
      <c r="AB2766" s="56"/>
      <c r="AC2766" s="55" t="s">
        <v>36</v>
      </c>
      <c r="AD2766" s="56"/>
      <c r="AN2766" s="54" t="s">
        <v>34</v>
      </c>
      <c r="AO2766" s="55" t="s">
        <v>35</v>
      </c>
      <c r="AP2766" s="56"/>
      <c r="AQ2766" s="55" t="s">
        <v>36</v>
      </c>
      <c r="AR2766" s="56"/>
    </row>
    <row r="2767" spans="1:44" ht="18.75" customHeight="1" thickBot="1">
      <c r="A2767" s="60"/>
      <c r="B2767" s="61"/>
      <c r="C2767" s="62"/>
      <c r="D2767" s="62"/>
      <c r="E2767" s="62"/>
      <c r="F2767" s="62"/>
      <c r="G2767" s="63" t="s">
        <v>39</v>
      </c>
      <c r="H2767" s="63" t="s">
        <v>40</v>
      </c>
      <c r="I2767" s="64" t="s">
        <v>41</v>
      </c>
      <c r="J2767" s="65"/>
      <c r="K2767" s="64" t="s">
        <v>42</v>
      </c>
      <c r="L2767" s="65"/>
      <c r="M2767" s="63" t="s">
        <v>43</v>
      </c>
      <c r="N2767" s="66"/>
      <c r="O2767" s="67"/>
      <c r="P2767" s="67"/>
      <c r="Q2767" s="67"/>
      <c r="R2767" s="67"/>
      <c r="S2767" s="67"/>
      <c r="T2767" s="68"/>
      <c r="U2767" s="69"/>
      <c r="AA2767" s="64" t="s">
        <v>41</v>
      </c>
      <c r="AB2767" s="65"/>
      <c r="AC2767" s="64" t="s">
        <v>42</v>
      </c>
      <c r="AD2767" s="65"/>
      <c r="AN2767" s="63" t="s">
        <v>40</v>
      </c>
      <c r="AO2767" s="64" t="s">
        <v>41</v>
      </c>
      <c r="AP2767" s="65"/>
      <c r="AQ2767" s="64" t="s">
        <v>42</v>
      </c>
      <c r="AR2767" s="65"/>
    </row>
    <row r="2768" spans="1:44" ht="18.75" customHeight="1" thickTop="1">
      <c r="A2768" s="70">
        <v>1</v>
      </c>
      <c r="B2768" s="71" t="s">
        <v>49</v>
      </c>
      <c r="C2768" s="72"/>
      <c r="D2768" s="73"/>
      <c r="E2768" s="74">
        <v>6.7361111111111108E-2</v>
      </c>
      <c r="F2768" s="75"/>
      <c r="G2768" s="76" t="s">
        <v>46</v>
      </c>
      <c r="H2768" s="77" t="s">
        <v>46</v>
      </c>
      <c r="I2768" s="76" t="s">
        <v>47</v>
      </c>
      <c r="J2768" s="76" t="s">
        <v>47</v>
      </c>
      <c r="K2768" s="78" t="s">
        <v>47</v>
      </c>
      <c r="L2768" s="78" t="s">
        <v>47</v>
      </c>
      <c r="M2768" s="79"/>
      <c r="N2768" s="80" t="s">
        <v>48</v>
      </c>
      <c r="O2768" s="81"/>
      <c r="P2768" s="82"/>
      <c r="Q2768" s="83" t="s">
        <v>49</v>
      </c>
      <c r="R2768" s="84" t="s">
        <v>50</v>
      </c>
      <c r="S2768" s="85"/>
      <c r="T2768" s="86"/>
      <c r="U2768" s="69"/>
      <c r="AA2768" s="76" t="s">
        <v>47</v>
      </c>
      <c r="AB2768" s="76" t="s">
        <v>47</v>
      </c>
      <c r="AC2768" s="78" t="s">
        <v>47</v>
      </c>
      <c r="AD2768" s="78" t="s">
        <v>47</v>
      </c>
      <c r="AN2768" s="77" t="s">
        <v>47</v>
      </c>
      <c r="AO2768" s="76" t="s">
        <v>47</v>
      </c>
      <c r="AP2768" s="76" t="s">
        <v>47</v>
      </c>
      <c r="AQ2768" s="78" t="s">
        <v>47</v>
      </c>
      <c r="AR2768" s="78" t="s">
        <v>47</v>
      </c>
    </row>
    <row r="2769" spans="1:44" ht="18.95" customHeight="1">
      <c r="A2769" s="70">
        <v>2</v>
      </c>
      <c r="B2769" s="87" t="s">
        <v>49</v>
      </c>
      <c r="C2769" s="88"/>
      <c r="D2769" s="89"/>
      <c r="E2769" s="90">
        <v>6.7361111111111108E-2</v>
      </c>
      <c r="F2769" s="91"/>
      <c r="G2769" s="76" t="s">
        <v>46</v>
      </c>
      <c r="H2769" s="77" t="s">
        <v>46</v>
      </c>
      <c r="I2769" s="76" t="s">
        <v>46</v>
      </c>
      <c r="J2769" s="76" t="s">
        <v>47</v>
      </c>
      <c r="K2769" s="78" t="s">
        <v>47</v>
      </c>
      <c r="L2769" s="78" t="s">
        <v>47</v>
      </c>
      <c r="M2769" s="92"/>
      <c r="N2769" s="93" t="s">
        <v>52</v>
      </c>
      <c r="O2769" s="94"/>
      <c r="P2769" s="95"/>
      <c r="Q2769" s="96" t="s">
        <v>53</v>
      </c>
      <c r="R2769" s="84" t="s">
        <v>54</v>
      </c>
      <c r="S2769" s="85"/>
      <c r="T2769" s="86"/>
      <c r="U2769" s="69"/>
      <c r="AA2769" s="76" t="s">
        <v>47</v>
      </c>
      <c r="AB2769" s="76" t="s">
        <v>47</v>
      </c>
      <c r="AC2769" s="78" t="s">
        <v>47</v>
      </c>
      <c r="AD2769" s="78" t="s">
        <v>47</v>
      </c>
      <c r="AN2769" s="77" t="s">
        <v>47</v>
      </c>
      <c r="AO2769" s="76" t="s">
        <v>47</v>
      </c>
      <c r="AP2769" s="76" t="s">
        <v>47</v>
      </c>
      <c r="AQ2769" s="78" t="s">
        <v>47</v>
      </c>
      <c r="AR2769" s="78" t="s">
        <v>47</v>
      </c>
    </row>
    <row r="2770" spans="1:44" ht="18.95" customHeight="1">
      <c r="A2770" s="70">
        <v>3</v>
      </c>
      <c r="B2770" s="87" t="s">
        <v>45</v>
      </c>
      <c r="C2770" s="88"/>
      <c r="D2770" s="89"/>
      <c r="E2770" s="90"/>
      <c r="F2770" s="91"/>
      <c r="G2770" s="76" t="s">
        <v>46</v>
      </c>
      <c r="H2770" s="77" t="s">
        <v>47</v>
      </c>
      <c r="I2770" s="76" t="s">
        <v>47</v>
      </c>
      <c r="J2770" s="76" t="s">
        <v>47</v>
      </c>
      <c r="K2770" s="78" t="s">
        <v>47</v>
      </c>
      <c r="L2770" s="78" t="s">
        <v>47</v>
      </c>
      <c r="M2770" s="92"/>
      <c r="N2770" s="93" t="s">
        <v>56</v>
      </c>
      <c r="O2770" s="94"/>
      <c r="P2770" s="95"/>
      <c r="Q2770" s="96" t="s">
        <v>57</v>
      </c>
      <c r="R2770" s="84" t="s">
        <v>58</v>
      </c>
      <c r="S2770" s="85"/>
      <c r="T2770" s="86"/>
      <c r="U2770" s="69"/>
      <c r="AA2770" s="76" t="s">
        <v>47</v>
      </c>
      <c r="AB2770" s="76" t="s">
        <v>47</v>
      </c>
      <c r="AC2770" s="78" t="s">
        <v>47</v>
      </c>
      <c r="AD2770" s="78" t="s">
        <v>47</v>
      </c>
      <c r="AN2770" s="77" t="s">
        <v>47</v>
      </c>
      <c r="AO2770" s="76" t="s">
        <v>47</v>
      </c>
      <c r="AP2770" s="76" t="s">
        <v>47</v>
      </c>
      <c r="AQ2770" s="78" t="s">
        <v>47</v>
      </c>
      <c r="AR2770" s="78" t="s">
        <v>47</v>
      </c>
    </row>
    <row r="2771" spans="1:44" ht="18.95" customHeight="1">
      <c r="A2771" s="70">
        <v>4</v>
      </c>
      <c r="B2771" s="87" t="s">
        <v>45</v>
      </c>
      <c r="C2771" s="88"/>
      <c r="D2771" s="89"/>
      <c r="E2771" s="90"/>
      <c r="F2771" s="91"/>
      <c r="G2771" s="76" t="s">
        <v>46</v>
      </c>
      <c r="H2771" s="77" t="s">
        <v>47</v>
      </c>
      <c r="I2771" s="76" t="s">
        <v>47</v>
      </c>
      <c r="J2771" s="76" t="s">
        <v>47</v>
      </c>
      <c r="K2771" s="78" t="s">
        <v>47</v>
      </c>
      <c r="L2771" s="78" t="s">
        <v>47</v>
      </c>
      <c r="M2771" s="92"/>
      <c r="N2771" s="93" t="s">
        <v>60</v>
      </c>
      <c r="O2771" s="94"/>
      <c r="P2771" s="95"/>
      <c r="Q2771" s="96" t="s">
        <v>61</v>
      </c>
      <c r="R2771" s="84" t="s">
        <v>62</v>
      </c>
      <c r="S2771" s="85"/>
      <c r="T2771" s="86"/>
      <c r="U2771" s="69"/>
      <c r="AA2771" s="76" t="s">
        <v>47</v>
      </c>
      <c r="AB2771" s="76" t="s">
        <v>47</v>
      </c>
      <c r="AC2771" s="78" t="s">
        <v>47</v>
      </c>
      <c r="AD2771" s="78" t="s">
        <v>47</v>
      </c>
      <c r="AN2771" s="77" t="s">
        <v>47</v>
      </c>
      <c r="AO2771" s="76" t="s">
        <v>47</v>
      </c>
      <c r="AP2771" s="76" t="s">
        <v>47</v>
      </c>
      <c r="AQ2771" s="78" t="s">
        <v>47</v>
      </c>
      <c r="AR2771" s="78" t="s">
        <v>47</v>
      </c>
    </row>
    <row r="2772" spans="1:44" ht="18.95" customHeight="1">
      <c r="A2772" s="70">
        <v>5</v>
      </c>
      <c r="B2772" s="87" t="s">
        <v>45</v>
      </c>
      <c r="C2772" s="88"/>
      <c r="D2772" s="89"/>
      <c r="E2772" s="90"/>
      <c r="F2772" s="91"/>
      <c r="G2772" s="76" t="s">
        <v>46</v>
      </c>
      <c r="H2772" s="77" t="s">
        <v>47</v>
      </c>
      <c r="I2772" s="76" t="s">
        <v>47</v>
      </c>
      <c r="J2772" s="76" t="s">
        <v>47</v>
      </c>
      <c r="K2772" s="78" t="s">
        <v>47</v>
      </c>
      <c r="L2772" s="78" t="s">
        <v>47</v>
      </c>
      <c r="M2772" s="92"/>
      <c r="N2772" s="97" t="s">
        <v>64</v>
      </c>
      <c r="O2772" s="98"/>
      <c r="P2772" s="99"/>
      <c r="Q2772" s="100" t="s">
        <v>45</v>
      </c>
      <c r="R2772" s="101" t="s">
        <v>65</v>
      </c>
      <c r="S2772" s="102"/>
      <c r="T2772" s="103"/>
      <c r="U2772" s="69"/>
      <c r="AA2772" s="76" t="s">
        <v>47</v>
      </c>
      <c r="AB2772" s="76" t="s">
        <v>47</v>
      </c>
      <c r="AC2772" s="78" t="s">
        <v>47</v>
      </c>
      <c r="AD2772" s="78" t="s">
        <v>47</v>
      </c>
      <c r="AN2772" s="77" t="s">
        <v>47</v>
      </c>
      <c r="AO2772" s="76" t="s">
        <v>47</v>
      </c>
      <c r="AP2772" s="76" t="s">
        <v>47</v>
      </c>
      <c r="AQ2772" s="78" t="s">
        <v>47</v>
      </c>
      <c r="AR2772" s="78" t="s">
        <v>47</v>
      </c>
    </row>
    <row r="2773" spans="1:44" ht="18.95" customHeight="1">
      <c r="A2773" s="70">
        <v>6</v>
      </c>
      <c r="B2773" s="87" t="s">
        <v>45</v>
      </c>
      <c r="C2773" s="88"/>
      <c r="D2773" s="89"/>
      <c r="E2773" s="90"/>
      <c r="F2773" s="91"/>
      <c r="G2773" s="76" t="s">
        <v>46</v>
      </c>
      <c r="H2773" s="77" t="s">
        <v>47</v>
      </c>
      <c r="I2773" s="76" t="s">
        <v>47</v>
      </c>
      <c r="J2773" s="76" t="s">
        <v>47</v>
      </c>
      <c r="K2773" s="78" t="s">
        <v>47</v>
      </c>
      <c r="L2773" s="78" t="s">
        <v>47</v>
      </c>
      <c r="M2773" s="92"/>
      <c r="N2773" s="97" t="s">
        <v>67</v>
      </c>
      <c r="O2773" s="98"/>
      <c r="P2773" s="99"/>
      <c r="Q2773" s="100" t="s">
        <v>68</v>
      </c>
      <c r="R2773" s="101" t="s">
        <v>69</v>
      </c>
      <c r="S2773" s="102"/>
      <c r="T2773" s="103"/>
      <c r="U2773" s="69"/>
      <c r="AA2773" s="76" t="s">
        <v>47</v>
      </c>
      <c r="AB2773" s="76" t="s">
        <v>47</v>
      </c>
      <c r="AC2773" s="78" t="s">
        <v>47</v>
      </c>
      <c r="AD2773" s="78" t="s">
        <v>47</v>
      </c>
      <c r="AN2773" s="77" t="s">
        <v>47</v>
      </c>
      <c r="AO2773" s="76" t="s">
        <v>47</v>
      </c>
      <c r="AP2773" s="76" t="s">
        <v>47</v>
      </c>
      <c r="AQ2773" s="78" t="s">
        <v>47</v>
      </c>
      <c r="AR2773" s="78" t="s">
        <v>47</v>
      </c>
    </row>
    <row r="2774" spans="1:44" ht="18.95" customHeight="1">
      <c r="A2774" s="70">
        <v>7</v>
      </c>
      <c r="B2774" s="87" t="s">
        <v>45</v>
      </c>
      <c r="C2774" s="88"/>
      <c r="D2774" s="89"/>
      <c r="E2774" s="90"/>
      <c r="F2774" s="91"/>
      <c r="G2774" s="76" t="s">
        <v>46</v>
      </c>
      <c r="H2774" s="77" t="s">
        <v>47</v>
      </c>
      <c r="I2774" s="76" t="s">
        <v>47</v>
      </c>
      <c r="J2774" s="76" t="s">
        <v>47</v>
      </c>
      <c r="K2774" s="78" t="s">
        <v>47</v>
      </c>
      <c r="L2774" s="78" t="s">
        <v>47</v>
      </c>
      <c r="M2774" s="92"/>
      <c r="N2774" s="93" t="s">
        <v>71</v>
      </c>
      <c r="O2774" s="94"/>
      <c r="P2774" s="95"/>
      <c r="Q2774" s="96" t="s">
        <v>72</v>
      </c>
      <c r="R2774" s="84" t="s">
        <v>73</v>
      </c>
      <c r="S2774" s="85"/>
      <c r="T2774" s="86"/>
      <c r="U2774" s="69"/>
      <c r="AA2774" s="76" t="s">
        <v>47</v>
      </c>
      <c r="AB2774" s="76" t="s">
        <v>47</v>
      </c>
      <c r="AC2774" s="78" t="s">
        <v>47</v>
      </c>
      <c r="AD2774" s="78" t="s">
        <v>47</v>
      </c>
      <c r="AN2774" s="77" t="s">
        <v>47</v>
      </c>
      <c r="AO2774" s="76" t="s">
        <v>47</v>
      </c>
      <c r="AP2774" s="76" t="s">
        <v>47</v>
      </c>
      <c r="AQ2774" s="78" t="s">
        <v>47</v>
      </c>
      <c r="AR2774" s="78" t="s">
        <v>47</v>
      </c>
    </row>
    <row r="2775" spans="1:44" ht="18.95" customHeight="1">
      <c r="A2775" s="70">
        <v>8</v>
      </c>
      <c r="B2775" s="87" t="s">
        <v>45</v>
      </c>
      <c r="C2775" s="88"/>
      <c r="D2775" s="89"/>
      <c r="E2775" s="90"/>
      <c r="F2775" s="91"/>
      <c r="G2775" s="76" t="s">
        <v>46</v>
      </c>
      <c r="H2775" s="77" t="s">
        <v>47</v>
      </c>
      <c r="I2775" s="76" t="s">
        <v>47</v>
      </c>
      <c r="J2775" s="76" t="s">
        <v>47</v>
      </c>
      <c r="K2775" s="78" t="s">
        <v>47</v>
      </c>
      <c r="L2775" s="78" t="s">
        <v>47</v>
      </c>
      <c r="M2775" s="92"/>
      <c r="N2775" s="93" t="s">
        <v>74</v>
      </c>
      <c r="O2775" s="94"/>
      <c r="P2775" s="95"/>
      <c r="Q2775" s="96" t="s">
        <v>75</v>
      </c>
      <c r="R2775" s="84" t="s">
        <v>76</v>
      </c>
      <c r="S2775" s="85"/>
      <c r="T2775" s="86"/>
      <c r="U2775" s="69"/>
      <c r="AA2775" s="76" t="s">
        <v>47</v>
      </c>
      <c r="AB2775" s="76" t="s">
        <v>47</v>
      </c>
      <c r="AC2775" s="78" t="s">
        <v>47</v>
      </c>
      <c r="AD2775" s="78" t="s">
        <v>47</v>
      </c>
      <c r="AN2775" s="77" t="s">
        <v>47</v>
      </c>
      <c r="AO2775" s="76" t="s">
        <v>47</v>
      </c>
      <c r="AP2775" s="76" t="s">
        <v>47</v>
      </c>
      <c r="AQ2775" s="78" t="s">
        <v>47</v>
      </c>
      <c r="AR2775" s="78" t="s">
        <v>47</v>
      </c>
    </row>
    <row r="2776" spans="1:44" ht="18.95" customHeight="1">
      <c r="A2776" s="70">
        <v>9</v>
      </c>
      <c r="B2776" s="87" t="s">
        <v>45</v>
      </c>
      <c r="C2776" s="88"/>
      <c r="D2776" s="89"/>
      <c r="E2776" s="90"/>
      <c r="F2776" s="91"/>
      <c r="G2776" s="76" t="s">
        <v>46</v>
      </c>
      <c r="H2776" s="77" t="s">
        <v>47</v>
      </c>
      <c r="I2776" s="76" t="s">
        <v>47</v>
      </c>
      <c r="J2776" s="76" t="s">
        <v>47</v>
      </c>
      <c r="K2776" s="78" t="s">
        <v>47</v>
      </c>
      <c r="L2776" s="78" t="s">
        <v>47</v>
      </c>
      <c r="M2776" s="92"/>
      <c r="N2776" s="93" t="s">
        <v>77</v>
      </c>
      <c r="O2776" s="94"/>
      <c r="P2776" s="95"/>
      <c r="Q2776" s="96" t="s">
        <v>78</v>
      </c>
      <c r="R2776" s="84" t="s">
        <v>79</v>
      </c>
      <c r="S2776" s="85"/>
      <c r="T2776" s="86"/>
      <c r="U2776" s="69"/>
      <c r="AA2776" s="76" t="s">
        <v>47</v>
      </c>
      <c r="AB2776" s="76" t="s">
        <v>47</v>
      </c>
      <c r="AC2776" s="78" t="s">
        <v>47</v>
      </c>
      <c r="AD2776" s="78" t="s">
        <v>47</v>
      </c>
      <c r="AN2776" s="77" t="s">
        <v>47</v>
      </c>
      <c r="AO2776" s="76" t="s">
        <v>47</v>
      </c>
      <c r="AP2776" s="76" t="s">
        <v>47</v>
      </c>
      <c r="AQ2776" s="78" t="s">
        <v>47</v>
      </c>
      <c r="AR2776" s="78" t="s">
        <v>47</v>
      </c>
    </row>
    <row r="2777" spans="1:44" ht="18.95" customHeight="1">
      <c r="A2777" s="70">
        <v>10</v>
      </c>
      <c r="B2777" s="87" t="s">
        <v>45</v>
      </c>
      <c r="C2777" s="88"/>
      <c r="D2777" s="89"/>
      <c r="E2777" s="90"/>
      <c r="F2777" s="91"/>
      <c r="G2777" s="76" t="s">
        <v>46</v>
      </c>
      <c r="H2777" s="77" t="s">
        <v>47</v>
      </c>
      <c r="I2777" s="76" t="s">
        <v>47</v>
      </c>
      <c r="J2777" s="76" t="s">
        <v>46</v>
      </c>
      <c r="K2777" s="78" t="s">
        <v>47</v>
      </c>
      <c r="L2777" s="78" t="s">
        <v>47</v>
      </c>
      <c r="M2777" s="92"/>
      <c r="N2777" s="93" t="s">
        <v>80</v>
      </c>
      <c r="O2777" s="94"/>
      <c r="P2777" s="95"/>
      <c r="Q2777" s="96" t="s">
        <v>81</v>
      </c>
      <c r="R2777" s="84" t="s">
        <v>82</v>
      </c>
      <c r="S2777" s="85"/>
      <c r="T2777" s="86"/>
      <c r="U2777" s="69"/>
      <c r="AA2777" s="76" t="s">
        <v>47</v>
      </c>
      <c r="AB2777" s="76" t="s">
        <v>47</v>
      </c>
      <c r="AC2777" s="78" t="s">
        <v>47</v>
      </c>
      <c r="AD2777" s="78" t="s">
        <v>47</v>
      </c>
      <c r="AN2777" s="77" t="s">
        <v>47</v>
      </c>
      <c r="AO2777" s="76" t="s">
        <v>47</v>
      </c>
      <c r="AP2777" s="76" t="s">
        <v>47</v>
      </c>
      <c r="AQ2777" s="78" t="s">
        <v>47</v>
      </c>
      <c r="AR2777" s="78" t="s">
        <v>47</v>
      </c>
    </row>
    <row r="2778" spans="1:44" ht="18.95" customHeight="1">
      <c r="A2778" s="70">
        <v>11</v>
      </c>
      <c r="B2778" s="87" t="s">
        <v>49</v>
      </c>
      <c r="C2778" s="88"/>
      <c r="D2778" s="89"/>
      <c r="E2778" s="90">
        <v>6.7361111111111108E-2</v>
      </c>
      <c r="F2778" s="91"/>
      <c r="G2778" s="76" t="s">
        <v>46</v>
      </c>
      <c r="H2778" s="77" t="s">
        <v>46</v>
      </c>
      <c r="I2778" s="76" t="s">
        <v>47</v>
      </c>
      <c r="J2778" s="76" t="s">
        <v>47</v>
      </c>
      <c r="K2778" s="78" t="s">
        <v>47</v>
      </c>
      <c r="L2778" s="78" t="s">
        <v>47</v>
      </c>
      <c r="M2778" s="92"/>
      <c r="N2778" s="93" t="s">
        <v>83</v>
      </c>
      <c r="O2778" s="94"/>
      <c r="P2778" s="95"/>
      <c r="Q2778" s="96" t="s">
        <v>84</v>
      </c>
      <c r="R2778" s="84" t="s">
        <v>85</v>
      </c>
      <c r="S2778" s="85"/>
      <c r="T2778" s="86"/>
      <c r="U2778" s="69"/>
      <c r="AA2778" s="76" t="s">
        <v>47</v>
      </c>
      <c r="AB2778" s="76" t="s">
        <v>47</v>
      </c>
      <c r="AC2778" s="78" t="s">
        <v>47</v>
      </c>
      <c r="AD2778" s="78" t="s">
        <v>47</v>
      </c>
      <c r="AN2778" s="77" t="s">
        <v>47</v>
      </c>
      <c r="AO2778" s="76" t="s">
        <v>47</v>
      </c>
      <c r="AP2778" s="76" t="s">
        <v>47</v>
      </c>
      <c r="AQ2778" s="78" t="s">
        <v>47</v>
      </c>
      <c r="AR2778" s="78" t="s">
        <v>47</v>
      </c>
    </row>
    <row r="2779" spans="1:44" ht="18.95" customHeight="1">
      <c r="A2779" s="70">
        <v>12</v>
      </c>
      <c r="B2779" s="87" t="s">
        <v>49</v>
      </c>
      <c r="C2779" s="88"/>
      <c r="D2779" s="89"/>
      <c r="E2779" s="90">
        <v>6.7361111111111108E-2</v>
      </c>
      <c r="F2779" s="91"/>
      <c r="G2779" s="76" t="s">
        <v>46</v>
      </c>
      <c r="H2779" s="77" t="s">
        <v>46</v>
      </c>
      <c r="I2779" s="76" t="s">
        <v>47</v>
      </c>
      <c r="J2779" s="76" t="s">
        <v>47</v>
      </c>
      <c r="K2779" s="78" t="s">
        <v>47</v>
      </c>
      <c r="L2779" s="78" t="s">
        <v>47</v>
      </c>
      <c r="M2779" s="92"/>
      <c r="N2779" s="93" t="s">
        <v>86</v>
      </c>
      <c r="O2779" s="94"/>
      <c r="P2779" s="95"/>
      <c r="Q2779" s="96" t="s">
        <v>87</v>
      </c>
      <c r="R2779" s="84" t="s">
        <v>88</v>
      </c>
      <c r="S2779" s="85"/>
      <c r="T2779" s="86"/>
      <c r="U2779" s="69"/>
      <c r="AA2779" s="76" t="s">
        <v>47</v>
      </c>
      <c r="AB2779" s="76" t="s">
        <v>47</v>
      </c>
      <c r="AC2779" s="78" t="s">
        <v>47</v>
      </c>
      <c r="AD2779" s="78" t="s">
        <v>47</v>
      </c>
      <c r="AN2779" s="77" t="s">
        <v>47</v>
      </c>
      <c r="AO2779" s="76" t="s">
        <v>47</v>
      </c>
      <c r="AP2779" s="76" t="s">
        <v>47</v>
      </c>
      <c r="AQ2779" s="78" t="s">
        <v>47</v>
      </c>
      <c r="AR2779" s="78" t="s">
        <v>47</v>
      </c>
    </row>
    <row r="2780" spans="1:44" ht="18.95" customHeight="1">
      <c r="A2780" s="70">
        <v>13</v>
      </c>
      <c r="B2780" s="87" t="s">
        <v>49</v>
      </c>
      <c r="C2780" s="88"/>
      <c r="D2780" s="89"/>
      <c r="E2780" s="90">
        <v>6.7361111111111108E-2</v>
      </c>
      <c r="F2780" s="91"/>
      <c r="G2780" s="76" t="s">
        <v>46</v>
      </c>
      <c r="H2780" s="77" t="s">
        <v>46</v>
      </c>
      <c r="I2780" s="76" t="s">
        <v>47</v>
      </c>
      <c r="J2780" s="76" t="s">
        <v>47</v>
      </c>
      <c r="K2780" s="78" t="s">
        <v>47</v>
      </c>
      <c r="L2780" s="78" t="s">
        <v>47</v>
      </c>
      <c r="M2780" s="92"/>
      <c r="N2780" s="93" t="s">
        <v>89</v>
      </c>
      <c r="O2780" s="94"/>
      <c r="P2780" s="95"/>
      <c r="Q2780" s="96" t="s">
        <v>4</v>
      </c>
      <c r="R2780" s="84" t="s">
        <v>90</v>
      </c>
      <c r="S2780" s="85"/>
      <c r="T2780" s="86"/>
      <c r="U2780" s="69"/>
      <c r="AA2780" s="76" t="s">
        <v>47</v>
      </c>
      <c r="AB2780" s="76" t="s">
        <v>47</v>
      </c>
      <c r="AC2780" s="78" t="s">
        <v>47</v>
      </c>
      <c r="AD2780" s="78" t="s">
        <v>47</v>
      </c>
      <c r="AN2780" s="77" t="s">
        <v>47</v>
      </c>
      <c r="AO2780" s="76" t="s">
        <v>47</v>
      </c>
      <c r="AP2780" s="76" t="s">
        <v>47</v>
      </c>
      <c r="AQ2780" s="78" t="s">
        <v>47</v>
      </c>
      <c r="AR2780" s="78" t="s">
        <v>47</v>
      </c>
    </row>
    <row r="2781" spans="1:44" ht="18.95" customHeight="1">
      <c r="A2781" s="70">
        <v>14</v>
      </c>
      <c r="B2781" s="87" t="s">
        <v>49</v>
      </c>
      <c r="C2781" s="88"/>
      <c r="D2781" s="89"/>
      <c r="E2781" s="90">
        <v>6.7361111111111108E-2</v>
      </c>
      <c r="F2781" s="91"/>
      <c r="G2781" s="76" t="s">
        <v>46</v>
      </c>
      <c r="H2781" s="77" t="s">
        <v>46</v>
      </c>
      <c r="I2781" s="76" t="s">
        <v>47</v>
      </c>
      <c r="J2781" s="76" t="s">
        <v>47</v>
      </c>
      <c r="K2781" s="78" t="s">
        <v>47</v>
      </c>
      <c r="L2781" s="78" t="s">
        <v>47</v>
      </c>
      <c r="M2781" s="92"/>
      <c r="N2781" s="93" t="s">
        <v>91</v>
      </c>
      <c r="O2781" s="94"/>
      <c r="P2781" s="95"/>
      <c r="Q2781" s="96" t="s">
        <v>92</v>
      </c>
      <c r="R2781" s="84" t="s">
        <v>93</v>
      </c>
      <c r="S2781" s="85"/>
      <c r="T2781" s="86"/>
      <c r="U2781" s="69"/>
      <c r="AA2781" s="76" t="s">
        <v>47</v>
      </c>
      <c r="AB2781" s="76" t="s">
        <v>47</v>
      </c>
      <c r="AC2781" s="78" t="s">
        <v>47</v>
      </c>
      <c r="AD2781" s="78" t="s">
        <v>47</v>
      </c>
      <c r="AN2781" s="77" t="s">
        <v>47</v>
      </c>
      <c r="AO2781" s="76" t="s">
        <v>47</v>
      </c>
      <c r="AP2781" s="76" t="s">
        <v>47</v>
      </c>
      <c r="AQ2781" s="78" t="s">
        <v>47</v>
      </c>
      <c r="AR2781" s="78" t="s">
        <v>47</v>
      </c>
    </row>
    <row r="2782" spans="1:44" ht="18.95" customHeight="1">
      <c r="A2782" s="70">
        <v>15</v>
      </c>
      <c r="B2782" s="87" t="s">
        <v>49</v>
      </c>
      <c r="C2782" s="88"/>
      <c r="D2782" s="89"/>
      <c r="E2782" s="90">
        <v>6.7361111111111108E-2</v>
      </c>
      <c r="F2782" s="91"/>
      <c r="G2782" s="76" t="s">
        <v>46</v>
      </c>
      <c r="H2782" s="77" t="s">
        <v>46</v>
      </c>
      <c r="I2782" s="76" t="s">
        <v>46</v>
      </c>
      <c r="J2782" s="76" t="s">
        <v>47</v>
      </c>
      <c r="K2782" s="78" t="s">
        <v>47</v>
      </c>
      <c r="L2782" s="78" t="s">
        <v>47</v>
      </c>
      <c r="M2782" s="92"/>
      <c r="N2782" s="93" t="s">
        <v>94</v>
      </c>
      <c r="O2782" s="94"/>
      <c r="P2782" s="95"/>
      <c r="Q2782" s="96" t="s">
        <v>95</v>
      </c>
      <c r="R2782" s="84" t="s">
        <v>96</v>
      </c>
      <c r="S2782" s="85"/>
      <c r="T2782" s="86"/>
      <c r="U2782" s="69"/>
      <c r="AA2782" s="76" t="s">
        <v>47</v>
      </c>
      <c r="AB2782" s="76" t="s">
        <v>47</v>
      </c>
      <c r="AC2782" s="78" t="s">
        <v>47</v>
      </c>
      <c r="AD2782" s="78" t="s">
        <v>47</v>
      </c>
      <c r="AN2782" s="77" t="s">
        <v>47</v>
      </c>
      <c r="AO2782" s="76" t="s">
        <v>47</v>
      </c>
      <c r="AP2782" s="76" t="s">
        <v>47</v>
      </c>
      <c r="AQ2782" s="78" t="s">
        <v>47</v>
      </c>
      <c r="AR2782" s="78" t="s">
        <v>47</v>
      </c>
    </row>
    <row r="2783" spans="1:44" ht="18.95" customHeight="1">
      <c r="A2783" s="70">
        <v>16</v>
      </c>
      <c r="B2783" s="87" t="s">
        <v>45</v>
      </c>
      <c r="C2783" s="104"/>
      <c r="D2783" s="105"/>
      <c r="E2783" s="90"/>
      <c r="F2783" s="91"/>
      <c r="G2783" s="76" t="s">
        <v>46</v>
      </c>
      <c r="H2783" s="77" t="s">
        <v>47</v>
      </c>
      <c r="I2783" s="76" t="s">
        <v>47</v>
      </c>
      <c r="J2783" s="76" t="s">
        <v>47</v>
      </c>
      <c r="K2783" s="78" t="s">
        <v>47</v>
      </c>
      <c r="L2783" s="78" t="s">
        <v>47</v>
      </c>
      <c r="M2783" s="92"/>
      <c r="N2783" s="93" t="s">
        <v>97</v>
      </c>
      <c r="O2783" s="94"/>
      <c r="P2783" s="95"/>
      <c r="Q2783" s="96" t="s">
        <v>98</v>
      </c>
      <c r="R2783" s="84" t="s">
        <v>99</v>
      </c>
      <c r="S2783" s="85"/>
      <c r="T2783" s="86"/>
      <c r="U2783" s="69"/>
      <c r="AA2783" s="76" t="s">
        <v>47</v>
      </c>
      <c r="AB2783" s="76" t="s">
        <v>47</v>
      </c>
      <c r="AC2783" s="78" t="s">
        <v>47</v>
      </c>
      <c r="AD2783" s="78" t="s">
        <v>47</v>
      </c>
      <c r="AN2783" s="77" t="s">
        <v>47</v>
      </c>
      <c r="AO2783" s="76" t="s">
        <v>47</v>
      </c>
      <c r="AP2783" s="76" t="s">
        <v>47</v>
      </c>
      <c r="AQ2783" s="78" t="s">
        <v>47</v>
      </c>
      <c r="AR2783" s="78" t="s">
        <v>47</v>
      </c>
    </row>
    <row r="2784" spans="1:44" ht="18.95" customHeight="1">
      <c r="A2784" s="70">
        <v>17</v>
      </c>
      <c r="B2784" s="87" t="s">
        <v>45</v>
      </c>
      <c r="C2784" s="88"/>
      <c r="D2784" s="89"/>
      <c r="E2784" s="90"/>
      <c r="F2784" s="91"/>
      <c r="G2784" s="76" t="s">
        <v>46</v>
      </c>
      <c r="H2784" s="77" t="s">
        <v>47</v>
      </c>
      <c r="I2784" s="76" t="s">
        <v>47</v>
      </c>
      <c r="J2784" s="76" t="s">
        <v>47</v>
      </c>
      <c r="K2784" s="78" t="s">
        <v>47</v>
      </c>
      <c r="L2784" s="78" t="s">
        <v>47</v>
      </c>
      <c r="M2784" s="92"/>
      <c r="N2784" s="93" t="s">
        <v>100</v>
      </c>
      <c r="O2784" s="94"/>
      <c r="P2784" s="95"/>
      <c r="Q2784" s="96" t="s">
        <v>101</v>
      </c>
      <c r="R2784" s="84" t="s">
        <v>102</v>
      </c>
      <c r="S2784" s="85"/>
      <c r="T2784" s="86"/>
      <c r="U2784" s="69"/>
      <c r="AA2784" s="76" t="s">
        <v>47</v>
      </c>
      <c r="AB2784" s="76" t="s">
        <v>47</v>
      </c>
      <c r="AC2784" s="78" t="s">
        <v>47</v>
      </c>
      <c r="AD2784" s="78" t="s">
        <v>47</v>
      </c>
      <c r="AN2784" s="77" t="s">
        <v>47</v>
      </c>
      <c r="AO2784" s="76" t="s">
        <v>47</v>
      </c>
      <c r="AP2784" s="76" t="s">
        <v>47</v>
      </c>
      <c r="AQ2784" s="78" t="s">
        <v>47</v>
      </c>
      <c r="AR2784" s="78" t="s">
        <v>47</v>
      </c>
    </row>
    <row r="2785" spans="1:44" ht="18.95" customHeight="1">
      <c r="A2785" s="70">
        <v>18</v>
      </c>
      <c r="B2785" s="87" t="s">
        <v>45</v>
      </c>
      <c r="C2785" s="88"/>
      <c r="D2785" s="89"/>
      <c r="E2785" s="90"/>
      <c r="F2785" s="91"/>
      <c r="G2785" s="76" t="s">
        <v>46</v>
      </c>
      <c r="H2785" s="77" t="s">
        <v>47</v>
      </c>
      <c r="I2785" s="76" t="s">
        <v>47</v>
      </c>
      <c r="J2785" s="76" t="s">
        <v>47</v>
      </c>
      <c r="K2785" s="78" t="s">
        <v>47</v>
      </c>
      <c r="L2785" s="78" t="s">
        <v>47</v>
      </c>
      <c r="M2785" s="92"/>
      <c r="N2785" s="93" t="s">
        <v>103</v>
      </c>
      <c r="O2785" s="94"/>
      <c r="P2785" s="95"/>
      <c r="Q2785" s="96" t="s">
        <v>104</v>
      </c>
      <c r="R2785" s="84" t="s">
        <v>105</v>
      </c>
      <c r="S2785" s="85"/>
      <c r="T2785" s="86"/>
      <c r="U2785" s="69"/>
      <c r="AA2785" s="76" t="s">
        <v>47</v>
      </c>
      <c r="AB2785" s="76" t="s">
        <v>47</v>
      </c>
      <c r="AC2785" s="78" t="s">
        <v>47</v>
      </c>
      <c r="AD2785" s="78" t="s">
        <v>47</v>
      </c>
      <c r="AN2785" s="77" t="s">
        <v>47</v>
      </c>
      <c r="AO2785" s="76" t="s">
        <v>47</v>
      </c>
      <c r="AP2785" s="76" t="s">
        <v>47</v>
      </c>
      <c r="AQ2785" s="78" t="s">
        <v>47</v>
      </c>
      <c r="AR2785" s="78" t="s">
        <v>47</v>
      </c>
    </row>
    <row r="2786" spans="1:44" ht="18.95" customHeight="1">
      <c r="A2786" s="70">
        <v>19</v>
      </c>
      <c r="B2786" s="87" t="s">
        <v>45</v>
      </c>
      <c r="C2786" s="88"/>
      <c r="D2786" s="89"/>
      <c r="E2786" s="90"/>
      <c r="F2786" s="91"/>
      <c r="G2786" s="76" t="s">
        <v>46</v>
      </c>
      <c r="H2786" s="77" t="s">
        <v>47</v>
      </c>
      <c r="I2786" s="76" t="s">
        <v>47</v>
      </c>
      <c r="J2786" s="76" t="s">
        <v>47</v>
      </c>
      <c r="K2786" s="78" t="s">
        <v>47</v>
      </c>
      <c r="L2786" s="78" t="s">
        <v>47</v>
      </c>
      <c r="M2786" s="92"/>
      <c r="N2786" s="93" t="s">
        <v>106</v>
      </c>
      <c r="O2786" s="94"/>
      <c r="P2786" s="95"/>
      <c r="Q2786" s="96" t="s">
        <v>107</v>
      </c>
      <c r="R2786" s="84" t="s">
        <v>108</v>
      </c>
      <c r="S2786" s="85"/>
      <c r="T2786" s="86"/>
      <c r="U2786" s="69"/>
      <c r="AA2786" s="76" t="s">
        <v>47</v>
      </c>
      <c r="AB2786" s="76" t="s">
        <v>47</v>
      </c>
      <c r="AC2786" s="78" t="s">
        <v>47</v>
      </c>
      <c r="AD2786" s="78" t="s">
        <v>47</v>
      </c>
      <c r="AN2786" s="77" t="s">
        <v>47</v>
      </c>
      <c r="AO2786" s="76" t="s">
        <v>47</v>
      </c>
      <c r="AP2786" s="76" t="s">
        <v>47</v>
      </c>
      <c r="AQ2786" s="78" t="s">
        <v>47</v>
      </c>
      <c r="AR2786" s="78" t="s">
        <v>47</v>
      </c>
    </row>
    <row r="2787" spans="1:44" ht="18.95" customHeight="1">
      <c r="A2787" s="70">
        <v>20</v>
      </c>
      <c r="B2787" s="87" t="s">
        <v>45</v>
      </c>
      <c r="C2787" s="88"/>
      <c r="D2787" s="89"/>
      <c r="E2787" s="90"/>
      <c r="F2787" s="91"/>
      <c r="G2787" s="76" t="s">
        <v>46</v>
      </c>
      <c r="H2787" s="77" t="s">
        <v>47</v>
      </c>
      <c r="I2787" s="76" t="s">
        <v>47</v>
      </c>
      <c r="J2787" s="76" t="s">
        <v>47</v>
      </c>
      <c r="K2787" s="78" t="s">
        <v>47</v>
      </c>
      <c r="L2787" s="78" t="s">
        <v>47</v>
      </c>
      <c r="M2787" s="92"/>
      <c r="N2787" s="93" t="s">
        <v>109</v>
      </c>
      <c r="O2787" s="94"/>
      <c r="P2787" s="95"/>
      <c r="Q2787" s="96" t="s">
        <v>110</v>
      </c>
      <c r="R2787" s="84" t="s">
        <v>111</v>
      </c>
      <c r="S2787" s="85"/>
      <c r="T2787" s="86"/>
      <c r="U2787" s="69"/>
      <c r="AA2787" s="76" t="s">
        <v>47</v>
      </c>
      <c r="AB2787" s="76" t="s">
        <v>47</v>
      </c>
      <c r="AC2787" s="78" t="s">
        <v>47</v>
      </c>
      <c r="AD2787" s="78" t="s">
        <v>47</v>
      </c>
      <c r="AN2787" s="77" t="s">
        <v>47</v>
      </c>
      <c r="AO2787" s="76" t="s">
        <v>47</v>
      </c>
      <c r="AP2787" s="76" t="s">
        <v>47</v>
      </c>
      <c r="AQ2787" s="78" t="s">
        <v>47</v>
      </c>
      <c r="AR2787" s="78" t="s">
        <v>47</v>
      </c>
    </row>
    <row r="2788" spans="1:44" ht="18.95" customHeight="1" thickBot="1">
      <c r="A2788" s="70">
        <v>21</v>
      </c>
      <c r="B2788" s="87" t="s">
        <v>45</v>
      </c>
      <c r="C2788" s="88"/>
      <c r="D2788" s="89"/>
      <c r="E2788" s="90"/>
      <c r="F2788" s="91"/>
      <c r="G2788" s="76" t="s">
        <v>46</v>
      </c>
      <c r="H2788" s="77" t="s">
        <v>47</v>
      </c>
      <c r="I2788" s="76" t="s">
        <v>47</v>
      </c>
      <c r="J2788" s="76" t="s">
        <v>47</v>
      </c>
      <c r="K2788" s="78" t="s">
        <v>47</v>
      </c>
      <c r="L2788" s="78" t="s">
        <v>47</v>
      </c>
      <c r="M2788" s="92"/>
      <c r="N2788" s="106" t="s">
        <v>112</v>
      </c>
      <c r="O2788" s="107"/>
      <c r="P2788" s="108"/>
      <c r="Q2788" s="109" t="s">
        <v>113</v>
      </c>
      <c r="R2788" s="110" t="s">
        <v>114</v>
      </c>
      <c r="S2788" s="111"/>
      <c r="T2788" s="112"/>
      <c r="U2788" s="69"/>
      <c r="AA2788" s="76" t="s">
        <v>47</v>
      </c>
      <c r="AB2788" s="76" t="s">
        <v>47</v>
      </c>
      <c r="AC2788" s="78" t="s">
        <v>47</v>
      </c>
      <c r="AD2788" s="78" t="s">
        <v>47</v>
      </c>
      <c r="AN2788" s="77" t="s">
        <v>47</v>
      </c>
      <c r="AO2788" s="76" t="s">
        <v>47</v>
      </c>
      <c r="AP2788" s="76" t="s">
        <v>47</v>
      </c>
      <c r="AQ2788" s="78" t="s">
        <v>47</v>
      </c>
      <c r="AR2788" s="78" t="s">
        <v>47</v>
      </c>
    </row>
    <row r="2789" spans="1:44" ht="18.95" customHeight="1" thickBot="1">
      <c r="A2789" s="70">
        <v>22</v>
      </c>
      <c r="B2789" s="87" t="s">
        <v>45</v>
      </c>
      <c r="C2789" s="88"/>
      <c r="D2789" s="89"/>
      <c r="E2789" s="90"/>
      <c r="F2789" s="91"/>
      <c r="G2789" s="76" t="s">
        <v>46</v>
      </c>
      <c r="H2789" s="77" t="s">
        <v>47</v>
      </c>
      <c r="I2789" s="76" t="s">
        <v>47</v>
      </c>
      <c r="J2789" s="76" t="s">
        <v>47</v>
      </c>
      <c r="K2789" s="78" t="s">
        <v>47</v>
      </c>
      <c r="L2789" s="78" t="s">
        <v>47</v>
      </c>
      <c r="M2789" s="92"/>
      <c r="N2789" s="113" t="s">
        <v>49</v>
      </c>
      <c r="O2789" s="114" t="s">
        <v>53</v>
      </c>
      <c r="P2789" s="114" t="s">
        <v>57</v>
      </c>
      <c r="Q2789" s="115" t="s">
        <v>61</v>
      </c>
      <c r="R2789" s="116" t="s">
        <v>45</v>
      </c>
      <c r="S2789" s="116" t="s">
        <v>68</v>
      </c>
      <c r="T2789" s="117" t="s">
        <v>75</v>
      </c>
      <c r="U2789" s="69"/>
      <c r="AA2789" s="76" t="s">
        <v>47</v>
      </c>
      <c r="AB2789" s="76" t="s">
        <v>47</v>
      </c>
      <c r="AC2789" s="78" t="s">
        <v>47</v>
      </c>
      <c r="AD2789" s="78" t="s">
        <v>47</v>
      </c>
      <c r="AN2789" s="77" t="s">
        <v>47</v>
      </c>
      <c r="AO2789" s="76" t="s">
        <v>47</v>
      </c>
      <c r="AP2789" s="76" t="s">
        <v>47</v>
      </c>
      <c r="AQ2789" s="78" t="s">
        <v>47</v>
      </c>
      <c r="AR2789" s="78" t="s">
        <v>47</v>
      </c>
    </row>
    <row r="2790" spans="1:44" ht="18.95" customHeight="1">
      <c r="A2790" s="70">
        <v>23</v>
      </c>
      <c r="B2790" s="87" t="s">
        <v>45</v>
      </c>
      <c r="C2790" s="88"/>
      <c r="D2790" s="89"/>
      <c r="E2790" s="90"/>
      <c r="F2790" s="91"/>
      <c r="G2790" s="76" t="s">
        <v>46</v>
      </c>
      <c r="H2790" s="77" t="s">
        <v>47</v>
      </c>
      <c r="I2790" s="76" t="s">
        <v>47</v>
      </c>
      <c r="J2790" s="76" t="s">
        <v>47</v>
      </c>
      <c r="K2790" s="78" t="s">
        <v>47</v>
      </c>
      <c r="L2790" s="78" t="s">
        <v>47</v>
      </c>
      <c r="M2790" s="92"/>
      <c r="N2790" s="118">
        <f>COUNTIF(B2768:B2798,"X")</f>
        <v>14</v>
      </c>
      <c r="O2790" s="119">
        <f>COUNTIF(B2768:B2798,"F")</f>
        <v>0</v>
      </c>
      <c r="P2790" s="119">
        <f>COUNTIF(B2768:B2798,"O")</f>
        <v>0</v>
      </c>
      <c r="Q2790" s="119">
        <f>COUNTIF(B2768:B2798,"H")</f>
        <v>0</v>
      </c>
      <c r="R2790" s="119">
        <f>COUNTIF(B2768:B2798,"E")</f>
        <v>17</v>
      </c>
      <c r="S2790" s="119">
        <f>COUNTIF(B2768:B2798,"A")</f>
        <v>0</v>
      </c>
      <c r="T2790" s="120">
        <f>COUNTIF(B2768:B2798,"W")</f>
        <v>0</v>
      </c>
      <c r="U2790" s="69"/>
      <c r="AA2790" s="76" t="s">
        <v>47</v>
      </c>
      <c r="AB2790" s="76" t="s">
        <v>47</v>
      </c>
      <c r="AC2790" s="78" t="s">
        <v>47</v>
      </c>
      <c r="AD2790" s="78" t="s">
        <v>47</v>
      </c>
      <c r="AN2790" s="77" t="s">
        <v>47</v>
      </c>
      <c r="AO2790" s="76" t="s">
        <v>47</v>
      </c>
      <c r="AP2790" s="76" t="s">
        <v>47</v>
      </c>
      <c r="AQ2790" s="78" t="s">
        <v>47</v>
      </c>
      <c r="AR2790" s="78" t="s">
        <v>47</v>
      </c>
    </row>
    <row r="2791" spans="1:44" ht="18.95" customHeight="1" thickBot="1">
      <c r="A2791" s="70">
        <v>24</v>
      </c>
      <c r="B2791" s="87" t="s">
        <v>45</v>
      </c>
      <c r="C2791" s="88"/>
      <c r="D2791" s="89"/>
      <c r="E2791" s="90"/>
      <c r="F2791" s="91"/>
      <c r="G2791" s="76" t="s">
        <v>46</v>
      </c>
      <c r="H2791" s="77" t="s">
        <v>47</v>
      </c>
      <c r="I2791" s="76" t="s">
        <v>47</v>
      </c>
      <c r="J2791" s="76" t="s">
        <v>46</v>
      </c>
      <c r="K2791" s="78" t="s">
        <v>47</v>
      </c>
      <c r="L2791" s="78" t="s">
        <v>47</v>
      </c>
      <c r="M2791" s="92"/>
      <c r="N2791" s="121"/>
      <c r="O2791" s="122"/>
      <c r="P2791" s="122"/>
      <c r="Q2791" s="122"/>
      <c r="R2791" s="122"/>
      <c r="S2791" s="122"/>
      <c r="T2791" s="123"/>
      <c r="U2791" s="69"/>
      <c r="AA2791" s="76" t="s">
        <v>47</v>
      </c>
      <c r="AB2791" s="76" t="s">
        <v>47</v>
      </c>
      <c r="AC2791" s="78" t="s">
        <v>47</v>
      </c>
      <c r="AD2791" s="78" t="s">
        <v>47</v>
      </c>
      <c r="AN2791" s="77" t="s">
        <v>47</v>
      </c>
      <c r="AO2791" s="76" t="s">
        <v>47</v>
      </c>
      <c r="AP2791" s="76" t="s">
        <v>47</v>
      </c>
      <c r="AQ2791" s="78" t="s">
        <v>47</v>
      </c>
      <c r="AR2791" s="78" t="s">
        <v>47</v>
      </c>
    </row>
    <row r="2792" spans="1:44" ht="18.95" customHeight="1" thickBot="1">
      <c r="A2792" s="70">
        <v>25</v>
      </c>
      <c r="B2792" s="87" t="s">
        <v>49</v>
      </c>
      <c r="C2792" s="88"/>
      <c r="D2792" s="89"/>
      <c r="E2792" s="90">
        <v>6.7361111111111108E-2</v>
      </c>
      <c r="F2792" s="91"/>
      <c r="G2792" s="76" t="s">
        <v>46</v>
      </c>
      <c r="H2792" s="77" t="s">
        <v>46</v>
      </c>
      <c r="I2792" s="76" t="s">
        <v>47</v>
      </c>
      <c r="J2792" s="76" t="s">
        <v>47</v>
      </c>
      <c r="K2792" s="78" t="s">
        <v>47</v>
      </c>
      <c r="L2792" s="78" t="s">
        <v>47</v>
      </c>
      <c r="M2792" s="92"/>
      <c r="N2792" s="124" t="s">
        <v>115</v>
      </c>
      <c r="O2792" s="114" t="s">
        <v>78</v>
      </c>
      <c r="P2792" s="114" t="s">
        <v>81</v>
      </c>
      <c r="Q2792" s="125" t="s">
        <v>84</v>
      </c>
      <c r="R2792" s="114" t="s">
        <v>87</v>
      </c>
      <c r="S2792" s="114" t="s">
        <v>4</v>
      </c>
      <c r="T2792" s="117" t="s">
        <v>92</v>
      </c>
      <c r="U2792" s="69"/>
      <c r="AA2792" s="76" t="s">
        <v>47</v>
      </c>
      <c r="AB2792" s="76" t="s">
        <v>47</v>
      </c>
      <c r="AC2792" s="78" t="s">
        <v>47</v>
      </c>
      <c r="AD2792" s="78" t="s">
        <v>47</v>
      </c>
      <c r="AN2792" s="77" t="s">
        <v>47</v>
      </c>
      <c r="AO2792" s="76" t="s">
        <v>47</v>
      </c>
      <c r="AP2792" s="76" t="s">
        <v>47</v>
      </c>
      <c r="AQ2792" s="78" t="s">
        <v>47</v>
      </c>
      <c r="AR2792" s="78" t="s">
        <v>47</v>
      </c>
    </row>
    <row r="2793" spans="1:44" ht="18.95" customHeight="1">
      <c r="A2793" s="70">
        <v>26</v>
      </c>
      <c r="B2793" s="87" t="s">
        <v>49</v>
      </c>
      <c r="C2793" s="88"/>
      <c r="D2793" s="89"/>
      <c r="E2793" s="90">
        <v>6.7361111111111108E-2</v>
      </c>
      <c r="F2793" s="91"/>
      <c r="G2793" s="76" t="s">
        <v>46</v>
      </c>
      <c r="H2793" s="77" t="s">
        <v>46</v>
      </c>
      <c r="I2793" s="76" t="s">
        <v>47</v>
      </c>
      <c r="J2793" s="76" t="s">
        <v>47</v>
      </c>
      <c r="K2793" s="78" t="s">
        <v>47</v>
      </c>
      <c r="L2793" s="78" t="s">
        <v>47</v>
      </c>
      <c r="M2793" s="92"/>
      <c r="N2793" s="126">
        <f>COUNTIF(B2768:B2798,"P")</f>
        <v>0</v>
      </c>
      <c r="O2793" s="127">
        <f>COUNTIF(B2768:B2798,"N")</f>
        <v>0</v>
      </c>
      <c r="P2793" s="127">
        <f>COUNTIF(B2768:B2798,"S")</f>
        <v>0</v>
      </c>
      <c r="Q2793" s="119">
        <f>COUNTIF(B2768:B2798,"I")</f>
        <v>0</v>
      </c>
      <c r="R2793" s="127">
        <f>COUNTIF(B2768:B2798,"T")</f>
        <v>0</v>
      </c>
      <c r="S2793" s="127">
        <f>COUNTIF(B2768:B2798,"U")</f>
        <v>0</v>
      </c>
      <c r="T2793" s="128">
        <f>COUNTIF(B2768:B2798,"B")</f>
        <v>0</v>
      </c>
      <c r="U2793" s="129"/>
      <c r="AA2793" s="76" t="s">
        <v>47</v>
      </c>
      <c r="AB2793" s="76" t="s">
        <v>47</v>
      </c>
      <c r="AC2793" s="78" t="s">
        <v>47</v>
      </c>
      <c r="AD2793" s="78" t="s">
        <v>47</v>
      </c>
      <c r="AN2793" s="77" t="s">
        <v>47</v>
      </c>
      <c r="AO2793" s="76" t="s">
        <v>47</v>
      </c>
      <c r="AP2793" s="76" t="s">
        <v>47</v>
      </c>
      <c r="AQ2793" s="78" t="s">
        <v>47</v>
      </c>
      <c r="AR2793" s="78" t="s">
        <v>47</v>
      </c>
    </row>
    <row r="2794" spans="1:44" ht="18.95" customHeight="1" thickBot="1">
      <c r="A2794" s="70">
        <v>27</v>
      </c>
      <c r="B2794" s="87" t="s">
        <v>49</v>
      </c>
      <c r="C2794" s="88"/>
      <c r="D2794" s="89"/>
      <c r="E2794" s="90">
        <v>6.7361111111111108E-2</v>
      </c>
      <c r="F2794" s="91"/>
      <c r="G2794" s="76" t="s">
        <v>46</v>
      </c>
      <c r="H2794" s="77" t="s">
        <v>46</v>
      </c>
      <c r="I2794" s="76" t="s">
        <v>47</v>
      </c>
      <c r="J2794" s="76" t="s">
        <v>47</v>
      </c>
      <c r="K2794" s="78" t="s">
        <v>47</v>
      </c>
      <c r="L2794" s="78" t="s">
        <v>47</v>
      </c>
      <c r="M2794" s="92"/>
      <c r="N2794" s="130"/>
      <c r="O2794" s="131"/>
      <c r="P2794" s="131"/>
      <c r="Q2794" s="122"/>
      <c r="R2794" s="131"/>
      <c r="S2794" s="131"/>
      <c r="T2794" s="132"/>
      <c r="U2794" s="69"/>
      <c r="AA2794" s="76" t="s">
        <v>47</v>
      </c>
      <c r="AB2794" s="76" t="s">
        <v>47</v>
      </c>
      <c r="AC2794" s="78" t="s">
        <v>47</v>
      </c>
      <c r="AD2794" s="78" t="s">
        <v>47</v>
      </c>
      <c r="AN2794" s="77" t="s">
        <v>47</v>
      </c>
      <c r="AO2794" s="76" t="s">
        <v>47</v>
      </c>
      <c r="AP2794" s="76" t="s">
        <v>47</v>
      </c>
      <c r="AQ2794" s="78" t="s">
        <v>47</v>
      </c>
      <c r="AR2794" s="78" t="s">
        <v>47</v>
      </c>
    </row>
    <row r="2795" spans="1:44" ht="18.95" customHeight="1" thickBot="1">
      <c r="A2795" s="70">
        <v>28</v>
      </c>
      <c r="B2795" s="87" t="s">
        <v>49</v>
      </c>
      <c r="C2795" s="88"/>
      <c r="D2795" s="89"/>
      <c r="E2795" s="90">
        <v>6.7361111111111108E-2</v>
      </c>
      <c r="F2795" s="91"/>
      <c r="G2795" s="76" t="s">
        <v>46</v>
      </c>
      <c r="H2795" s="77" t="s">
        <v>46</v>
      </c>
      <c r="I2795" s="76" t="s">
        <v>47</v>
      </c>
      <c r="J2795" s="76" t="s">
        <v>47</v>
      </c>
      <c r="K2795" s="78" t="s">
        <v>47</v>
      </c>
      <c r="L2795" s="78" t="s">
        <v>47</v>
      </c>
      <c r="M2795" s="92"/>
      <c r="N2795" s="124" t="s">
        <v>95</v>
      </c>
      <c r="O2795" s="114" t="s">
        <v>98</v>
      </c>
      <c r="P2795" s="114" t="s">
        <v>101</v>
      </c>
      <c r="Q2795" s="125" t="s">
        <v>104</v>
      </c>
      <c r="R2795" s="114" t="s">
        <v>107</v>
      </c>
      <c r="S2795" s="114" t="s">
        <v>72</v>
      </c>
      <c r="T2795" s="133" t="s">
        <v>116</v>
      </c>
      <c r="U2795" s="69"/>
      <c r="AA2795" s="76" t="s">
        <v>47</v>
      </c>
      <c r="AB2795" s="76" t="s">
        <v>47</v>
      </c>
      <c r="AC2795" s="78" t="s">
        <v>47</v>
      </c>
      <c r="AD2795" s="78" t="s">
        <v>47</v>
      </c>
      <c r="AN2795" s="77" t="s">
        <v>47</v>
      </c>
      <c r="AO2795" s="76" t="s">
        <v>47</v>
      </c>
      <c r="AP2795" s="76" t="s">
        <v>47</v>
      </c>
      <c r="AQ2795" s="78" t="s">
        <v>47</v>
      </c>
      <c r="AR2795" s="78" t="s">
        <v>47</v>
      </c>
    </row>
    <row r="2796" spans="1:44" ht="18.95" customHeight="1">
      <c r="A2796" s="70">
        <v>29</v>
      </c>
      <c r="B2796" s="87" t="s">
        <v>49</v>
      </c>
      <c r="C2796" s="88"/>
      <c r="D2796" s="89"/>
      <c r="E2796" s="90">
        <v>6.7361111111111108E-2</v>
      </c>
      <c r="F2796" s="91"/>
      <c r="G2796" s="76" t="s">
        <v>46</v>
      </c>
      <c r="H2796" s="77" t="s">
        <v>46</v>
      </c>
      <c r="I2796" s="76" t="s">
        <v>47</v>
      </c>
      <c r="J2796" s="76" t="s">
        <v>47</v>
      </c>
      <c r="K2796" s="78" t="s">
        <v>47</v>
      </c>
      <c r="L2796" s="78" t="s">
        <v>47</v>
      </c>
      <c r="M2796" s="92"/>
      <c r="N2796" s="118">
        <f>COUNTIF(B2768:B2798,"Q")</f>
        <v>0</v>
      </c>
      <c r="O2796" s="119">
        <f>COUNTIF(B2768:B2798,"D")</f>
        <v>0</v>
      </c>
      <c r="P2796" s="119">
        <f>COUNTIF(B2768:B2798,"R")</f>
        <v>0</v>
      </c>
      <c r="Q2796" s="119">
        <f>COUNTIF(B2768:B2798,"J")</f>
        <v>0</v>
      </c>
      <c r="R2796" s="119">
        <f>COUNTIF(B2768:B2798,"L")</f>
        <v>0</v>
      </c>
      <c r="S2796" s="119">
        <f>COUNTIF(B2768:B2798,"K")</f>
        <v>0</v>
      </c>
      <c r="T2796" s="134">
        <f>SUM(N2790:T2791,N2793:T2794,N2796:S2797)</f>
        <v>31</v>
      </c>
      <c r="U2796" s="69"/>
      <c r="Z2796" s="221">
        <f>$T$2796</f>
        <v>31</v>
      </c>
      <c r="AA2796" s="76" t="s">
        <v>47</v>
      </c>
      <c r="AB2796" s="76" t="s">
        <v>47</v>
      </c>
      <c r="AC2796" s="78" t="s">
        <v>47</v>
      </c>
      <c r="AD2796" s="78" t="s">
        <v>47</v>
      </c>
      <c r="AN2796" s="77" t="s">
        <v>47</v>
      </c>
      <c r="AO2796" s="76" t="s">
        <v>47</v>
      </c>
      <c r="AP2796" s="76" t="s">
        <v>47</v>
      </c>
      <c r="AQ2796" s="78" t="s">
        <v>47</v>
      </c>
      <c r="AR2796" s="78" t="s">
        <v>47</v>
      </c>
    </row>
    <row r="2797" spans="1:44" ht="18.95" customHeight="1" thickBot="1">
      <c r="A2797" s="70">
        <v>30</v>
      </c>
      <c r="B2797" s="87" t="s">
        <v>49</v>
      </c>
      <c r="C2797" s="88"/>
      <c r="D2797" s="89"/>
      <c r="E2797" s="90">
        <v>6.7361111111111108E-2</v>
      </c>
      <c r="F2797" s="91"/>
      <c r="G2797" s="76" t="s">
        <v>46</v>
      </c>
      <c r="H2797" s="77" t="s">
        <v>46</v>
      </c>
      <c r="I2797" s="76" t="s">
        <v>47</v>
      </c>
      <c r="J2797" s="76" t="s">
        <v>47</v>
      </c>
      <c r="K2797" s="78" t="s">
        <v>47</v>
      </c>
      <c r="L2797" s="78" t="s">
        <v>47</v>
      </c>
      <c r="M2797" s="92"/>
      <c r="N2797" s="121"/>
      <c r="O2797" s="122"/>
      <c r="P2797" s="122"/>
      <c r="Q2797" s="122"/>
      <c r="R2797" s="122"/>
      <c r="S2797" s="122"/>
      <c r="T2797" s="135"/>
      <c r="U2797" s="69"/>
      <c r="AA2797" s="76" t="s">
        <v>47</v>
      </c>
      <c r="AB2797" s="76" t="s">
        <v>47</v>
      </c>
      <c r="AC2797" s="78" t="s">
        <v>47</v>
      </c>
      <c r="AD2797" s="78" t="s">
        <v>47</v>
      </c>
      <c r="AN2797" s="77" t="s">
        <v>47</v>
      </c>
      <c r="AO2797" s="76" t="s">
        <v>47</v>
      </c>
      <c r="AP2797" s="76" t="s">
        <v>47</v>
      </c>
      <c r="AQ2797" s="78" t="s">
        <v>47</v>
      </c>
      <c r="AR2797" s="78" t="s">
        <v>47</v>
      </c>
    </row>
    <row r="2798" spans="1:44" ht="18.95" customHeight="1" thickBot="1">
      <c r="A2798" s="70">
        <v>31</v>
      </c>
      <c r="B2798" s="136" t="s">
        <v>49</v>
      </c>
      <c r="C2798" s="104"/>
      <c r="D2798" s="105"/>
      <c r="E2798" s="90">
        <v>6.7361111111111108E-2</v>
      </c>
      <c r="F2798" s="137"/>
      <c r="G2798" s="138" t="s">
        <v>46</v>
      </c>
      <c r="H2798" s="77" t="s">
        <v>46</v>
      </c>
      <c r="I2798" s="76" t="s">
        <v>46</v>
      </c>
      <c r="J2798" s="76" t="s">
        <v>47</v>
      </c>
      <c r="K2798" s="78" t="s">
        <v>47</v>
      </c>
      <c r="L2798" s="78" t="s">
        <v>47</v>
      </c>
      <c r="M2798" s="92"/>
      <c r="N2798" s="139"/>
      <c r="O2798" s="140"/>
      <c r="P2798" s="140"/>
      <c r="Q2798" s="140"/>
      <c r="R2798" s="140"/>
      <c r="S2798" s="140"/>
      <c r="T2798" s="141"/>
      <c r="U2798" s="69"/>
      <c r="AA2798" s="76" t="s">
        <v>47</v>
      </c>
      <c r="AB2798" s="76" t="s">
        <v>47</v>
      </c>
      <c r="AC2798" s="78" t="s">
        <v>47</v>
      </c>
      <c r="AD2798" s="78" t="s">
        <v>47</v>
      </c>
      <c r="AN2798" s="77" t="s">
        <v>47</v>
      </c>
      <c r="AO2798" s="76" t="s">
        <v>47</v>
      </c>
      <c r="AP2798" s="76" t="s">
        <v>47</v>
      </c>
      <c r="AQ2798" s="78" t="s">
        <v>47</v>
      </c>
      <c r="AR2798" s="78" t="s">
        <v>47</v>
      </c>
    </row>
    <row r="2799" spans="1:44" ht="24" customHeight="1" thickBot="1">
      <c r="A2799" s="142" t="s">
        <v>116</v>
      </c>
      <c r="B2799" s="143">
        <v>14</v>
      </c>
      <c r="C2799" s="144"/>
      <c r="D2799" s="144"/>
      <c r="E2799" s="145">
        <v>0.94305555555555542</v>
      </c>
      <c r="F2799" s="146"/>
      <c r="G2799" s="143">
        <v>31</v>
      </c>
      <c r="H2799" s="147">
        <v>14</v>
      </c>
      <c r="I2799" s="148">
        <v>5</v>
      </c>
      <c r="J2799" s="149"/>
      <c r="K2799" s="148">
        <v>0</v>
      </c>
      <c r="L2799" s="149"/>
      <c r="M2799" s="150"/>
      <c r="N2799" s="151" t="s">
        <v>45</v>
      </c>
      <c r="O2799" s="152"/>
      <c r="P2799" s="152"/>
      <c r="Q2799" s="153"/>
      <c r="R2799" s="152"/>
      <c r="S2799" s="152"/>
      <c r="T2799" s="154"/>
      <c r="U2799" s="69"/>
      <c r="AA2799" s="155">
        <v>0</v>
      </c>
      <c r="AB2799" s="156"/>
      <c r="AC2799" s="155">
        <v>0</v>
      </c>
      <c r="AD2799" s="156"/>
      <c r="AN2799" s="147">
        <v>0</v>
      </c>
      <c r="AO2799" s="148">
        <v>0</v>
      </c>
      <c r="AP2799" s="149"/>
      <c r="AQ2799" s="148">
        <v>0</v>
      </c>
      <c r="AR2799" s="149"/>
    </row>
    <row r="2800" spans="1:44" ht="41.25" customHeight="1" thickTop="1" thickBot="1">
      <c r="A2800" s="157" t="s">
        <v>117</v>
      </c>
      <c r="B2800" s="158"/>
      <c r="C2800" s="158"/>
      <c r="D2800" s="158"/>
      <c r="E2800" s="159"/>
      <c r="F2800" s="160"/>
      <c r="G2800" s="160"/>
      <c r="H2800" s="160"/>
      <c r="I2800" s="160"/>
      <c r="J2800" s="160"/>
      <c r="K2800" s="161"/>
      <c r="L2800" s="161"/>
      <c r="M2800" s="161"/>
      <c r="N2800" s="161"/>
      <c r="O2800" s="161"/>
      <c r="P2800" s="161"/>
      <c r="Q2800" s="162" t="s">
        <v>118</v>
      </c>
      <c r="R2800" s="158"/>
      <c r="S2800" s="158"/>
      <c r="T2800" s="160"/>
      <c r="U2800" s="163"/>
      <c r="AA2800" s="164"/>
      <c r="AB2800" s="164"/>
      <c r="AC2800" s="165"/>
      <c r="AD2800" s="165"/>
      <c r="AN2800" s="160"/>
      <c r="AO2800" s="160"/>
      <c r="AP2800" s="160"/>
      <c r="AQ2800" s="161"/>
      <c r="AR2800" s="161"/>
    </row>
    <row r="2801" spans="1:44" ht="39.75" customHeight="1" thickTop="1" thickBot="1">
      <c r="A2801" s="1" t="s">
        <v>0</v>
      </c>
      <c r="B2801" s="2"/>
      <c r="C2801" s="2"/>
      <c r="D2801" s="2"/>
      <c r="E2801" s="2"/>
      <c r="F2801" s="2"/>
      <c r="G2801" s="2"/>
      <c r="H2801" s="2"/>
      <c r="I2801" s="3"/>
      <c r="J2801" s="3"/>
      <c r="K2801" s="3"/>
      <c r="L2801" s="3"/>
      <c r="M2801" s="4" t="s">
        <v>1</v>
      </c>
      <c r="N2801" s="4"/>
      <c r="O2801" s="4"/>
      <c r="P2801" s="4"/>
      <c r="Q2801" s="5"/>
      <c r="R2801" s="4"/>
      <c r="S2801" s="4"/>
      <c r="T2801" s="6" t="s">
        <v>2</v>
      </c>
      <c r="U2801" s="7"/>
      <c r="AA2801" s="3"/>
      <c r="AB2801" s="3"/>
      <c r="AC2801" s="3"/>
      <c r="AD2801" s="3"/>
      <c r="AN2801" s="2"/>
      <c r="AO2801" s="3"/>
      <c r="AP2801" s="3"/>
      <c r="AQ2801" s="3"/>
      <c r="AR2801" s="3"/>
    </row>
    <row r="2802" spans="1:44" ht="27" customHeight="1">
      <c r="A2802" s="9" t="s">
        <v>3</v>
      </c>
      <c r="B2802" s="10"/>
      <c r="C2802" s="11"/>
      <c r="D2802" s="12">
        <v>0.45833333333333331</v>
      </c>
      <c r="E2802" s="13" t="s">
        <v>4</v>
      </c>
      <c r="F2802" s="14"/>
      <c r="G2802" s="14"/>
      <c r="H2802" s="14"/>
      <c r="I2802" s="14"/>
      <c r="J2802" s="14"/>
      <c r="K2802" s="14"/>
      <c r="L2802" s="14"/>
      <c r="M2802" s="15" t="s">
        <v>5</v>
      </c>
      <c r="N2802" s="220" t="str">
        <f ca="1">OFFSET(name!$B$1,MATCH(C2804,Lab_NO,0),0)</f>
        <v>MOHAMED IBRAHEM YOSEF</v>
      </c>
      <c r="O2802" s="220"/>
      <c r="P2802" s="220"/>
      <c r="Q2802" s="220"/>
      <c r="R2802" s="220"/>
      <c r="S2802" s="16" t="s">
        <v>7</v>
      </c>
      <c r="T2802" s="17"/>
      <c r="AA2802" s="14"/>
      <c r="AB2802" s="14"/>
      <c r="AC2802" s="14"/>
      <c r="AD2802" s="14"/>
      <c r="AN2802" s="14"/>
      <c r="AO2802" s="14"/>
      <c r="AP2802" s="14"/>
      <c r="AQ2802" s="14"/>
      <c r="AR2802" s="14"/>
    </row>
    <row r="2803" spans="1:44" ht="33" customHeight="1">
      <c r="A2803" s="19" t="s">
        <v>9</v>
      </c>
      <c r="B2803" s="20"/>
      <c r="C2803" s="20"/>
      <c r="D2803" s="20"/>
      <c r="E2803" s="20"/>
      <c r="F2803" s="20"/>
      <c r="G2803" s="21"/>
      <c r="H2803" s="22"/>
      <c r="I2803" s="22"/>
      <c r="J2803" s="22"/>
      <c r="K2803" s="22"/>
      <c r="L2803" s="23" t="s">
        <v>10</v>
      </c>
      <c r="M2803" s="15" t="s">
        <v>11</v>
      </c>
      <c r="N2803" s="24" t="str">
        <f ca="1">OFFSET(name!$B$1,MATCH(C2804,Lab_NO,0),2)</f>
        <v>PROC.</v>
      </c>
      <c r="O2803" s="24"/>
      <c r="P2803" s="24"/>
      <c r="Q2803" s="24"/>
      <c r="R2803" s="24"/>
      <c r="S2803" s="16" t="s">
        <v>13</v>
      </c>
      <c r="T2803" s="17"/>
      <c r="U2803" s="25"/>
      <c r="V2803" s="26"/>
      <c r="W2803" s="26"/>
      <c r="X2803" s="25"/>
      <c r="Y2803" s="25"/>
      <c r="AA2803" s="22"/>
      <c r="AB2803" s="22"/>
      <c r="AC2803" s="22"/>
      <c r="AD2803" s="27" t="s">
        <v>14</v>
      </c>
      <c r="AN2803" s="22"/>
      <c r="AO2803" s="22"/>
      <c r="AP2803" s="22"/>
      <c r="AQ2803" s="22"/>
      <c r="AR2803" s="23" t="s">
        <v>10</v>
      </c>
    </row>
    <row r="2804" spans="1:44" ht="30" customHeight="1" thickBot="1">
      <c r="A2804" s="28" t="s">
        <v>16</v>
      </c>
      <c r="B2804" s="29"/>
      <c r="C2804" s="30">
        <f>INDEX(Lab_NO,INT(ROW()/40)+1)</f>
        <v>990</v>
      </c>
      <c r="D2804" s="30"/>
      <c r="E2804" s="31"/>
      <c r="F2804" s="32" t="s">
        <v>18</v>
      </c>
      <c r="G2804" s="33"/>
      <c r="H2804" s="34"/>
      <c r="I2804" s="34"/>
      <c r="J2804" s="34"/>
      <c r="K2804" s="34"/>
      <c r="L2804" s="34"/>
      <c r="M2804" s="35" t="s">
        <v>19</v>
      </c>
      <c r="N2804" s="219" t="s">
        <v>20</v>
      </c>
      <c r="O2804" s="219"/>
      <c r="P2804" s="219"/>
      <c r="Q2804" s="219"/>
      <c r="R2804" s="219"/>
      <c r="S2804" s="36" t="s">
        <v>21</v>
      </c>
      <c r="T2804" s="37"/>
      <c r="U2804" s="38"/>
      <c r="V2804" s="38"/>
      <c r="X2804" s="25"/>
      <c r="AA2804" s="39"/>
      <c r="AB2804" s="39"/>
      <c r="AC2804" s="39"/>
      <c r="AD2804" s="39"/>
      <c r="AN2804" s="34"/>
      <c r="AO2804" s="34"/>
      <c r="AP2804" s="34"/>
      <c r="AQ2804" s="34"/>
      <c r="AR2804" s="34"/>
    </row>
    <row r="2805" spans="1:44" ht="21.75" customHeight="1" thickTop="1">
      <c r="A2805" s="40" t="s">
        <v>23</v>
      </c>
      <c r="B2805" s="41" t="s">
        <v>24</v>
      </c>
      <c r="C2805" s="42" t="s">
        <v>25</v>
      </c>
      <c r="D2805" s="43"/>
      <c r="E2805" s="44"/>
      <c r="F2805" s="45" t="s">
        <v>26</v>
      </c>
      <c r="G2805" s="42"/>
      <c r="H2805" s="43" t="s">
        <v>27</v>
      </c>
      <c r="I2805" s="44"/>
      <c r="J2805" s="44"/>
      <c r="K2805" s="44"/>
      <c r="L2805" s="46" t="s">
        <v>28</v>
      </c>
      <c r="M2805" s="47"/>
      <c r="N2805" s="48" t="s">
        <v>29</v>
      </c>
      <c r="O2805" s="49"/>
      <c r="P2805" s="49"/>
      <c r="Q2805" s="49"/>
      <c r="R2805" s="49"/>
      <c r="S2805" s="49"/>
      <c r="T2805" s="50"/>
      <c r="AA2805" s="44"/>
      <c r="AB2805" s="44"/>
      <c r="AC2805" s="44"/>
      <c r="AD2805" s="46" t="s">
        <v>28</v>
      </c>
      <c r="AN2805" s="43" t="s">
        <v>27</v>
      </c>
      <c r="AO2805" s="44"/>
      <c r="AP2805" s="44"/>
      <c r="AQ2805" s="44"/>
      <c r="AR2805" s="46" t="s">
        <v>28</v>
      </c>
    </row>
    <row r="2806" spans="1:44" ht="18.75" customHeight="1">
      <c r="A2806" s="51" t="s">
        <v>31</v>
      </c>
      <c r="B2806" s="52" t="s">
        <v>32</v>
      </c>
      <c r="C2806" s="53">
        <v>1</v>
      </c>
      <c r="D2806" s="53">
        <v>1.25</v>
      </c>
      <c r="E2806" s="53">
        <v>1.7</v>
      </c>
      <c r="F2806" s="53">
        <v>2</v>
      </c>
      <c r="G2806" s="54" t="s">
        <v>33</v>
      </c>
      <c r="H2806" s="54" t="s">
        <v>34</v>
      </c>
      <c r="I2806" s="55" t="s">
        <v>35</v>
      </c>
      <c r="J2806" s="56"/>
      <c r="K2806" s="55" t="s">
        <v>36</v>
      </c>
      <c r="L2806" s="56"/>
      <c r="M2806" s="54" t="s">
        <v>37</v>
      </c>
      <c r="N2806" s="57"/>
      <c r="O2806" s="58"/>
      <c r="P2806" s="58"/>
      <c r="Q2806" s="58"/>
      <c r="R2806" s="58"/>
      <c r="S2806" s="58"/>
      <c r="T2806" s="59"/>
      <c r="AA2806" s="55" t="s">
        <v>35</v>
      </c>
      <c r="AB2806" s="56"/>
      <c r="AC2806" s="55" t="s">
        <v>36</v>
      </c>
      <c r="AD2806" s="56"/>
      <c r="AN2806" s="54" t="s">
        <v>34</v>
      </c>
      <c r="AO2806" s="55" t="s">
        <v>35</v>
      </c>
      <c r="AP2806" s="56"/>
      <c r="AQ2806" s="55" t="s">
        <v>36</v>
      </c>
      <c r="AR2806" s="56"/>
    </row>
    <row r="2807" spans="1:44" ht="18.75" customHeight="1" thickBot="1">
      <c r="A2807" s="60"/>
      <c r="B2807" s="61"/>
      <c r="C2807" s="62"/>
      <c r="D2807" s="62"/>
      <c r="E2807" s="62"/>
      <c r="F2807" s="62"/>
      <c r="G2807" s="63" t="s">
        <v>39</v>
      </c>
      <c r="H2807" s="63" t="s">
        <v>40</v>
      </c>
      <c r="I2807" s="64" t="s">
        <v>41</v>
      </c>
      <c r="J2807" s="65"/>
      <c r="K2807" s="64" t="s">
        <v>42</v>
      </c>
      <c r="L2807" s="65"/>
      <c r="M2807" s="63" t="s">
        <v>43</v>
      </c>
      <c r="N2807" s="66"/>
      <c r="O2807" s="67"/>
      <c r="P2807" s="67"/>
      <c r="Q2807" s="67"/>
      <c r="R2807" s="67"/>
      <c r="S2807" s="67"/>
      <c r="T2807" s="68"/>
      <c r="U2807" s="69"/>
      <c r="AA2807" s="64" t="s">
        <v>41</v>
      </c>
      <c r="AB2807" s="65"/>
      <c r="AC2807" s="64" t="s">
        <v>42</v>
      </c>
      <c r="AD2807" s="65"/>
      <c r="AN2807" s="63" t="s">
        <v>40</v>
      </c>
      <c r="AO2807" s="64" t="s">
        <v>41</v>
      </c>
      <c r="AP2807" s="65"/>
      <c r="AQ2807" s="64" t="s">
        <v>42</v>
      </c>
      <c r="AR2807" s="65"/>
    </row>
    <row r="2808" spans="1:44" ht="18.75" customHeight="1" thickTop="1">
      <c r="A2808" s="70">
        <v>1</v>
      </c>
      <c r="B2808" s="71" t="s">
        <v>45</v>
      </c>
      <c r="C2808" s="72"/>
      <c r="D2808" s="73"/>
      <c r="E2808" s="74"/>
      <c r="F2808" s="75"/>
      <c r="G2808" s="76" t="s">
        <v>46</v>
      </c>
      <c r="H2808" s="77" t="s">
        <v>47</v>
      </c>
      <c r="I2808" s="76" t="s">
        <v>47</v>
      </c>
      <c r="J2808" s="76" t="s">
        <v>47</v>
      </c>
      <c r="K2808" s="78" t="s">
        <v>47</v>
      </c>
      <c r="L2808" s="78" t="s">
        <v>47</v>
      </c>
      <c r="M2808" s="79"/>
      <c r="N2808" s="80" t="s">
        <v>48</v>
      </c>
      <c r="O2808" s="81"/>
      <c r="P2808" s="82"/>
      <c r="Q2808" s="83" t="s">
        <v>49</v>
      </c>
      <c r="R2808" s="84" t="s">
        <v>50</v>
      </c>
      <c r="S2808" s="85"/>
      <c r="T2808" s="86"/>
      <c r="U2808" s="69"/>
      <c r="AA2808" s="76" t="s">
        <v>47</v>
      </c>
      <c r="AB2808" s="76" t="s">
        <v>47</v>
      </c>
      <c r="AC2808" s="78" t="s">
        <v>47</v>
      </c>
      <c r="AD2808" s="78" t="s">
        <v>47</v>
      </c>
      <c r="AN2808" s="77" t="s">
        <v>47</v>
      </c>
      <c r="AO2808" s="76" t="s">
        <v>47</v>
      </c>
      <c r="AP2808" s="76" t="s">
        <v>47</v>
      </c>
      <c r="AQ2808" s="78" t="s">
        <v>47</v>
      </c>
      <c r="AR2808" s="78" t="s">
        <v>47</v>
      </c>
    </row>
    <row r="2809" spans="1:44" ht="18.95" customHeight="1">
      <c r="A2809" s="70">
        <v>2</v>
      </c>
      <c r="B2809" s="87" t="s">
        <v>45</v>
      </c>
      <c r="C2809" s="88"/>
      <c r="D2809" s="89"/>
      <c r="E2809" s="90"/>
      <c r="F2809" s="91"/>
      <c r="G2809" s="76" t="s">
        <v>46</v>
      </c>
      <c r="H2809" s="77" t="s">
        <v>47</v>
      </c>
      <c r="I2809" s="76" t="s">
        <v>47</v>
      </c>
      <c r="J2809" s="76" t="s">
        <v>47</v>
      </c>
      <c r="K2809" s="78" t="s">
        <v>47</v>
      </c>
      <c r="L2809" s="78" t="s">
        <v>47</v>
      </c>
      <c r="M2809" s="92"/>
      <c r="N2809" s="93" t="s">
        <v>52</v>
      </c>
      <c r="O2809" s="94"/>
      <c r="P2809" s="95"/>
      <c r="Q2809" s="96" t="s">
        <v>53</v>
      </c>
      <c r="R2809" s="84" t="s">
        <v>54</v>
      </c>
      <c r="S2809" s="85"/>
      <c r="T2809" s="86"/>
      <c r="U2809" s="69"/>
      <c r="AA2809" s="76" t="s">
        <v>47</v>
      </c>
      <c r="AB2809" s="76" t="s">
        <v>47</v>
      </c>
      <c r="AC2809" s="78" t="s">
        <v>47</v>
      </c>
      <c r="AD2809" s="78" t="s">
        <v>47</v>
      </c>
      <c r="AN2809" s="77" t="s">
        <v>47</v>
      </c>
      <c r="AO2809" s="76" t="s">
        <v>47</v>
      </c>
      <c r="AP2809" s="76" t="s">
        <v>47</v>
      </c>
      <c r="AQ2809" s="78" t="s">
        <v>47</v>
      </c>
      <c r="AR2809" s="78" t="s">
        <v>47</v>
      </c>
    </row>
    <row r="2810" spans="1:44" ht="18.95" customHeight="1">
      <c r="A2810" s="70">
        <v>3</v>
      </c>
      <c r="B2810" s="87" t="s">
        <v>45</v>
      </c>
      <c r="C2810" s="88"/>
      <c r="D2810" s="89"/>
      <c r="E2810" s="90"/>
      <c r="F2810" s="91"/>
      <c r="G2810" s="76" t="s">
        <v>46</v>
      </c>
      <c r="H2810" s="77" t="s">
        <v>47</v>
      </c>
      <c r="I2810" s="76" t="s">
        <v>47</v>
      </c>
      <c r="J2810" s="76" t="s">
        <v>47</v>
      </c>
      <c r="K2810" s="78" t="s">
        <v>47</v>
      </c>
      <c r="L2810" s="78" t="s">
        <v>47</v>
      </c>
      <c r="M2810" s="92"/>
      <c r="N2810" s="93" t="s">
        <v>56</v>
      </c>
      <c r="O2810" s="94"/>
      <c r="P2810" s="95"/>
      <c r="Q2810" s="96" t="s">
        <v>57</v>
      </c>
      <c r="R2810" s="84" t="s">
        <v>58</v>
      </c>
      <c r="S2810" s="85"/>
      <c r="T2810" s="86"/>
      <c r="U2810" s="69"/>
      <c r="AA2810" s="76" t="s">
        <v>47</v>
      </c>
      <c r="AB2810" s="76" t="s">
        <v>47</v>
      </c>
      <c r="AC2810" s="78" t="s">
        <v>47</v>
      </c>
      <c r="AD2810" s="78" t="s">
        <v>47</v>
      </c>
      <c r="AN2810" s="77" t="s">
        <v>47</v>
      </c>
      <c r="AO2810" s="76" t="s">
        <v>47</v>
      </c>
      <c r="AP2810" s="76" t="s">
        <v>47</v>
      </c>
      <c r="AQ2810" s="78" t="s">
        <v>47</v>
      </c>
      <c r="AR2810" s="78" t="s">
        <v>47</v>
      </c>
    </row>
    <row r="2811" spans="1:44" ht="18.95" customHeight="1">
      <c r="A2811" s="70">
        <v>4</v>
      </c>
      <c r="B2811" s="87" t="s">
        <v>45</v>
      </c>
      <c r="C2811" s="88"/>
      <c r="D2811" s="89"/>
      <c r="E2811" s="90"/>
      <c r="F2811" s="91"/>
      <c r="G2811" s="76" t="s">
        <v>46</v>
      </c>
      <c r="H2811" s="77" t="s">
        <v>47</v>
      </c>
      <c r="I2811" s="76" t="s">
        <v>47</v>
      </c>
      <c r="J2811" s="76" t="s">
        <v>47</v>
      </c>
      <c r="K2811" s="78" t="s">
        <v>47</v>
      </c>
      <c r="L2811" s="78" t="s">
        <v>47</v>
      </c>
      <c r="M2811" s="92"/>
      <c r="N2811" s="93" t="s">
        <v>60</v>
      </c>
      <c r="O2811" s="94"/>
      <c r="P2811" s="95"/>
      <c r="Q2811" s="96" t="s">
        <v>61</v>
      </c>
      <c r="R2811" s="84" t="s">
        <v>62</v>
      </c>
      <c r="S2811" s="85"/>
      <c r="T2811" s="86"/>
      <c r="U2811" s="69"/>
      <c r="AA2811" s="76" t="s">
        <v>47</v>
      </c>
      <c r="AB2811" s="76" t="s">
        <v>47</v>
      </c>
      <c r="AC2811" s="78" t="s">
        <v>47</v>
      </c>
      <c r="AD2811" s="78" t="s">
        <v>47</v>
      </c>
      <c r="AN2811" s="77" t="s">
        <v>47</v>
      </c>
      <c r="AO2811" s="76" t="s">
        <v>47</v>
      </c>
      <c r="AP2811" s="76" t="s">
        <v>47</v>
      </c>
      <c r="AQ2811" s="78" t="s">
        <v>47</v>
      </c>
      <c r="AR2811" s="78" t="s">
        <v>47</v>
      </c>
    </row>
    <row r="2812" spans="1:44" ht="18.95" customHeight="1">
      <c r="A2812" s="70">
        <v>5</v>
      </c>
      <c r="B2812" s="87" t="s">
        <v>45</v>
      </c>
      <c r="C2812" s="88"/>
      <c r="D2812" s="89"/>
      <c r="E2812" s="90"/>
      <c r="F2812" s="91"/>
      <c r="G2812" s="76" t="s">
        <v>46</v>
      </c>
      <c r="H2812" s="77" t="s">
        <v>47</v>
      </c>
      <c r="I2812" s="76" t="s">
        <v>47</v>
      </c>
      <c r="J2812" s="76" t="s">
        <v>47</v>
      </c>
      <c r="K2812" s="78" t="s">
        <v>47</v>
      </c>
      <c r="L2812" s="78" t="s">
        <v>47</v>
      </c>
      <c r="M2812" s="92"/>
      <c r="N2812" s="97" t="s">
        <v>64</v>
      </c>
      <c r="O2812" s="98"/>
      <c r="P2812" s="99"/>
      <c r="Q2812" s="100" t="s">
        <v>45</v>
      </c>
      <c r="R2812" s="101" t="s">
        <v>65</v>
      </c>
      <c r="S2812" s="102"/>
      <c r="T2812" s="103"/>
      <c r="U2812" s="69"/>
      <c r="AA2812" s="76" t="s">
        <v>47</v>
      </c>
      <c r="AB2812" s="76" t="s">
        <v>47</v>
      </c>
      <c r="AC2812" s="78" t="s">
        <v>47</v>
      </c>
      <c r="AD2812" s="78" t="s">
        <v>47</v>
      </c>
      <c r="AN2812" s="77" t="s">
        <v>47</v>
      </c>
      <c r="AO2812" s="76" t="s">
        <v>47</v>
      </c>
      <c r="AP2812" s="76" t="s">
        <v>47</v>
      </c>
      <c r="AQ2812" s="78" t="s">
        <v>47</v>
      </c>
      <c r="AR2812" s="78" t="s">
        <v>47</v>
      </c>
    </row>
    <row r="2813" spans="1:44" ht="18.95" customHeight="1">
      <c r="A2813" s="70">
        <v>6</v>
      </c>
      <c r="B2813" s="87" t="s">
        <v>45</v>
      </c>
      <c r="C2813" s="88"/>
      <c r="D2813" s="89"/>
      <c r="E2813" s="90"/>
      <c r="F2813" s="91"/>
      <c r="G2813" s="76" t="s">
        <v>46</v>
      </c>
      <c r="H2813" s="77" t="s">
        <v>47</v>
      </c>
      <c r="I2813" s="76" t="s">
        <v>47</v>
      </c>
      <c r="J2813" s="76" t="s">
        <v>47</v>
      </c>
      <c r="K2813" s="78" t="s">
        <v>47</v>
      </c>
      <c r="L2813" s="78" t="s">
        <v>47</v>
      </c>
      <c r="M2813" s="92"/>
      <c r="N2813" s="97" t="s">
        <v>67</v>
      </c>
      <c r="O2813" s="98"/>
      <c r="P2813" s="99"/>
      <c r="Q2813" s="100" t="s">
        <v>68</v>
      </c>
      <c r="R2813" s="101" t="s">
        <v>69</v>
      </c>
      <c r="S2813" s="102"/>
      <c r="T2813" s="103"/>
      <c r="U2813" s="69"/>
      <c r="AA2813" s="76" t="s">
        <v>47</v>
      </c>
      <c r="AB2813" s="76" t="s">
        <v>47</v>
      </c>
      <c r="AC2813" s="78" t="s">
        <v>47</v>
      </c>
      <c r="AD2813" s="78" t="s">
        <v>47</v>
      </c>
      <c r="AN2813" s="77" t="s">
        <v>47</v>
      </c>
      <c r="AO2813" s="76" t="s">
        <v>47</v>
      </c>
      <c r="AP2813" s="76" t="s">
        <v>47</v>
      </c>
      <c r="AQ2813" s="78" t="s">
        <v>47</v>
      </c>
      <c r="AR2813" s="78" t="s">
        <v>47</v>
      </c>
    </row>
    <row r="2814" spans="1:44" ht="18.95" customHeight="1">
      <c r="A2814" s="70">
        <v>7</v>
      </c>
      <c r="B2814" s="87" t="s">
        <v>45</v>
      </c>
      <c r="C2814" s="88"/>
      <c r="D2814" s="89"/>
      <c r="E2814" s="90"/>
      <c r="F2814" s="91"/>
      <c r="G2814" s="76" t="s">
        <v>46</v>
      </c>
      <c r="H2814" s="77" t="s">
        <v>47</v>
      </c>
      <c r="I2814" s="76" t="s">
        <v>47</v>
      </c>
      <c r="J2814" s="76" t="s">
        <v>46</v>
      </c>
      <c r="K2814" s="78" t="s">
        <v>47</v>
      </c>
      <c r="L2814" s="78" t="s">
        <v>47</v>
      </c>
      <c r="M2814" s="92"/>
      <c r="N2814" s="93" t="s">
        <v>71</v>
      </c>
      <c r="O2814" s="94"/>
      <c r="P2814" s="95"/>
      <c r="Q2814" s="96" t="s">
        <v>72</v>
      </c>
      <c r="R2814" s="84" t="s">
        <v>73</v>
      </c>
      <c r="S2814" s="85"/>
      <c r="T2814" s="86"/>
      <c r="U2814" s="69"/>
      <c r="AA2814" s="76" t="s">
        <v>47</v>
      </c>
      <c r="AB2814" s="76" t="s">
        <v>47</v>
      </c>
      <c r="AC2814" s="78" t="s">
        <v>47</v>
      </c>
      <c r="AD2814" s="78" t="s">
        <v>47</v>
      </c>
      <c r="AN2814" s="77" t="s">
        <v>47</v>
      </c>
      <c r="AO2814" s="76" t="s">
        <v>47</v>
      </c>
      <c r="AP2814" s="76" t="s">
        <v>47</v>
      </c>
      <c r="AQ2814" s="78" t="s">
        <v>47</v>
      </c>
      <c r="AR2814" s="78" t="s">
        <v>47</v>
      </c>
    </row>
    <row r="2815" spans="1:44" ht="18.95" customHeight="1">
      <c r="A2815" s="70">
        <v>8</v>
      </c>
      <c r="B2815" s="87" t="s">
        <v>49</v>
      </c>
      <c r="C2815" s="88"/>
      <c r="D2815" s="89"/>
      <c r="E2815" s="90">
        <v>6.7361111111111108E-2</v>
      </c>
      <c r="F2815" s="91"/>
      <c r="G2815" s="76" t="s">
        <v>46</v>
      </c>
      <c r="H2815" s="77" t="s">
        <v>46</v>
      </c>
      <c r="I2815" s="76" t="s">
        <v>47</v>
      </c>
      <c r="J2815" s="76" t="s">
        <v>47</v>
      </c>
      <c r="K2815" s="78" t="s">
        <v>47</v>
      </c>
      <c r="L2815" s="78" t="s">
        <v>47</v>
      </c>
      <c r="M2815" s="92"/>
      <c r="N2815" s="93" t="s">
        <v>74</v>
      </c>
      <c r="O2815" s="94"/>
      <c r="P2815" s="95"/>
      <c r="Q2815" s="96" t="s">
        <v>75</v>
      </c>
      <c r="R2815" s="84" t="s">
        <v>76</v>
      </c>
      <c r="S2815" s="85"/>
      <c r="T2815" s="86"/>
      <c r="U2815" s="69"/>
      <c r="AA2815" s="76" t="s">
        <v>47</v>
      </c>
      <c r="AB2815" s="76" t="s">
        <v>47</v>
      </c>
      <c r="AC2815" s="78" t="s">
        <v>47</v>
      </c>
      <c r="AD2815" s="78" t="s">
        <v>47</v>
      </c>
      <c r="AN2815" s="77" t="s">
        <v>47</v>
      </c>
      <c r="AO2815" s="76" t="s">
        <v>47</v>
      </c>
      <c r="AP2815" s="76" t="s">
        <v>47</v>
      </c>
      <c r="AQ2815" s="78" t="s">
        <v>47</v>
      </c>
      <c r="AR2815" s="78" t="s">
        <v>47</v>
      </c>
    </row>
    <row r="2816" spans="1:44" ht="18.95" customHeight="1">
      <c r="A2816" s="70">
        <v>9</v>
      </c>
      <c r="B2816" s="87" t="s">
        <v>49</v>
      </c>
      <c r="C2816" s="88"/>
      <c r="D2816" s="89"/>
      <c r="E2816" s="90">
        <v>6.7361111111111108E-2</v>
      </c>
      <c r="F2816" s="91"/>
      <c r="G2816" s="76" t="s">
        <v>46</v>
      </c>
      <c r="H2816" s="77" t="s">
        <v>46</v>
      </c>
      <c r="I2816" s="76" t="s">
        <v>47</v>
      </c>
      <c r="J2816" s="76" t="s">
        <v>47</v>
      </c>
      <c r="K2816" s="78" t="s">
        <v>47</v>
      </c>
      <c r="L2816" s="78" t="s">
        <v>47</v>
      </c>
      <c r="M2816" s="92"/>
      <c r="N2816" s="93" t="s">
        <v>77</v>
      </c>
      <c r="O2816" s="94"/>
      <c r="P2816" s="95"/>
      <c r="Q2816" s="96" t="s">
        <v>78</v>
      </c>
      <c r="R2816" s="84" t="s">
        <v>79</v>
      </c>
      <c r="S2816" s="85"/>
      <c r="T2816" s="86"/>
      <c r="U2816" s="69"/>
      <c r="AA2816" s="76" t="s">
        <v>47</v>
      </c>
      <c r="AB2816" s="76" t="s">
        <v>47</v>
      </c>
      <c r="AC2816" s="78" t="s">
        <v>47</v>
      </c>
      <c r="AD2816" s="78" t="s">
        <v>47</v>
      </c>
      <c r="AN2816" s="77" t="s">
        <v>47</v>
      </c>
      <c r="AO2816" s="76" t="s">
        <v>47</v>
      </c>
      <c r="AP2816" s="76" t="s">
        <v>47</v>
      </c>
      <c r="AQ2816" s="78" t="s">
        <v>47</v>
      </c>
      <c r="AR2816" s="78" t="s">
        <v>47</v>
      </c>
    </row>
    <row r="2817" spans="1:44" ht="18.95" customHeight="1">
      <c r="A2817" s="70">
        <v>10</v>
      </c>
      <c r="B2817" s="87" t="s">
        <v>49</v>
      </c>
      <c r="C2817" s="88"/>
      <c r="D2817" s="89"/>
      <c r="E2817" s="90">
        <v>6.7361111111111108E-2</v>
      </c>
      <c r="F2817" s="91"/>
      <c r="G2817" s="76" t="s">
        <v>46</v>
      </c>
      <c r="H2817" s="77" t="s">
        <v>46</v>
      </c>
      <c r="I2817" s="76" t="s">
        <v>46</v>
      </c>
      <c r="J2817" s="76" t="s">
        <v>47</v>
      </c>
      <c r="K2817" s="78" t="s">
        <v>47</v>
      </c>
      <c r="L2817" s="78" t="s">
        <v>47</v>
      </c>
      <c r="M2817" s="92"/>
      <c r="N2817" s="93" t="s">
        <v>80</v>
      </c>
      <c r="O2817" s="94"/>
      <c r="P2817" s="95"/>
      <c r="Q2817" s="96" t="s">
        <v>81</v>
      </c>
      <c r="R2817" s="84" t="s">
        <v>82</v>
      </c>
      <c r="S2817" s="85"/>
      <c r="T2817" s="86"/>
      <c r="U2817" s="69"/>
      <c r="AA2817" s="76" t="s">
        <v>47</v>
      </c>
      <c r="AB2817" s="76" t="s">
        <v>47</v>
      </c>
      <c r="AC2817" s="78" t="s">
        <v>47</v>
      </c>
      <c r="AD2817" s="78" t="s">
        <v>47</v>
      </c>
      <c r="AN2817" s="77" t="s">
        <v>47</v>
      </c>
      <c r="AO2817" s="76" t="s">
        <v>47</v>
      </c>
      <c r="AP2817" s="76" t="s">
        <v>47</v>
      </c>
      <c r="AQ2817" s="78" t="s">
        <v>47</v>
      </c>
      <c r="AR2817" s="78" t="s">
        <v>47</v>
      </c>
    </row>
    <row r="2818" spans="1:44" ht="18.95" customHeight="1">
      <c r="A2818" s="70">
        <v>11</v>
      </c>
      <c r="B2818" s="87" t="s">
        <v>45</v>
      </c>
      <c r="C2818" s="88"/>
      <c r="D2818" s="89"/>
      <c r="E2818" s="90"/>
      <c r="F2818" s="91"/>
      <c r="G2818" s="76" t="s">
        <v>46</v>
      </c>
      <c r="H2818" s="77" t="s">
        <v>47</v>
      </c>
      <c r="I2818" s="76" t="s">
        <v>47</v>
      </c>
      <c r="J2818" s="76" t="s">
        <v>47</v>
      </c>
      <c r="K2818" s="78" t="s">
        <v>47</v>
      </c>
      <c r="L2818" s="78" t="s">
        <v>47</v>
      </c>
      <c r="M2818" s="92"/>
      <c r="N2818" s="93" t="s">
        <v>83</v>
      </c>
      <c r="O2818" s="94"/>
      <c r="P2818" s="95"/>
      <c r="Q2818" s="96" t="s">
        <v>84</v>
      </c>
      <c r="R2818" s="84" t="s">
        <v>85</v>
      </c>
      <c r="S2818" s="85"/>
      <c r="T2818" s="86"/>
      <c r="U2818" s="69"/>
      <c r="AA2818" s="76" t="s">
        <v>47</v>
      </c>
      <c r="AB2818" s="76" t="s">
        <v>47</v>
      </c>
      <c r="AC2818" s="78" t="s">
        <v>47</v>
      </c>
      <c r="AD2818" s="78" t="s">
        <v>47</v>
      </c>
      <c r="AN2818" s="77" t="s">
        <v>47</v>
      </c>
      <c r="AO2818" s="76" t="s">
        <v>47</v>
      </c>
      <c r="AP2818" s="76" t="s">
        <v>47</v>
      </c>
      <c r="AQ2818" s="78" t="s">
        <v>47</v>
      </c>
      <c r="AR2818" s="78" t="s">
        <v>47</v>
      </c>
    </row>
    <row r="2819" spans="1:44" ht="18.95" customHeight="1">
      <c r="A2819" s="70">
        <v>12</v>
      </c>
      <c r="B2819" s="87" t="s">
        <v>45</v>
      </c>
      <c r="C2819" s="88"/>
      <c r="D2819" s="89"/>
      <c r="E2819" s="90"/>
      <c r="F2819" s="91"/>
      <c r="G2819" s="76" t="s">
        <v>46</v>
      </c>
      <c r="H2819" s="77" t="s">
        <v>47</v>
      </c>
      <c r="I2819" s="76" t="s">
        <v>47</v>
      </c>
      <c r="J2819" s="76" t="s">
        <v>47</v>
      </c>
      <c r="K2819" s="78" t="s">
        <v>47</v>
      </c>
      <c r="L2819" s="78" t="s">
        <v>47</v>
      </c>
      <c r="M2819" s="92"/>
      <c r="N2819" s="93" t="s">
        <v>86</v>
      </c>
      <c r="O2819" s="94"/>
      <c r="P2819" s="95"/>
      <c r="Q2819" s="96" t="s">
        <v>87</v>
      </c>
      <c r="R2819" s="84" t="s">
        <v>88</v>
      </c>
      <c r="S2819" s="85"/>
      <c r="T2819" s="86"/>
      <c r="U2819" s="69"/>
      <c r="AA2819" s="76" t="s">
        <v>47</v>
      </c>
      <c r="AB2819" s="76" t="s">
        <v>47</v>
      </c>
      <c r="AC2819" s="78" t="s">
        <v>47</v>
      </c>
      <c r="AD2819" s="78" t="s">
        <v>47</v>
      </c>
      <c r="AN2819" s="77" t="s">
        <v>47</v>
      </c>
      <c r="AO2819" s="76" t="s">
        <v>47</v>
      </c>
      <c r="AP2819" s="76" t="s">
        <v>47</v>
      </c>
      <c r="AQ2819" s="78" t="s">
        <v>47</v>
      </c>
      <c r="AR2819" s="78" t="s">
        <v>47</v>
      </c>
    </row>
    <row r="2820" spans="1:44" ht="18.95" customHeight="1">
      <c r="A2820" s="70">
        <v>13</v>
      </c>
      <c r="B2820" s="87" t="s">
        <v>45</v>
      </c>
      <c r="C2820" s="88"/>
      <c r="D2820" s="89"/>
      <c r="E2820" s="90"/>
      <c r="F2820" s="91"/>
      <c r="G2820" s="76" t="s">
        <v>46</v>
      </c>
      <c r="H2820" s="77" t="s">
        <v>47</v>
      </c>
      <c r="I2820" s="76" t="s">
        <v>47</v>
      </c>
      <c r="J2820" s="76" t="s">
        <v>47</v>
      </c>
      <c r="K2820" s="78" t="s">
        <v>47</v>
      </c>
      <c r="L2820" s="78" t="s">
        <v>47</v>
      </c>
      <c r="M2820" s="92"/>
      <c r="N2820" s="93" t="s">
        <v>89</v>
      </c>
      <c r="O2820" s="94"/>
      <c r="P2820" s="95"/>
      <c r="Q2820" s="96" t="s">
        <v>4</v>
      </c>
      <c r="R2820" s="84" t="s">
        <v>90</v>
      </c>
      <c r="S2820" s="85"/>
      <c r="T2820" s="86"/>
      <c r="U2820" s="69"/>
      <c r="AA2820" s="76" t="s">
        <v>47</v>
      </c>
      <c r="AB2820" s="76" t="s">
        <v>47</v>
      </c>
      <c r="AC2820" s="78" t="s">
        <v>47</v>
      </c>
      <c r="AD2820" s="78" t="s">
        <v>47</v>
      </c>
      <c r="AN2820" s="77" t="s">
        <v>47</v>
      </c>
      <c r="AO2820" s="76" t="s">
        <v>47</v>
      </c>
      <c r="AP2820" s="76" t="s">
        <v>47</v>
      </c>
      <c r="AQ2820" s="78" t="s">
        <v>47</v>
      </c>
      <c r="AR2820" s="78" t="s">
        <v>47</v>
      </c>
    </row>
    <row r="2821" spans="1:44" ht="18.95" customHeight="1">
      <c r="A2821" s="70">
        <v>14</v>
      </c>
      <c r="B2821" s="87" t="s">
        <v>45</v>
      </c>
      <c r="C2821" s="88"/>
      <c r="D2821" s="89"/>
      <c r="E2821" s="90"/>
      <c r="F2821" s="91"/>
      <c r="G2821" s="76" t="s">
        <v>46</v>
      </c>
      <c r="H2821" s="77" t="s">
        <v>47</v>
      </c>
      <c r="I2821" s="76" t="s">
        <v>47</v>
      </c>
      <c r="J2821" s="76" t="s">
        <v>47</v>
      </c>
      <c r="K2821" s="78" t="s">
        <v>47</v>
      </c>
      <c r="L2821" s="78" t="s">
        <v>47</v>
      </c>
      <c r="M2821" s="92"/>
      <c r="N2821" s="93" t="s">
        <v>91</v>
      </c>
      <c r="O2821" s="94"/>
      <c r="P2821" s="95"/>
      <c r="Q2821" s="96" t="s">
        <v>92</v>
      </c>
      <c r="R2821" s="84" t="s">
        <v>93</v>
      </c>
      <c r="S2821" s="85"/>
      <c r="T2821" s="86"/>
      <c r="U2821" s="69"/>
      <c r="AA2821" s="76" t="s">
        <v>47</v>
      </c>
      <c r="AB2821" s="76" t="s">
        <v>47</v>
      </c>
      <c r="AC2821" s="78" t="s">
        <v>47</v>
      </c>
      <c r="AD2821" s="78" t="s">
        <v>47</v>
      </c>
      <c r="AN2821" s="77" t="s">
        <v>47</v>
      </c>
      <c r="AO2821" s="76" t="s">
        <v>47</v>
      </c>
      <c r="AP2821" s="76" t="s">
        <v>47</v>
      </c>
      <c r="AQ2821" s="78" t="s">
        <v>47</v>
      </c>
      <c r="AR2821" s="78" t="s">
        <v>47</v>
      </c>
    </row>
    <row r="2822" spans="1:44" ht="18.95" customHeight="1">
      <c r="A2822" s="70">
        <v>15</v>
      </c>
      <c r="B2822" s="87" t="s">
        <v>45</v>
      </c>
      <c r="C2822" s="88"/>
      <c r="D2822" s="89"/>
      <c r="E2822" s="90"/>
      <c r="F2822" s="91"/>
      <c r="G2822" s="76" t="s">
        <v>46</v>
      </c>
      <c r="H2822" s="77" t="s">
        <v>47</v>
      </c>
      <c r="I2822" s="76" t="s">
        <v>47</v>
      </c>
      <c r="J2822" s="76" t="s">
        <v>47</v>
      </c>
      <c r="K2822" s="78" t="s">
        <v>47</v>
      </c>
      <c r="L2822" s="78" t="s">
        <v>47</v>
      </c>
      <c r="M2822" s="92"/>
      <c r="N2822" s="93" t="s">
        <v>94</v>
      </c>
      <c r="O2822" s="94"/>
      <c r="P2822" s="95"/>
      <c r="Q2822" s="96" t="s">
        <v>95</v>
      </c>
      <c r="R2822" s="84" t="s">
        <v>96</v>
      </c>
      <c r="S2822" s="85"/>
      <c r="T2822" s="86"/>
      <c r="U2822" s="69"/>
      <c r="AA2822" s="76" t="s">
        <v>47</v>
      </c>
      <c r="AB2822" s="76" t="s">
        <v>47</v>
      </c>
      <c r="AC2822" s="78" t="s">
        <v>47</v>
      </c>
      <c r="AD2822" s="78" t="s">
        <v>47</v>
      </c>
      <c r="AN2822" s="77" t="s">
        <v>47</v>
      </c>
      <c r="AO2822" s="76" t="s">
        <v>47</v>
      </c>
      <c r="AP2822" s="76" t="s">
        <v>47</v>
      </c>
      <c r="AQ2822" s="78" t="s">
        <v>47</v>
      </c>
      <c r="AR2822" s="78" t="s">
        <v>47</v>
      </c>
    </row>
    <row r="2823" spans="1:44" ht="18.95" customHeight="1">
      <c r="A2823" s="70">
        <v>16</v>
      </c>
      <c r="B2823" s="87" t="s">
        <v>45</v>
      </c>
      <c r="C2823" s="104"/>
      <c r="D2823" s="105"/>
      <c r="E2823" s="90"/>
      <c r="F2823" s="91"/>
      <c r="G2823" s="76" t="s">
        <v>46</v>
      </c>
      <c r="H2823" s="77" t="s">
        <v>47</v>
      </c>
      <c r="I2823" s="76" t="s">
        <v>47</v>
      </c>
      <c r="J2823" s="76" t="s">
        <v>47</v>
      </c>
      <c r="K2823" s="78" t="s">
        <v>47</v>
      </c>
      <c r="L2823" s="78" t="s">
        <v>47</v>
      </c>
      <c r="M2823" s="92"/>
      <c r="N2823" s="93" t="s">
        <v>97</v>
      </c>
      <c r="O2823" s="94"/>
      <c r="P2823" s="95"/>
      <c r="Q2823" s="96" t="s">
        <v>98</v>
      </c>
      <c r="R2823" s="84" t="s">
        <v>99</v>
      </c>
      <c r="S2823" s="85"/>
      <c r="T2823" s="86"/>
      <c r="U2823" s="69"/>
      <c r="AA2823" s="76" t="s">
        <v>47</v>
      </c>
      <c r="AB2823" s="76" t="s">
        <v>47</v>
      </c>
      <c r="AC2823" s="78" t="s">
        <v>47</v>
      </c>
      <c r="AD2823" s="78" t="s">
        <v>47</v>
      </c>
      <c r="AN2823" s="77" t="s">
        <v>47</v>
      </c>
      <c r="AO2823" s="76" t="s">
        <v>47</v>
      </c>
      <c r="AP2823" s="76" t="s">
        <v>47</v>
      </c>
      <c r="AQ2823" s="78" t="s">
        <v>47</v>
      </c>
      <c r="AR2823" s="78" t="s">
        <v>47</v>
      </c>
    </row>
    <row r="2824" spans="1:44" ht="18.95" customHeight="1">
      <c r="A2824" s="70">
        <v>17</v>
      </c>
      <c r="B2824" s="87" t="s">
        <v>45</v>
      </c>
      <c r="C2824" s="88"/>
      <c r="D2824" s="89"/>
      <c r="E2824" s="90"/>
      <c r="F2824" s="91"/>
      <c r="G2824" s="76" t="s">
        <v>46</v>
      </c>
      <c r="H2824" s="77" t="s">
        <v>47</v>
      </c>
      <c r="I2824" s="76" t="s">
        <v>47</v>
      </c>
      <c r="J2824" s="76" t="s">
        <v>47</v>
      </c>
      <c r="K2824" s="78" t="s">
        <v>47</v>
      </c>
      <c r="L2824" s="78" t="s">
        <v>47</v>
      </c>
      <c r="M2824" s="92"/>
      <c r="N2824" s="93" t="s">
        <v>100</v>
      </c>
      <c r="O2824" s="94"/>
      <c r="P2824" s="95"/>
      <c r="Q2824" s="96" t="s">
        <v>101</v>
      </c>
      <c r="R2824" s="84" t="s">
        <v>102</v>
      </c>
      <c r="S2824" s="85"/>
      <c r="T2824" s="86"/>
      <c r="U2824" s="69"/>
      <c r="AA2824" s="76" t="s">
        <v>47</v>
      </c>
      <c r="AB2824" s="76" t="s">
        <v>47</v>
      </c>
      <c r="AC2824" s="78" t="s">
        <v>47</v>
      </c>
      <c r="AD2824" s="78" t="s">
        <v>47</v>
      </c>
      <c r="AN2824" s="77" t="s">
        <v>47</v>
      </c>
      <c r="AO2824" s="76" t="s">
        <v>47</v>
      </c>
      <c r="AP2824" s="76" t="s">
        <v>47</v>
      </c>
      <c r="AQ2824" s="78" t="s">
        <v>47</v>
      </c>
      <c r="AR2824" s="78" t="s">
        <v>47</v>
      </c>
    </row>
    <row r="2825" spans="1:44" ht="18.95" customHeight="1">
      <c r="A2825" s="70">
        <v>18</v>
      </c>
      <c r="B2825" s="87" t="s">
        <v>45</v>
      </c>
      <c r="C2825" s="88"/>
      <c r="D2825" s="89"/>
      <c r="E2825" s="90"/>
      <c r="F2825" s="91"/>
      <c r="G2825" s="76" t="s">
        <v>46</v>
      </c>
      <c r="H2825" s="77" t="s">
        <v>47</v>
      </c>
      <c r="I2825" s="76" t="s">
        <v>47</v>
      </c>
      <c r="J2825" s="76" t="s">
        <v>47</v>
      </c>
      <c r="K2825" s="78" t="s">
        <v>47</v>
      </c>
      <c r="L2825" s="78" t="s">
        <v>47</v>
      </c>
      <c r="M2825" s="92"/>
      <c r="N2825" s="93" t="s">
        <v>103</v>
      </c>
      <c r="O2825" s="94"/>
      <c r="P2825" s="95"/>
      <c r="Q2825" s="96" t="s">
        <v>104</v>
      </c>
      <c r="R2825" s="84" t="s">
        <v>105</v>
      </c>
      <c r="S2825" s="85"/>
      <c r="T2825" s="86"/>
      <c r="U2825" s="69"/>
      <c r="AA2825" s="76" t="s">
        <v>47</v>
      </c>
      <c r="AB2825" s="76" t="s">
        <v>47</v>
      </c>
      <c r="AC2825" s="78" t="s">
        <v>47</v>
      </c>
      <c r="AD2825" s="78" t="s">
        <v>47</v>
      </c>
      <c r="AN2825" s="77" t="s">
        <v>47</v>
      </c>
      <c r="AO2825" s="76" t="s">
        <v>47</v>
      </c>
      <c r="AP2825" s="76" t="s">
        <v>47</v>
      </c>
      <c r="AQ2825" s="78" t="s">
        <v>47</v>
      </c>
      <c r="AR2825" s="78" t="s">
        <v>47</v>
      </c>
    </row>
    <row r="2826" spans="1:44" ht="18.95" customHeight="1">
      <c r="A2826" s="70">
        <v>19</v>
      </c>
      <c r="B2826" s="87" t="s">
        <v>45</v>
      </c>
      <c r="C2826" s="88"/>
      <c r="D2826" s="89"/>
      <c r="E2826" s="90"/>
      <c r="F2826" s="91"/>
      <c r="G2826" s="76" t="s">
        <v>46</v>
      </c>
      <c r="H2826" s="77" t="s">
        <v>47</v>
      </c>
      <c r="I2826" s="76" t="s">
        <v>47</v>
      </c>
      <c r="J2826" s="76" t="s">
        <v>47</v>
      </c>
      <c r="K2826" s="78" t="s">
        <v>47</v>
      </c>
      <c r="L2826" s="78" t="s">
        <v>47</v>
      </c>
      <c r="M2826" s="92"/>
      <c r="N2826" s="93" t="s">
        <v>106</v>
      </c>
      <c r="O2826" s="94"/>
      <c r="P2826" s="95"/>
      <c r="Q2826" s="96" t="s">
        <v>107</v>
      </c>
      <c r="R2826" s="84" t="s">
        <v>108</v>
      </c>
      <c r="S2826" s="85"/>
      <c r="T2826" s="86"/>
      <c r="U2826" s="69"/>
      <c r="AA2826" s="76" t="s">
        <v>47</v>
      </c>
      <c r="AB2826" s="76" t="s">
        <v>47</v>
      </c>
      <c r="AC2826" s="78" t="s">
        <v>47</v>
      </c>
      <c r="AD2826" s="78" t="s">
        <v>47</v>
      </c>
      <c r="AN2826" s="77" t="s">
        <v>47</v>
      </c>
      <c r="AO2826" s="76" t="s">
        <v>47</v>
      </c>
      <c r="AP2826" s="76" t="s">
        <v>47</v>
      </c>
      <c r="AQ2826" s="78" t="s">
        <v>47</v>
      </c>
      <c r="AR2826" s="78" t="s">
        <v>47</v>
      </c>
    </row>
    <row r="2827" spans="1:44" ht="18.95" customHeight="1">
      <c r="A2827" s="70">
        <v>20</v>
      </c>
      <c r="B2827" s="87" t="s">
        <v>45</v>
      </c>
      <c r="C2827" s="88"/>
      <c r="D2827" s="89"/>
      <c r="E2827" s="90"/>
      <c r="F2827" s="91"/>
      <c r="G2827" s="76" t="s">
        <v>46</v>
      </c>
      <c r="H2827" s="77" t="s">
        <v>47</v>
      </c>
      <c r="I2827" s="76" t="s">
        <v>47</v>
      </c>
      <c r="J2827" s="76" t="s">
        <v>47</v>
      </c>
      <c r="K2827" s="78" t="s">
        <v>47</v>
      </c>
      <c r="L2827" s="78" t="s">
        <v>47</v>
      </c>
      <c r="M2827" s="92"/>
      <c r="N2827" s="93" t="s">
        <v>109</v>
      </c>
      <c r="O2827" s="94"/>
      <c r="P2827" s="95"/>
      <c r="Q2827" s="96" t="s">
        <v>110</v>
      </c>
      <c r="R2827" s="84" t="s">
        <v>111</v>
      </c>
      <c r="S2827" s="85"/>
      <c r="T2827" s="86"/>
      <c r="U2827" s="69"/>
      <c r="AA2827" s="76" t="s">
        <v>47</v>
      </c>
      <c r="AB2827" s="76" t="s">
        <v>47</v>
      </c>
      <c r="AC2827" s="78" t="s">
        <v>47</v>
      </c>
      <c r="AD2827" s="78" t="s">
        <v>47</v>
      </c>
      <c r="AN2827" s="77" t="s">
        <v>47</v>
      </c>
      <c r="AO2827" s="76" t="s">
        <v>47</v>
      </c>
      <c r="AP2827" s="76" t="s">
        <v>47</v>
      </c>
      <c r="AQ2827" s="78" t="s">
        <v>47</v>
      </c>
      <c r="AR2827" s="78" t="s">
        <v>47</v>
      </c>
    </row>
    <row r="2828" spans="1:44" ht="18.95" customHeight="1" thickBot="1">
      <c r="A2828" s="70">
        <v>21</v>
      </c>
      <c r="B2828" s="87" t="s">
        <v>45</v>
      </c>
      <c r="C2828" s="88"/>
      <c r="D2828" s="89"/>
      <c r="E2828" s="90"/>
      <c r="F2828" s="91"/>
      <c r="G2828" s="76" t="s">
        <v>46</v>
      </c>
      <c r="H2828" s="77" t="s">
        <v>47</v>
      </c>
      <c r="I2828" s="76" t="s">
        <v>47</v>
      </c>
      <c r="J2828" s="76" t="s">
        <v>46</v>
      </c>
      <c r="K2828" s="78" t="s">
        <v>47</v>
      </c>
      <c r="L2828" s="78" t="s">
        <v>47</v>
      </c>
      <c r="M2828" s="92"/>
      <c r="N2828" s="106" t="s">
        <v>112</v>
      </c>
      <c r="O2828" s="107"/>
      <c r="P2828" s="108"/>
      <c r="Q2828" s="109" t="s">
        <v>113</v>
      </c>
      <c r="R2828" s="110" t="s">
        <v>114</v>
      </c>
      <c r="S2828" s="111"/>
      <c r="T2828" s="112"/>
      <c r="U2828" s="69"/>
      <c r="AA2828" s="76" t="s">
        <v>47</v>
      </c>
      <c r="AB2828" s="76" t="s">
        <v>47</v>
      </c>
      <c r="AC2828" s="78" t="s">
        <v>47</v>
      </c>
      <c r="AD2828" s="78" t="s">
        <v>47</v>
      </c>
      <c r="AN2828" s="77" t="s">
        <v>47</v>
      </c>
      <c r="AO2828" s="76" t="s">
        <v>47</v>
      </c>
      <c r="AP2828" s="76" t="s">
        <v>47</v>
      </c>
      <c r="AQ2828" s="78" t="s">
        <v>47</v>
      </c>
      <c r="AR2828" s="78" t="s">
        <v>47</v>
      </c>
    </row>
    <row r="2829" spans="1:44" ht="18.95" customHeight="1" thickBot="1">
      <c r="A2829" s="70">
        <v>22</v>
      </c>
      <c r="B2829" s="87" t="s">
        <v>49</v>
      </c>
      <c r="C2829" s="88"/>
      <c r="D2829" s="89"/>
      <c r="E2829" s="90">
        <v>6.7361111111111108E-2</v>
      </c>
      <c r="F2829" s="91"/>
      <c r="G2829" s="76" t="s">
        <v>46</v>
      </c>
      <c r="H2829" s="77" t="s">
        <v>46</v>
      </c>
      <c r="I2829" s="76" t="s">
        <v>47</v>
      </c>
      <c r="J2829" s="76" t="s">
        <v>47</v>
      </c>
      <c r="K2829" s="78" t="s">
        <v>47</v>
      </c>
      <c r="L2829" s="78" t="s">
        <v>47</v>
      </c>
      <c r="M2829" s="92"/>
      <c r="N2829" s="113" t="s">
        <v>49</v>
      </c>
      <c r="O2829" s="114" t="s">
        <v>53</v>
      </c>
      <c r="P2829" s="114" t="s">
        <v>57</v>
      </c>
      <c r="Q2829" s="115" t="s">
        <v>61</v>
      </c>
      <c r="R2829" s="116" t="s">
        <v>45</v>
      </c>
      <c r="S2829" s="116" t="s">
        <v>68</v>
      </c>
      <c r="T2829" s="117" t="s">
        <v>75</v>
      </c>
      <c r="U2829" s="69"/>
      <c r="AA2829" s="76" t="s">
        <v>47</v>
      </c>
      <c r="AB2829" s="76" t="s">
        <v>47</v>
      </c>
      <c r="AC2829" s="78" t="s">
        <v>47</v>
      </c>
      <c r="AD2829" s="78" t="s">
        <v>47</v>
      </c>
      <c r="AN2829" s="77" t="s">
        <v>47</v>
      </c>
      <c r="AO2829" s="76" t="s">
        <v>47</v>
      </c>
      <c r="AP2829" s="76" t="s">
        <v>47</v>
      </c>
      <c r="AQ2829" s="78" t="s">
        <v>47</v>
      </c>
      <c r="AR2829" s="78" t="s">
        <v>47</v>
      </c>
    </row>
    <row r="2830" spans="1:44" ht="18.95" customHeight="1">
      <c r="A2830" s="70">
        <v>23</v>
      </c>
      <c r="B2830" s="87" t="s">
        <v>49</v>
      </c>
      <c r="C2830" s="88"/>
      <c r="D2830" s="89"/>
      <c r="E2830" s="90">
        <v>6.7361111111111108E-2</v>
      </c>
      <c r="F2830" s="91"/>
      <c r="G2830" s="76" t="s">
        <v>46</v>
      </c>
      <c r="H2830" s="77" t="s">
        <v>46</v>
      </c>
      <c r="I2830" s="76" t="s">
        <v>47</v>
      </c>
      <c r="J2830" s="76" t="s">
        <v>47</v>
      </c>
      <c r="K2830" s="78" t="s">
        <v>47</v>
      </c>
      <c r="L2830" s="78" t="s">
        <v>47</v>
      </c>
      <c r="M2830" s="92"/>
      <c r="N2830" s="118">
        <f>COUNTIF(B2808:B2838,"X")</f>
        <v>13</v>
      </c>
      <c r="O2830" s="119">
        <f>COUNTIF(B2808:B2838,"F")</f>
        <v>0</v>
      </c>
      <c r="P2830" s="119">
        <f>COUNTIF(B2808:B2838,"O")</f>
        <v>0</v>
      </c>
      <c r="Q2830" s="119">
        <f>COUNTIF(B2808:B2838,"H")</f>
        <v>0</v>
      </c>
      <c r="R2830" s="119">
        <f>COUNTIF(B2808:B2838,"E")</f>
        <v>18</v>
      </c>
      <c r="S2830" s="119">
        <f>COUNTIF(B2808:B2838,"A")</f>
        <v>0</v>
      </c>
      <c r="T2830" s="120">
        <f>COUNTIF(B2808:B2838,"W")</f>
        <v>0</v>
      </c>
      <c r="U2830" s="69"/>
      <c r="AA2830" s="76" t="s">
        <v>47</v>
      </c>
      <c r="AB2830" s="76" t="s">
        <v>47</v>
      </c>
      <c r="AC2830" s="78" t="s">
        <v>47</v>
      </c>
      <c r="AD2830" s="78" t="s">
        <v>47</v>
      </c>
      <c r="AN2830" s="77" t="s">
        <v>47</v>
      </c>
      <c r="AO2830" s="76" t="s">
        <v>47</v>
      </c>
      <c r="AP2830" s="76" t="s">
        <v>47</v>
      </c>
      <c r="AQ2830" s="78" t="s">
        <v>47</v>
      </c>
      <c r="AR2830" s="78" t="s">
        <v>47</v>
      </c>
    </row>
    <row r="2831" spans="1:44" ht="18.95" customHeight="1" thickBot="1">
      <c r="A2831" s="70">
        <v>24</v>
      </c>
      <c r="B2831" s="87" t="s">
        <v>49</v>
      </c>
      <c r="C2831" s="88"/>
      <c r="D2831" s="89"/>
      <c r="E2831" s="90">
        <v>6.7361111111111108E-2</v>
      </c>
      <c r="F2831" s="91"/>
      <c r="G2831" s="76" t="s">
        <v>46</v>
      </c>
      <c r="H2831" s="77" t="s">
        <v>46</v>
      </c>
      <c r="I2831" s="76" t="s">
        <v>47</v>
      </c>
      <c r="J2831" s="76" t="s">
        <v>47</v>
      </c>
      <c r="K2831" s="78" t="s">
        <v>47</v>
      </c>
      <c r="L2831" s="78" t="s">
        <v>47</v>
      </c>
      <c r="M2831" s="92"/>
      <c r="N2831" s="121"/>
      <c r="O2831" s="122"/>
      <c r="P2831" s="122"/>
      <c r="Q2831" s="122"/>
      <c r="R2831" s="122"/>
      <c r="S2831" s="122"/>
      <c r="T2831" s="123"/>
      <c r="U2831" s="69"/>
      <c r="AA2831" s="76" t="s">
        <v>47</v>
      </c>
      <c r="AB2831" s="76" t="s">
        <v>47</v>
      </c>
      <c r="AC2831" s="78" t="s">
        <v>47</v>
      </c>
      <c r="AD2831" s="78" t="s">
        <v>47</v>
      </c>
      <c r="AN2831" s="77" t="s">
        <v>47</v>
      </c>
      <c r="AO2831" s="76" t="s">
        <v>47</v>
      </c>
      <c r="AP2831" s="76" t="s">
        <v>47</v>
      </c>
      <c r="AQ2831" s="78" t="s">
        <v>47</v>
      </c>
      <c r="AR2831" s="78" t="s">
        <v>47</v>
      </c>
    </row>
    <row r="2832" spans="1:44" ht="18.95" customHeight="1" thickBot="1">
      <c r="A2832" s="70">
        <v>25</v>
      </c>
      <c r="B2832" s="87" t="s">
        <v>49</v>
      </c>
      <c r="C2832" s="88"/>
      <c r="D2832" s="89"/>
      <c r="E2832" s="90">
        <v>6.7361111111111108E-2</v>
      </c>
      <c r="F2832" s="91"/>
      <c r="G2832" s="76" t="s">
        <v>46</v>
      </c>
      <c r="H2832" s="77" t="s">
        <v>46</v>
      </c>
      <c r="I2832" s="76" t="s">
        <v>47</v>
      </c>
      <c r="J2832" s="76" t="s">
        <v>47</v>
      </c>
      <c r="K2832" s="78" t="s">
        <v>47</v>
      </c>
      <c r="L2832" s="78" t="s">
        <v>47</v>
      </c>
      <c r="M2832" s="92"/>
      <c r="N2832" s="124" t="s">
        <v>115</v>
      </c>
      <c r="O2832" s="114" t="s">
        <v>78</v>
      </c>
      <c r="P2832" s="114" t="s">
        <v>81</v>
      </c>
      <c r="Q2832" s="125" t="s">
        <v>84</v>
      </c>
      <c r="R2832" s="114" t="s">
        <v>87</v>
      </c>
      <c r="S2832" s="114" t="s">
        <v>4</v>
      </c>
      <c r="T2832" s="117" t="s">
        <v>92</v>
      </c>
      <c r="U2832" s="69"/>
      <c r="AA2832" s="76" t="s">
        <v>47</v>
      </c>
      <c r="AB2832" s="76" t="s">
        <v>47</v>
      </c>
      <c r="AC2832" s="78" t="s">
        <v>47</v>
      </c>
      <c r="AD2832" s="78" t="s">
        <v>47</v>
      </c>
      <c r="AN2832" s="77" t="s">
        <v>47</v>
      </c>
      <c r="AO2832" s="76" t="s">
        <v>47</v>
      </c>
      <c r="AP2832" s="76" t="s">
        <v>47</v>
      </c>
      <c r="AQ2832" s="78" t="s">
        <v>47</v>
      </c>
      <c r="AR2832" s="78" t="s">
        <v>47</v>
      </c>
    </row>
    <row r="2833" spans="1:44" ht="18.95" customHeight="1">
      <c r="A2833" s="70">
        <v>26</v>
      </c>
      <c r="B2833" s="87" t="s">
        <v>49</v>
      </c>
      <c r="C2833" s="88"/>
      <c r="D2833" s="89"/>
      <c r="E2833" s="90">
        <v>6.7361111111111108E-2</v>
      </c>
      <c r="F2833" s="91"/>
      <c r="G2833" s="76" t="s">
        <v>46</v>
      </c>
      <c r="H2833" s="77" t="s">
        <v>46</v>
      </c>
      <c r="I2833" s="76" t="s">
        <v>47</v>
      </c>
      <c r="J2833" s="76" t="s">
        <v>47</v>
      </c>
      <c r="K2833" s="78" t="s">
        <v>47</v>
      </c>
      <c r="L2833" s="78" t="s">
        <v>47</v>
      </c>
      <c r="M2833" s="92"/>
      <c r="N2833" s="126">
        <f>COUNTIF(B2808:B2838,"P")</f>
        <v>0</v>
      </c>
      <c r="O2833" s="127">
        <f>COUNTIF(B2808:B2838,"N")</f>
        <v>0</v>
      </c>
      <c r="P2833" s="127">
        <f>COUNTIF(B2808:B2838,"S")</f>
        <v>0</v>
      </c>
      <c r="Q2833" s="119">
        <f>COUNTIF(B2808:B2838,"I")</f>
        <v>0</v>
      </c>
      <c r="R2833" s="127">
        <f>COUNTIF(B2808:B2838,"T")</f>
        <v>0</v>
      </c>
      <c r="S2833" s="127">
        <f>COUNTIF(B2808:B2838,"U")</f>
        <v>0</v>
      </c>
      <c r="T2833" s="128">
        <f>COUNTIF(B2808:B2838,"B")</f>
        <v>0</v>
      </c>
      <c r="U2833" s="129"/>
      <c r="AA2833" s="76" t="s">
        <v>47</v>
      </c>
      <c r="AB2833" s="76" t="s">
        <v>47</v>
      </c>
      <c r="AC2833" s="78" t="s">
        <v>47</v>
      </c>
      <c r="AD2833" s="78" t="s">
        <v>47</v>
      </c>
      <c r="AN2833" s="77" t="s">
        <v>47</v>
      </c>
      <c r="AO2833" s="76" t="s">
        <v>47</v>
      </c>
      <c r="AP2833" s="76" t="s">
        <v>47</v>
      </c>
      <c r="AQ2833" s="78" t="s">
        <v>47</v>
      </c>
      <c r="AR2833" s="78" t="s">
        <v>47</v>
      </c>
    </row>
    <row r="2834" spans="1:44" ht="18.95" customHeight="1" thickBot="1">
      <c r="A2834" s="70">
        <v>27</v>
      </c>
      <c r="B2834" s="87" t="s">
        <v>49</v>
      </c>
      <c r="C2834" s="88"/>
      <c r="D2834" s="89"/>
      <c r="E2834" s="90">
        <v>6.7361111111111108E-2</v>
      </c>
      <c r="F2834" s="91"/>
      <c r="G2834" s="76" t="s">
        <v>46</v>
      </c>
      <c r="H2834" s="77" t="s">
        <v>46</v>
      </c>
      <c r="I2834" s="76" t="s">
        <v>47</v>
      </c>
      <c r="J2834" s="76" t="s">
        <v>47</v>
      </c>
      <c r="K2834" s="78" t="s">
        <v>47</v>
      </c>
      <c r="L2834" s="78" t="s">
        <v>47</v>
      </c>
      <c r="M2834" s="92"/>
      <c r="N2834" s="130"/>
      <c r="O2834" s="131"/>
      <c r="P2834" s="131"/>
      <c r="Q2834" s="122"/>
      <c r="R2834" s="131"/>
      <c r="S2834" s="131"/>
      <c r="T2834" s="132"/>
      <c r="U2834" s="69"/>
      <c r="AA2834" s="76" t="s">
        <v>47</v>
      </c>
      <c r="AB2834" s="76" t="s">
        <v>47</v>
      </c>
      <c r="AC2834" s="78" t="s">
        <v>47</v>
      </c>
      <c r="AD2834" s="78" t="s">
        <v>47</v>
      </c>
      <c r="AN2834" s="77" t="s">
        <v>47</v>
      </c>
      <c r="AO2834" s="76" t="s">
        <v>47</v>
      </c>
      <c r="AP2834" s="76" t="s">
        <v>47</v>
      </c>
      <c r="AQ2834" s="78" t="s">
        <v>47</v>
      </c>
      <c r="AR2834" s="78" t="s">
        <v>47</v>
      </c>
    </row>
    <row r="2835" spans="1:44" ht="18.95" customHeight="1" thickBot="1">
      <c r="A2835" s="70">
        <v>28</v>
      </c>
      <c r="B2835" s="87" t="s">
        <v>49</v>
      </c>
      <c r="C2835" s="88"/>
      <c r="D2835" s="89"/>
      <c r="E2835" s="90">
        <v>6.7361111111111108E-2</v>
      </c>
      <c r="F2835" s="91"/>
      <c r="G2835" s="76" t="s">
        <v>46</v>
      </c>
      <c r="H2835" s="77" t="s">
        <v>46</v>
      </c>
      <c r="I2835" s="76" t="s">
        <v>47</v>
      </c>
      <c r="J2835" s="76" t="s">
        <v>47</v>
      </c>
      <c r="K2835" s="78" t="s">
        <v>47</v>
      </c>
      <c r="L2835" s="78" t="s">
        <v>47</v>
      </c>
      <c r="M2835" s="92"/>
      <c r="N2835" s="124" t="s">
        <v>95</v>
      </c>
      <c r="O2835" s="114" t="s">
        <v>98</v>
      </c>
      <c r="P2835" s="114" t="s">
        <v>101</v>
      </c>
      <c r="Q2835" s="125" t="s">
        <v>104</v>
      </c>
      <c r="R2835" s="114" t="s">
        <v>107</v>
      </c>
      <c r="S2835" s="114" t="s">
        <v>72</v>
      </c>
      <c r="T2835" s="133" t="s">
        <v>116</v>
      </c>
      <c r="U2835" s="69"/>
      <c r="AA2835" s="76" t="s">
        <v>47</v>
      </c>
      <c r="AB2835" s="76" t="s">
        <v>47</v>
      </c>
      <c r="AC2835" s="78" t="s">
        <v>47</v>
      </c>
      <c r="AD2835" s="78" t="s">
        <v>47</v>
      </c>
      <c r="AN2835" s="77" t="s">
        <v>47</v>
      </c>
      <c r="AO2835" s="76" t="s">
        <v>47</v>
      </c>
      <c r="AP2835" s="76" t="s">
        <v>47</v>
      </c>
      <c r="AQ2835" s="78" t="s">
        <v>47</v>
      </c>
      <c r="AR2835" s="78" t="s">
        <v>47</v>
      </c>
    </row>
    <row r="2836" spans="1:44" ht="18.95" customHeight="1">
      <c r="A2836" s="70">
        <v>29</v>
      </c>
      <c r="B2836" s="87" t="s">
        <v>49</v>
      </c>
      <c r="C2836" s="88"/>
      <c r="D2836" s="89"/>
      <c r="E2836" s="90">
        <v>6.7361111111111108E-2</v>
      </c>
      <c r="F2836" s="91"/>
      <c r="G2836" s="76" t="s">
        <v>46</v>
      </c>
      <c r="H2836" s="77" t="s">
        <v>46</v>
      </c>
      <c r="I2836" s="76" t="s">
        <v>47</v>
      </c>
      <c r="J2836" s="76" t="s">
        <v>47</v>
      </c>
      <c r="K2836" s="78" t="s">
        <v>47</v>
      </c>
      <c r="L2836" s="78" t="s">
        <v>47</v>
      </c>
      <c r="M2836" s="92"/>
      <c r="N2836" s="118">
        <f>COUNTIF(B2808:B2838,"Q")</f>
        <v>0</v>
      </c>
      <c r="O2836" s="119">
        <f>COUNTIF(B2808:B2838,"D")</f>
        <v>0</v>
      </c>
      <c r="P2836" s="119">
        <f>COUNTIF(B2808:B2838,"R")</f>
        <v>0</v>
      </c>
      <c r="Q2836" s="119">
        <f>COUNTIF(B2808:B2838,"J")</f>
        <v>0</v>
      </c>
      <c r="R2836" s="119">
        <f>COUNTIF(B2808:B2838,"L")</f>
        <v>0</v>
      </c>
      <c r="S2836" s="119">
        <f>COUNTIF(B2808:B2838,"K")</f>
        <v>0</v>
      </c>
      <c r="T2836" s="134">
        <f>SUM(N2830:T2831,N2833:T2834,N2836:S2837)</f>
        <v>31</v>
      </c>
      <c r="U2836" s="69"/>
      <c r="Z2836" s="221">
        <f>$T$2836</f>
        <v>31</v>
      </c>
      <c r="AA2836" s="76" t="s">
        <v>47</v>
      </c>
      <c r="AB2836" s="76" t="s">
        <v>47</v>
      </c>
      <c r="AC2836" s="78" t="s">
        <v>47</v>
      </c>
      <c r="AD2836" s="78" t="s">
        <v>47</v>
      </c>
      <c r="AN2836" s="77" t="s">
        <v>47</v>
      </c>
      <c r="AO2836" s="76" t="s">
        <v>47</v>
      </c>
      <c r="AP2836" s="76" t="s">
        <v>47</v>
      </c>
      <c r="AQ2836" s="78" t="s">
        <v>47</v>
      </c>
      <c r="AR2836" s="78" t="s">
        <v>47</v>
      </c>
    </row>
    <row r="2837" spans="1:44" ht="18.95" customHeight="1" thickBot="1">
      <c r="A2837" s="70">
        <v>30</v>
      </c>
      <c r="B2837" s="87" t="s">
        <v>49</v>
      </c>
      <c r="C2837" s="88"/>
      <c r="D2837" s="89"/>
      <c r="E2837" s="90">
        <v>6.7361111111111108E-2</v>
      </c>
      <c r="F2837" s="91"/>
      <c r="G2837" s="76" t="s">
        <v>46</v>
      </c>
      <c r="H2837" s="77" t="s">
        <v>46</v>
      </c>
      <c r="I2837" s="76" t="s">
        <v>47</v>
      </c>
      <c r="J2837" s="76" t="s">
        <v>47</v>
      </c>
      <c r="K2837" s="78" t="s">
        <v>47</v>
      </c>
      <c r="L2837" s="78" t="s">
        <v>47</v>
      </c>
      <c r="M2837" s="92"/>
      <c r="N2837" s="121"/>
      <c r="O2837" s="122"/>
      <c r="P2837" s="122"/>
      <c r="Q2837" s="122"/>
      <c r="R2837" s="122"/>
      <c r="S2837" s="122"/>
      <c r="T2837" s="135"/>
      <c r="U2837" s="69"/>
      <c r="AA2837" s="76" t="s">
        <v>47</v>
      </c>
      <c r="AB2837" s="76" t="s">
        <v>47</v>
      </c>
      <c r="AC2837" s="78" t="s">
        <v>47</v>
      </c>
      <c r="AD2837" s="78" t="s">
        <v>47</v>
      </c>
      <c r="AN2837" s="77" t="s">
        <v>47</v>
      </c>
      <c r="AO2837" s="76" t="s">
        <v>47</v>
      </c>
      <c r="AP2837" s="76" t="s">
        <v>47</v>
      </c>
      <c r="AQ2837" s="78" t="s">
        <v>47</v>
      </c>
      <c r="AR2837" s="78" t="s">
        <v>47</v>
      </c>
    </row>
    <row r="2838" spans="1:44" ht="18.95" customHeight="1" thickBot="1">
      <c r="A2838" s="70">
        <v>31</v>
      </c>
      <c r="B2838" s="136" t="s">
        <v>49</v>
      </c>
      <c r="C2838" s="104"/>
      <c r="D2838" s="105"/>
      <c r="E2838" s="90">
        <v>6.7361111111111108E-2</v>
      </c>
      <c r="F2838" s="137"/>
      <c r="G2838" s="138" t="s">
        <v>46</v>
      </c>
      <c r="H2838" s="77" t="s">
        <v>46</v>
      </c>
      <c r="I2838" s="76" t="s">
        <v>46</v>
      </c>
      <c r="J2838" s="76" t="s">
        <v>47</v>
      </c>
      <c r="K2838" s="78" t="s">
        <v>47</v>
      </c>
      <c r="L2838" s="78" t="s">
        <v>47</v>
      </c>
      <c r="M2838" s="92"/>
      <c r="N2838" s="139"/>
      <c r="O2838" s="140"/>
      <c r="P2838" s="140"/>
      <c r="Q2838" s="140"/>
      <c r="R2838" s="140"/>
      <c r="S2838" s="140"/>
      <c r="T2838" s="141"/>
      <c r="U2838" s="69"/>
      <c r="AA2838" s="76" t="s">
        <v>47</v>
      </c>
      <c r="AB2838" s="76" t="s">
        <v>47</v>
      </c>
      <c r="AC2838" s="78" t="s">
        <v>47</v>
      </c>
      <c r="AD2838" s="78" t="s">
        <v>47</v>
      </c>
      <c r="AN2838" s="77" t="s">
        <v>47</v>
      </c>
      <c r="AO2838" s="76" t="s">
        <v>47</v>
      </c>
      <c r="AP2838" s="76" t="s">
        <v>47</v>
      </c>
      <c r="AQ2838" s="78" t="s">
        <v>47</v>
      </c>
      <c r="AR2838" s="78" t="s">
        <v>47</v>
      </c>
    </row>
    <row r="2839" spans="1:44" ht="24" customHeight="1" thickBot="1">
      <c r="A2839" s="142" t="s">
        <v>116</v>
      </c>
      <c r="B2839" s="143">
        <v>13</v>
      </c>
      <c r="C2839" s="144"/>
      <c r="D2839" s="144"/>
      <c r="E2839" s="145">
        <v>0.87569444444444433</v>
      </c>
      <c r="F2839" s="146"/>
      <c r="G2839" s="143">
        <v>31</v>
      </c>
      <c r="H2839" s="147">
        <v>13</v>
      </c>
      <c r="I2839" s="148">
        <v>4</v>
      </c>
      <c r="J2839" s="149"/>
      <c r="K2839" s="148">
        <v>0</v>
      </c>
      <c r="L2839" s="149"/>
      <c r="M2839" s="150"/>
      <c r="N2839" s="151" t="s">
        <v>45</v>
      </c>
      <c r="O2839" s="152"/>
      <c r="P2839" s="152"/>
      <c r="Q2839" s="153"/>
      <c r="R2839" s="152"/>
      <c r="S2839" s="152"/>
      <c r="T2839" s="154"/>
      <c r="U2839" s="69"/>
      <c r="AA2839" s="155">
        <v>0</v>
      </c>
      <c r="AB2839" s="156"/>
      <c r="AC2839" s="155">
        <v>0</v>
      </c>
      <c r="AD2839" s="156"/>
      <c r="AN2839" s="147">
        <v>0</v>
      </c>
      <c r="AO2839" s="148">
        <v>0</v>
      </c>
      <c r="AP2839" s="149"/>
      <c r="AQ2839" s="148">
        <v>0</v>
      </c>
      <c r="AR2839" s="149"/>
    </row>
    <row r="2840" spans="1:44" ht="41.25" customHeight="1" thickTop="1" thickBot="1">
      <c r="A2840" s="157" t="s">
        <v>117</v>
      </c>
      <c r="B2840" s="158"/>
      <c r="C2840" s="158"/>
      <c r="D2840" s="158"/>
      <c r="E2840" s="159"/>
      <c r="F2840" s="160"/>
      <c r="G2840" s="160"/>
      <c r="H2840" s="160"/>
      <c r="I2840" s="160"/>
      <c r="J2840" s="160"/>
      <c r="K2840" s="161"/>
      <c r="L2840" s="161"/>
      <c r="M2840" s="161"/>
      <c r="N2840" s="161"/>
      <c r="O2840" s="161"/>
      <c r="P2840" s="161"/>
      <c r="Q2840" s="162" t="s">
        <v>118</v>
      </c>
      <c r="R2840" s="158"/>
      <c r="S2840" s="158"/>
      <c r="T2840" s="160"/>
      <c r="U2840" s="163"/>
      <c r="AA2840" s="164"/>
      <c r="AB2840" s="164"/>
      <c r="AC2840" s="165"/>
      <c r="AD2840" s="165"/>
      <c r="AN2840" s="160"/>
      <c r="AO2840" s="160"/>
      <c r="AP2840" s="160"/>
      <c r="AQ2840" s="161"/>
      <c r="AR2840" s="161"/>
    </row>
    <row r="2841" spans="1:44" ht="39.75" customHeight="1" thickTop="1" thickBot="1">
      <c r="A2841" s="1" t="s">
        <v>0</v>
      </c>
      <c r="B2841" s="2"/>
      <c r="C2841" s="2"/>
      <c r="D2841" s="2"/>
      <c r="E2841" s="2"/>
      <c r="F2841" s="2"/>
      <c r="G2841" s="2"/>
      <c r="H2841" s="2"/>
      <c r="I2841" s="3"/>
      <c r="J2841" s="3"/>
      <c r="K2841" s="3"/>
      <c r="L2841" s="3"/>
      <c r="M2841" s="4" t="s">
        <v>1</v>
      </c>
      <c r="N2841" s="4"/>
      <c r="O2841" s="4"/>
      <c r="P2841" s="4"/>
      <c r="Q2841" s="5"/>
      <c r="R2841" s="4"/>
      <c r="S2841" s="4"/>
      <c r="T2841" s="6" t="s">
        <v>2</v>
      </c>
      <c r="U2841" s="7"/>
      <c r="AA2841" s="3"/>
      <c r="AB2841" s="3"/>
      <c r="AC2841" s="3"/>
      <c r="AD2841" s="3"/>
      <c r="AN2841" s="2"/>
      <c r="AO2841" s="3"/>
      <c r="AP2841" s="3"/>
      <c r="AQ2841" s="3"/>
      <c r="AR2841" s="3"/>
    </row>
    <row r="2842" spans="1:44" ht="27" customHeight="1">
      <c r="A2842" s="9" t="s">
        <v>3</v>
      </c>
      <c r="B2842" s="10"/>
      <c r="C2842" s="11"/>
      <c r="D2842" s="12">
        <v>0.45833333333333331</v>
      </c>
      <c r="E2842" s="13" t="s">
        <v>4</v>
      </c>
      <c r="F2842" s="14"/>
      <c r="G2842" s="14"/>
      <c r="H2842" s="14"/>
      <c r="I2842" s="14"/>
      <c r="J2842" s="14"/>
      <c r="K2842" s="14"/>
      <c r="L2842" s="14"/>
      <c r="M2842" s="15" t="s">
        <v>5</v>
      </c>
      <c r="N2842" s="220" t="str">
        <f ca="1">OFFSET(name!$B$1,MATCH(C2844,Lab_NO,0),0)</f>
        <v>MOHAMED MOUSTAFA AHMED</v>
      </c>
      <c r="O2842" s="220"/>
      <c r="P2842" s="220"/>
      <c r="Q2842" s="220"/>
      <c r="R2842" s="220"/>
      <c r="S2842" s="16" t="s">
        <v>7</v>
      </c>
      <c r="T2842" s="17"/>
      <c r="AA2842" s="14"/>
      <c r="AB2842" s="14"/>
      <c r="AC2842" s="14"/>
      <c r="AD2842" s="14"/>
      <c r="AN2842" s="14"/>
      <c r="AO2842" s="14"/>
      <c r="AP2842" s="14"/>
      <c r="AQ2842" s="14"/>
      <c r="AR2842" s="14"/>
    </row>
    <row r="2843" spans="1:44" ht="33" customHeight="1">
      <c r="A2843" s="19" t="s">
        <v>9</v>
      </c>
      <c r="B2843" s="20"/>
      <c r="C2843" s="20"/>
      <c r="D2843" s="20"/>
      <c r="E2843" s="20"/>
      <c r="F2843" s="20"/>
      <c r="G2843" s="21"/>
      <c r="H2843" s="22"/>
      <c r="I2843" s="22"/>
      <c r="J2843" s="22"/>
      <c r="K2843" s="22"/>
      <c r="L2843" s="23" t="s">
        <v>10</v>
      </c>
      <c r="M2843" s="15" t="s">
        <v>11</v>
      </c>
      <c r="N2843" s="24" t="str">
        <f ca="1">OFFSET(name!$B$1,MATCH(C2844,Lab_NO,0),2)</f>
        <v>PROC.</v>
      </c>
      <c r="O2843" s="24"/>
      <c r="P2843" s="24"/>
      <c r="Q2843" s="24"/>
      <c r="R2843" s="24"/>
      <c r="S2843" s="16" t="s">
        <v>13</v>
      </c>
      <c r="T2843" s="17"/>
      <c r="U2843" s="25"/>
      <c r="V2843" s="26"/>
      <c r="W2843" s="26"/>
      <c r="X2843" s="25"/>
      <c r="Y2843" s="25"/>
      <c r="AA2843" s="22"/>
      <c r="AB2843" s="22"/>
      <c r="AC2843" s="22"/>
      <c r="AD2843" s="27" t="s">
        <v>14</v>
      </c>
      <c r="AN2843" s="22"/>
      <c r="AO2843" s="22"/>
      <c r="AP2843" s="22"/>
      <c r="AQ2843" s="22"/>
      <c r="AR2843" s="23" t="s">
        <v>10</v>
      </c>
    </row>
    <row r="2844" spans="1:44" ht="30" customHeight="1" thickBot="1">
      <c r="A2844" s="28" t="s">
        <v>16</v>
      </c>
      <c r="B2844" s="29"/>
      <c r="C2844" s="30">
        <f>INDEX(Lab_NO,INT(ROW()/40)+1)</f>
        <v>1134</v>
      </c>
      <c r="D2844" s="30"/>
      <c r="E2844" s="31"/>
      <c r="F2844" s="32" t="s">
        <v>18</v>
      </c>
      <c r="G2844" s="33"/>
      <c r="H2844" s="34"/>
      <c r="I2844" s="34"/>
      <c r="J2844" s="34"/>
      <c r="K2844" s="34"/>
      <c r="L2844" s="34"/>
      <c r="M2844" s="35" t="s">
        <v>19</v>
      </c>
      <c r="N2844" s="219" t="s">
        <v>20</v>
      </c>
      <c r="O2844" s="219"/>
      <c r="P2844" s="219"/>
      <c r="Q2844" s="219"/>
      <c r="R2844" s="219"/>
      <c r="S2844" s="36" t="s">
        <v>21</v>
      </c>
      <c r="T2844" s="37"/>
      <c r="U2844" s="38"/>
      <c r="V2844" s="38"/>
      <c r="X2844" s="25"/>
      <c r="AA2844" s="39"/>
      <c r="AB2844" s="39"/>
      <c r="AC2844" s="39"/>
      <c r="AD2844" s="39"/>
      <c r="AN2844" s="34"/>
      <c r="AO2844" s="34"/>
      <c r="AP2844" s="34"/>
      <c r="AQ2844" s="34"/>
      <c r="AR2844" s="34"/>
    </row>
    <row r="2845" spans="1:44" ht="21.75" customHeight="1" thickTop="1">
      <c r="A2845" s="40" t="s">
        <v>23</v>
      </c>
      <c r="B2845" s="41" t="s">
        <v>24</v>
      </c>
      <c r="C2845" s="42" t="s">
        <v>25</v>
      </c>
      <c r="D2845" s="43"/>
      <c r="E2845" s="44"/>
      <c r="F2845" s="45" t="s">
        <v>26</v>
      </c>
      <c r="G2845" s="42"/>
      <c r="H2845" s="43" t="s">
        <v>27</v>
      </c>
      <c r="I2845" s="44"/>
      <c r="J2845" s="44"/>
      <c r="K2845" s="44"/>
      <c r="L2845" s="46" t="s">
        <v>28</v>
      </c>
      <c r="M2845" s="47"/>
      <c r="N2845" s="48" t="s">
        <v>29</v>
      </c>
      <c r="O2845" s="49"/>
      <c r="P2845" s="49"/>
      <c r="Q2845" s="49"/>
      <c r="R2845" s="49"/>
      <c r="S2845" s="49"/>
      <c r="T2845" s="50"/>
      <c r="AA2845" s="44"/>
      <c r="AB2845" s="44"/>
      <c r="AC2845" s="44"/>
      <c r="AD2845" s="46" t="s">
        <v>28</v>
      </c>
      <c r="AN2845" s="43" t="s">
        <v>27</v>
      </c>
      <c r="AO2845" s="44"/>
      <c r="AP2845" s="44"/>
      <c r="AQ2845" s="44"/>
      <c r="AR2845" s="46" t="s">
        <v>28</v>
      </c>
    </row>
    <row r="2846" spans="1:44" ht="18.75" customHeight="1">
      <c r="A2846" s="51" t="s">
        <v>31</v>
      </c>
      <c r="B2846" s="52" t="s">
        <v>32</v>
      </c>
      <c r="C2846" s="53">
        <v>1</v>
      </c>
      <c r="D2846" s="53">
        <v>1.25</v>
      </c>
      <c r="E2846" s="53">
        <v>1.7</v>
      </c>
      <c r="F2846" s="53">
        <v>2</v>
      </c>
      <c r="G2846" s="54" t="s">
        <v>33</v>
      </c>
      <c r="H2846" s="54" t="s">
        <v>34</v>
      </c>
      <c r="I2846" s="55" t="s">
        <v>35</v>
      </c>
      <c r="J2846" s="56"/>
      <c r="K2846" s="55" t="s">
        <v>36</v>
      </c>
      <c r="L2846" s="56"/>
      <c r="M2846" s="54" t="s">
        <v>37</v>
      </c>
      <c r="N2846" s="57"/>
      <c r="O2846" s="58"/>
      <c r="P2846" s="58"/>
      <c r="Q2846" s="58"/>
      <c r="R2846" s="58"/>
      <c r="S2846" s="58"/>
      <c r="T2846" s="59"/>
      <c r="AA2846" s="55" t="s">
        <v>35</v>
      </c>
      <c r="AB2846" s="56"/>
      <c r="AC2846" s="55" t="s">
        <v>36</v>
      </c>
      <c r="AD2846" s="56"/>
      <c r="AN2846" s="54" t="s">
        <v>34</v>
      </c>
      <c r="AO2846" s="55" t="s">
        <v>35</v>
      </c>
      <c r="AP2846" s="56"/>
      <c r="AQ2846" s="55" t="s">
        <v>36</v>
      </c>
      <c r="AR2846" s="56"/>
    </row>
    <row r="2847" spans="1:44" ht="18.75" customHeight="1" thickBot="1">
      <c r="A2847" s="60"/>
      <c r="B2847" s="61"/>
      <c r="C2847" s="62"/>
      <c r="D2847" s="62"/>
      <c r="E2847" s="62"/>
      <c r="F2847" s="62"/>
      <c r="G2847" s="63" t="s">
        <v>39</v>
      </c>
      <c r="H2847" s="63" t="s">
        <v>40</v>
      </c>
      <c r="I2847" s="64" t="s">
        <v>41</v>
      </c>
      <c r="J2847" s="65"/>
      <c r="K2847" s="64" t="s">
        <v>42</v>
      </c>
      <c r="L2847" s="65"/>
      <c r="M2847" s="63" t="s">
        <v>43</v>
      </c>
      <c r="N2847" s="66"/>
      <c r="O2847" s="67"/>
      <c r="P2847" s="67"/>
      <c r="Q2847" s="67"/>
      <c r="R2847" s="67"/>
      <c r="S2847" s="67"/>
      <c r="T2847" s="68"/>
      <c r="U2847" s="69"/>
      <c r="AA2847" s="64" t="s">
        <v>41</v>
      </c>
      <c r="AB2847" s="65"/>
      <c r="AC2847" s="64" t="s">
        <v>42</v>
      </c>
      <c r="AD2847" s="65"/>
      <c r="AN2847" s="63" t="s">
        <v>40</v>
      </c>
      <c r="AO2847" s="64" t="s">
        <v>41</v>
      </c>
      <c r="AP2847" s="65"/>
      <c r="AQ2847" s="64" t="s">
        <v>42</v>
      </c>
      <c r="AR2847" s="65"/>
    </row>
    <row r="2848" spans="1:44" ht="18.75" customHeight="1" thickTop="1">
      <c r="A2848" s="70">
        <v>1</v>
      </c>
      <c r="B2848" s="71" t="s">
        <v>49</v>
      </c>
      <c r="C2848" s="72"/>
      <c r="D2848" s="73"/>
      <c r="E2848" s="74">
        <v>6.7361111111111108E-2</v>
      </c>
      <c r="F2848" s="75"/>
      <c r="G2848" s="76" t="s">
        <v>46</v>
      </c>
      <c r="H2848" s="77" t="s">
        <v>46</v>
      </c>
      <c r="I2848" s="76" t="s">
        <v>47</v>
      </c>
      <c r="J2848" s="76" t="s">
        <v>47</v>
      </c>
      <c r="K2848" s="78" t="s">
        <v>47</v>
      </c>
      <c r="L2848" s="78" t="s">
        <v>47</v>
      </c>
      <c r="M2848" s="79"/>
      <c r="N2848" s="80" t="s">
        <v>48</v>
      </c>
      <c r="O2848" s="81"/>
      <c r="P2848" s="82"/>
      <c r="Q2848" s="83" t="s">
        <v>49</v>
      </c>
      <c r="R2848" s="84" t="s">
        <v>50</v>
      </c>
      <c r="S2848" s="85"/>
      <c r="T2848" s="86"/>
      <c r="U2848" s="69"/>
      <c r="AA2848" s="76" t="s">
        <v>47</v>
      </c>
      <c r="AB2848" s="76" t="s">
        <v>47</v>
      </c>
      <c r="AC2848" s="78" t="s">
        <v>47</v>
      </c>
      <c r="AD2848" s="78" t="s">
        <v>47</v>
      </c>
      <c r="AN2848" s="77" t="s">
        <v>47</v>
      </c>
      <c r="AO2848" s="76" t="s">
        <v>47</v>
      </c>
      <c r="AP2848" s="76" t="s">
        <v>47</v>
      </c>
      <c r="AQ2848" s="78" t="s">
        <v>47</v>
      </c>
      <c r="AR2848" s="78" t="s">
        <v>47</v>
      </c>
    </row>
    <row r="2849" spans="1:44" ht="18.95" customHeight="1">
      <c r="A2849" s="70">
        <v>2</v>
      </c>
      <c r="B2849" s="87" t="s">
        <v>49</v>
      </c>
      <c r="C2849" s="88"/>
      <c r="D2849" s="89"/>
      <c r="E2849" s="90">
        <v>6.7361111111111108E-2</v>
      </c>
      <c r="F2849" s="91"/>
      <c r="G2849" s="76" t="s">
        <v>46</v>
      </c>
      <c r="H2849" s="77" t="s">
        <v>46</v>
      </c>
      <c r="I2849" s="76" t="s">
        <v>47</v>
      </c>
      <c r="J2849" s="76" t="s">
        <v>47</v>
      </c>
      <c r="K2849" s="78" t="s">
        <v>47</v>
      </c>
      <c r="L2849" s="78" t="s">
        <v>47</v>
      </c>
      <c r="M2849" s="92"/>
      <c r="N2849" s="93" t="s">
        <v>52</v>
      </c>
      <c r="O2849" s="94"/>
      <c r="P2849" s="95"/>
      <c r="Q2849" s="96" t="s">
        <v>53</v>
      </c>
      <c r="R2849" s="84" t="s">
        <v>54</v>
      </c>
      <c r="S2849" s="85"/>
      <c r="T2849" s="86"/>
      <c r="U2849" s="69"/>
      <c r="AA2849" s="76" t="s">
        <v>47</v>
      </c>
      <c r="AB2849" s="76" t="s">
        <v>47</v>
      </c>
      <c r="AC2849" s="78" t="s">
        <v>47</v>
      </c>
      <c r="AD2849" s="78" t="s">
        <v>47</v>
      </c>
      <c r="AN2849" s="77" t="s">
        <v>47</v>
      </c>
      <c r="AO2849" s="76" t="s">
        <v>47</v>
      </c>
      <c r="AP2849" s="76" t="s">
        <v>47</v>
      </c>
      <c r="AQ2849" s="78" t="s">
        <v>47</v>
      </c>
      <c r="AR2849" s="78" t="s">
        <v>47</v>
      </c>
    </row>
    <row r="2850" spans="1:44" ht="18.95" customHeight="1">
      <c r="A2850" s="70">
        <v>3</v>
      </c>
      <c r="B2850" s="87" t="s">
        <v>49</v>
      </c>
      <c r="C2850" s="88"/>
      <c r="D2850" s="89"/>
      <c r="E2850" s="90">
        <v>6.7361111111111108E-2</v>
      </c>
      <c r="F2850" s="91"/>
      <c r="G2850" s="76" t="s">
        <v>46</v>
      </c>
      <c r="H2850" s="77" t="s">
        <v>46</v>
      </c>
      <c r="I2850" s="76" t="s">
        <v>47</v>
      </c>
      <c r="J2850" s="76" t="s">
        <v>47</v>
      </c>
      <c r="K2850" s="78" t="s">
        <v>47</v>
      </c>
      <c r="L2850" s="78" t="s">
        <v>47</v>
      </c>
      <c r="M2850" s="92"/>
      <c r="N2850" s="93" t="s">
        <v>56</v>
      </c>
      <c r="O2850" s="94"/>
      <c r="P2850" s="95"/>
      <c r="Q2850" s="96" t="s">
        <v>57</v>
      </c>
      <c r="R2850" s="84" t="s">
        <v>58</v>
      </c>
      <c r="S2850" s="85"/>
      <c r="T2850" s="86"/>
      <c r="U2850" s="69"/>
      <c r="AA2850" s="76" t="s">
        <v>47</v>
      </c>
      <c r="AB2850" s="76" t="s">
        <v>47</v>
      </c>
      <c r="AC2850" s="78" t="s">
        <v>47</v>
      </c>
      <c r="AD2850" s="78" t="s">
        <v>47</v>
      </c>
      <c r="AN2850" s="77" t="s">
        <v>47</v>
      </c>
      <c r="AO2850" s="76" t="s">
        <v>47</v>
      </c>
      <c r="AP2850" s="76" t="s">
        <v>47</v>
      </c>
      <c r="AQ2850" s="78" t="s">
        <v>47</v>
      </c>
      <c r="AR2850" s="78" t="s">
        <v>47</v>
      </c>
    </row>
    <row r="2851" spans="1:44" ht="18.95" customHeight="1">
      <c r="A2851" s="70">
        <v>4</v>
      </c>
      <c r="B2851" s="87" t="s">
        <v>49</v>
      </c>
      <c r="C2851" s="88"/>
      <c r="D2851" s="89"/>
      <c r="E2851" s="90">
        <v>6.7361111111111108E-2</v>
      </c>
      <c r="F2851" s="91"/>
      <c r="G2851" s="76" t="s">
        <v>46</v>
      </c>
      <c r="H2851" s="77" t="s">
        <v>46</v>
      </c>
      <c r="I2851" s="76" t="s">
        <v>47</v>
      </c>
      <c r="J2851" s="76" t="s">
        <v>47</v>
      </c>
      <c r="K2851" s="78" t="s">
        <v>47</v>
      </c>
      <c r="L2851" s="78" t="s">
        <v>47</v>
      </c>
      <c r="M2851" s="92"/>
      <c r="N2851" s="93" t="s">
        <v>60</v>
      </c>
      <c r="O2851" s="94"/>
      <c r="P2851" s="95"/>
      <c r="Q2851" s="96" t="s">
        <v>61</v>
      </c>
      <c r="R2851" s="84" t="s">
        <v>62</v>
      </c>
      <c r="S2851" s="85"/>
      <c r="T2851" s="86"/>
      <c r="U2851" s="69"/>
      <c r="AA2851" s="76" t="s">
        <v>47</v>
      </c>
      <c r="AB2851" s="76" t="s">
        <v>47</v>
      </c>
      <c r="AC2851" s="78" t="s">
        <v>47</v>
      </c>
      <c r="AD2851" s="78" t="s">
        <v>47</v>
      </c>
      <c r="AN2851" s="77" t="s">
        <v>47</v>
      </c>
      <c r="AO2851" s="76" t="s">
        <v>47</v>
      </c>
      <c r="AP2851" s="76" t="s">
        <v>47</v>
      </c>
      <c r="AQ2851" s="78" t="s">
        <v>47</v>
      </c>
      <c r="AR2851" s="78" t="s">
        <v>47</v>
      </c>
    </row>
    <row r="2852" spans="1:44" ht="18.95" customHeight="1">
      <c r="A2852" s="70">
        <v>5</v>
      </c>
      <c r="B2852" s="87" t="s">
        <v>49</v>
      </c>
      <c r="C2852" s="88"/>
      <c r="D2852" s="89"/>
      <c r="E2852" s="90">
        <v>6.7361111111111108E-2</v>
      </c>
      <c r="F2852" s="91"/>
      <c r="G2852" s="76" t="s">
        <v>46</v>
      </c>
      <c r="H2852" s="77" t="s">
        <v>46</v>
      </c>
      <c r="I2852" s="76" t="s">
        <v>47</v>
      </c>
      <c r="J2852" s="76" t="s">
        <v>47</v>
      </c>
      <c r="K2852" s="78" t="s">
        <v>47</v>
      </c>
      <c r="L2852" s="78" t="s">
        <v>47</v>
      </c>
      <c r="M2852" s="92"/>
      <c r="N2852" s="97" t="s">
        <v>64</v>
      </c>
      <c r="O2852" s="98"/>
      <c r="P2852" s="99"/>
      <c r="Q2852" s="100" t="s">
        <v>45</v>
      </c>
      <c r="R2852" s="101" t="s">
        <v>65</v>
      </c>
      <c r="S2852" s="102"/>
      <c r="T2852" s="103"/>
      <c r="U2852" s="69"/>
      <c r="AA2852" s="76" t="s">
        <v>47</v>
      </c>
      <c r="AB2852" s="76" t="s">
        <v>47</v>
      </c>
      <c r="AC2852" s="78" t="s">
        <v>47</v>
      </c>
      <c r="AD2852" s="78" t="s">
        <v>47</v>
      </c>
      <c r="AN2852" s="77" t="s">
        <v>47</v>
      </c>
      <c r="AO2852" s="76" t="s">
        <v>47</v>
      </c>
      <c r="AP2852" s="76" t="s">
        <v>47</v>
      </c>
      <c r="AQ2852" s="78" t="s">
        <v>47</v>
      </c>
      <c r="AR2852" s="78" t="s">
        <v>47</v>
      </c>
    </row>
    <row r="2853" spans="1:44" ht="18.95" customHeight="1">
      <c r="A2853" s="70">
        <v>6</v>
      </c>
      <c r="B2853" s="87" t="s">
        <v>49</v>
      </c>
      <c r="C2853" s="88"/>
      <c r="D2853" s="89"/>
      <c r="E2853" s="90">
        <v>6.7361111111111108E-2</v>
      </c>
      <c r="F2853" s="91"/>
      <c r="G2853" s="76" t="s">
        <v>46</v>
      </c>
      <c r="H2853" s="77" t="s">
        <v>46</v>
      </c>
      <c r="I2853" s="76" t="s">
        <v>47</v>
      </c>
      <c r="J2853" s="76" t="s">
        <v>47</v>
      </c>
      <c r="K2853" s="78" t="s">
        <v>47</v>
      </c>
      <c r="L2853" s="78" t="s">
        <v>47</v>
      </c>
      <c r="M2853" s="92"/>
      <c r="N2853" s="97" t="s">
        <v>67</v>
      </c>
      <c r="O2853" s="98"/>
      <c r="P2853" s="99"/>
      <c r="Q2853" s="100" t="s">
        <v>68</v>
      </c>
      <c r="R2853" s="101" t="s">
        <v>69</v>
      </c>
      <c r="S2853" s="102"/>
      <c r="T2853" s="103"/>
      <c r="U2853" s="69"/>
      <c r="AA2853" s="76" t="s">
        <v>47</v>
      </c>
      <c r="AB2853" s="76" t="s">
        <v>47</v>
      </c>
      <c r="AC2853" s="78" t="s">
        <v>47</v>
      </c>
      <c r="AD2853" s="78" t="s">
        <v>47</v>
      </c>
      <c r="AN2853" s="77" t="s">
        <v>47</v>
      </c>
      <c r="AO2853" s="76" t="s">
        <v>47</v>
      </c>
      <c r="AP2853" s="76" t="s">
        <v>47</v>
      </c>
      <c r="AQ2853" s="78" t="s">
        <v>47</v>
      </c>
      <c r="AR2853" s="78" t="s">
        <v>47</v>
      </c>
    </row>
    <row r="2854" spans="1:44" ht="18.95" customHeight="1">
      <c r="A2854" s="70">
        <v>7</v>
      </c>
      <c r="B2854" s="87" t="s">
        <v>49</v>
      </c>
      <c r="C2854" s="88"/>
      <c r="D2854" s="89"/>
      <c r="E2854" s="90">
        <v>6.7361111111111108E-2</v>
      </c>
      <c r="F2854" s="91"/>
      <c r="G2854" s="76" t="s">
        <v>46</v>
      </c>
      <c r="H2854" s="77" t="s">
        <v>46</v>
      </c>
      <c r="I2854" s="76" t="s">
        <v>46</v>
      </c>
      <c r="J2854" s="76" t="s">
        <v>47</v>
      </c>
      <c r="K2854" s="78" t="s">
        <v>47</v>
      </c>
      <c r="L2854" s="78" t="s">
        <v>47</v>
      </c>
      <c r="M2854" s="92"/>
      <c r="N2854" s="93" t="s">
        <v>71</v>
      </c>
      <c r="O2854" s="94"/>
      <c r="P2854" s="95"/>
      <c r="Q2854" s="96" t="s">
        <v>72</v>
      </c>
      <c r="R2854" s="84" t="s">
        <v>73</v>
      </c>
      <c r="S2854" s="85"/>
      <c r="T2854" s="86"/>
      <c r="U2854" s="69"/>
      <c r="AA2854" s="76" t="s">
        <v>47</v>
      </c>
      <c r="AB2854" s="76" t="s">
        <v>47</v>
      </c>
      <c r="AC2854" s="78" t="s">
        <v>47</v>
      </c>
      <c r="AD2854" s="78" t="s">
        <v>47</v>
      </c>
      <c r="AN2854" s="77" t="s">
        <v>47</v>
      </c>
      <c r="AO2854" s="76" t="s">
        <v>47</v>
      </c>
      <c r="AP2854" s="76" t="s">
        <v>47</v>
      </c>
      <c r="AQ2854" s="78" t="s">
        <v>47</v>
      </c>
      <c r="AR2854" s="78" t="s">
        <v>47</v>
      </c>
    </row>
    <row r="2855" spans="1:44" ht="18.95" customHeight="1">
      <c r="A2855" s="70">
        <v>8</v>
      </c>
      <c r="B2855" s="87" t="s">
        <v>68</v>
      </c>
      <c r="C2855" s="88"/>
      <c r="D2855" s="89"/>
      <c r="E2855" s="90"/>
      <c r="F2855" s="91"/>
      <c r="G2855" s="76" t="s">
        <v>46</v>
      </c>
      <c r="H2855" s="77" t="s">
        <v>47</v>
      </c>
      <c r="I2855" s="76" t="s">
        <v>47</v>
      </c>
      <c r="J2855" s="76" t="s">
        <v>47</v>
      </c>
      <c r="K2855" s="78" t="s">
        <v>47</v>
      </c>
      <c r="L2855" s="78" t="s">
        <v>47</v>
      </c>
      <c r="M2855" s="92"/>
      <c r="N2855" s="93" t="s">
        <v>74</v>
      </c>
      <c r="O2855" s="94"/>
      <c r="P2855" s="95"/>
      <c r="Q2855" s="96" t="s">
        <v>75</v>
      </c>
      <c r="R2855" s="84" t="s">
        <v>76</v>
      </c>
      <c r="S2855" s="85"/>
      <c r="T2855" s="86"/>
      <c r="U2855" s="69"/>
      <c r="AA2855" s="76" t="s">
        <v>47</v>
      </c>
      <c r="AB2855" s="76" t="s">
        <v>47</v>
      </c>
      <c r="AC2855" s="78" t="s">
        <v>47</v>
      </c>
      <c r="AD2855" s="78" t="s">
        <v>47</v>
      </c>
      <c r="AN2855" s="77" t="s">
        <v>47</v>
      </c>
      <c r="AO2855" s="76" t="s">
        <v>47</v>
      </c>
      <c r="AP2855" s="76" t="s">
        <v>47</v>
      </c>
      <c r="AQ2855" s="78" t="s">
        <v>47</v>
      </c>
      <c r="AR2855" s="78" t="s">
        <v>47</v>
      </c>
    </row>
    <row r="2856" spans="1:44" ht="18.95" customHeight="1">
      <c r="A2856" s="70">
        <v>9</v>
      </c>
      <c r="B2856" s="87" t="s">
        <v>68</v>
      </c>
      <c r="C2856" s="88"/>
      <c r="D2856" s="89"/>
      <c r="E2856" s="90"/>
      <c r="F2856" s="91"/>
      <c r="G2856" s="76" t="s">
        <v>46</v>
      </c>
      <c r="H2856" s="77" t="s">
        <v>47</v>
      </c>
      <c r="I2856" s="76" t="s">
        <v>47</v>
      </c>
      <c r="J2856" s="76" t="s">
        <v>47</v>
      </c>
      <c r="K2856" s="78" t="s">
        <v>47</v>
      </c>
      <c r="L2856" s="78" t="s">
        <v>47</v>
      </c>
      <c r="M2856" s="92"/>
      <c r="N2856" s="93" t="s">
        <v>77</v>
      </c>
      <c r="O2856" s="94"/>
      <c r="P2856" s="95"/>
      <c r="Q2856" s="96" t="s">
        <v>78</v>
      </c>
      <c r="R2856" s="84" t="s">
        <v>79</v>
      </c>
      <c r="S2856" s="85"/>
      <c r="T2856" s="86"/>
      <c r="U2856" s="69"/>
      <c r="AA2856" s="76" t="s">
        <v>47</v>
      </c>
      <c r="AB2856" s="76" t="s">
        <v>47</v>
      </c>
      <c r="AC2856" s="78" t="s">
        <v>47</v>
      </c>
      <c r="AD2856" s="78" t="s">
        <v>47</v>
      </c>
      <c r="AN2856" s="77" t="s">
        <v>47</v>
      </c>
      <c r="AO2856" s="76" t="s">
        <v>47</v>
      </c>
      <c r="AP2856" s="76" t="s">
        <v>47</v>
      </c>
      <c r="AQ2856" s="78" t="s">
        <v>47</v>
      </c>
      <c r="AR2856" s="78" t="s">
        <v>47</v>
      </c>
    </row>
    <row r="2857" spans="1:44" ht="18.95" customHeight="1">
      <c r="A2857" s="70">
        <v>10</v>
      </c>
      <c r="B2857" s="87" t="s">
        <v>68</v>
      </c>
      <c r="C2857" s="88"/>
      <c r="D2857" s="89"/>
      <c r="E2857" s="90"/>
      <c r="F2857" s="91"/>
      <c r="G2857" s="76" t="s">
        <v>46</v>
      </c>
      <c r="H2857" s="77" t="s">
        <v>47</v>
      </c>
      <c r="I2857" s="76" t="s">
        <v>47</v>
      </c>
      <c r="J2857" s="76" t="s">
        <v>47</v>
      </c>
      <c r="K2857" s="78" t="s">
        <v>47</v>
      </c>
      <c r="L2857" s="78" t="s">
        <v>47</v>
      </c>
      <c r="M2857" s="92"/>
      <c r="N2857" s="93" t="s">
        <v>80</v>
      </c>
      <c r="O2857" s="94"/>
      <c r="P2857" s="95"/>
      <c r="Q2857" s="96" t="s">
        <v>81</v>
      </c>
      <c r="R2857" s="84" t="s">
        <v>82</v>
      </c>
      <c r="S2857" s="85"/>
      <c r="T2857" s="86"/>
      <c r="U2857" s="69"/>
      <c r="AA2857" s="76" t="s">
        <v>47</v>
      </c>
      <c r="AB2857" s="76" t="s">
        <v>47</v>
      </c>
      <c r="AC2857" s="78" t="s">
        <v>47</v>
      </c>
      <c r="AD2857" s="78" t="s">
        <v>47</v>
      </c>
      <c r="AN2857" s="77" t="s">
        <v>47</v>
      </c>
      <c r="AO2857" s="76" t="s">
        <v>47</v>
      </c>
      <c r="AP2857" s="76" t="s">
        <v>47</v>
      </c>
      <c r="AQ2857" s="78" t="s">
        <v>47</v>
      </c>
      <c r="AR2857" s="78" t="s">
        <v>47</v>
      </c>
    </row>
    <row r="2858" spans="1:44" ht="18.95" customHeight="1">
      <c r="A2858" s="70">
        <v>11</v>
      </c>
      <c r="B2858" s="87" t="s">
        <v>68</v>
      </c>
      <c r="C2858" s="88"/>
      <c r="D2858" s="89"/>
      <c r="E2858" s="90"/>
      <c r="F2858" s="91"/>
      <c r="G2858" s="76" t="s">
        <v>46</v>
      </c>
      <c r="H2858" s="77" t="s">
        <v>47</v>
      </c>
      <c r="I2858" s="76" t="s">
        <v>47</v>
      </c>
      <c r="J2858" s="76" t="s">
        <v>47</v>
      </c>
      <c r="K2858" s="78" t="s">
        <v>47</v>
      </c>
      <c r="L2858" s="78" t="s">
        <v>47</v>
      </c>
      <c r="M2858" s="92"/>
      <c r="N2858" s="93" t="s">
        <v>83</v>
      </c>
      <c r="O2858" s="94"/>
      <c r="P2858" s="95"/>
      <c r="Q2858" s="96" t="s">
        <v>84</v>
      </c>
      <c r="R2858" s="84" t="s">
        <v>85</v>
      </c>
      <c r="S2858" s="85"/>
      <c r="T2858" s="86"/>
      <c r="U2858" s="69"/>
      <c r="AA2858" s="76" t="s">
        <v>47</v>
      </c>
      <c r="AB2858" s="76" t="s">
        <v>47</v>
      </c>
      <c r="AC2858" s="78" t="s">
        <v>47</v>
      </c>
      <c r="AD2858" s="78" t="s">
        <v>47</v>
      </c>
      <c r="AN2858" s="77" t="s">
        <v>47</v>
      </c>
      <c r="AO2858" s="76" t="s">
        <v>47</v>
      </c>
      <c r="AP2858" s="76" t="s">
        <v>47</v>
      </c>
      <c r="AQ2858" s="78" t="s">
        <v>47</v>
      </c>
      <c r="AR2858" s="78" t="s">
        <v>47</v>
      </c>
    </row>
    <row r="2859" spans="1:44" ht="18.95" customHeight="1">
      <c r="A2859" s="70">
        <v>12</v>
      </c>
      <c r="B2859" s="87" t="s">
        <v>68</v>
      </c>
      <c r="C2859" s="88"/>
      <c r="D2859" s="89"/>
      <c r="E2859" s="90"/>
      <c r="F2859" s="91"/>
      <c r="G2859" s="76" t="s">
        <v>46</v>
      </c>
      <c r="H2859" s="77" t="s">
        <v>47</v>
      </c>
      <c r="I2859" s="76" t="s">
        <v>47</v>
      </c>
      <c r="J2859" s="76" t="s">
        <v>47</v>
      </c>
      <c r="K2859" s="78" t="s">
        <v>47</v>
      </c>
      <c r="L2859" s="78" t="s">
        <v>47</v>
      </c>
      <c r="M2859" s="92"/>
      <c r="N2859" s="93" t="s">
        <v>86</v>
      </c>
      <c r="O2859" s="94"/>
      <c r="P2859" s="95"/>
      <c r="Q2859" s="96" t="s">
        <v>87</v>
      </c>
      <c r="R2859" s="84" t="s">
        <v>88</v>
      </c>
      <c r="S2859" s="85"/>
      <c r="T2859" s="86"/>
      <c r="U2859" s="69"/>
      <c r="AA2859" s="76" t="s">
        <v>47</v>
      </c>
      <c r="AB2859" s="76" t="s">
        <v>47</v>
      </c>
      <c r="AC2859" s="78" t="s">
        <v>47</v>
      </c>
      <c r="AD2859" s="78" t="s">
        <v>47</v>
      </c>
      <c r="AN2859" s="77" t="s">
        <v>47</v>
      </c>
      <c r="AO2859" s="76" t="s">
        <v>47</v>
      </c>
      <c r="AP2859" s="76" t="s">
        <v>47</v>
      </c>
      <c r="AQ2859" s="78" t="s">
        <v>47</v>
      </c>
      <c r="AR2859" s="78" t="s">
        <v>47</v>
      </c>
    </row>
    <row r="2860" spans="1:44" ht="18.95" customHeight="1">
      <c r="A2860" s="70">
        <v>13</v>
      </c>
      <c r="B2860" s="87" t="s">
        <v>68</v>
      </c>
      <c r="C2860" s="88"/>
      <c r="D2860" s="89"/>
      <c r="E2860" s="90"/>
      <c r="F2860" s="91"/>
      <c r="G2860" s="76" t="s">
        <v>46</v>
      </c>
      <c r="H2860" s="77" t="s">
        <v>47</v>
      </c>
      <c r="I2860" s="76" t="s">
        <v>47</v>
      </c>
      <c r="J2860" s="76" t="s">
        <v>47</v>
      </c>
      <c r="K2860" s="78" t="s">
        <v>47</v>
      </c>
      <c r="L2860" s="78" t="s">
        <v>47</v>
      </c>
      <c r="M2860" s="92"/>
      <c r="N2860" s="93" t="s">
        <v>89</v>
      </c>
      <c r="O2860" s="94"/>
      <c r="P2860" s="95"/>
      <c r="Q2860" s="96" t="s">
        <v>4</v>
      </c>
      <c r="R2860" s="84" t="s">
        <v>90</v>
      </c>
      <c r="S2860" s="85"/>
      <c r="T2860" s="86"/>
      <c r="U2860" s="69"/>
      <c r="AA2860" s="76" t="s">
        <v>47</v>
      </c>
      <c r="AB2860" s="76" t="s">
        <v>47</v>
      </c>
      <c r="AC2860" s="78" t="s">
        <v>47</v>
      </c>
      <c r="AD2860" s="78" t="s">
        <v>47</v>
      </c>
      <c r="AN2860" s="77" t="s">
        <v>47</v>
      </c>
      <c r="AO2860" s="76" t="s">
        <v>47</v>
      </c>
      <c r="AP2860" s="76" t="s">
        <v>47</v>
      </c>
      <c r="AQ2860" s="78" t="s">
        <v>47</v>
      </c>
      <c r="AR2860" s="78" t="s">
        <v>47</v>
      </c>
    </row>
    <row r="2861" spans="1:44" ht="18.95" customHeight="1">
      <c r="A2861" s="70">
        <v>14</v>
      </c>
      <c r="B2861" s="87" t="s">
        <v>68</v>
      </c>
      <c r="C2861" s="88"/>
      <c r="D2861" s="89"/>
      <c r="E2861" s="90"/>
      <c r="F2861" s="91"/>
      <c r="G2861" s="76" t="s">
        <v>46</v>
      </c>
      <c r="H2861" s="77" t="s">
        <v>47</v>
      </c>
      <c r="I2861" s="76" t="s">
        <v>47</v>
      </c>
      <c r="J2861" s="76" t="s">
        <v>46</v>
      </c>
      <c r="K2861" s="78" t="s">
        <v>47</v>
      </c>
      <c r="L2861" s="78" t="s">
        <v>47</v>
      </c>
      <c r="M2861" s="92"/>
      <c r="N2861" s="93" t="s">
        <v>91</v>
      </c>
      <c r="O2861" s="94"/>
      <c r="P2861" s="95"/>
      <c r="Q2861" s="96" t="s">
        <v>92</v>
      </c>
      <c r="R2861" s="84" t="s">
        <v>93</v>
      </c>
      <c r="S2861" s="85"/>
      <c r="T2861" s="86"/>
      <c r="U2861" s="69"/>
      <c r="AA2861" s="76" t="s">
        <v>47</v>
      </c>
      <c r="AB2861" s="76" t="s">
        <v>47</v>
      </c>
      <c r="AC2861" s="78" t="s">
        <v>47</v>
      </c>
      <c r="AD2861" s="78" t="s">
        <v>47</v>
      </c>
      <c r="AN2861" s="77" t="s">
        <v>47</v>
      </c>
      <c r="AO2861" s="76" t="s">
        <v>47</v>
      </c>
      <c r="AP2861" s="76" t="s">
        <v>47</v>
      </c>
      <c r="AQ2861" s="78" t="s">
        <v>47</v>
      </c>
      <c r="AR2861" s="78" t="s">
        <v>47</v>
      </c>
    </row>
    <row r="2862" spans="1:44" ht="18.95" customHeight="1">
      <c r="A2862" s="70">
        <v>15</v>
      </c>
      <c r="B2862" s="87" t="s">
        <v>49</v>
      </c>
      <c r="C2862" s="88"/>
      <c r="D2862" s="89"/>
      <c r="E2862" s="90">
        <v>6.7361111111111108E-2</v>
      </c>
      <c r="F2862" s="91"/>
      <c r="G2862" s="76" t="s">
        <v>46</v>
      </c>
      <c r="H2862" s="77" t="s">
        <v>46</v>
      </c>
      <c r="I2862" s="76" t="s">
        <v>47</v>
      </c>
      <c r="J2862" s="76" t="s">
        <v>47</v>
      </c>
      <c r="K2862" s="78" t="s">
        <v>47</v>
      </c>
      <c r="L2862" s="78" t="s">
        <v>47</v>
      </c>
      <c r="M2862" s="92"/>
      <c r="N2862" s="93" t="s">
        <v>94</v>
      </c>
      <c r="O2862" s="94"/>
      <c r="P2862" s="95"/>
      <c r="Q2862" s="96" t="s">
        <v>95</v>
      </c>
      <c r="R2862" s="84" t="s">
        <v>96</v>
      </c>
      <c r="S2862" s="85"/>
      <c r="T2862" s="86"/>
      <c r="U2862" s="69"/>
      <c r="AA2862" s="76" t="s">
        <v>47</v>
      </c>
      <c r="AB2862" s="76" t="s">
        <v>47</v>
      </c>
      <c r="AC2862" s="78" t="s">
        <v>47</v>
      </c>
      <c r="AD2862" s="78" t="s">
        <v>47</v>
      </c>
      <c r="AN2862" s="77" t="s">
        <v>47</v>
      </c>
      <c r="AO2862" s="76" t="s">
        <v>47</v>
      </c>
      <c r="AP2862" s="76" t="s">
        <v>47</v>
      </c>
      <c r="AQ2862" s="78" t="s">
        <v>47</v>
      </c>
      <c r="AR2862" s="78" t="s">
        <v>47</v>
      </c>
    </row>
    <row r="2863" spans="1:44" ht="18.95" customHeight="1">
      <c r="A2863" s="70">
        <v>16</v>
      </c>
      <c r="B2863" s="87" t="s">
        <v>49</v>
      </c>
      <c r="C2863" s="104"/>
      <c r="D2863" s="105"/>
      <c r="E2863" s="90">
        <v>6.7361111111111108E-2</v>
      </c>
      <c r="F2863" s="91"/>
      <c r="G2863" s="76" t="s">
        <v>46</v>
      </c>
      <c r="H2863" s="77" t="s">
        <v>46</v>
      </c>
      <c r="I2863" s="76" t="s">
        <v>47</v>
      </c>
      <c r="J2863" s="76" t="s">
        <v>47</v>
      </c>
      <c r="K2863" s="78" t="s">
        <v>47</v>
      </c>
      <c r="L2863" s="78" t="s">
        <v>47</v>
      </c>
      <c r="M2863" s="92"/>
      <c r="N2863" s="93" t="s">
        <v>97</v>
      </c>
      <c r="O2863" s="94"/>
      <c r="P2863" s="95"/>
      <c r="Q2863" s="96" t="s">
        <v>98</v>
      </c>
      <c r="R2863" s="84" t="s">
        <v>99</v>
      </c>
      <c r="S2863" s="85"/>
      <c r="T2863" s="86"/>
      <c r="U2863" s="69"/>
      <c r="AA2863" s="76" t="s">
        <v>47</v>
      </c>
      <c r="AB2863" s="76" t="s">
        <v>47</v>
      </c>
      <c r="AC2863" s="78" t="s">
        <v>47</v>
      </c>
      <c r="AD2863" s="78" t="s">
        <v>47</v>
      </c>
      <c r="AN2863" s="77" t="s">
        <v>47</v>
      </c>
      <c r="AO2863" s="76" t="s">
        <v>47</v>
      </c>
      <c r="AP2863" s="76" t="s">
        <v>47</v>
      </c>
      <c r="AQ2863" s="78" t="s">
        <v>47</v>
      </c>
      <c r="AR2863" s="78" t="s">
        <v>47</v>
      </c>
    </row>
    <row r="2864" spans="1:44" ht="18.95" customHeight="1">
      <c r="A2864" s="70">
        <v>17</v>
      </c>
      <c r="B2864" s="87" t="s">
        <v>49</v>
      </c>
      <c r="C2864" s="88"/>
      <c r="D2864" s="89"/>
      <c r="E2864" s="90">
        <v>6.7361111111111108E-2</v>
      </c>
      <c r="F2864" s="91"/>
      <c r="G2864" s="76" t="s">
        <v>46</v>
      </c>
      <c r="H2864" s="77" t="s">
        <v>46</v>
      </c>
      <c r="I2864" s="76" t="s">
        <v>47</v>
      </c>
      <c r="J2864" s="76" t="s">
        <v>47</v>
      </c>
      <c r="K2864" s="78" t="s">
        <v>47</v>
      </c>
      <c r="L2864" s="78" t="s">
        <v>47</v>
      </c>
      <c r="M2864" s="92"/>
      <c r="N2864" s="93" t="s">
        <v>100</v>
      </c>
      <c r="O2864" s="94"/>
      <c r="P2864" s="95"/>
      <c r="Q2864" s="96" t="s">
        <v>101</v>
      </c>
      <c r="R2864" s="84" t="s">
        <v>102</v>
      </c>
      <c r="S2864" s="85"/>
      <c r="T2864" s="86"/>
      <c r="U2864" s="69"/>
      <c r="AA2864" s="76" t="s">
        <v>47</v>
      </c>
      <c r="AB2864" s="76" t="s">
        <v>47</v>
      </c>
      <c r="AC2864" s="78" t="s">
        <v>47</v>
      </c>
      <c r="AD2864" s="78" t="s">
        <v>47</v>
      </c>
      <c r="AN2864" s="77" t="s">
        <v>47</v>
      </c>
      <c r="AO2864" s="76" t="s">
        <v>47</v>
      </c>
      <c r="AP2864" s="76" t="s">
        <v>47</v>
      </c>
      <c r="AQ2864" s="78" t="s">
        <v>47</v>
      </c>
      <c r="AR2864" s="78" t="s">
        <v>47</v>
      </c>
    </row>
    <row r="2865" spans="1:44" ht="18.95" customHeight="1">
      <c r="A2865" s="70">
        <v>18</v>
      </c>
      <c r="B2865" s="87" t="s">
        <v>49</v>
      </c>
      <c r="C2865" s="88"/>
      <c r="D2865" s="89"/>
      <c r="E2865" s="90">
        <v>6.7361111111111108E-2</v>
      </c>
      <c r="F2865" s="91"/>
      <c r="G2865" s="76" t="s">
        <v>46</v>
      </c>
      <c r="H2865" s="77" t="s">
        <v>46</v>
      </c>
      <c r="I2865" s="76" t="s">
        <v>47</v>
      </c>
      <c r="J2865" s="76" t="s">
        <v>47</v>
      </c>
      <c r="K2865" s="78" t="s">
        <v>47</v>
      </c>
      <c r="L2865" s="78" t="s">
        <v>47</v>
      </c>
      <c r="M2865" s="92"/>
      <c r="N2865" s="93" t="s">
        <v>103</v>
      </c>
      <c r="O2865" s="94"/>
      <c r="P2865" s="95"/>
      <c r="Q2865" s="96" t="s">
        <v>104</v>
      </c>
      <c r="R2865" s="84" t="s">
        <v>105</v>
      </c>
      <c r="S2865" s="85"/>
      <c r="T2865" s="86"/>
      <c r="U2865" s="69"/>
      <c r="AA2865" s="76" t="s">
        <v>47</v>
      </c>
      <c r="AB2865" s="76" t="s">
        <v>47</v>
      </c>
      <c r="AC2865" s="78" t="s">
        <v>47</v>
      </c>
      <c r="AD2865" s="78" t="s">
        <v>47</v>
      </c>
      <c r="AN2865" s="77" t="s">
        <v>47</v>
      </c>
      <c r="AO2865" s="76" t="s">
        <v>47</v>
      </c>
      <c r="AP2865" s="76" t="s">
        <v>47</v>
      </c>
      <c r="AQ2865" s="78" t="s">
        <v>47</v>
      </c>
      <c r="AR2865" s="78" t="s">
        <v>47</v>
      </c>
    </row>
    <row r="2866" spans="1:44" ht="18.95" customHeight="1">
      <c r="A2866" s="70">
        <v>19</v>
      </c>
      <c r="B2866" s="87" t="s">
        <v>49</v>
      </c>
      <c r="C2866" s="88"/>
      <c r="D2866" s="89"/>
      <c r="E2866" s="90">
        <v>6.7361111111111108E-2</v>
      </c>
      <c r="F2866" s="91"/>
      <c r="G2866" s="76" t="s">
        <v>46</v>
      </c>
      <c r="H2866" s="77" t="s">
        <v>46</v>
      </c>
      <c r="I2866" s="76" t="s">
        <v>47</v>
      </c>
      <c r="J2866" s="76" t="s">
        <v>47</v>
      </c>
      <c r="K2866" s="78" t="s">
        <v>47</v>
      </c>
      <c r="L2866" s="78" t="s">
        <v>47</v>
      </c>
      <c r="M2866" s="92"/>
      <c r="N2866" s="93" t="s">
        <v>106</v>
      </c>
      <c r="O2866" s="94"/>
      <c r="P2866" s="95"/>
      <c r="Q2866" s="96" t="s">
        <v>107</v>
      </c>
      <c r="R2866" s="84" t="s">
        <v>108</v>
      </c>
      <c r="S2866" s="85"/>
      <c r="T2866" s="86"/>
      <c r="U2866" s="69"/>
      <c r="AA2866" s="76" t="s">
        <v>47</v>
      </c>
      <c r="AB2866" s="76" t="s">
        <v>47</v>
      </c>
      <c r="AC2866" s="78" t="s">
        <v>47</v>
      </c>
      <c r="AD2866" s="78" t="s">
        <v>47</v>
      </c>
      <c r="AN2866" s="77" t="s">
        <v>47</v>
      </c>
      <c r="AO2866" s="76" t="s">
        <v>47</v>
      </c>
      <c r="AP2866" s="76" t="s">
        <v>47</v>
      </c>
      <c r="AQ2866" s="78" t="s">
        <v>47</v>
      </c>
      <c r="AR2866" s="78" t="s">
        <v>47</v>
      </c>
    </row>
    <row r="2867" spans="1:44" ht="18.95" customHeight="1">
      <c r="A2867" s="70">
        <v>20</v>
      </c>
      <c r="B2867" s="87" t="s">
        <v>49</v>
      </c>
      <c r="C2867" s="88"/>
      <c r="D2867" s="89"/>
      <c r="E2867" s="90">
        <v>6.7361111111111108E-2</v>
      </c>
      <c r="F2867" s="91"/>
      <c r="G2867" s="76" t="s">
        <v>46</v>
      </c>
      <c r="H2867" s="77" t="s">
        <v>46</v>
      </c>
      <c r="I2867" s="76" t="s">
        <v>47</v>
      </c>
      <c r="J2867" s="76" t="s">
        <v>47</v>
      </c>
      <c r="K2867" s="78" t="s">
        <v>47</v>
      </c>
      <c r="L2867" s="78" t="s">
        <v>47</v>
      </c>
      <c r="M2867" s="92"/>
      <c r="N2867" s="93" t="s">
        <v>109</v>
      </c>
      <c r="O2867" s="94"/>
      <c r="P2867" s="95"/>
      <c r="Q2867" s="96" t="s">
        <v>110</v>
      </c>
      <c r="R2867" s="84" t="s">
        <v>111</v>
      </c>
      <c r="S2867" s="85"/>
      <c r="T2867" s="86"/>
      <c r="U2867" s="69"/>
      <c r="AA2867" s="76" t="s">
        <v>47</v>
      </c>
      <c r="AB2867" s="76" t="s">
        <v>47</v>
      </c>
      <c r="AC2867" s="78" t="s">
        <v>47</v>
      </c>
      <c r="AD2867" s="78" t="s">
        <v>47</v>
      </c>
      <c r="AN2867" s="77" t="s">
        <v>47</v>
      </c>
      <c r="AO2867" s="76" t="s">
        <v>47</v>
      </c>
      <c r="AP2867" s="76" t="s">
        <v>47</v>
      </c>
      <c r="AQ2867" s="78" t="s">
        <v>47</v>
      </c>
      <c r="AR2867" s="78" t="s">
        <v>47</v>
      </c>
    </row>
    <row r="2868" spans="1:44" ht="18.95" customHeight="1" thickBot="1">
      <c r="A2868" s="70">
        <v>21</v>
      </c>
      <c r="B2868" s="87" t="s">
        <v>49</v>
      </c>
      <c r="C2868" s="88"/>
      <c r="D2868" s="89"/>
      <c r="E2868" s="90">
        <v>6.7361111111111108E-2</v>
      </c>
      <c r="F2868" s="91"/>
      <c r="G2868" s="76" t="s">
        <v>46</v>
      </c>
      <c r="H2868" s="77" t="s">
        <v>46</v>
      </c>
      <c r="I2868" s="76" t="s">
        <v>47</v>
      </c>
      <c r="J2868" s="76" t="s">
        <v>47</v>
      </c>
      <c r="K2868" s="78" t="s">
        <v>47</v>
      </c>
      <c r="L2868" s="78" t="s">
        <v>47</v>
      </c>
      <c r="M2868" s="92"/>
      <c r="N2868" s="106" t="s">
        <v>112</v>
      </c>
      <c r="O2868" s="107"/>
      <c r="P2868" s="108"/>
      <c r="Q2868" s="109" t="s">
        <v>113</v>
      </c>
      <c r="R2868" s="110" t="s">
        <v>114</v>
      </c>
      <c r="S2868" s="111"/>
      <c r="T2868" s="112"/>
      <c r="U2868" s="69"/>
      <c r="AA2868" s="76" t="s">
        <v>47</v>
      </c>
      <c r="AB2868" s="76" t="s">
        <v>47</v>
      </c>
      <c r="AC2868" s="78" t="s">
        <v>47</v>
      </c>
      <c r="AD2868" s="78" t="s">
        <v>47</v>
      </c>
      <c r="AN2868" s="77" t="s">
        <v>47</v>
      </c>
      <c r="AO2868" s="76" t="s">
        <v>47</v>
      </c>
      <c r="AP2868" s="76" t="s">
        <v>47</v>
      </c>
      <c r="AQ2868" s="78" t="s">
        <v>47</v>
      </c>
      <c r="AR2868" s="78" t="s">
        <v>47</v>
      </c>
    </row>
    <row r="2869" spans="1:44" ht="18.95" customHeight="1" thickBot="1">
      <c r="A2869" s="70">
        <v>22</v>
      </c>
      <c r="B2869" s="87" t="s">
        <v>49</v>
      </c>
      <c r="C2869" s="88"/>
      <c r="D2869" s="89"/>
      <c r="E2869" s="90">
        <v>6.7361111111111108E-2</v>
      </c>
      <c r="F2869" s="91"/>
      <c r="G2869" s="76" t="s">
        <v>46</v>
      </c>
      <c r="H2869" s="77" t="s">
        <v>46</v>
      </c>
      <c r="I2869" s="76" t="s">
        <v>47</v>
      </c>
      <c r="J2869" s="76" t="s">
        <v>47</v>
      </c>
      <c r="K2869" s="78" t="s">
        <v>47</v>
      </c>
      <c r="L2869" s="78" t="s">
        <v>47</v>
      </c>
      <c r="M2869" s="92"/>
      <c r="N2869" s="113" t="s">
        <v>49</v>
      </c>
      <c r="O2869" s="114" t="s">
        <v>53</v>
      </c>
      <c r="P2869" s="114" t="s">
        <v>57</v>
      </c>
      <c r="Q2869" s="115" t="s">
        <v>61</v>
      </c>
      <c r="R2869" s="116" t="s">
        <v>45</v>
      </c>
      <c r="S2869" s="116" t="s">
        <v>68</v>
      </c>
      <c r="T2869" s="117" t="s">
        <v>75</v>
      </c>
      <c r="U2869" s="69"/>
      <c r="AA2869" s="76" t="s">
        <v>47</v>
      </c>
      <c r="AB2869" s="76" t="s">
        <v>47</v>
      </c>
      <c r="AC2869" s="78" t="s">
        <v>47</v>
      </c>
      <c r="AD2869" s="78" t="s">
        <v>47</v>
      </c>
      <c r="AN2869" s="77" t="s">
        <v>47</v>
      </c>
      <c r="AO2869" s="76" t="s">
        <v>47</v>
      </c>
      <c r="AP2869" s="76" t="s">
        <v>47</v>
      </c>
      <c r="AQ2869" s="78" t="s">
        <v>47</v>
      </c>
      <c r="AR2869" s="78" t="s">
        <v>47</v>
      </c>
    </row>
    <row r="2870" spans="1:44" ht="18.95" customHeight="1">
      <c r="A2870" s="70">
        <v>23</v>
      </c>
      <c r="B2870" s="87" t="s">
        <v>49</v>
      </c>
      <c r="C2870" s="88"/>
      <c r="D2870" s="89"/>
      <c r="E2870" s="90">
        <v>6.7361111111111108E-2</v>
      </c>
      <c r="F2870" s="91"/>
      <c r="G2870" s="76" t="s">
        <v>46</v>
      </c>
      <c r="H2870" s="77" t="s">
        <v>46</v>
      </c>
      <c r="I2870" s="76" t="s">
        <v>46</v>
      </c>
      <c r="J2870" s="76" t="s">
        <v>47</v>
      </c>
      <c r="K2870" s="78" t="s">
        <v>47</v>
      </c>
      <c r="L2870" s="78" t="s">
        <v>47</v>
      </c>
      <c r="M2870" s="92"/>
      <c r="N2870" s="118">
        <f>COUNTIF(B2848:B2878,"X")</f>
        <v>16</v>
      </c>
      <c r="O2870" s="119">
        <f>COUNTIF(B2848:B2878,"F")</f>
        <v>0</v>
      </c>
      <c r="P2870" s="119">
        <f>COUNTIF(B2848:B2878,"O")</f>
        <v>0</v>
      </c>
      <c r="Q2870" s="119">
        <f>COUNTIF(B2848:B2878,"H")</f>
        <v>0</v>
      </c>
      <c r="R2870" s="119">
        <f>COUNTIF(B2848:B2878,"E")</f>
        <v>6</v>
      </c>
      <c r="S2870" s="119">
        <f>COUNTIF(B2848:B2878,"A")</f>
        <v>9</v>
      </c>
      <c r="T2870" s="120">
        <f>COUNTIF(B2848:B2878,"W")</f>
        <v>0</v>
      </c>
      <c r="U2870" s="69"/>
      <c r="AA2870" s="76" t="s">
        <v>47</v>
      </c>
      <c r="AB2870" s="76" t="s">
        <v>47</v>
      </c>
      <c r="AC2870" s="78" t="s">
        <v>47</v>
      </c>
      <c r="AD2870" s="78" t="s">
        <v>47</v>
      </c>
      <c r="AN2870" s="77" t="s">
        <v>47</v>
      </c>
      <c r="AO2870" s="76" t="s">
        <v>47</v>
      </c>
      <c r="AP2870" s="76" t="s">
        <v>47</v>
      </c>
      <c r="AQ2870" s="78" t="s">
        <v>47</v>
      </c>
      <c r="AR2870" s="78" t="s">
        <v>47</v>
      </c>
    </row>
    <row r="2871" spans="1:44" ht="18.95" customHeight="1" thickBot="1">
      <c r="A2871" s="70">
        <v>24</v>
      </c>
      <c r="B2871" s="87" t="s">
        <v>68</v>
      </c>
      <c r="C2871" s="88"/>
      <c r="D2871" s="89"/>
      <c r="E2871" s="90"/>
      <c r="F2871" s="91"/>
      <c r="G2871" s="76" t="s">
        <v>46</v>
      </c>
      <c r="H2871" s="77" t="s">
        <v>47</v>
      </c>
      <c r="I2871" s="76" t="s">
        <v>47</v>
      </c>
      <c r="J2871" s="76" t="s">
        <v>47</v>
      </c>
      <c r="K2871" s="78" t="s">
        <v>47</v>
      </c>
      <c r="L2871" s="78" t="s">
        <v>47</v>
      </c>
      <c r="M2871" s="92"/>
      <c r="N2871" s="121"/>
      <c r="O2871" s="122"/>
      <c r="P2871" s="122"/>
      <c r="Q2871" s="122"/>
      <c r="R2871" s="122"/>
      <c r="S2871" s="122"/>
      <c r="T2871" s="123"/>
      <c r="U2871" s="69"/>
      <c r="AA2871" s="76" t="s">
        <v>47</v>
      </c>
      <c r="AB2871" s="76" t="s">
        <v>47</v>
      </c>
      <c r="AC2871" s="78" t="s">
        <v>47</v>
      </c>
      <c r="AD2871" s="78" t="s">
        <v>47</v>
      </c>
      <c r="AN2871" s="77" t="s">
        <v>47</v>
      </c>
      <c r="AO2871" s="76" t="s">
        <v>47</v>
      </c>
      <c r="AP2871" s="76" t="s">
        <v>47</v>
      </c>
      <c r="AQ2871" s="78" t="s">
        <v>47</v>
      </c>
      <c r="AR2871" s="78" t="s">
        <v>47</v>
      </c>
    </row>
    <row r="2872" spans="1:44" ht="18.95" customHeight="1" thickBot="1">
      <c r="A2872" s="70">
        <v>25</v>
      </c>
      <c r="B2872" s="87" t="s">
        <v>68</v>
      </c>
      <c r="C2872" s="88"/>
      <c r="D2872" s="89"/>
      <c r="E2872" s="90"/>
      <c r="F2872" s="91"/>
      <c r="G2872" s="76" t="s">
        <v>46</v>
      </c>
      <c r="H2872" s="77" t="s">
        <v>47</v>
      </c>
      <c r="I2872" s="76" t="s">
        <v>47</v>
      </c>
      <c r="J2872" s="76" t="s">
        <v>47</v>
      </c>
      <c r="K2872" s="78" t="s">
        <v>47</v>
      </c>
      <c r="L2872" s="78" t="s">
        <v>47</v>
      </c>
      <c r="M2872" s="92"/>
      <c r="N2872" s="124" t="s">
        <v>115</v>
      </c>
      <c r="O2872" s="114" t="s">
        <v>78</v>
      </c>
      <c r="P2872" s="114" t="s">
        <v>81</v>
      </c>
      <c r="Q2872" s="125" t="s">
        <v>84</v>
      </c>
      <c r="R2872" s="114" t="s">
        <v>87</v>
      </c>
      <c r="S2872" s="114" t="s">
        <v>4</v>
      </c>
      <c r="T2872" s="117" t="s">
        <v>92</v>
      </c>
      <c r="U2872" s="69"/>
      <c r="AA2872" s="76" t="s">
        <v>47</v>
      </c>
      <c r="AB2872" s="76" t="s">
        <v>47</v>
      </c>
      <c r="AC2872" s="78" t="s">
        <v>47</v>
      </c>
      <c r="AD2872" s="78" t="s">
        <v>47</v>
      </c>
      <c r="AN2872" s="77" t="s">
        <v>47</v>
      </c>
      <c r="AO2872" s="76" t="s">
        <v>47</v>
      </c>
      <c r="AP2872" s="76" t="s">
        <v>47</v>
      </c>
      <c r="AQ2872" s="78" t="s">
        <v>47</v>
      </c>
      <c r="AR2872" s="78" t="s">
        <v>47</v>
      </c>
    </row>
    <row r="2873" spans="1:44" ht="18.95" customHeight="1">
      <c r="A2873" s="70">
        <v>26</v>
      </c>
      <c r="B2873" s="87" t="s">
        <v>45</v>
      </c>
      <c r="C2873" s="88"/>
      <c r="D2873" s="89"/>
      <c r="E2873" s="90"/>
      <c r="F2873" s="91"/>
      <c r="G2873" s="76" t="s">
        <v>46</v>
      </c>
      <c r="H2873" s="77" t="s">
        <v>47</v>
      </c>
      <c r="I2873" s="76" t="s">
        <v>47</v>
      </c>
      <c r="J2873" s="76" t="s">
        <v>47</v>
      </c>
      <c r="K2873" s="78" t="s">
        <v>47</v>
      </c>
      <c r="L2873" s="78" t="s">
        <v>47</v>
      </c>
      <c r="M2873" s="92"/>
      <c r="N2873" s="126">
        <f>COUNTIF(B2848:B2878,"P")</f>
        <v>0</v>
      </c>
      <c r="O2873" s="127">
        <f>COUNTIF(B2848:B2878,"N")</f>
        <v>0</v>
      </c>
      <c r="P2873" s="127">
        <f>COUNTIF(B2848:B2878,"S")</f>
        <v>0</v>
      </c>
      <c r="Q2873" s="119">
        <f>COUNTIF(B2848:B2878,"I")</f>
        <v>0</v>
      </c>
      <c r="R2873" s="127">
        <f>COUNTIF(B2848:B2878,"T")</f>
        <v>0</v>
      </c>
      <c r="S2873" s="127">
        <f>COUNTIF(B2848:B2878,"U")</f>
        <v>0</v>
      </c>
      <c r="T2873" s="128">
        <f>COUNTIF(B2848:B2878,"B")</f>
        <v>0</v>
      </c>
      <c r="U2873" s="129"/>
      <c r="AA2873" s="76" t="s">
        <v>47</v>
      </c>
      <c r="AB2873" s="76" t="s">
        <v>47</v>
      </c>
      <c r="AC2873" s="78" t="s">
        <v>47</v>
      </c>
      <c r="AD2873" s="78" t="s">
        <v>47</v>
      </c>
      <c r="AN2873" s="77" t="s">
        <v>47</v>
      </c>
      <c r="AO2873" s="76" t="s">
        <v>47</v>
      </c>
      <c r="AP2873" s="76" t="s">
        <v>47</v>
      </c>
      <c r="AQ2873" s="78" t="s">
        <v>47</v>
      </c>
      <c r="AR2873" s="78" t="s">
        <v>47</v>
      </c>
    </row>
    <row r="2874" spans="1:44" ht="18.95" customHeight="1" thickBot="1">
      <c r="A2874" s="70">
        <v>27</v>
      </c>
      <c r="B2874" s="87" t="s">
        <v>45</v>
      </c>
      <c r="C2874" s="88"/>
      <c r="D2874" s="89"/>
      <c r="E2874" s="90"/>
      <c r="F2874" s="91"/>
      <c r="G2874" s="76" t="s">
        <v>46</v>
      </c>
      <c r="H2874" s="77" t="s">
        <v>47</v>
      </c>
      <c r="I2874" s="76" t="s">
        <v>47</v>
      </c>
      <c r="J2874" s="76" t="s">
        <v>47</v>
      </c>
      <c r="K2874" s="78" t="s">
        <v>47</v>
      </c>
      <c r="L2874" s="78" t="s">
        <v>47</v>
      </c>
      <c r="M2874" s="92"/>
      <c r="N2874" s="130"/>
      <c r="O2874" s="131"/>
      <c r="P2874" s="131"/>
      <c r="Q2874" s="122"/>
      <c r="R2874" s="131"/>
      <c r="S2874" s="131"/>
      <c r="T2874" s="132"/>
      <c r="U2874" s="69"/>
      <c r="AA2874" s="76" t="s">
        <v>47</v>
      </c>
      <c r="AB2874" s="76" t="s">
        <v>47</v>
      </c>
      <c r="AC2874" s="78" t="s">
        <v>47</v>
      </c>
      <c r="AD2874" s="78" t="s">
        <v>47</v>
      </c>
      <c r="AN2874" s="77" t="s">
        <v>47</v>
      </c>
      <c r="AO2874" s="76" t="s">
        <v>47</v>
      </c>
      <c r="AP2874" s="76" t="s">
        <v>47</v>
      </c>
      <c r="AQ2874" s="78" t="s">
        <v>47</v>
      </c>
      <c r="AR2874" s="78" t="s">
        <v>47</v>
      </c>
    </row>
    <row r="2875" spans="1:44" ht="18.95" customHeight="1" thickBot="1">
      <c r="A2875" s="70">
        <v>28</v>
      </c>
      <c r="B2875" s="87" t="s">
        <v>45</v>
      </c>
      <c r="C2875" s="88"/>
      <c r="D2875" s="89"/>
      <c r="E2875" s="90"/>
      <c r="F2875" s="91"/>
      <c r="G2875" s="76" t="s">
        <v>46</v>
      </c>
      <c r="H2875" s="77" t="s">
        <v>47</v>
      </c>
      <c r="I2875" s="76" t="s">
        <v>47</v>
      </c>
      <c r="J2875" s="76" t="s">
        <v>47</v>
      </c>
      <c r="K2875" s="78" t="s">
        <v>47</v>
      </c>
      <c r="L2875" s="78" t="s">
        <v>47</v>
      </c>
      <c r="M2875" s="92"/>
      <c r="N2875" s="124" t="s">
        <v>95</v>
      </c>
      <c r="O2875" s="114" t="s">
        <v>98</v>
      </c>
      <c r="P2875" s="114" t="s">
        <v>101</v>
      </c>
      <c r="Q2875" s="125" t="s">
        <v>104</v>
      </c>
      <c r="R2875" s="114" t="s">
        <v>107</v>
      </c>
      <c r="S2875" s="114" t="s">
        <v>72</v>
      </c>
      <c r="T2875" s="133" t="s">
        <v>116</v>
      </c>
      <c r="U2875" s="69"/>
      <c r="AA2875" s="76" t="s">
        <v>47</v>
      </c>
      <c r="AB2875" s="76" t="s">
        <v>47</v>
      </c>
      <c r="AC2875" s="78" t="s">
        <v>47</v>
      </c>
      <c r="AD2875" s="78" t="s">
        <v>47</v>
      </c>
      <c r="AN2875" s="77" t="s">
        <v>47</v>
      </c>
      <c r="AO2875" s="76" t="s">
        <v>47</v>
      </c>
      <c r="AP2875" s="76" t="s">
        <v>47</v>
      </c>
      <c r="AQ2875" s="78" t="s">
        <v>47</v>
      </c>
      <c r="AR2875" s="78" t="s">
        <v>47</v>
      </c>
    </row>
    <row r="2876" spans="1:44" ht="18.95" customHeight="1">
      <c r="A2876" s="70">
        <v>29</v>
      </c>
      <c r="B2876" s="87" t="s">
        <v>45</v>
      </c>
      <c r="C2876" s="88"/>
      <c r="D2876" s="89"/>
      <c r="E2876" s="90"/>
      <c r="F2876" s="91"/>
      <c r="G2876" s="76" t="s">
        <v>46</v>
      </c>
      <c r="H2876" s="77" t="s">
        <v>47</v>
      </c>
      <c r="I2876" s="76" t="s">
        <v>47</v>
      </c>
      <c r="J2876" s="76" t="s">
        <v>47</v>
      </c>
      <c r="K2876" s="78" t="s">
        <v>47</v>
      </c>
      <c r="L2876" s="78" t="s">
        <v>47</v>
      </c>
      <c r="M2876" s="92"/>
      <c r="N2876" s="118">
        <f>COUNTIF(B2848:B2878,"Q")</f>
        <v>0</v>
      </c>
      <c r="O2876" s="119">
        <f>COUNTIF(B2848:B2878,"D")</f>
        <v>0</v>
      </c>
      <c r="P2876" s="119">
        <f>COUNTIF(B2848:B2878,"R")</f>
        <v>0</v>
      </c>
      <c r="Q2876" s="119">
        <f>COUNTIF(B2848:B2878,"J")</f>
        <v>0</v>
      </c>
      <c r="R2876" s="119">
        <f>COUNTIF(B2848:B2878,"L")</f>
        <v>0</v>
      </c>
      <c r="S2876" s="119">
        <f>COUNTIF(B2848:B2878,"K")</f>
        <v>0</v>
      </c>
      <c r="T2876" s="134">
        <f>SUM(N2870:T2871,N2873:T2874,N2876:S2877)</f>
        <v>31</v>
      </c>
      <c r="U2876" s="69"/>
      <c r="Z2876" s="221">
        <f>$T$2876</f>
        <v>31</v>
      </c>
      <c r="AA2876" s="76" t="s">
        <v>47</v>
      </c>
      <c r="AB2876" s="76" t="s">
        <v>47</v>
      </c>
      <c r="AC2876" s="78" t="s">
        <v>47</v>
      </c>
      <c r="AD2876" s="78" t="s">
        <v>47</v>
      </c>
      <c r="AN2876" s="77" t="s">
        <v>47</v>
      </c>
      <c r="AO2876" s="76" t="s">
        <v>47</v>
      </c>
      <c r="AP2876" s="76" t="s">
        <v>47</v>
      </c>
      <c r="AQ2876" s="78" t="s">
        <v>47</v>
      </c>
      <c r="AR2876" s="78" t="s">
        <v>47</v>
      </c>
    </row>
    <row r="2877" spans="1:44" ht="18.95" customHeight="1" thickBot="1">
      <c r="A2877" s="70">
        <v>30</v>
      </c>
      <c r="B2877" s="87" t="s">
        <v>45</v>
      </c>
      <c r="C2877" s="88"/>
      <c r="D2877" s="89"/>
      <c r="E2877" s="90"/>
      <c r="F2877" s="91"/>
      <c r="G2877" s="76" t="s">
        <v>46</v>
      </c>
      <c r="H2877" s="77" t="s">
        <v>47</v>
      </c>
      <c r="I2877" s="76" t="s">
        <v>47</v>
      </c>
      <c r="J2877" s="76" t="s">
        <v>47</v>
      </c>
      <c r="K2877" s="78" t="s">
        <v>47</v>
      </c>
      <c r="L2877" s="78" t="s">
        <v>47</v>
      </c>
      <c r="M2877" s="92"/>
      <c r="N2877" s="121"/>
      <c r="O2877" s="122"/>
      <c r="P2877" s="122"/>
      <c r="Q2877" s="122"/>
      <c r="R2877" s="122"/>
      <c r="S2877" s="122"/>
      <c r="T2877" s="135"/>
      <c r="U2877" s="69"/>
      <c r="AA2877" s="76" t="s">
        <v>47</v>
      </c>
      <c r="AB2877" s="76" t="s">
        <v>47</v>
      </c>
      <c r="AC2877" s="78" t="s">
        <v>47</v>
      </c>
      <c r="AD2877" s="78" t="s">
        <v>47</v>
      </c>
      <c r="AN2877" s="77" t="s">
        <v>47</v>
      </c>
      <c r="AO2877" s="76" t="s">
        <v>47</v>
      </c>
      <c r="AP2877" s="76" t="s">
        <v>47</v>
      </c>
      <c r="AQ2877" s="78" t="s">
        <v>47</v>
      </c>
      <c r="AR2877" s="78" t="s">
        <v>47</v>
      </c>
    </row>
    <row r="2878" spans="1:44" ht="18.95" customHeight="1" thickBot="1">
      <c r="A2878" s="70">
        <v>31</v>
      </c>
      <c r="B2878" s="136" t="s">
        <v>45</v>
      </c>
      <c r="C2878" s="104"/>
      <c r="D2878" s="105"/>
      <c r="E2878" s="90"/>
      <c r="F2878" s="137"/>
      <c r="G2878" s="138" t="s">
        <v>46</v>
      </c>
      <c r="H2878" s="77" t="s">
        <v>47</v>
      </c>
      <c r="I2878" s="76" t="s">
        <v>47</v>
      </c>
      <c r="J2878" s="76" t="s">
        <v>47</v>
      </c>
      <c r="K2878" s="78" t="s">
        <v>47</v>
      </c>
      <c r="L2878" s="78" t="s">
        <v>47</v>
      </c>
      <c r="M2878" s="92"/>
      <c r="N2878" s="139"/>
      <c r="O2878" s="140"/>
      <c r="P2878" s="140"/>
      <c r="Q2878" s="140"/>
      <c r="R2878" s="140"/>
      <c r="S2878" s="140"/>
      <c r="T2878" s="141"/>
      <c r="U2878" s="69"/>
      <c r="AA2878" s="76" t="s">
        <v>47</v>
      </c>
      <c r="AB2878" s="76" t="s">
        <v>47</v>
      </c>
      <c r="AC2878" s="78" t="s">
        <v>47</v>
      </c>
      <c r="AD2878" s="78" t="s">
        <v>47</v>
      </c>
      <c r="AN2878" s="77" t="s">
        <v>47</v>
      </c>
      <c r="AO2878" s="76" t="s">
        <v>47</v>
      </c>
      <c r="AP2878" s="76" t="s">
        <v>47</v>
      </c>
      <c r="AQ2878" s="78" t="s">
        <v>47</v>
      </c>
      <c r="AR2878" s="78" t="s">
        <v>47</v>
      </c>
    </row>
    <row r="2879" spans="1:44" ht="24" customHeight="1" thickBot="1">
      <c r="A2879" s="142" t="s">
        <v>116</v>
      </c>
      <c r="B2879" s="143">
        <v>16</v>
      </c>
      <c r="C2879" s="144"/>
      <c r="D2879" s="144"/>
      <c r="E2879" s="145">
        <v>1.0777777777777777</v>
      </c>
      <c r="F2879" s="146"/>
      <c r="G2879" s="143">
        <v>31</v>
      </c>
      <c r="H2879" s="147">
        <v>16</v>
      </c>
      <c r="I2879" s="148">
        <v>3</v>
      </c>
      <c r="J2879" s="149"/>
      <c r="K2879" s="148">
        <v>0</v>
      </c>
      <c r="L2879" s="149"/>
      <c r="M2879" s="150"/>
      <c r="N2879" s="151" t="s">
        <v>45</v>
      </c>
      <c r="O2879" s="152"/>
      <c r="P2879" s="152"/>
      <c r="Q2879" s="153"/>
      <c r="R2879" s="152"/>
      <c r="S2879" s="152"/>
      <c r="T2879" s="154"/>
      <c r="U2879" s="69"/>
      <c r="AA2879" s="155">
        <v>0</v>
      </c>
      <c r="AB2879" s="156"/>
      <c r="AC2879" s="155">
        <v>0</v>
      </c>
      <c r="AD2879" s="156"/>
      <c r="AN2879" s="147">
        <v>0</v>
      </c>
      <c r="AO2879" s="148">
        <v>0</v>
      </c>
      <c r="AP2879" s="149"/>
      <c r="AQ2879" s="148">
        <v>0</v>
      </c>
      <c r="AR2879" s="149"/>
    </row>
    <row r="2880" spans="1:44" ht="41.25" customHeight="1" thickTop="1" thickBot="1">
      <c r="A2880" s="157" t="s">
        <v>117</v>
      </c>
      <c r="B2880" s="158"/>
      <c r="C2880" s="158"/>
      <c r="D2880" s="158"/>
      <c r="E2880" s="159"/>
      <c r="F2880" s="160"/>
      <c r="G2880" s="160"/>
      <c r="H2880" s="160"/>
      <c r="I2880" s="160"/>
      <c r="J2880" s="160"/>
      <c r="K2880" s="161"/>
      <c r="L2880" s="161"/>
      <c r="M2880" s="161"/>
      <c r="N2880" s="161"/>
      <c r="O2880" s="161"/>
      <c r="P2880" s="161"/>
      <c r="Q2880" s="162" t="s">
        <v>118</v>
      </c>
      <c r="R2880" s="158"/>
      <c r="S2880" s="158"/>
      <c r="T2880" s="160"/>
      <c r="U2880" s="163"/>
      <c r="AA2880" s="164"/>
      <c r="AB2880" s="164"/>
      <c r="AC2880" s="165"/>
      <c r="AD2880" s="165"/>
      <c r="AN2880" s="160"/>
      <c r="AO2880" s="160"/>
      <c r="AP2880" s="160"/>
      <c r="AQ2880" s="161"/>
      <c r="AR2880" s="161"/>
    </row>
    <row r="2881" spans="1:44" ht="39.75" customHeight="1" thickTop="1" thickBot="1">
      <c r="A2881" s="1" t="s">
        <v>0</v>
      </c>
      <c r="B2881" s="2"/>
      <c r="C2881" s="2"/>
      <c r="D2881" s="2"/>
      <c r="E2881" s="2"/>
      <c r="F2881" s="2"/>
      <c r="G2881" s="2"/>
      <c r="H2881" s="2"/>
      <c r="I2881" s="3"/>
      <c r="J2881" s="3"/>
      <c r="K2881" s="3"/>
      <c r="L2881" s="3"/>
      <c r="M2881" s="4" t="s">
        <v>1</v>
      </c>
      <c r="N2881" s="4"/>
      <c r="O2881" s="4"/>
      <c r="P2881" s="4"/>
      <c r="Q2881" s="5"/>
      <c r="R2881" s="4"/>
      <c r="S2881" s="4"/>
      <c r="T2881" s="6" t="s">
        <v>2</v>
      </c>
      <c r="U2881" s="7"/>
      <c r="AA2881" s="3"/>
      <c r="AB2881" s="3"/>
      <c r="AC2881" s="3"/>
      <c r="AD2881" s="3"/>
      <c r="AN2881" s="2"/>
      <c r="AO2881" s="3"/>
      <c r="AP2881" s="3"/>
      <c r="AQ2881" s="3"/>
      <c r="AR2881" s="3"/>
    </row>
    <row r="2882" spans="1:44" ht="27" customHeight="1">
      <c r="A2882" s="9" t="s">
        <v>3</v>
      </c>
      <c r="B2882" s="10"/>
      <c r="C2882" s="11"/>
      <c r="D2882" s="12">
        <v>0.45833333333333331</v>
      </c>
      <c r="E2882" s="13" t="s">
        <v>4</v>
      </c>
      <c r="F2882" s="14"/>
      <c r="G2882" s="14"/>
      <c r="H2882" s="14"/>
      <c r="I2882" s="14"/>
      <c r="J2882" s="14"/>
      <c r="K2882" s="14"/>
      <c r="L2882" s="14"/>
      <c r="M2882" s="15" t="s">
        <v>5</v>
      </c>
      <c r="N2882" s="220" t="str">
        <f ca="1">OFFSET(name!$B$1,MATCH(C2884,Lab_NO,0),0)</f>
        <v>MOUSTAFA MAHMOUD AMEN</v>
      </c>
      <c r="O2882" s="220"/>
      <c r="P2882" s="220"/>
      <c r="Q2882" s="220"/>
      <c r="R2882" s="220"/>
      <c r="S2882" s="16" t="s">
        <v>7</v>
      </c>
      <c r="T2882" s="17"/>
      <c r="AA2882" s="14"/>
      <c r="AB2882" s="14"/>
      <c r="AC2882" s="14"/>
      <c r="AD2882" s="14"/>
      <c r="AN2882" s="14"/>
      <c r="AO2882" s="14"/>
      <c r="AP2882" s="14"/>
      <c r="AQ2882" s="14"/>
      <c r="AR2882" s="14"/>
    </row>
    <row r="2883" spans="1:44" ht="33" customHeight="1">
      <c r="A2883" s="19" t="s">
        <v>9</v>
      </c>
      <c r="B2883" s="20"/>
      <c r="C2883" s="20"/>
      <c r="D2883" s="20"/>
      <c r="E2883" s="20"/>
      <c r="F2883" s="20"/>
      <c r="G2883" s="21"/>
      <c r="H2883" s="22"/>
      <c r="I2883" s="22"/>
      <c r="J2883" s="22"/>
      <c r="K2883" s="22"/>
      <c r="L2883" s="23" t="s">
        <v>10</v>
      </c>
      <c r="M2883" s="15" t="s">
        <v>11</v>
      </c>
      <c r="N2883" s="24" t="str">
        <f ca="1">OFFSET(name!$B$1,MATCH(C2884,Lab_NO,0),2)</f>
        <v>PROC.</v>
      </c>
      <c r="O2883" s="24"/>
      <c r="P2883" s="24"/>
      <c r="Q2883" s="24"/>
      <c r="R2883" s="24"/>
      <c r="S2883" s="16" t="s">
        <v>13</v>
      </c>
      <c r="T2883" s="17"/>
      <c r="U2883" s="25"/>
      <c r="V2883" s="26"/>
      <c r="W2883" s="26"/>
      <c r="X2883" s="25"/>
      <c r="Y2883" s="25"/>
      <c r="AA2883" s="22"/>
      <c r="AB2883" s="22"/>
      <c r="AC2883" s="22"/>
      <c r="AD2883" s="27" t="s">
        <v>14</v>
      </c>
      <c r="AN2883" s="22"/>
      <c r="AO2883" s="22"/>
      <c r="AP2883" s="22"/>
      <c r="AQ2883" s="22"/>
      <c r="AR2883" s="23" t="s">
        <v>10</v>
      </c>
    </row>
    <row r="2884" spans="1:44" ht="30" customHeight="1" thickBot="1">
      <c r="A2884" s="28" t="s">
        <v>16</v>
      </c>
      <c r="B2884" s="29"/>
      <c r="C2884" s="30">
        <f>INDEX(Lab_NO,INT(ROW()/40)+1)</f>
        <v>1139</v>
      </c>
      <c r="D2884" s="30"/>
      <c r="E2884" s="31"/>
      <c r="F2884" s="32" t="s">
        <v>18</v>
      </c>
      <c r="G2884" s="33"/>
      <c r="H2884" s="34"/>
      <c r="I2884" s="34"/>
      <c r="J2884" s="34"/>
      <c r="K2884" s="34"/>
      <c r="L2884" s="34"/>
      <c r="M2884" s="35" t="s">
        <v>19</v>
      </c>
      <c r="N2884" s="219" t="s">
        <v>20</v>
      </c>
      <c r="O2884" s="219"/>
      <c r="P2884" s="219"/>
      <c r="Q2884" s="219"/>
      <c r="R2884" s="219"/>
      <c r="S2884" s="36" t="s">
        <v>21</v>
      </c>
      <c r="T2884" s="37"/>
      <c r="U2884" s="38"/>
      <c r="V2884" s="38"/>
      <c r="X2884" s="25"/>
      <c r="AA2884" s="39"/>
      <c r="AB2884" s="39"/>
      <c r="AC2884" s="39"/>
      <c r="AD2884" s="39"/>
      <c r="AN2884" s="34"/>
      <c r="AO2884" s="34"/>
      <c r="AP2884" s="34"/>
      <c r="AQ2884" s="34"/>
      <c r="AR2884" s="34"/>
    </row>
    <row r="2885" spans="1:44" ht="21.75" customHeight="1" thickTop="1">
      <c r="A2885" s="40" t="s">
        <v>23</v>
      </c>
      <c r="B2885" s="41" t="s">
        <v>24</v>
      </c>
      <c r="C2885" s="42" t="s">
        <v>25</v>
      </c>
      <c r="D2885" s="43"/>
      <c r="E2885" s="44"/>
      <c r="F2885" s="45" t="s">
        <v>26</v>
      </c>
      <c r="G2885" s="42"/>
      <c r="H2885" s="43" t="s">
        <v>27</v>
      </c>
      <c r="I2885" s="44"/>
      <c r="J2885" s="44"/>
      <c r="K2885" s="44"/>
      <c r="L2885" s="46" t="s">
        <v>28</v>
      </c>
      <c r="M2885" s="47"/>
      <c r="N2885" s="48" t="s">
        <v>29</v>
      </c>
      <c r="O2885" s="49"/>
      <c r="P2885" s="49"/>
      <c r="Q2885" s="49"/>
      <c r="R2885" s="49"/>
      <c r="S2885" s="49"/>
      <c r="T2885" s="50"/>
      <c r="AA2885" s="44"/>
      <c r="AB2885" s="44"/>
      <c r="AC2885" s="44"/>
      <c r="AD2885" s="46" t="s">
        <v>28</v>
      </c>
      <c r="AN2885" s="43" t="s">
        <v>27</v>
      </c>
      <c r="AO2885" s="44"/>
      <c r="AP2885" s="44"/>
      <c r="AQ2885" s="44"/>
      <c r="AR2885" s="46" t="s">
        <v>28</v>
      </c>
    </row>
    <row r="2886" spans="1:44" ht="18.75" customHeight="1">
      <c r="A2886" s="51" t="s">
        <v>31</v>
      </c>
      <c r="B2886" s="52" t="s">
        <v>32</v>
      </c>
      <c r="C2886" s="53">
        <v>1</v>
      </c>
      <c r="D2886" s="53">
        <v>1.25</v>
      </c>
      <c r="E2886" s="53">
        <v>1.7</v>
      </c>
      <c r="F2886" s="53">
        <v>2</v>
      </c>
      <c r="G2886" s="54" t="s">
        <v>33</v>
      </c>
      <c r="H2886" s="54" t="s">
        <v>34</v>
      </c>
      <c r="I2886" s="55" t="s">
        <v>35</v>
      </c>
      <c r="J2886" s="56"/>
      <c r="K2886" s="55" t="s">
        <v>36</v>
      </c>
      <c r="L2886" s="56"/>
      <c r="M2886" s="54" t="s">
        <v>37</v>
      </c>
      <c r="N2886" s="57"/>
      <c r="O2886" s="58"/>
      <c r="P2886" s="58"/>
      <c r="Q2886" s="58"/>
      <c r="R2886" s="58"/>
      <c r="S2886" s="58"/>
      <c r="T2886" s="59"/>
      <c r="AA2886" s="55" t="s">
        <v>35</v>
      </c>
      <c r="AB2886" s="56"/>
      <c r="AC2886" s="55" t="s">
        <v>36</v>
      </c>
      <c r="AD2886" s="56"/>
      <c r="AN2886" s="54" t="s">
        <v>34</v>
      </c>
      <c r="AO2886" s="55" t="s">
        <v>35</v>
      </c>
      <c r="AP2886" s="56"/>
      <c r="AQ2886" s="55" t="s">
        <v>36</v>
      </c>
      <c r="AR2886" s="56"/>
    </row>
    <row r="2887" spans="1:44" ht="18.75" customHeight="1" thickBot="1">
      <c r="A2887" s="60"/>
      <c r="B2887" s="61"/>
      <c r="C2887" s="62"/>
      <c r="D2887" s="62"/>
      <c r="E2887" s="62"/>
      <c r="F2887" s="62"/>
      <c r="G2887" s="63" t="s">
        <v>39</v>
      </c>
      <c r="H2887" s="63" t="s">
        <v>40</v>
      </c>
      <c r="I2887" s="64" t="s">
        <v>41</v>
      </c>
      <c r="J2887" s="65"/>
      <c r="K2887" s="64" t="s">
        <v>42</v>
      </c>
      <c r="L2887" s="65"/>
      <c r="M2887" s="63" t="s">
        <v>43</v>
      </c>
      <c r="N2887" s="66"/>
      <c r="O2887" s="67"/>
      <c r="P2887" s="67"/>
      <c r="Q2887" s="67"/>
      <c r="R2887" s="67"/>
      <c r="S2887" s="67"/>
      <c r="T2887" s="68"/>
      <c r="U2887" s="69"/>
      <c r="AA2887" s="64" t="s">
        <v>41</v>
      </c>
      <c r="AB2887" s="65"/>
      <c r="AC2887" s="64" t="s">
        <v>42</v>
      </c>
      <c r="AD2887" s="65"/>
      <c r="AN2887" s="63" t="s">
        <v>40</v>
      </c>
      <c r="AO2887" s="64" t="s">
        <v>41</v>
      </c>
      <c r="AP2887" s="65"/>
      <c r="AQ2887" s="64" t="s">
        <v>42</v>
      </c>
      <c r="AR2887" s="65"/>
    </row>
    <row r="2888" spans="1:44" ht="18.75" customHeight="1" thickTop="1">
      <c r="A2888" s="70">
        <v>1</v>
      </c>
      <c r="B2888" s="71" t="s">
        <v>49</v>
      </c>
      <c r="C2888" s="72"/>
      <c r="D2888" s="73"/>
      <c r="E2888" s="74">
        <v>6.7361111111111108E-2</v>
      </c>
      <c r="F2888" s="75"/>
      <c r="G2888" s="76" t="s">
        <v>46</v>
      </c>
      <c r="H2888" s="77" t="s">
        <v>46</v>
      </c>
      <c r="I2888" s="76" t="s">
        <v>47</v>
      </c>
      <c r="J2888" s="76" t="s">
        <v>47</v>
      </c>
      <c r="K2888" s="78" t="s">
        <v>47</v>
      </c>
      <c r="L2888" s="78" t="s">
        <v>47</v>
      </c>
      <c r="M2888" s="79"/>
      <c r="N2888" s="80" t="s">
        <v>48</v>
      </c>
      <c r="O2888" s="81"/>
      <c r="P2888" s="82"/>
      <c r="Q2888" s="83" t="s">
        <v>49</v>
      </c>
      <c r="R2888" s="84" t="s">
        <v>50</v>
      </c>
      <c r="S2888" s="85"/>
      <c r="T2888" s="86"/>
      <c r="U2888" s="69"/>
      <c r="AA2888" s="76" t="s">
        <v>47</v>
      </c>
      <c r="AB2888" s="76" t="s">
        <v>47</v>
      </c>
      <c r="AC2888" s="78" t="s">
        <v>47</v>
      </c>
      <c r="AD2888" s="78" t="s">
        <v>47</v>
      </c>
      <c r="AN2888" s="77" t="s">
        <v>47</v>
      </c>
      <c r="AO2888" s="76" t="s">
        <v>47</v>
      </c>
      <c r="AP2888" s="76" t="s">
        <v>47</v>
      </c>
      <c r="AQ2888" s="78" t="s">
        <v>47</v>
      </c>
      <c r="AR2888" s="78" t="s">
        <v>47</v>
      </c>
    </row>
    <row r="2889" spans="1:44" ht="18.95" customHeight="1">
      <c r="A2889" s="70">
        <v>2</v>
      </c>
      <c r="B2889" s="87" t="s">
        <v>49</v>
      </c>
      <c r="C2889" s="88"/>
      <c r="D2889" s="89"/>
      <c r="E2889" s="90">
        <v>6.7361111111111108E-2</v>
      </c>
      <c r="F2889" s="91"/>
      <c r="G2889" s="76" t="s">
        <v>46</v>
      </c>
      <c r="H2889" s="77" t="s">
        <v>46</v>
      </c>
      <c r="I2889" s="76" t="s">
        <v>47</v>
      </c>
      <c r="J2889" s="76" t="s">
        <v>47</v>
      </c>
      <c r="K2889" s="78" t="s">
        <v>47</v>
      </c>
      <c r="L2889" s="78" t="s">
        <v>47</v>
      </c>
      <c r="M2889" s="92"/>
      <c r="N2889" s="93" t="s">
        <v>52</v>
      </c>
      <c r="O2889" s="94"/>
      <c r="P2889" s="95"/>
      <c r="Q2889" s="96" t="s">
        <v>53</v>
      </c>
      <c r="R2889" s="84" t="s">
        <v>54</v>
      </c>
      <c r="S2889" s="85"/>
      <c r="T2889" s="86"/>
      <c r="U2889" s="69"/>
      <c r="AA2889" s="76" t="s">
        <v>47</v>
      </c>
      <c r="AB2889" s="76" t="s">
        <v>47</v>
      </c>
      <c r="AC2889" s="78" t="s">
        <v>47</v>
      </c>
      <c r="AD2889" s="78" t="s">
        <v>47</v>
      </c>
      <c r="AN2889" s="77" t="s">
        <v>47</v>
      </c>
      <c r="AO2889" s="76" t="s">
        <v>47</v>
      </c>
      <c r="AP2889" s="76" t="s">
        <v>47</v>
      </c>
      <c r="AQ2889" s="78" t="s">
        <v>47</v>
      </c>
      <c r="AR2889" s="78" t="s">
        <v>47</v>
      </c>
    </row>
    <row r="2890" spans="1:44" ht="18.95" customHeight="1">
      <c r="A2890" s="70">
        <v>3</v>
      </c>
      <c r="B2890" s="87" t="s">
        <v>49</v>
      </c>
      <c r="C2890" s="88"/>
      <c r="D2890" s="89"/>
      <c r="E2890" s="90">
        <v>6.7361111111111108E-2</v>
      </c>
      <c r="F2890" s="91"/>
      <c r="G2890" s="76" t="s">
        <v>46</v>
      </c>
      <c r="H2890" s="77" t="s">
        <v>46</v>
      </c>
      <c r="I2890" s="76" t="s">
        <v>47</v>
      </c>
      <c r="J2890" s="76" t="s">
        <v>47</v>
      </c>
      <c r="K2890" s="78" t="s">
        <v>47</v>
      </c>
      <c r="L2890" s="78" t="s">
        <v>47</v>
      </c>
      <c r="M2890" s="92"/>
      <c r="N2890" s="93" t="s">
        <v>56</v>
      </c>
      <c r="O2890" s="94"/>
      <c r="P2890" s="95"/>
      <c r="Q2890" s="96" t="s">
        <v>57</v>
      </c>
      <c r="R2890" s="84" t="s">
        <v>58</v>
      </c>
      <c r="S2890" s="85"/>
      <c r="T2890" s="86"/>
      <c r="U2890" s="69"/>
      <c r="AA2890" s="76" t="s">
        <v>47</v>
      </c>
      <c r="AB2890" s="76" t="s">
        <v>47</v>
      </c>
      <c r="AC2890" s="78" t="s">
        <v>47</v>
      </c>
      <c r="AD2890" s="78" t="s">
        <v>47</v>
      </c>
      <c r="AN2890" s="77" t="s">
        <v>47</v>
      </c>
      <c r="AO2890" s="76" t="s">
        <v>47</v>
      </c>
      <c r="AP2890" s="76" t="s">
        <v>47</v>
      </c>
      <c r="AQ2890" s="78" t="s">
        <v>47</v>
      </c>
      <c r="AR2890" s="78" t="s">
        <v>47</v>
      </c>
    </row>
    <row r="2891" spans="1:44" ht="18.95" customHeight="1">
      <c r="A2891" s="70">
        <v>4</v>
      </c>
      <c r="B2891" s="87" t="s">
        <v>49</v>
      </c>
      <c r="C2891" s="88"/>
      <c r="D2891" s="89"/>
      <c r="E2891" s="90">
        <v>6.7361111111111108E-2</v>
      </c>
      <c r="F2891" s="91"/>
      <c r="G2891" s="76" t="s">
        <v>46</v>
      </c>
      <c r="H2891" s="77" t="s">
        <v>46</v>
      </c>
      <c r="I2891" s="76" t="s">
        <v>47</v>
      </c>
      <c r="J2891" s="76" t="s">
        <v>47</v>
      </c>
      <c r="K2891" s="78" t="s">
        <v>47</v>
      </c>
      <c r="L2891" s="78" t="s">
        <v>47</v>
      </c>
      <c r="M2891" s="92"/>
      <c r="N2891" s="93" t="s">
        <v>60</v>
      </c>
      <c r="O2891" s="94"/>
      <c r="P2891" s="95"/>
      <c r="Q2891" s="96" t="s">
        <v>61</v>
      </c>
      <c r="R2891" s="84" t="s">
        <v>62</v>
      </c>
      <c r="S2891" s="85"/>
      <c r="T2891" s="86"/>
      <c r="U2891" s="69"/>
      <c r="AA2891" s="76" t="s">
        <v>47</v>
      </c>
      <c r="AB2891" s="76" t="s">
        <v>47</v>
      </c>
      <c r="AC2891" s="78" t="s">
        <v>47</v>
      </c>
      <c r="AD2891" s="78" t="s">
        <v>47</v>
      </c>
      <c r="AN2891" s="77" t="s">
        <v>47</v>
      </c>
      <c r="AO2891" s="76" t="s">
        <v>47</v>
      </c>
      <c r="AP2891" s="76" t="s">
        <v>47</v>
      </c>
      <c r="AQ2891" s="78" t="s">
        <v>47</v>
      </c>
      <c r="AR2891" s="78" t="s">
        <v>47</v>
      </c>
    </row>
    <row r="2892" spans="1:44" ht="18.95" customHeight="1">
      <c r="A2892" s="70">
        <v>5</v>
      </c>
      <c r="B2892" s="87" t="s">
        <v>49</v>
      </c>
      <c r="C2892" s="88"/>
      <c r="D2892" s="89"/>
      <c r="E2892" s="90">
        <v>6.7361111111111108E-2</v>
      </c>
      <c r="F2892" s="91"/>
      <c r="G2892" s="76" t="s">
        <v>46</v>
      </c>
      <c r="H2892" s="77" t="s">
        <v>46</v>
      </c>
      <c r="I2892" s="76" t="s">
        <v>46</v>
      </c>
      <c r="J2892" s="76" t="s">
        <v>47</v>
      </c>
      <c r="K2892" s="78" t="s">
        <v>47</v>
      </c>
      <c r="L2892" s="78" t="s">
        <v>47</v>
      </c>
      <c r="M2892" s="92"/>
      <c r="N2892" s="97" t="s">
        <v>64</v>
      </c>
      <c r="O2892" s="98"/>
      <c r="P2892" s="99"/>
      <c r="Q2892" s="100" t="s">
        <v>45</v>
      </c>
      <c r="R2892" s="101" t="s">
        <v>65</v>
      </c>
      <c r="S2892" s="102"/>
      <c r="T2892" s="103"/>
      <c r="U2892" s="69"/>
      <c r="AA2892" s="76" t="s">
        <v>47</v>
      </c>
      <c r="AB2892" s="76" t="s">
        <v>47</v>
      </c>
      <c r="AC2892" s="78" t="s">
        <v>47</v>
      </c>
      <c r="AD2892" s="78" t="s">
        <v>47</v>
      </c>
      <c r="AN2892" s="77" t="s">
        <v>47</v>
      </c>
      <c r="AO2892" s="76" t="s">
        <v>47</v>
      </c>
      <c r="AP2892" s="76" t="s">
        <v>47</v>
      </c>
      <c r="AQ2892" s="78" t="s">
        <v>47</v>
      </c>
      <c r="AR2892" s="78" t="s">
        <v>47</v>
      </c>
    </row>
    <row r="2893" spans="1:44" ht="18.95" customHeight="1">
      <c r="A2893" s="70">
        <v>6</v>
      </c>
      <c r="B2893" s="87" t="s">
        <v>45</v>
      </c>
      <c r="C2893" s="88"/>
      <c r="D2893" s="89"/>
      <c r="E2893" s="90"/>
      <c r="F2893" s="91"/>
      <c r="G2893" s="76" t="s">
        <v>46</v>
      </c>
      <c r="H2893" s="77" t="s">
        <v>47</v>
      </c>
      <c r="I2893" s="76" t="s">
        <v>47</v>
      </c>
      <c r="J2893" s="76" t="s">
        <v>47</v>
      </c>
      <c r="K2893" s="78" t="s">
        <v>47</v>
      </c>
      <c r="L2893" s="78" t="s">
        <v>47</v>
      </c>
      <c r="M2893" s="92"/>
      <c r="N2893" s="97" t="s">
        <v>67</v>
      </c>
      <c r="O2893" s="98"/>
      <c r="P2893" s="99"/>
      <c r="Q2893" s="100" t="s">
        <v>68</v>
      </c>
      <c r="R2893" s="101" t="s">
        <v>69</v>
      </c>
      <c r="S2893" s="102"/>
      <c r="T2893" s="103"/>
      <c r="U2893" s="69"/>
      <c r="AA2893" s="76" t="s">
        <v>47</v>
      </c>
      <c r="AB2893" s="76" t="s">
        <v>47</v>
      </c>
      <c r="AC2893" s="78" t="s">
        <v>47</v>
      </c>
      <c r="AD2893" s="78" t="s">
        <v>47</v>
      </c>
      <c r="AN2893" s="77" t="s">
        <v>47</v>
      </c>
      <c r="AO2893" s="76" t="s">
        <v>47</v>
      </c>
      <c r="AP2893" s="76" t="s">
        <v>47</v>
      </c>
      <c r="AQ2893" s="78" t="s">
        <v>47</v>
      </c>
      <c r="AR2893" s="78" t="s">
        <v>47</v>
      </c>
    </row>
    <row r="2894" spans="1:44" ht="18.95" customHeight="1">
      <c r="A2894" s="70">
        <v>7</v>
      </c>
      <c r="B2894" s="87" t="s">
        <v>45</v>
      </c>
      <c r="C2894" s="88"/>
      <c r="D2894" s="89"/>
      <c r="E2894" s="90"/>
      <c r="F2894" s="91"/>
      <c r="G2894" s="76" t="s">
        <v>46</v>
      </c>
      <c r="H2894" s="77" t="s">
        <v>47</v>
      </c>
      <c r="I2894" s="76" t="s">
        <v>47</v>
      </c>
      <c r="J2894" s="76" t="s">
        <v>47</v>
      </c>
      <c r="K2894" s="78" t="s">
        <v>47</v>
      </c>
      <c r="L2894" s="78" t="s">
        <v>47</v>
      </c>
      <c r="M2894" s="92"/>
      <c r="N2894" s="93" t="s">
        <v>71</v>
      </c>
      <c r="O2894" s="94"/>
      <c r="P2894" s="95"/>
      <c r="Q2894" s="96" t="s">
        <v>72</v>
      </c>
      <c r="R2894" s="84" t="s">
        <v>73</v>
      </c>
      <c r="S2894" s="85"/>
      <c r="T2894" s="86"/>
      <c r="U2894" s="69"/>
      <c r="AA2894" s="76" t="s">
        <v>47</v>
      </c>
      <c r="AB2894" s="76" t="s">
        <v>47</v>
      </c>
      <c r="AC2894" s="78" t="s">
        <v>47</v>
      </c>
      <c r="AD2894" s="78" t="s">
        <v>47</v>
      </c>
      <c r="AN2894" s="77" t="s">
        <v>47</v>
      </c>
      <c r="AO2894" s="76" t="s">
        <v>47</v>
      </c>
      <c r="AP2894" s="76" t="s">
        <v>47</v>
      </c>
      <c r="AQ2894" s="78" t="s">
        <v>47</v>
      </c>
      <c r="AR2894" s="78" t="s">
        <v>47</v>
      </c>
    </row>
    <row r="2895" spans="1:44" ht="18.95" customHeight="1">
      <c r="A2895" s="70">
        <v>8</v>
      </c>
      <c r="B2895" s="87" t="s">
        <v>45</v>
      </c>
      <c r="C2895" s="88"/>
      <c r="D2895" s="89"/>
      <c r="E2895" s="90"/>
      <c r="F2895" s="91"/>
      <c r="G2895" s="76" t="s">
        <v>46</v>
      </c>
      <c r="H2895" s="77" t="s">
        <v>47</v>
      </c>
      <c r="I2895" s="76" t="s">
        <v>47</v>
      </c>
      <c r="J2895" s="76" t="s">
        <v>47</v>
      </c>
      <c r="K2895" s="78" t="s">
        <v>47</v>
      </c>
      <c r="L2895" s="78" t="s">
        <v>47</v>
      </c>
      <c r="M2895" s="92"/>
      <c r="N2895" s="93" t="s">
        <v>74</v>
      </c>
      <c r="O2895" s="94"/>
      <c r="P2895" s="95"/>
      <c r="Q2895" s="96" t="s">
        <v>75</v>
      </c>
      <c r="R2895" s="84" t="s">
        <v>76</v>
      </c>
      <c r="S2895" s="85"/>
      <c r="T2895" s="86"/>
      <c r="U2895" s="69"/>
      <c r="AA2895" s="76" t="s">
        <v>47</v>
      </c>
      <c r="AB2895" s="76" t="s">
        <v>47</v>
      </c>
      <c r="AC2895" s="78" t="s">
        <v>47</v>
      </c>
      <c r="AD2895" s="78" t="s">
        <v>47</v>
      </c>
      <c r="AN2895" s="77" t="s">
        <v>47</v>
      </c>
      <c r="AO2895" s="76" t="s">
        <v>47</v>
      </c>
      <c r="AP2895" s="76" t="s">
        <v>47</v>
      </c>
      <c r="AQ2895" s="78" t="s">
        <v>47</v>
      </c>
      <c r="AR2895" s="78" t="s">
        <v>47</v>
      </c>
    </row>
    <row r="2896" spans="1:44" ht="18.95" customHeight="1">
      <c r="A2896" s="70">
        <v>9</v>
      </c>
      <c r="B2896" s="87" t="s">
        <v>45</v>
      </c>
      <c r="C2896" s="88"/>
      <c r="D2896" s="89"/>
      <c r="E2896" s="90"/>
      <c r="F2896" s="91"/>
      <c r="G2896" s="76" t="s">
        <v>46</v>
      </c>
      <c r="H2896" s="77" t="s">
        <v>47</v>
      </c>
      <c r="I2896" s="76" t="s">
        <v>47</v>
      </c>
      <c r="J2896" s="76" t="s">
        <v>47</v>
      </c>
      <c r="K2896" s="78" t="s">
        <v>47</v>
      </c>
      <c r="L2896" s="78" t="s">
        <v>47</v>
      </c>
      <c r="M2896" s="92"/>
      <c r="N2896" s="93" t="s">
        <v>77</v>
      </c>
      <c r="O2896" s="94"/>
      <c r="P2896" s="95"/>
      <c r="Q2896" s="96" t="s">
        <v>78</v>
      </c>
      <c r="R2896" s="84" t="s">
        <v>79</v>
      </c>
      <c r="S2896" s="85"/>
      <c r="T2896" s="86"/>
      <c r="U2896" s="69"/>
      <c r="AA2896" s="76" t="s">
        <v>47</v>
      </c>
      <c r="AB2896" s="76" t="s">
        <v>47</v>
      </c>
      <c r="AC2896" s="78" t="s">
        <v>47</v>
      </c>
      <c r="AD2896" s="78" t="s">
        <v>47</v>
      </c>
      <c r="AN2896" s="77" t="s">
        <v>47</v>
      </c>
      <c r="AO2896" s="76" t="s">
        <v>47</v>
      </c>
      <c r="AP2896" s="76" t="s">
        <v>47</v>
      </c>
      <c r="AQ2896" s="78" t="s">
        <v>47</v>
      </c>
      <c r="AR2896" s="78" t="s">
        <v>47</v>
      </c>
    </row>
    <row r="2897" spans="1:44" ht="18.95" customHeight="1">
      <c r="A2897" s="70">
        <v>10</v>
      </c>
      <c r="B2897" s="87" t="s">
        <v>45</v>
      </c>
      <c r="C2897" s="88"/>
      <c r="D2897" s="89"/>
      <c r="E2897" s="90"/>
      <c r="F2897" s="91"/>
      <c r="G2897" s="76" t="s">
        <v>46</v>
      </c>
      <c r="H2897" s="77" t="s">
        <v>47</v>
      </c>
      <c r="I2897" s="76" t="s">
        <v>47</v>
      </c>
      <c r="J2897" s="76" t="s">
        <v>47</v>
      </c>
      <c r="K2897" s="78" t="s">
        <v>47</v>
      </c>
      <c r="L2897" s="78" t="s">
        <v>47</v>
      </c>
      <c r="M2897" s="92"/>
      <c r="N2897" s="93" t="s">
        <v>80</v>
      </c>
      <c r="O2897" s="94"/>
      <c r="P2897" s="95"/>
      <c r="Q2897" s="96" t="s">
        <v>81</v>
      </c>
      <c r="R2897" s="84" t="s">
        <v>82</v>
      </c>
      <c r="S2897" s="85"/>
      <c r="T2897" s="86"/>
      <c r="U2897" s="69"/>
      <c r="AA2897" s="76" t="s">
        <v>47</v>
      </c>
      <c r="AB2897" s="76" t="s">
        <v>47</v>
      </c>
      <c r="AC2897" s="78" t="s">
        <v>47</v>
      </c>
      <c r="AD2897" s="78" t="s">
        <v>47</v>
      </c>
      <c r="AN2897" s="77" t="s">
        <v>47</v>
      </c>
      <c r="AO2897" s="76" t="s">
        <v>47</v>
      </c>
      <c r="AP2897" s="76" t="s">
        <v>47</v>
      </c>
      <c r="AQ2897" s="78" t="s">
        <v>47</v>
      </c>
      <c r="AR2897" s="78" t="s">
        <v>47</v>
      </c>
    </row>
    <row r="2898" spans="1:44" ht="18.95" customHeight="1">
      <c r="A2898" s="70">
        <v>11</v>
      </c>
      <c r="B2898" s="87" t="s">
        <v>45</v>
      </c>
      <c r="C2898" s="88"/>
      <c r="D2898" s="89"/>
      <c r="E2898" s="90"/>
      <c r="F2898" s="91"/>
      <c r="G2898" s="76" t="s">
        <v>46</v>
      </c>
      <c r="H2898" s="77" t="s">
        <v>47</v>
      </c>
      <c r="I2898" s="76" t="s">
        <v>47</v>
      </c>
      <c r="J2898" s="76" t="s">
        <v>47</v>
      </c>
      <c r="K2898" s="78" t="s">
        <v>47</v>
      </c>
      <c r="L2898" s="78" t="s">
        <v>47</v>
      </c>
      <c r="M2898" s="92"/>
      <c r="N2898" s="93" t="s">
        <v>83</v>
      </c>
      <c r="O2898" s="94"/>
      <c r="P2898" s="95"/>
      <c r="Q2898" s="96" t="s">
        <v>84</v>
      </c>
      <c r="R2898" s="84" t="s">
        <v>85</v>
      </c>
      <c r="S2898" s="85"/>
      <c r="T2898" s="86"/>
      <c r="U2898" s="69"/>
      <c r="AA2898" s="76" t="s">
        <v>47</v>
      </c>
      <c r="AB2898" s="76" t="s">
        <v>47</v>
      </c>
      <c r="AC2898" s="78" t="s">
        <v>47</v>
      </c>
      <c r="AD2898" s="78" t="s">
        <v>47</v>
      </c>
      <c r="AN2898" s="77" t="s">
        <v>47</v>
      </c>
      <c r="AO2898" s="76" t="s">
        <v>47</v>
      </c>
      <c r="AP2898" s="76" t="s">
        <v>47</v>
      </c>
      <c r="AQ2898" s="78" t="s">
        <v>47</v>
      </c>
      <c r="AR2898" s="78" t="s">
        <v>47</v>
      </c>
    </row>
    <row r="2899" spans="1:44" ht="18.95" customHeight="1">
      <c r="A2899" s="70">
        <v>12</v>
      </c>
      <c r="B2899" s="87" t="s">
        <v>45</v>
      </c>
      <c r="C2899" s="88"/>
      <c r="D2899" s="89"/>
      <c r="E2899" s="90"/>
      <c r="F2899" s="91"/>
      <c r="G2899" s="76" t="s">
        <v>46</v>
      </c>
      <c r="H2899" s="77" t="s">
        <v>47</v>
      </c>
      <c r="I2899" s="76" t="s">
        <v>47</v>
      </c>
      <c r="J2899" s="76" t="s">
        <v>47</v>
      </c>
      <c r="K2899" s="78" t="s">
        <v>47</v>
      </c>
      <c r="L2899" s="78" t="s">
        <v>47</v>
      </c>
      <c r="M2899" s="92"/>
      <c r="N2899" s="93" t="s">
        <v>86</v>
      </c>
      <c r="O2899" s="94"/>
      <c r="P2899" s="95"/>
      <c r="Q2899" s="96" t="s">
        <v>87</v>
      </c>
      <c r="R2899" s="84" t="s">
        <v>88</v>
      </c>
      <c r="S2899" s="85"/>
      <c r="T2899" s="86"/>
      <c r="U2899" s="69"/>
      <c r="AA2899" s="76" t="s">
        <v>47</v>
      </c>
      <c r="AB2899" s="76" t="s">
        <v>47</v>
      </c>
      <c r="AC2899" s="78" t="s">
        <v>47</v>
      </c>
      <c r="AD2899" s="78" t="s">
        <v>47</v>
      </c>
      <c r="AN2899" s="77" t="s">
        <v>47</v>
      </c>
      <c r="AO2899" s="76" t="s">
        <v>47</v>
      </c>
      <c r="AP2899" s="76" t="s">
        <v>47</v>
      </c>
      <c r="AQ2899" s="78" t="s">
        <v>47</v>
      </c>
      <c r="AR2899" s="78" t="s">
        <v>47</v>
      </c>
    </row>
    <row r="2900" spans="1:44" ht="18.95" customHeight="1">
      <c r="A2900" s="70">
        <v>13</v>
      </c>
      <c r="B2900" s="87" t="s">
        <v>45</v>
      </c>
      <c r="C2900" s="88"/>
      <c r="D2900" s="89"/>
      <c r="E2900" s="90"/>
      <c r="F2900" s="91"/>
      <c r="G2900" s="76" t="s">
        <v>46</v>
      </c>
      <c r="H2900" s="77" t="s">
        <v>47</v>
      </c>
      <c r="I2900" s="76" t="s">
        <v>47</v>
      </c>
      <c r="J2900" s="76" t="s">
        <v>47</v>
      </c>
      <c r="K2900" s="78" t="s">
        <v>47</v>
      </c>
      <c r="L2900" s="78" t="s">
        <v>47</v>
      </c>
      <c r="M2900" s="92"/>
      <c r="N2900" s="93" t="s">
        <v>89</v>
      </c>
      <c r="O2900" s="94"/>
      <c r="P2900" s="95"/>
      <c r="Q2900" s="96" t="s">
        <v>4</v>
      </c>
      <c r="R2900" s="84" t="s">
        <v>90</v>
      </c>
      <c r="S2900" s="85"/>
      <c r="T2900" s="86"/>
      <c r="U2900" s="69"/>
      <c r="AA2900" s="76" t="s">
        <v>47</v>
      </c>
      <c r="AB2900" s="76" t="s">
        <v>47</v>
      </c>
      <c r="AC2900" s="78" t="s">
        <v>47</v>
      </c>
      <c r="AD2900" s="78" t="s">
        <v>47</v>
      </c>
      <c r="AN2900" s="77" t="s">
        <v>47</v>
      </c>
      <c r="AO2900" s="76" t="s">
        <v>47</v>
      </c>
      <c r="AP2900" s="76" t="s">
        <v>47</v>
      </c>
      <c r="AQ2900" s="78" t="s">
        <v>47</v>
      </c>
      <c r="AR2900" s="78" t="s">
        <v>47</v>
      </c>
    </row>
    <row r="2901" spans="1:44" ht="18.95" customHeight="1">
      <c r="A2901" s="70">
        <v>14</v>
      </c>
      <c r="B2901" s="87" t="s">
        <v>45</v>
      </c>
      <c r="C2901" s="88"/>
      <c r="D2901" s="89"/>
      <c r="E2901" s="90"/>
      <c r="F2901" s="91"/>
      <c r="G2901" s="76" t="s">
        <v>46</v>
      </c>
      <c r="H2901" s="77" t="s">
        <v>47</v>
      </c>
      <c r="I2901" s="76" t="s">
        <v>47</v>
      </c>
      <c r="J2901" s="76" t="s">
        <v>46</v>
      </c>
      <c r="K2901" s="78" t="s">
        <v>47</v>
      </c>
      <c r="L2901" s="78" t="s">
        <v>47</v>
      </c>
      <c r="M2901" s="92"/>
      <c r="N2901" s="93" t="s">
        <v>91</v>
      </c>
      <c r="O2901" s="94"/>
      <c r="P2901" s="95"/>
      <c r="Q2901" s="96" t="s">
        <v>92</v>
      </c>
      <c r="R2901" s="84" t="s">
        <v>93</v>
      </c>
      <c r="S2901" s="85"/>
      <c r="T2901" s="86"/>
      <c r="U2901" s="69"/>
      <c r="AA2901" s="76" t="s">
        <v>47</v>
      </c>
      <c r="AB2901" s="76" t="s">
        <v>47</v>
      </c>
      <c r="AC2901" s="78" t="s">
        <v>47</v>
      </c>
      <c r="AD2901" s="78" t="s">
        <v>47</v>
      </c>
      <c r="AN2901" s="77" t="s">
        <v>47</v>
      </c>
      <c r="AO2901" s="76" t="s">
        <v>47</v>
      </c>
      <c r="AP2901" s="76" t="s">
        <v>47</v>
      </c>
      <c r="AQ2901" s="78" t="s">
        <v>47</v>
      </c>
      <c r="AR2901" s="78" t="s">
        <v>47</v>
      </c>
    </row>
    <row r="2902" spans="1:44" ht="18.95" customHeight="1">
      <c r="A2902" s="70">
        <v>15</v>
      </c>
      <c r="B2902" s="87" t="s">
        <v>49</v>
      </c>
      <c r="C2902" s="88"/>
      <c r="D2902" s="89"/>
      <c r="E2902" s="90">
        <v>6.7361111111111108E-2</v>
      </c>
      <c r="F2902" s="91"/>
      <c r="G2902" s="76" t="s">
        <v>46</v>
      </c>
      <c r="H2902" s="77" t="s">
        <v>46</v>
      </c>
      <c r="I2902" s="76" t="s">
        <v>47</v>
      </c>
      <c r="J2902" s="76" t="s">
        <v>47</v>
      </c>
      <c r="K2902" s="78" t="s">
        <v>47</v>
      </c>
      <c r="L2902" s="78" t="s">
        <v>47</v>
      </c>
      <c r="M2902" s="92"/>
      <c r="N2902" s="93" t="s">
        <v>94</v>
      </c>
      <c r="O2902" s="94"/>
      <c r="P2902" s="95"/>
      <c r="Q2902" s="96" t="s">
        <v>95</v>
      </c>
      <c r="R2902" s="84" t="s">
        <v>96</v>
      </c>
      <c r="S2902" s="85"/>
      <c r="T2902" s="86"/>
      <c r="U2902" s="69"/>
      <c r="AA2902" s="76" t="s">
        <v>47</v>
      </c>
      <c r="AB2902" s="76" t="s">
        <v>47</v>
      </c>
      <c r="AC2902" s="78" t="s">
        <v>47</v>
      </c>
      <c r="AD2902" s="78" t="s">
        <v>47</v>
      </c>
      <c r="AN2902" s="77" t="s">
        <v>47</v>
      </c>
      <c r="AO2902" s="76" t="s">
        <v>47</v>
      </c>
      <c r="AP2902" s="76" t="s">
        <v>47</v>
      </c>
      <c r="AQ2902" s="78" t="s">
        <v>47</v>
      </c>
      <c r="AR2902" s="78" t="s">
        <v>47</v>
      </c>
    </row>
    <row r="2903" spans="1:44" ht="18.95" customHeight="1">
      <c r="A2903" s="70">
        <v>16</v>
      </c>
      <c r="B2903" s="87" t="s">
        <v>49</v>
      </c>
      <c r="C2903" s="104"/>
      <c r="D2903" s="105"/>
      <c r="E2903" s="90">
        <v>6.7361111111111108E-2</v>
      </c>
      <c r="F2903" s="91"/>
      <c r="G2903" s="76" t="s">
        <v>46</v>
      </c>
      <c r="H2903" s="77" t="s">
        <v>46</v>
      </c>
      <c r="I2903" s="76" t="s">
        <v>47</v>
      </c>
      <c r="J2903" s="76" t="s">
        <v>47</v>
      </c>
      <c r="K2903" s="78" t="s">
        <v>47</v>
      </c>
      <c r="L2903" s="78" t="s">
        <v>47</v>
      </c>
      <c r="M2903" s="92"/>
      <c r="N2903" s="93" t="s">
        <v>97</v>
      </c>
      <c r="O2903" s="94"/>
      <c r="P2903" s="95"/>
      <c r="Q2903" s="96" t="s">
        <v>98</v>
      </c>
      <c r="R2903" s="84" t="s">
        <v>99</v>
      </c>
      <c r="S2903" s="85"/>
      <c r="T2903" s="86"/>
      <c r="U2903" s="69"/>
      <c r="AA2903" s="76" t="s">
        <v>47</v>
      </c>
      <c r="AB2903" s="76" t="s">
        <v>47</v>
      </c>
      <c r="AC2903" s="78" t="s">
        <v>47</v>
      </c>
      <c r="AD2903" s="78" t="s">
        <v>47</v>
      </c>
      <c r="AN2903" s="77" t="s">
        <v>47</v>
      </c>
      <c r="AO2903" s="76" t="s">
        <v>47</v>
      </c>
      <c r="AP2903" s="76" t="s">
        <v>47</v>
      </c>
      <c r="AQ2903" s="78" t="s">
        <v>47</v>
      </c>
      <c r="AR2903" s="78" t="s">
        <v>47</v>
      </c>
    </row>
    <row r="2904" spans="1:44" ht="18.95" customHeight="1">
      <c r="A2904" s="70">
        <v>17</v>
      </c>
      <c r="B2904" s="87" t="s">
        <v>49</v>
      </c>
      <c r="C2904" s="88"/>
      <c r="D2904" s="89"/>
      <c r="E2904" s="90">
        <v>6.7361111111111108E-2</v>
      </c>
      <c r="F2904" s="91"/>
      <c r="G2904" s="76" t="s">
        <v>46</v>
      </c>
      <c r="H2904" s="77" t="s">
        <v>46</v>
      </c>
      <c r="I2904" s="76" t="s">
        <v>47</v>
      </c>
      <c r="J2904" s="76" t="s">
        <v>47</v>
      </c>
      <c r="K2904" s="78" t="s">
        <v>47</v>
      </c>
      <c r="L2904" s="78" t="s">
        <v>47</v>
      </c>
      <c r="M2904" s="92"/>
      <c r="N2904" s="93" t="s">
        <v>100</v>
      </c>
      <c r="O2904" s="94"/>
      <c r="P2904" s="95"/>
      <c r="Q2904" s="96" t="s">
        <v>101</v>
      </c>
      <c r="R2904" s="84" t="s">
        <v>102</v>
      </c>
      <c r="S2904" s="85"/>
      <c r="T2904" s="86"/>
      <c r="U2904" s="69"/>
      <c r="AA2904" s="76" t="s">
        <v>47</v>
      </c>
      <c r="AB2904" s="76" t="s">
        <v>47</v>
      </c>
      <c r="AC2904" s="78" t="s">
        <v>47</v>
      </c>
      <c r="AD2904" s="78" t="s">
        <v>47</v>
      </c>
      <c r="AN2904" s="77" t="s">
        <v>47</v>
      </c>
      <c r="AO2904" s="76" t="s">
        <v>47</v>
      </c>
      <c r="AP2904" s="76" t="s">
        <v>47</v>
      </c>
      <c r="AQ2904" s="78" t="s">
        <v>47</v>
      </c>
      <c r="AR2904" s="78" t="s">
        <v>47</v>
      </c>
    </row>
    <row r="2905" spans="1:44" ht="18.95" customHeight="1">
      <c r="A2905" s="70">
        <v>18</v>
      </c>
      <c r="B2905" s="87" t="s">
        <v>49</v>
      </c>
      <c r="C2905" s="88"/>
      <c r="D2905" s="89"/>
      <c r="E2905" s="90">
        <v>6.7361111111111108E-2</v>
      </c>
      <c r="F2905" s="91"/>
      <c r="G2905" s="76" t="s">
        <v>46</v>
      </c>
      <c r="H2905" s="77" t="s">
        <v>46</v>
      </c>
      <c r="I2905" s="76" t="s">
        <v>47</v>
      </c>
      <c r="J2905" s="76" t="s">
        <v>47</v>
      </c>
      <c r="K2905" s="78" t="s">
        <v>47</v>
      </c>
      <c r="L2905" s="78" t="s">
        <v>47</v>
      </c>
      <c r="M2905" s="92"/>
      <c r="N2905" s="93" t="s">
        <v>103</v>
      </c>
      <c r="O2905" s="94"/>
      <c r="P2905" s="95"/>
      <c r="Q2905" s="96" t="s">
        <v>104</v>
      </c>
      <c r="R2905" s="84" t="s">
        <v>105</v>
      </c>
      <c r="S2905" s="85"/>
      <c r="T2905" s="86"/>
      <c r="U2905" s="69"/>
      <c r="AA2905" s="76" t="s">
        <v>47</v>
      </c>
      <c r="AB2905" s="76" t="s">
        <v>47</v>
      </c>
      <c r="AC2905" s="78" t="s">
        <v>47</v>
      </c>
      <c r="AD2905" s="78" t="s">
        <v>47</v>
      </c>
      <c r="AN2905" s="77" t="s">
        <v>47</v>
      </c>
      <c r="AO2905" s="76" t="s">
        <v>47</v>
      </c>
      <c r="AP2905" s="76" t="s">
        <v>47</v>
      </c>
      <c r="AQ2905" s="78" t="s">
        <v>47</v>
      </c>
      <c r="AR2905" s="78" t="s">
        <v>47</v>
      </c>
    </row>
    <row r="2906" spans="1:44" ht="18.95" customHeight="1">
      <c r="A2906" s="70">
        <v>19</v>
      </c>
      <c r="B2906" s="87" t="s">
        <v>49</v>
      </c>
      <c r="C2906" s="88"/>
      <c r="D2906" s="89"/>
      <c r="E2906" s="90">
        <v>6.7361111111111108E-2</v>
      </c>
      <c r="F2906" s="91"/>
      <c r="G2906" s="76" t="s">
        <v>46</v>
      </c>
      <c r="H2906" s="77" t="s">
        <v>46</v>
      </c>
      <c r="I2906" s="76" t="s">
        <v>47</v>
      </c>
      <c r="J2906" s="76" t="s">
        <v>47</v>
      </c>
      <c r="K2906" s="78" t="s">
        <v>47</v>
      </c>
      <c r="L2906" s="78" t="s">
        <v>47</v>
      </c>
      <c r="M2906" s="92"/>
      <c r="N2906" s="93" t="s">
        <v>106</v>
      </c>
      <c r="O2906" s="94"/>
      <c r="P2906" s="95"/>
      <c r="Q2906" s="96" t="s">
        <v>107</v>
      </c>
      <c r="R2906" s="84" t="s">
        <v>108</v>
      </c>
      <c r="S2906" s="85"/>
      <c r="T2906" s="86"/>
      <c r="U2906" s="69"/>
      <c r="AA2906" s="76" t="s">
        <v>47</v>
      </c>
      <c r="AB2906" s="76" t="s">
        <v>47</v>
      </c>
      <c r="AC2906" s="78" t="s">
        <v>47</v>
      </c>
      <c r="AD2906" s="78" t="s">
        <v>47</v>
      </c>
      <c r="AN2906" s="77" t="s">
        <v>47</v>
      </c>
      <c r="AO2906" s="76" t="s">
        <v>47</v>
      </c>
      <c r="AP2906" s="76" t="s">
        <v>47</v>
      </c>
      <c r="AQ2906" s="78" t="s">
        <v>47</v>
      </c>
      <c r="AR2906" s="78" t="s">
        <v>47</v>
      </c>
    </row>
    <row r="2907" spans="1:44" ht="18.95" customHeight="1">
      <c r="A2907" s="70">
        <v>20</v>
      </c>
      <c r="B2907" s="87" t="s">
        <v>49</v>
      </c>
      <c r="C2907" s="88"/>
      <c r="D2907" s="89"/>
      <c r="E2907" s="90">
        <v>6.7361111111111108E-2</v>
      </c>
      <c r="F2907" s="91"/>
      <c r="G2907" s="76" t="s">
        <v>46</v>
      </c>
      <c r="H2907" s="77" t="s">
        <v>46</v>
      </c>
      <c r="I2907" s="76" t="s">
        <v>47</v>
      </c>
      <c r="J2907" s="76" t="s">
        <v>47</v>
      </c>
      <c r="K2907" s="78" t="s">
        <v>47</v>
      </c>
      <c r="L2907" s="78" t="s">
        <v>47</v>
      </c>
      <c r="M2907" s="92"/>
      <c r="N2907" s="93" t="s">
        <v>109</v>
      </c>
      <c r="O2907" s="94"/>
      <c r="P2907" s="95"/>
      <c r="Q2907" s="96" t="s">
        <v>110</v>
      </c>
      <c r="R2907" s="84" t="s">
        <v>111</v>
      </c>
      <c r="S2907" s="85"/>
      <c r="T2907" s="86"/>
      <c r="U2907" s="69"/>
      <c r="AA2907" s="76" t="s">
        <v>47</v>
      </c>
      <c r="AB2907" s="76" t="s">
        <v>47</v>
      </c>
      <c r="AC2907" s="78" t="s">
        <v>47</v>
      </c>
      <c r="AD2907" s="78" t="s">
        <v>47</v>
      </c>
      <c r="AN2907" s="77" t="s">
        <v>47</v>
      </c>
      <c r="AO2907" s="76" t="s">
        <v>47</v>
      </c>
      <c r="AP2907" s="76" t="s">
        <v>47</v>
      </c>
      <c r="AQ2907" s="78" t="s">
        <v>47</v>
      </c>
      <c r="AR2907" s="78" t="s">
        <v>47</v>
      </c>
    </row>
    <row r="2908" spans="1:44" ht="18.95" customHeight="1" thickBot="1">
      <c r="A2908" s="70">
        <v>21</v>
      </c>
      <c r="B2908" s="87" t="s">
        <v>49</v>
      </c>
      <c r="C2908" s="88"/>
      <c r="D2908" s="89"/>
      <c r="E2908" s="90">
        <v>6.7361111111111108E-2</v>
      </c>
      <c r="F2908" s="91"/>
      <c r="G2908" s="76" t="s">
        <v>46</v>
      </c>
      <c r="H2908" s="77" t="s">
        <v>46</v>
      </c>
      <c r="I2908" s="76" t="s">
        <v>46</v>
      </c>
      <c r="J2908" s="76" t="s">
        <v>47</v>
      </c>
      <c r="K2908" s="78" t="s">
        <v>47</v>
      </c>
      <c r="L2908" s="78" t="s">
        <v>47</v>
      </c>
      <c r="M2908" s="92"/>
      <c r="N2908" s="106" t="s">
        <v>112</v>
      </c>
      <c r="O2908" s="107"/>
      <c r="P2908" s="108"/>
      <c r="Q2908" s="109" t="s">
        <v>113</v>
      </c>
      <c r="R2908" s="110" t="s">
        <v>114</v>
      </c>
      <c r="S2908" s="111"/>
      <c r="T2908" s="112"/>
      <c r="U2908" s="69"/>
      <c r="AA2908" s="76" t="s">
        <v>47</v>
      </c>
      <c r="AB2908" s="76" t="s">
        <v>47</v>
      </c>
      <c r="AC2908" s="78" t="s">
        <v>47</v>
      </c>
      <c r="AD2908" s="78" t="s">
        <v>47</v>
      </c>
      <c r="AN2908" s="77" t="s">
        <v>47</v>
      </c>
      <c r="AO2908" s="76" t="s">
        <v>47</v>
      </c>
      <c r="AP2908" s="76" t="s">
        <v>47</v>
      </c>
      <c r="AQ2908" s="78" t="s">
        <v>47</v>
      </c>
      <c r="AR2908" s="78" t="s">
        <v>47</v>
      </c>
    </row>
    <row r="2909" spans="1:44" ht="18.95" customHeight="1" thickBot="1">
      <c r="A2909" s="70">
        <v>22</v>
      </c>
      <c r="B2909" s="87" t="s">
        <v>68</v>
      </c>
      <c r="C2909" s="88"/>
      <c r="D2909" s="89"/>
      <c r="E2909" s="90"/>
      <c r="F2909" s="91"/>
      <c r="G2909" s="76" t="s">
        <v>46</v>
      </c>
      <c r="H2909" s="77" t="s">
        <v>47</v>
      </c>
      <c r="I2909" s="76" t="s">
        <v>47</v>
      </c>
      <c r="J2909" s="76" t="s">
        <v>47</v>
      </c>
      <c r="K2909" s="78" t="s">
        <v>47</v>
      </c>
      <c r="L2909" s="78" t="s">
        <v>47</v>
      </c>
      <c r="M2909" s="92"/>
      <c r="N2909" s="113" t="s">
        <v>49</v>
      </c>
      <c r="O2909" s="114" t="s">
        <v>53</v>
      </c>
      <c r="P2909" s="114" t="s">
        <v>57</v>
      </c>
      <c r="Q2909" s="115" t="s">
        <v>61</v>
      </c>
      <c r="R2909" s="116" t="s">
        <v>45</v>
      </c>
      <c r="S2909" s="116" t="s">
        <v>68</v>
      </c>
      <c r="T2909" s="117" t="s">
        <v>75</v>
      </c>
      <c r="U2909" s="69"/>
      <c r="AA2909" s="76" t="s">
        <v>47</v>
      </c>
      <c r="AB2909" s="76" t="s">
        <v>47</v>
      </c>
      <c r="AC2909" s="78" t="s">
        <v>47</v>
      </c>
      <c r="AD2909" s="78" t="s">
        <v>47</v>
      </c>
      <c r="AN2909" s="77" t="s">
        <v>47</v>
      </c>
      <c r="AO2909" s="76" t="s">
        <v>47</v>
      </c>
      <c r="AP2909" s="76" t="s">
        <v>47</v>
      </c>
      <c r="AQ2909" s="78" t="s">
        <v>47</v>
      </c>
      <c r="AR2909" s="78" t="s">
        <v>47</v>
      </c>
    </row>
    <row r="2910" spans="1:44" ht="18.95" customHeight="1">
      <c r="A2910" s="70">
        <v>23</v>
      </c>
      <c r="B2910" s="87" t="s">
        <v>68</v>
      </c>
      <c r="C2910" s="88"/>
      <c r="D2910" s="89"/>
      <c r="E2910" s="90"/>
      <c r="F2910" s="91"/>
      <c r="G2910" s="76" t="s">
        <v>46</v>
      </c>
      <c r="H2910" s="77" t="s">
        <v>47</v>
      </c>
      <c r="I2910" s="76" t="s">
        <v>47</v>
      </c>
      <c r="J2910" s="76" t="s">
        <v>47</v>
      </c>
      <c r="K2910" s="78" t="s">
        <v>47</v>
      </c>
      <c r="L2910" s="78" t="s">
        <v>47</v>
      </c>
      <c r="M2910" s="92"/>
      <c r="N2910" s="118">
        <f>COUNTIF(B2888:B2918,"X")</f>
        <v>12</v>
      </c>
      <c r="O2910" s="119">
        <f>COUNTIF(B2888:B2918,"F")</f>
        <v>0</v>
      </c>
      <c r="P2910" s="119">
        <f>COUNTIF(B2888:B2918,"O")</f>
        <v>0</v>
      </c>
      <c r="Q2910" s="119">
        <f>COUNTIF(B2888:B2918,"H")</f>
        <v>0</v>
      </c>
      <c r="R2910" s="119">
        <f>COUNTIF(B2888:B2918,"E")</f>
        <v>9</v>
      </c>
      <c r="S2910" s="119">
        <f>COUNTIF(B2888:B2918,"A")</f>
        <v>10</v>
      </c>
      <c r="T2910" s="120">
        <f>COUNTIF(B2888:B2918,"W")</f>
        <v>0</v>
      </c>
      <c r="U2910" s="69"/>
      <c r="AA2910" s="76" t="s">
        <v>47</v>
      </c>
      <c r="AB2910" s="76" t="s">
        <v>47</v>
      </c>
      <c r="AC2910" s="78" t="s">
        <v>47</v>
      </c>
      <c r="AD2910" s="78" t="s">
        <v>47</v>
      </c>
      <c r="AN2910" s="77" t="s">
        <v>47</v>
      </c>
      <c r="AO2910" s="76" t="s">
        <v>47</v>
      </c>
      <c r="AP2910" s="76" t="s">
        <v>47</v>
      </c>
      <c r="AQ2910" s="78" t="s">
        <v>47</v>
      </c>
      <c r="AR2910" s="78" t="s">
        <v>47</v>
      </c>
    </row>
    <row r="2911" spans="1:44" ht="18.95" customHeight="1" thickBot="1">
      <c r="A2911" s="70">
        <v>24</v>
      </c>
      <c r="B2911" s="87" t="s">
        <v>68</v>
      </c>
      <c r="C2911" s="88"/>
      <c r="D2911" s="89"/>
      <c r="E2911" s="90"/>
      <c r="F2911" s="91"/>
      <c r="G2911" s="76" t="s">
        <v>46</v>
      </c>
      <c r="H2911" s="77" t="s">
        <v>47</v>
      </c>
      <c r="I2911" s="76" t="s">
        <v>47</v>
      </c>
      <c r="J2911" s="76" t="s">
        <v>47</v>
      </c>
      <c r="K2911" s="78" t="s">
        <v>47</v>
      </c>
      <c r="L2911" s="78" t="s">
        <v>47</v>
      </c>
      <c r="M2911" s="92"/>
      <c r="N2911" s="121"/>
      <c r="O2911" s="122"/>
      <c r="P2911" s="122"/>
      <c r="Q2911" s="122"/>
      <c r="R2911" s="122"/>
      <c r="S2911" s="122"/>
      <c r="T2911" s="123"/>
      <c r="U2911" s="69"/>
      <c r="AA2911" s="76" t="s">
        <v>47</v>
      </c>
      <c r="AB2911" s="76" t="s">
        <v>47</v>
      </c>
      <c r="AC2911" s="78" t="s">
        <v>47</v>
      </c>
      <c r="AD2911" s="78" t="s">
        <v>47</v>
      </c>
      <c r="AN2911" s="77" t="s">
        <v>47</v>
      </c>
      <c r="AO2911" s="76" t="s">
        <v>47</v>
      </c>
      <c r="AP2911" s="76" t="s">
        <v>47</v>
      </c>
      <c r="AQ2911" s="78" t="s">
        <v>47</v>
      </c>
      <c r="AR2911" s="78" t="s">
        <v>47</v>
      </c>
    </row>
    <row r="2912" spans="1:44" ht="18.95" customHeight="1" thickBot="1">
      <c r="A2912" s="70">
        <v>25</v>
      </c>
      <c r="B2912" s="87" t="s">
        <v>68</v>
      </c>
      <c r="C2912" s="88"/>
      <c r="D2912" s="89"/>
      <c r="E2912" s="90"/>
      <c r="F2912" s="91"/>
      <c r="G2912" s="76" t="s">
        <v>46</v>
      </c>
      <c r="H2912" s="77" t="s">
        <v>47</v>
      </c>
      <c r="I2912" s="76" t="s">
        <v>47</v>
      </c>
      <c r="J2912" s="76" t="s">
        <v>47</v>
      </c>
      <c r="K2912" s="78" t="s">
        <v>47</v>
      </c>
      <c r="L2912" s="78" t="s">
        <v>47</v>
      </c>
      <c r="M2912" s="92"/>
      <c r="N2912" s="124" t="s">
        <v>115</v>
      </c>
      <c r="O2912" s="114" t="s">
        <v>78</v>
      </c>
      <c r="P2912" s="114" t="s">
        <v>81</v>
      </c>
      <c r="Q2912" s="125" t="s">
        <v>84</v>
      </c>
      <c r="R2912" s="114" t="s">
        <v>87</v>
      </c>
      <c r="S2912" s="114" t="s">
        <v>4</v>
      </c>
      <c r="T2912" s="117" t="s">
        <v>92</v>
      </c>
      <c r="U2912" s="69"/>
      <c r="AA2912" s="76" t="s">
        <v>47</v>
      </c>
      <c r="AB2912" s="76" t="s">
        <v>47</v>
      </c>
      <c r="AC2912" s="78" t="s">
        <v>47</v>
      </c>
      <c r="AD2912" s="78" t="s">
        <v>47</v>
      </c>
      <c r="AN2912" s="77" t="s">
        <v>47</v>
      </c>
      <c r="AO2912" s="76" t="s">
        <v>47</v>
      </c>
      <c r="AP2912" s="76" t="s">
        <v>47</v>
      </c>
      <c r="AQ2912" s="78" t="s">
        <v>47</v>
      </c>
      <c r="AR2912" s="78" t="s">
        <v>47</v>
      </c>
    </row>
    <row r="2913" spans="1:44" ht="18.95" customHeight="1">
      <c r="A2913" s="70">
        <v>26</v>
      </c>
      <c r="B2913" s="87" t="s">
        <v>68</v>
      </c>
      <c r="C2913" s="88"/>
      <c r="D2913" s="89"/>
      <c r="E2913" s="90"/>
      <c r="F2913" s="91"/>
      <c r="G2913" s="76" t="s">
        <v>46</v>
      </c>
      <c r="H2913" s="77" t="s">
        <v>47</v>
      </c>
      <c r="I2913" s="76" t="s">
        <v>47</v>
      </c>
      <c r="J2913" s="76" t="s">
        <v>47</v>
      </c>
      <c r="K2913" s="78" t="s">
        <v>47</v>
      </c>
      <c r="L2913" s="78" t="s">
        <v>47</v>
      </c>
      <c r="M2913" s="92"/>
      <c r="N2913" s="126">
        <f>COUNTIF(B2888:B2918,"P")</f>
        <v>0</v>
      </c>
      <c r="O2913" s="127">
        <f>COUNTIF(B2888:B2918,"N")</f>
        <v>0</v>
      </c>
      <c r="P2913" s="127">
        <f>COUNTIF(B2888:B2918,"S")</f>
        <v>0</v>
      </c>
      <c r="Q2913" s="119">
        <f>COUNTIF(B2888:B2918,"I")</f>
        <v>0</v>
      </c>
      <c r="R2913" s="127">
        <f>COUNTIF(B2888:B2918,"T")</f>
        <v>0</v>
      </c>
      <c r="S2913" s="127">
        <f>COUNTIF(B2888:B2918,"U")</f>
        <v>0</v>
      </c>
      <c r="T2913" s="128">
        <f>COUNTIF(B2888:B2918,"B")</f>
        <v>0</v>
      </c>
      <c r="U2913" s="129"/>
      <c r="AA2913" s="76" t="s">
        <v>47</v>
      </c>
      <c r="AB2913" s="76" t="s">
        <v>47</v>
      </c>
      <c r="AC2913" s="78" t="s">
        <v>47</v>
      </c>
      <c r="AD2913" s="78" t="s">
        <v>47</v>
      </c>
      <c r="AN2913" s="77" t="s">
        <v>47</v>
      </c>
      <c r="AO2913" s="76" t="s">
        <v>47</v>
      </c>
      <c r="AP2913" s="76" t="s">
        <v>47</v>
      </c>
      <c r="AQ2913" s="78" t="s">
        <v>47</v>
      </c>
      <c r="AR2913" s="78" t="s">
        <v>47</v>
      </c>
    </row>
    <row r="2914" spans="1:44" ht="18.95" customHeight="1" thickBot="1">
      <c r="A2914" s="70">
        <v>27</v>
      </c>
      <c r="B2914" s="87" t="s">
        <v>68</v>
      </c>
      <c r="C2914" s="88"/>
      <c r="D2914" s="89"/>
      <c r="E2914" s="90"/>
      <c r="F2914" s="91"/>
      <c r="G2914" s="76" t="s">
        <v>46</v>
      </c>
      <c r="H2914" s="77" t="s">
        <v>47</v>
      </c>
      <c r="I2914" s="76" t="s">
        <v>47</v>
      </c>
      <c r="J2914" s="76" t="s">
        <v>47</v>
      </c>
      <c r="K2914" s="78" t="s">
        <v>47</v>
      </c>
      <c r="L2914" s="78" t="s">
        <v>47</v>
      </c>
      <c r="M2914" s="92"/>
      <c r="N2914" s="130"/>
      <c r="O2914" s="131"/>
      <c r="P2914" s="131"/>
      <c r="Q2914" s="122"/>
      <c r="R2914" s="131"/>
      <c r="S2914" s="131"/>
      <c r="T2914" s="132"/>
      <c r="U2914" s="69"/>
      <c r="AA2914" s="76" t="s">
        <v>47</v>
      </c>
      <c r="AB2914" s="76" t="s">
        <v>47</v>
      </c>
      <c r="AC2914" s="78" t="s">
        <v>47</v>
      </c>
      <c r="AD2914" s="78" t="s">
        <v>47</v>
      </c>
      <c r="AN2914" s="77" t="s">
        <v>47</v>
      </c>
      <c r="AO2914" s="76" t="s">
        <v>47</v>
      </c>
      <c r="AP2914" s="76" t="s">
        <v>47</v>
      </c>
      <c r="AQ2914" s="78" t="s">
        <v>47</v>
      </c>
      <c r="AR2914" s="78" t="s">
        <v>47</v>
      </c>
    </row>
    <row r="2915" spans="1:44" ht="18.95" customHeight="1" thickBot="1">
      <c r="A2915" s="70">
        <v>28</v>
      </c>
      <c r="B2915" s="87" t="s">
        <v>68</v>
      </c>
      <c r="C2915" s="88"/>
      <c r="D2915" s="89"/>
      <c r="E2915" s="90"/>
      <c r="F2915" s="91"/>
      <c r="G2915" s="76" t="s">
        <v>46</v>
      </c>
      <c r="H2915" s="77" t="s">
        <v>47</v>
      </c>
      <c r="I2915" s="76" t="s">
        <v>47</v>
      </c>
      <c r="J2915" s="76" t="s">
        <v>47</v>
      </c>
      <c r="K2915" s="78" t="s">
        <v>47</v>
      </c>
      <c r="L2915" s="78" t="s">
        <v>47</v>
      </c>
      <c r="M2915" s="92"/>
      <c r="N2915" s="124" t="s">
        <v>95</v>
      </c>
      <c r="O2915" s="114" t="s">
        <v>98</v>
      </c>
      <c r="P2915" s="114" t="s">
        <v>101</v>
      </c>
      <c r="Q2915" s="125" t="s">
        <v>104</v>
      </c>
      <c r="R2915" s="114" t="s">
        <v>107</v>
      </c>
      <c r="S2915" s="114" t="s">
        <v>72</v>
      </c>
      <c r="T2915" s="133" t="s">
        <v>116</v>
      </c>
      <c r="U2915" s="69"/>
      <c r="AA2915" s="76" t="s">
        <v>47</v>
      </c>
      <c r="AB2915" s="76" t="s">
        <v>47</v>
      </c>
      <c r="AC2915" s="78" t="s">
        <v>47</v>
      </c>
      <c r="AD2915" s="78" t="s">
        <v>47</v>
      </c>
      <c r="AN2915" s="77" t="s">
        <v>47</v>
      </c>
      <c r="AO2915" s="76" t="s">
        <v>47</v>
      </c>
      <c r="AP2915" s="76" t="s">
        <v>47</v>
      </c>
      <c r="AQ2915" s="78" t="s">
        <v>47</v>
      </c>
      <c r="AR2915" s="78" t="s">
        <v>47</v>
      </c>
    </row>
    <row r="2916" spans="1:44" ht="18.95" customHeight="1">
      <c r="A2916" s="70">
        <v>29</v>
      </c>
      <c r="B2916" s="87" t="s">
        <v>68</v>
      </c>
      <c r="C2916" s="88"/>
      <c r="D2916" s="89"/>
      <c r="E2916" s="90"/>
      <c r="F2916" s="91"/>
      <c r="G2916" s="76" t="s">
        <v>46</v>
      </c>
      <c r="H2916" s="77" t="s">
        <v>47</v>
      </c>
      <c r="I2916" s="76" t="s">
        <v>47</v>
      </c>
      <c r="J2916" s="76" t="s">
        <v>47</v>
      </c>
      <c r="K2916" s="78" t="s">
        <v>47</v>
      </c>
      <c r="L2916" s="78" t="s">
        <v>47</v>
      </c>
      <c r="M2916" s="92"/>
      <c r="N2916" s="118">
        <f>COUNTIF(B2888:B2918,"Q")</f>
        <v>0</v>
      </c>
      <c r="O2916" s="119">
        <f>COUNTIF(B2888:B2918,"D")</f>
        <v>0</v>
      </c>
      <c r="P2916" s="119">
        <f>COUNTIF(B2888:B2918,"R")</f>
        <v>0</v>
      </c>
      <c r="Q2916" s="119">
        <f>COUNTIF(B2888:B2918,"J")</f>
        <v>0</v>
      </c>
      <c r="R2916" s="119">
        <f>COUNTIF(B2888:B2918,"L")</f>
        <v>0</v>
      </c>
      <c r="S2916" s="119">
        <f>COUNTIF(B2888:B2918,"K")</f>
        <v>0</v>
      </c>
      <c r="T2916" s="134">
        <f>SUM(N2910:T2911,N2913:T2914,N2916:S2917)</f>
        <v>31</v>
      </c>
      <c r="U2916" s="69"/>
      <c r="Z2916" s="221">
        <f>$T$2916</f>
        <v>31</v>
      </c>
      <c r="AA2916" s="76" t="s">
        <v>47</v>
      </c>
      <c r="AB2916" s="76" t="s">
        <v>47</v>
      </c>
      <c r="AC2916" s="78" t="s">
        <v>47</v>
      </c>
      <c r="AD2916" s="78" t="s">
        <v>47</v>
      </c>
      <c r="AN2916" s="77" t="s">
        <v>47</v>
      </c>
      <c r="AO2916" s="76" t="s">
        <v>47</v>
      </c>
      <c r="AP2916" s="76" t="s">
        <v>47</v>
      </c>
      <c r="AQ2916" s="78" t="s">
        <v>47</v>
      </c>
      <c r="AR2916" s="78" t="s">
        <v>47</v>
      </c>
    </row>
    <row r="2917" spans="1:44" ht="18.95" customHeight="1" thickBot="1">
      <c r="A2917" s="70">
        <v>30</v>
      </c>
      <c r="B2917" s="87" t="s">
        <v>68</v>
      </c>
      <c r="C2917" s="88"/>
      <c r="D2917" s="89"/>
      <c r="E2917" s="90"/>
      <c r="F2917" s="91"/>
      <c r="G2917" s="76" t="s">
        <v>46</v>
      </c>
      <c r="H2917" s="77" t="s">
        <v>47</v>
      </c>
      <c r="I2917" s="76" t="s">
        <v>47</v>
      </c>
      <c r="J2917" s="76" t="s">
        <v>47</v>
      </c>
      <c r="K2917" s="78" t="s">
        <v>47</v>
      </c>
      <c r="L2917" s="78" t="s">
        <v>47</v>
      </c>
      <c r="M2917" s="92"/>
      <c r="N2917" s="121"/>
      <c r="O2917" s="122"/>
      <c r="P2917" s="122"/>
      <c r="Q2917" s="122"/>
      <c r="R2917" s="122"/>
      <c r="S2917" s="122"/>
      <c r="T2917" s="135"/>
      <c r="U2917" s="69"/>
      <c r="AA2917" s="76" t="s">
        <v>47</v>
      </c>
      <c r="AB2917" s="76" t="s">
        <v>47</v>
      </c>
      <c r="AC2917" s="78" t="s">
        <v>47</v>
      </c>
      <c r="AD2917" s="78" t="s">
        <v>47</v>
      </c>
      <c r="AN2917" s="77" t="s">
        <v>47</v>
      </c>
      <c r="AO2917" s="76" t="s">
        <v>47</v>
      </c>
      <c r="AP2917" s="76" t="s">
        <v>47</v>
      </c>
      <c r="AQ2917" s="78" t="s">
        <v>47</v>
      </c>
      <c r="AR2917" s="78" t="s">
        <v>47</v>
      </c>
    </row>
    <row r="2918" spans="1:44" ht="18.95" customHeight="1" thickBot="1">
      <c r="A2918" s="70">
        <v>31</v>
      </c>
      <c r="B2918" s="136" t="s">
        <v>68</v>
      </c>
      <c r="C2918" s="104"/>
      <c r="D2918" s="105"/>
      <c r="E2918" s="90"/>
      <c r="F2918" s="137"/>
      <c r="G2918" s="138" t="s">
        <v>46</v>
      </c>
      <c r="H2918" s="77" t="s">
        <v>47</v>
      </c>
      <c r="I2918" s="76" t="s">
        <v>47</v>
      </c>
      <c r="J2918" s="76" t="s">
        <v>46</v>
      </c>
      <c r="K2918" s="78" t="s">
        <v>47</v>
      </c>
      <c r="L2918" s="78" t="s">
        <v>47</v>
      </c>
      <c r="M2918" s="92"/>
      <c r="N2918" s="139"/>
      <c r="O2918" s="140"/>
      <c r="P2918" s="140"/>
      <c r="Q2918" s="140"/>
      <c r="R2918" s="140"/>
      <c r="S2918" s="140"/>
      <c r="T2918" s="141"/>
      <c r="U2918" s="69"/>
      <c r="AA2918" s="76" t="s">
        <v>47</v>
      </c>
      <c r="AB2918" s="76" t="s">
        <v>47</v>
      </c>
      <c r="AC2918" s="78" t="s">
        <v>47</v>
      </c>
      <c r="AD2918" s="78" t="s">
        <v>47</v>
      </c>
      <c r="AN2918" s="77" t="s">
        <v>47</v>
      </c>
      <c r="AO2918" s="76" t="s">
        <v>47</v>
      </c>
      <c r="AP2918" s="76" t="s">
        <v>47</v>
      </c>
      <c r="AQ2918" s="78" t="s">
        <v>47</v>
      </c>
      <c r="AR2918" s="78" t="s">
        <v>47</v>
      </c>
    </row>
    <row r="2919" spans="1:44" ht="24" customHeight="1" thickBot="1">
      <c r="A2919" s="142" t="s">
        <v>116</v>
      </c>
      <c r="B2919" s="143">
        <v>12</v>
      </c>
      <c r="C2919" s="144"/>
      <c r="D2919" s="144"/>
      <c r="E2919" s="145">
        <v>0.80833333333333324</v>
      </c>
      <c r="F2919" s="146"/>
      <c r="G2919" s="143">
        <v>31</v>
      </c>
      <c r="H2919" s="147">
        <v>12</v>
      </c>
      <c r="I2919" s="148">
        <v>4</v>
      </c>
      <c r="J2919" s="149"/>
      <c r="K2919" s="148">
        <v>0</v>
      </c>
      <c r="L2919" s="149"/>
      <c r="M2919" s="150"/>
      <c r="N2919" s="151" t="s">
        <v>49</v>
      </c>
      <c r="O2919" s="152"/>
      <c r="P2919" s="152"/>
      <c r="Q2919" s="153"/>
      <c r="R2919" s="152"/>
      <c r="S2919" s="152"/>
      <c r="T2919" s="154"/>
      <c r="U2919" s="69"/>
      <c r="AA2919" s="155">
        <v>0</v>
      </c>
      <c r="AB2919" s="156"/>
      <c r="AC2919" s="155">
        <v>0</v>
      </c>
      <c r="AD2919" s="156"/>
      <c r="AN2919" s="147">
        <v>0</v>
      </c>
      <c r="AO2919" s="148">
        <v>0</v>
      </c>
      <c r="AP2919" s="149"/>
      <c r="AQ2919" s="148">
        <v>0</v>
      </c>
      <c r="AR2919" s="149"/>
    </row>
    <row r="2920" spans="1:44" ht="41.25" customHeight="1" thickTop="1" thickBot="1">
      <c r="A2920" s="157" t="s">
        <v>117</v>
      </c>
      <c r="B2920" s="158"/>
      <c r="C2920" s="158"/>
      <c r="D2920" s="158"/>
      <c r="E2920" s="159"/>
      <c r="F2920" s="160"/>
      <c r="G2920" s="160"/>
      <c r="H2920" s="160"/>
      <c r="I2920" s="160"/>
      <c r="J2920" s="160"/>
      <c r="K2920" s="161"/>
      <c r="L2920" s="161"/>
      <c r="M2920" s="161"/>
      <c r="N2920" s="161"/>
      <c r="O2920" s="161"/>
      <c r="P2920" s="161"/>
      <c r="Q2920" s="162" t="s">
        <v>118</v>
      </c>
      <c r="R2920" s="158"/>
      <c r="S2920" s="158"/>
      <c r="T2920" s="160"/>
      <c r="U2920" s="163"/>
      <c r="AA2920" s="164"/>
      <c r="AB2920" s="164"/>
      <c r="AC2920" s="165"/>
      <c r="AD2920" s="165"/>
      <c r="AN2920" s="160"/>
      <c r="AO2920" s="160"/>
      <c r="AP2920" s="160"/>
      <c r="AQ2920" s="161"/>
      <c r="AR2920" s="161"/>
    </row>
    <row r="2921" spans="1:44" ht="39.75" customHeight="1" thickTop="1" thickBot="1">
      <c r="A2921" s="1" t="s">
        <v>0</v>
      </c>
      <c r="B2921" s="2"/>
      <c r="C2921" s="2"/>
      <c r="D2921" s="2"/>
      <c r="E2921" s="2"/>
      <c r="F2921" s="2"/>
      <c r="G2921" s="2"/>
      <c r="H2921" s="2"/>
      <c r="I2921" s="3"/>
      <c r="J2921" s="3"/>
      <c r="K2921" s="3"/>
      <c r="L2921" s="3"/>
      <c r="M2921" s="4" t="s">
        <v>1</v>
      </c>
      <c r="N2921" s="4"/>
      <c r="O2921" s="4"/>
      <c r="P2921" s="4"/>
      <c r="Q2921" s="5"/>
      <c r="R2921" s="4"/>
      <c r="S2921" s="4"/>
      <c r="T2921" s="6" t="s">
        <v>2</v>
      </c>
      <c r="U2921" s="7"/>
      <c r="AA2921" s="3"/>
      <c r="AB2921" s="3"/>
      <c r="AC2921" s="3"/>
      <c r="AD2921" s="3"/>
      <c r="AN2921" s="2"/>
      <c r="AO2921" s="3"/>
      <c r="AP2921" s="3"/>
      <c r="AQ2921" s="3"/>
      <c r="AR2921" s="3"/>
    </row>
    <row r="2922" spans="1:44" ht="27" customHeight="1">
      <c r="A2922" s="9" t="s">
        <v>3</v>
      </c>
      <c r="B2922" s="10"/>
      <c r="C2922" s="11"/>
      <c r="D2922" s="12">
        <v>0.45833333333333331</v>
      </c>
      <c r="E2922" s="13" t="s">
        <v>4</v>
      </c>
      <c r="F2922" s="14"/>
      <c r="G2922" s="14"/>
      <c r="H2922" s="14"/>
      <c r="I2922" s="14"/>
      <c r="J2922" s="14"/>
      <c r="K2922" s="14"/>
      <c r="L2922" s="14"/>
      <c r="M2922" s="15" t="s">
        <v>5</v>
      </c>
      <c r="N2922" s="220" t="str">
        <f ca="1">OFFSET(name!$B$1,MATCH(C2924,Lab_NO,0),0)</f>
        <v>METWALY YOSEF METWALY</v>
      </c>
      <c r="O2922" s="220"/>
      <c r="P2922" s="220"/>
      <c r="Q2922" s="220"/>
      <c r="R2922" s="220"/>
      <c r="S2922" s="16" t="s">
        <v>7</v>
      </c>
      <c r="T2922" s="17"/>
      <c r="AA2922" s="14"/>
      <c r="AB2922" s="14"/>
      <c r="AC2922" s="14"/>
      <c r="AD2922" s="14"/>
      <c r="AN2922" s="14"/>
      <c r="AO2922" s="14"/>
      <c r="AP2922" s="14"/>
      <c r="AQ2922" s="14"/>
      <c r="AR2922" s="14"/>
    </row>
    <row r="2923" spans="1:44" ht="33" customHeight="1">
      <c r="A2923" s="19" t="s">
        <v>9</v>
      </c>
      <c r="B2923" s="20"/>
      <c r="C2923" s="20"/>
      <c r="D2923" s="20"/>
      <c r="E2923" s="20"/>
      <c r="F2923" s="20"/>
      <c r="G2923" s="21"/>
      <c r="H2923" s="22"/>
      <c r="I2923" s="22"/>
      <c r="J2923" s="22"/>
      <c r="K2923" s="22"/>
      <c r="L2923" s="23" t="s">
        <v>10</v>
      </c>
      <c r="M2923" s="15" t="s">
        <v>11</v>
      </c>
      <c r="N2923" s="24" t="str">
        <f ca="1">OFFSET(name!$B$1,MATCH(C2924,Lab_NO,0),2)</f>
        <v>PROC.</v>
      </c>
      <c r="O2923" s="24"/>
      <c r="P2923" s="24"/>
      <c r="Q2923" s="24"/>
      <c r="R2923" s="24"/>
      <c r="S2923" s="16" t="s">
        <v>13</v>
      </c>
      <c r="T2923" s="17"/>
      <c r="U2923" s="25"/>
      <c r="V2923" s="26"/>
      <c r="W2923" s="26"/>
      <c r="X2923" s="25"/>
      <c r="Y2923" s="25"/>
      <c r="AA2923" s="22"/>
      <c r="AB2923" s="22"/>
      <c r="AC2923" s="22"/>
      <c r="AD2923" s="27" t="s">
        <v>14</v>
      </c>
      <c r="AN2923" s="22"/>
      <c r="AO2923" s="22"/>
      <c r="AP2923" s="22"/>
      <c r="AQ2923" s="22"/>
      <c r="AR2923" s="23" t="s">
        <v>10</v>
      </c>
    </row>
    <row r="2924" spans="1:44" ht="30" customHeight="1" thickBot="1">
      <c r="A2924" s="28" t="s">
        <v>16</v>
      </c>
      <c r="B2924" s="29"/>
      <c r="C2924" s="30">
        <f>INDEX(Lab_NO,INT(ROW()/40)+1)</f>
        <v>1221</v>
      </c>
      <c r="D2924" s="30"/>
      <c r="E2924" s="31"/>
      <c r="F2924" s="32" t="s">
        <v>18</v>
      </c>
      <c r="G2924" s="33"/>
      <c r="H2924" s="34"/>
      <c r="I2924" s="34"/>
      <c r="J2924" s="34"/>
      <c r="K2924" s="34"/>
      <c r="L2924" s="34"/>
      <c r="M2924" s="35" t="s">
        <v>19</v>
      </c>
      <c r="N2924" s="219" t="s">
        <v>20</v>
      </c>
      <c r="O2924" s="219"/>
      <c r="P2924" s="219"/>
      <c r="Q2924" s="219"/>
      <c r="R2924" s="219"/>
      <c r="S2924" s="36" t="s">
        <v>21</v>
      </c>
      <c r="T2924" s="37"/>
      <c r="U2924" s="38"/>
      <c r="V2924" s="38"/>
      <c r="X2924" s="25"/>
      <c r="AA2924" s="39"/>
      <c r="AB2924" s="39"/>
      <c r="AC2924" s="39"/>
      <c r="AD2924" s="39"/>
      <c r="AN2924" s="34"/>
      <c r="AO2924" s="34"/>
      <c r="AP2924" s="34"/>
      <c r="AQ2924" s="34"/>
      <c r="AR2924" s="34"/>
    </row>
    <row r="2925" spans="1:44" ht="21.75" customHeight="1" thickTop="1">
      <c r="A2925" s="40" t="s">
        <v>23</v>
      </c>
      <c r="B2925" s="41" t="s">
        <v>24</v>
      </c>
      <c r="C2925" s="42" t="s">
        <v>25</v>
      </c>
      <c r="D2925" s="43"/>
      <c r="E2925" s="44"/>
      <c r="F2925" s="45" t="s">
        <v>26</v>
      </c>
      <c r="G2925" s="42"/>
      <c r="H2925" s="43" t="s">
        <v>27</v>
      </c>
      <c r="I2925" s="44"/>
      <c r="J2925" s="44"/>
      <c r="K2925" s="44"/>
      <c r="L2925" s="46" t="s">
        <v>28</v>
      </c>
      <c r="M2925" s="47"/>
      <c r="N2925" s="48" t="s">
        <v>29</v>
      </c>
      <c r="O2925" s="49"/>
      <c r="P2925" s="49"/>
      <c r="Q2925" s="49"/>
      <c r="R2925" s="49"/>
      <c r="S2925" s="49"/>
      <c r="T2925" s="50"/>
      <c r="AA2925" s="44"/>
      <c r="AB2925" s="44"/>
      <c r="AC2925" s="44"/>
      <c r="AD2925" s="46" t="s">
        <v>28</v>
      </c>
      <c r="AN2925" s="43" t="s">
        <v>27</v>
      </c>
      <c r="AO2925" s="44"/>
      <c r="AP2925" s="44"/>
      <c r="AQ2925" s="44"/>
      <c r="AR2925" s="46" t="s">
        <v>28</v>
      </c>
    </row>
    <row r="2926" spans="1:44" ht="18.75" customHeight="1">
      <c r="A2926" s="51" t="s">
        <v>31</v>
      </c>
      <c r="B2926" s="52" t="s">
        <v>32</v>
      </c>
      <c r="C2926" s="53">
        <v>1</v>
      </c>
      <c r="D2926" s="53">
        <v>1.25</v>
      </c>
      <c r="E2926" s="53">
        <v>1.7</v>
      </c>
      <c r="F2926" s="53">
        <v>2</v>
      </c>
      <c r="G2926" s="54" t="s">
        <v>33</v>
      </c>
      <c r="H2926" s="54" t="s">
        <v>34</v>
      </c>
      <c r="I2926" s="55" t="s">
        <v>35</v>
      </c>
      <c r="J2926" s="56"/>
      <c r="K2926" s="55" t="s">
        <v>36</v>
      </c>
      <c r="L2926" s="56"/>
      <c r="M2926" s="54" t="s">
        <v>37</v>
      </c>
      <c r="N2926" s="57"/>
      <c r="O2926" s="58"/>
      <c r="P2926" s="58"/>
      <c r="Q2926" s="58"/>
      <c r="R2926" s="58"/>
      <c r="S2926" s="58"/>
      <c r="T2926" s="59"/>
      <c r="AA2926" s="55" t="s">
        <v>35</v>
      </c>
      <c r="AB2926" s="56"/>
      <c r="AC2926" s="55" t="s">
        <v>36</v>
      </c>
      <c r="AD2926" s="56"/>
      <c r="AN2926" s="54" t="s">
        <v>34</v>
      </c>
      <c r="AO2926" s="55" t="s">
        <v>35</v>
      </c>
      <c r="AP2926" s="56"/>
      <c r="AQ2926" s="55" t="s">
        <v>36</v>
      </c>
      <c r="AR2926" s="56"/>
    </row>
    <row r="2927" spans="1:44" ht="18.75" customHeight="1" thickBot="1">
      <c r="A2927" s="60"/>
      <c r="B2927" s="61"/>
      <c r="C2927" s="62"/>
      <c r="D2927" s="62"/>
      <c r="E2927" s="62"/>
      <c r="F2927" s="62"/>
      <c r="G2927" s="63" t="s">
        <v>39</v>
      </c>
      <c r="H2927" s="63" t="s">
        <v>40</v>
      </c>
      <c r="I2927" s="64" t="s">
        <v>41</v>
      </c>
      <c r="J2927" s="65"/>
      <c r="K2927" s="64" t="s">
        <v>42</v>
      </c>
      <c r="L2927" s="65"/>
      <c r="M2927" s="63" t="s">
        <v>43</v>
      </c>
      <c r="N2927" s="66"/>
      <c r="O2927" s="67"/>
      <c r="P2927" s="67"/>
      <c r="Q2927" s="67"/>
      <c r="R2927" s="67"/>
      <c r="S2927" s="67"/>
      <c r="T2927" s="68"/>
      <c r="U2927" s="69"/>
      <c r="AA2927" s="64" t="s">
        <v>41</v>
      </c>
      <c r="AB2927" s="65"/>
      <c r="AC2927" s="64" t="s">
        <v>42</v>
      </c>
      <c r="AD2927" s="65"/>
      <c r="AN2927" s="63" t="s">
        <v>40</v>
      </c>
      <c r="AO2927" s="64" t="s">
        <v>41</v>
      </c>
      <c r="AP2927" s="65"/>
      <c r="AQ2927" s="64" t="s">
        <v>42</v>
      </c>
      <c r="AR2927" s="65"/>
    </row>
    <row r="2928" spans="1:44" ht="18.75" customHeight="1" thickTop="1">
      <c r="A2928" s="70">
        <v>1</v>
      </c>
      <c r="B2928" s="71" t="s">
        <v>49</v>
      </c>
      <c r="C2928" s="72"/>
      <c r="D2928" s="73"/>
      <c r="E2928" s="74">
        <v>6.7361111111111108E-2</v>
      </c>
      <c r="F2928" s="75"/>
      <c r="G2928" s="76" t="s">
        <v>46</v>
      </c>
      <c r="H2928" s="77" t="s">
        <v>46</v>
      </c>
      <c r="I2928" s="76" t="s">
        <v>47</v>
      </c>
      <c r="J2928" s="76" t="s">
        <v>47</v>
      </c>
      <c r="K2928" s="78" t="s">
        <v>47</v>
      </c>
      <c r="L2928" s="78" t="s">
        <v>47</v>
      </c>
      <c r="M2928" s="79"/>
      <c r="N2928" s="80" t="s">
        <v>48</v>
      </c>
      <c r="O2928" s="81"/>
      <c r="P2928" s="82"/>
      <c r="Q2928" s="83" t="s">
        <v>49</v>
      </c>
      <c r="R2928" s="84" t="s">
        <v>50</v>
      </c>
      <c r="S2928" s="85"/>
      <c r="T2928" s="86"/>
      <c r="U2928" s="69"/>
      <c r="AA2928" s="76" t="s">
        <v>47</v>
      </c>
      <c r="AB2928" s="76" t="s">
        <v>47</v>
      </c>
      <c r="AC2928" s="78" t="s">
        <v>47</v>
      </c>
      <c r="AD2928" s="78" t="s">
        <v>47</v>
      </c>
      <c r="AN2928" s="77" t="s">
        <v>47</v>
      </c>
      <c r="AO2928" s="76" t="s">
        <v>47</v>
      </c>
      <c r="AP2928" s="76" t="s">
        <v>47</v>
      </c>
      <c r="AQ2928" s="78" t="s">
        <v>47</v>
      </c>
      <c r="AR2928" s="78" t="s">
        <v>47</v>
      </c>
    </row>
    <row r="2929" spans="1:44" ht="18.95" customHeight="1">
      <c r="A2929" s="70">
        <v>2</v>
      </c>
      <c r="B2929" s="87" t="s">
        <v>49</v>
      </c>
      <c r="C2929" s="88"/>
      <c r="D2929" s="89"/>
      <c r="E2929" s="90">
        <v>6.7361111111111108E-2</v>
      </c>
      <c r="F2929" s="91"/>
      <c r="G2929" s="76" t="s">
        <v>46</v>
      </c>
      <c r="H2929" s="77" t="s">
        <v>46</v>
      </c>
      <c r="I2929" s="76" t="s">
        <v>47</v>
      </c>
      <c r="J2929" s="76" t="s">
        <v>47</v>
      </c>
      <c r="K2929" s="78" t="s">
        <v>47</v>
      </c>
      <c r="L2929" s="78" t="s">
        <v>47</v>
      </c>
      <c r="M2929" s="92"/>
      <c r="N2929" s="93" t="s">
        <v>52</v>
      </c>
      <c r="O2929" s="94"/>
      <c r="P2929" s="95"/>
      <c r="Q2929" s="96" t="s">
        <v>53</v>
      </c>
      <c r="R2929" s="84" t="s">
        <v>54</v>
      </c>
      <c r="S2929" s="85"/>
      <c r="T2929" s="86"/>
      <c r="U2929" s="69"/>
      <c r="AA2929" s="76" t="s">
        <v>47</v>
      </c>
      <c r="AB2929" s="76" t="s">
        <v>47</v>
      </c>
      <c r="AC2929" s="78" t="s">
        <v>47</v>
      </c>
      <c r="AD2929" s="78" t="s">
        <v>47</v>
      </c>
      <c r="AN2929" s="77" t="s">
        <v>47</v>
      </c>
      <c r="AO2929" s="76" t="s">
        <v>47</v>
      </c>
      <c r="AP2929" s="76" t="s">
        <v>47</v>
      </c>
      <c r="AQ2929" s="78" t="s">
        <v>47</v>
      </c>
      <c r="AR2929" s="78" t="s">
        <v>47</v>
      </c>
    </row>
    <row r="2930" spans="1:44" ht="18.95" customHeight="1">
      <c r="A2930" s="70">
        <v>3</v>
      </c>
      <c r="B2930" s="87" t="s">
        <v>49</v>
      </c>
      <c r="C2930" s="88"/>
      <c r="D2930" s="89"/>
      <c r="E2930" s="90">
        <v>6.7361111111111108E-2</v>
      </c>
      <c r="F2930" s="91"/>
      <c r="G2930" s="76" t="s">
        <v>46</v>
      </c>
      <c r="H2930" s="77" t="s">
        <v>46</v>
      </c>
      <c r="I2930" s="76" t="s">
        <v>46</v>
      </c>
      <c r="J2930" s="76" t="s">
        <v>47</v>
      </c>
      <c r="K2930" s="78" t="s">
        <v>47</v>
      </c>
      <c r="L2930" s="78" t="s">
        <v>47</v>
      </c>
      <c r="M2930" s="92"/>
      <c r="N2930" s="93" t="s">
        <v>56</v>
      </c>
      <c r="O2930" s="94"/>
      <c r="P2930" s="95"/>
      <c r="Q2930" s="96" t="s">
        <v>57</v>
      </c>
      <c r="R2930" s="84" t="s">
        <v>58</v>
      </c>
      <c r="S2930" s="85"/>
      <c r="T2930" s="86"/>
      <c r="U2930" s="69"/>
      <c r="AA2930" s="76" t="s">
        <v>47</v>
      </c>
      <c r="AB2930" s="76" t="s">
        <v>47</v>
      </c>
      <c r="AC2930" s="78" t="s">
        <v>47</v>
      </c>
      <c r="AD2930" s="78" t="s">
        <v>47</v>
      </c>
      <c r="AN2930" s="77" t="s">
        <v>47</v>
      </c>
      <c r="AO2930" s="76" t="s">
        <v>47</v>
      </c>
      <c r="AP2930" s="76" t="s">
        <v>47</v>
      </c>
      <c r="AQ2930" s="78" t="s">
        <v>47</v>
      </c>
      <c r="AR2930" s="78" t="s">
        <v>47</v>
      </c>
    </row>
    <row r="2931" spans="1:44" ht="18.95" customHeight="1">
      <c r="A2931" s="70">
        <v>4</v>
      </c>
      <c r="B2931" s="87" t="s">
        <v>45</v>
      </c>
      <c r="C2931" s="88"/>
      <c r="D2931" s="89"/>
      <c r="E2931" s="90"/>
      <c r="F2931" s="91"/>
      <c r="G2931" s="76" t="s">
        <v>46</v>
      </c>
      <c r="H2931" s="77" t="s">
        <v>47</v>
      </c>
      <c r="I2931" s="76" t="s">
        <v>47</v>
      </c>
      <c r="J2931" s="76" t="s">
        <v>47</v>
      </c>
      <c r="K2931" s="78" t="s">
        <v>47</v>
      </c>
      <c r="L2931" s="78" t="s">
        <v>47</v>
      </c>
      <c r="M2931" s="92"/>
      <c r="N2931" s="93" t="s">
        <v>60</v>
      </c>
      <c r="O2931" s="94"/>
      <c r="P2931" s="95"/>
      <c r="Q2931" s="96" t="s">
        <v>61</v>
      </c>
      <c r="R2931" s="84" t="s">
        <v>62</v>
      </c>
      <c r="S2931" s="85"/>
      <c r="T2931" s="86"/>
      <c r="U2931" s="69"/>
      <c r="AA2931" s="76" t="s">
        <v>47</v>
      </c>
      <c r="AB2931" s="76" t="s">
        <v>47</v>
      </c>
      <c r="AC2931" s="78" t="s">
        <v>47</v>
      </c>
      <c r="AD2931" s="78" t="s">
        <v>47</v>
      </c>
      <c r="AN2931" s="77" t="s">
        <v>47</v>
      </c>
      <c r="AO2931" s="76" t="s">
        <v>47</v>
      </c>
      <c r="AP2931" s="76" t="s">
        <v>47</v>
      </c>
      <c r="AQ2931" s="78" t="s">
        <v>47</v>
      </c>
      <c r="AR2931" s="78" t="s">
        <v>47</v>
      </c>
    </row>
    <row r="2932" spans="1:44" ht="18.95" customHeight="1">
      <c r="A2932" s="70">
        <v>5</v>
      </c>
      <c r="B2932" s="87" t="s">
        <v>45</v>
      </c>
      <c r="C2932" s="88"/>
      <c r="D2932" s="89"/>
      <c r="E2932" s="90"/>
      <c r="F2932" s="91"/>
      <c r="G2932" s="76" t="s">
        <v>46</v>
      </c>
      <c r="H2932" s="77" t="s">
        <v>47</v>
      </c>
      <c r="I2932" s="76" t="s">
        <v>47</v>
      </c>
      <c r="J2932" s="76" t="s">
        <v>47</v>
      </c>
      <c r="K2932" s="78" t="s">
        <v>47</v>
      </c>
      <c r="L2932" s="78" t="s">
        <v>47</v>
      </c>
      <c r="M2932" s="92"/>
      <c r="N2932" s="97" t="s">
        <v>64</v>
      </c>
      <c r="O2932" s="98"/>
      <c r="P2932" s="99"/>
      <c r="Q2932" s="100" t="s">
        <v>45</v>
      </c>
      <c r="R2932" s="101" t="s">
        <v>65</v>
      </c>
      <c r="S2932" s="102"/>
      <c r="T2932" s="103"/>
      <c r="U2932" s="69"/>
      <c r="AA2932" s="76" t="s">
        <v>47</v>
      </c>
      <c r="AB2932" s="76" t="s">
        <v>47</v>
      </c>
      <c r="AC2932" s="78" t="s">
        <v>47</v>
      </c>
      <c r="AD2932" s="78" t="s">
        <v>47</v>
      </c>
      <c r="AN2932" s="77" t="s">
        <v>47</v>
      </c>
      <c r="AO2932" s="76" t="s">
        <v>47</v>
      </c>
      <c r="AP2932" s="76" t="s">
        <v>47</v>
      </c>
      <c r="AQ2932" s="78" t="s">
        <v>47</v>
      </c>
      <c r="AR2932" s="78" t="s">
        <v>47</v>
      </c>
    </row>
    <row r="2933" spans="1:44" ht="18.95" customHeight="1">
      <c r="A2933" s="70">
        <v>6</v>
      </c>
      <c r="B2933" s="87" t="s">
        <v>45</v>
      </c>
      <c r="C2933" s="88"/>
      <c r="D2933" s="89"/>
      <c r="E2933" s="90"/>
      <c r="F2933" s="91"/>
      <c r="G2933" s="76" t="s">
        <v>46</v>
      </c>
      <c r="H2933" s="77" t="s">
        <v>47</v>
      </c>
      <c r="I2933" s="76" t="s">
        <v>47</v>
      </c>
      <c r="J2933" s="76" t="s">
        <v>47</v>
      </c>
      <c r="K2933" s="78" t="s">
        <v>47</v>
      </c>
      <c r="L2933" s="78" t="s">
        <v>47</v>
      </c>
      <c r="M2933" s="92"/>
      <c r="N2933" s="97" t="s">
        <v>67</v>
      </c>
      <c r="O2933" s="98"/>
      <c r="P2933" s="99"/>
      <c r="Q2933" s="100" t="s">
        <v>68</v>
      </c>
      <c r="R2933" s="101" t="s">
        <v>69</v>
      </c>
      <c r="S2933" s="102"/>
      <c r="T2933" s="103"/>
      <c r="U2933" s="69"/>
      <c r="AA2933" s="76" t="s">
        <v>47</v>
      </c>
      <c r="AB2933" s="76" t="s">
        <v>47</v>
      </c>
      <c r="AC2933" s="78" t="s">
        <v>47</v>
      </c>
      <c r="AD2933" s="78" t="s">
        <v>47</v>
      </c>
      <c r="AN2933" s="77" t="s">
        <v>47</v>
      </c>
      <c r="AO2933" s="76" t="s">
        <v>47</v>
      </c>
      <c r="AP2933" s="76" t="s">
        <v>47</v>
      </c>
      <c r="AQ2933" s="78" t="s">
        <v>47</v>
      </c>
      <c r="AR2933" s="78" t="s">
        <v>47</v>
      </c>
    </row>
    <row r="2934" spans="1:44" ht="18.95" customHeight="1">
      <c r="A2934" s="70">
        <v>7</v>
      </c>
      <c r="B2934" s="87" t="s">
        <v>45</v>
      </c>
      <c r="C2934" s="88"/>
      <c r="D2934" s="89"/>
      <c r="E2934" s="90"/>
      <c r="F2934" s="91"/>
      <c r="G2934" s="76" t="s">
        <v>46</v>
      </c>
      <c r="H2934" s="77" t="s">
        <v>47</v>
      </c>
      <c r="I2934" s="76" t="s">
        <v>47</v>
      </c>
      <c r="J2934" s="76" t="s">
        <v>47</v>
      </c>
      <c r="K2934" s="78" t="s">
        <v>47</v>
      </c>
      <c r="L2934" s="78" t="s">
        <v>47</v>
      </c>
      <c r="M2934" s="92"/>
      <c r="N2934" s="93" t="s">
        <v>71</v>
      </c>
      <c r="O2934" s="94"/>
      <c r="P2934" s="95"/>
      <c r="Q2934" s="96" t="s">
        <v>72</v>
      </c>
      <c r="R2934" s="84" t="s">
        <v>73</v>
      </c>
      <c r="S2934" s="85"/>
      <c r="T2934" s="86"/>
      <c r="U2934" s="69"/>
      <c r="AA2934" s="76" t="s">
        <v>47</v>
      </c>
      <c r="AB2934" s="76" t="s">
        <v>47</v>
      </c>
      <c r="AC2934" s="78" t="s">
        <v>47</v>
      </c>
      <c r="AD2934" s="78" t="s">
        <v>47</v>
      </c>
      <c r="AN2934" s="77" t="s">
        <v>47</v>
      </c>
      <c r="AO2934" s="76" t="s">
        <v>47</v>
      </c>
      <c r="AP2934" s="76" t="s">
        <v>47</v>
      </c>
      <c r="AQ2934" s="78" t="s">
        <v>47</v>
      </c>
      <c r="AR2934" s="78" t="s">
        <v>47</v>
      </c>
    </row>
    <row r="2935" spans="1:44" ht="18.95" customHeight="1">
      <c r="A2935" s="70">
        <v>8</v>
      </c>
      <c r="B2935" s="87" t="s">
        <v>45</v>
      </c>
      <c r="C2935" s="88"/>
      <c r="D2935" s="89"/>
      <c r="E2935" s="90"/>
      <c r="F2935" s="91"/>
      <c r="G2935" s="76" t="s">
        <v>46</v>
      </c>
      <c r="H2935" s="77" t="s">
        <v>47</v>
      </c>
      <c r="I2935" s="76" t="s">
        <v>47</v>
      </c>
      <c r="J2935" s="76" t="s">
        <v>47</v>
      </c>
      <c r="K2935" s="78" t="s">
        <v>47</v>
      </c>
      <c r="L2935" s="78" t="s">
        <v>47</v>
      </c>
      <c r="M2935" s="92"/>
      <c r="N2935" s="93" t="s">
        <v>74</v>
      </c>
      <c r="O2935" s="94"/>
      <c r="P2935" s="95"/>
      <c r="Q2935" s="96" t="s">
        <v>75</v>
      </c>
      <c r="R2935" s="84" t="s">
        <v>76</v>
      </c>
      <c r="S2935" s="85"/>
      <c r="T2935" s="86"/>
      <c r="U2935" s="69"/>
      <c r="AA2935" s="76" t="s">
        <v>47</v>
      </c>
      <c r="AB2935" s="76" t="s">
        <v>47</v>
      </c>
      <c r="AC2935" s="78" t="s">
        <v>47</v>
      </c>
      <c r="AD2935" s="78" t="s">
        <v>47</v>
      </c>
      <c r="AN2935" s="77" t="s">
        <v>47</v>
      </c>
      <c r="AO2935" s="76" t="s">
        <v>47</v>
      </c>
      <c r="AP2935" s="76" t="s">
        <v>47</v>
      </c>
      <c r="AQ2935" s="78" t="s">
        <v>47</v>
      </c>
      <c r="AR2935" s="78" t="s">
        <v>47</v>
      </c>
    </row>
    <row r="2936" spans="1:44" ht="18.95" customHeight="1">
      <c r="A2936" s="70">
        <v>9</v>
      </c>
      <c r="B2936" s="87" t="s">
        <v>45</v>
      </c>
      <c r="C2936" s="88"/>
      <c r="D2936" s="89"/>
      <c r="E2936" s="90"/>
      <c r="F2936" s="91"/>
      <c r="G2936" s="76" t="s">
        <v>46</v>
      </c>
      <c r="H2936" s="77" t="s">
        <v>47</v>
      </c>
      <c r="I2936" s="76" t="s">
        <v>47</v>
      </c>
      <c r="J2936" s="76" t="s">
        <v>47</v>
      </c>
      <c r="K2936" s="78" t="s">
        <v>47</v>
      </c>
      <c r="L2936" s="78" t="s">
        <v>47</v>
      </c>
      <c r="M2936" s="92"/>
      <c r="N2936" s="93" t="s">
        <v>77</v>
      </c>
      <c r="O2936" s="94"/>
      <c r="P2936" s="95"/>
      <c r="Q2936" s="96" t="s">
        <v>78</v>
      </c>
      <c r="R2936" s="84" t="s">
        <v>79</v>
      </c>
      <c r="S2936" s="85"/>
      <c r="T2936" s="86"/>
      <c r="U2936" s="69"/>
      <c r="AA2936" s="76" t="s">
        <v>47</v>
      </c>
      <c r="AB2936" s="76" t="s">
        <v>47</v>
      </c>
      <c r="AC2936" s="78" t="s">
        <v>47</v>
      </c>
      <c r="AD2936" s="78" t="s">
        <v>47</v>
      </c>
      <c r="AN2936" s="77" t="s">
        <v>47</v>
      </c>
      <c r="AO2936" s="76" t="s">
        <v>47</v>
      </c>
      <c r="AP2936" s="76" t="s">
        <v>47</v>
      </c>
      <c r="AQ2936" s="78" t="s">
        <v>47</v>
      </c>
      <c r="AR2936" s="78" t="s">
        <v>47</v>
      </c>
    </row>
    <row r="2937" spans="1:44" ht="18.95" customHeight="1">
      <c r="A2937" s="70">
        <v>10</v>
      </c>
      <c r="B2937" s="87" t="s">
        <v>45</v>
      </c>
      <c r="C2937" s="88"/>
      <c r="D2937" s="89"/>
      <c r="E2937" s="90"/>
      <c r="F2937" s="91"/>
      <c r="G2937" s="76" t="s">
        <v>46</v>
      </c>
      <c r="H2937" s="77" t="s">
        <v>47</v>
      </c>
      <c r="I2937" s="76" t="s">
        <v>47</v>
      </c>
      <c r="J2937" s="76" t="s">
        <v>46</v>
      </c>
      <c r="K2937" s="78" t="s">
        <v>47</v>
      </c>
      <c r="L2937" s="78" t="s">
        <v>47</v>
      </c>
      <c r="M2937" s="92"/>
      <c r="N2937" s="93" t="s">
        <v>80</v>
      </c>
      <c r="O2937" s="94"/>
      <c r="P2937" s="95"/>
      <c r="Q2937" s="96" t="s">
        <v>81</v>
      </c>
      <c r="R2937" s="84" t="s">
        <v>82</v>
      </c>
      <c r="S2937" s="85"/>
      <c r="T2937" s="86"/>
      <c r="U2937" s="69"/>
      <c r="AA2937" s="76" t="s">
        <v>47</v>
      </c>
      <c r="AB2937" s="76" t="s">
        <v>47</v>
      </c>
      <c r="AC2937" s="78" t="s">
        <v>47</v>
      </c>
      <c r="AD2937" s="78" t="s">
        <v>47</v>
      </c>
      <c r="AN2937" s="77" t="s">
        <v>47</v>
      </c>
      <c r="AO2937" s="76" t="s">
        <v>47</v>
      </c>
      <c r="AP2937" s="76" t="s">
        <v>47</v>
      </c>
      <c r="AQ2937" s="78" t="s">
        <v>47</v>
      </c>
      <c r="AR2937" s="78" t="s">
        <v>47</v>
      </c>
    </row>
    <row r="2938" spans="1:44" ht="18.95" customHeight="1">
      <c r="A2938" s="70">
        <v>11</v>
      </c>
      <c r="B2938" s="87" t="s">
        <v>49</v>
      </c>
      <c r="C2938" s="88"/>
      <c r="D2938" s="89"/>
      <c r="E2938" s="90">
        <v>6.7361111111111108E-2</v>
      </c>
      <c r="F2938" s="91"/>
      <c r="G2938" s="76" t="s">
        <v>46</v>
      </c>
      <c r="H2938" s="77" t="s">
        <v>46</v>
      </c>
      <c r="I2938" s="76" t="s">
        <v>47</v>
      </c>
      <c r="J2938" s="76" t="s">
        <v>47</v>
      </c>
      <c r="K2938" s="78" t="s">
        <v>47</v>
      </c>
      <c r="L2938" s="78" t="s">
        <v>47</v>
      </c>
      <c r="M2938" s="92"/>
      <c r="N2938" s="93" t="s">
        <v>83</v>
      </c>
      <c r="O2938" s="94"/>
      <c r="P2938" s="95"/>
      <c r="Q2938" s="96" t="s">
        <v>84</v>
      </c>
      <c r="R2938" s="84" t="s">
        <v>85</v>
      </c>
      <c r="S2938" s="85"/>
      <c r="T2938" s="86"/>
      <c r="U2938" s="69"/>
      <c r="AA2938" s="76" t="s">
        <v>47</v>
      </c>
      <c r="AB2938" s="76" t="s">
        <v>47</v>
      </c>
      <c r="AC2938" s="78" t="s">
        <v>47</v>
      </c>
      <c r="AD2938" s="78" t="s">
        <v>47</v>
      </c>
      <c r="AN2938" s="77" t="s">
        <v>47</v>
      </c>
      <c r="AO2938" s="76" t="s">
        <v>47</v>
      </c>
      <c r="AP2938" s="76" t="s">
        <v>47</v>
      </c>
      <c r="AQ2938" s="78" t="s">
        <v>47</v>
      </c>
      <c r="AR2938" s="78" t="s">
        <v>47</v>
      </c>
    </row>
    <row r="2939" spans="1:44" ht="18.95" customHeight="1">
      <c r="A2939" s="70">
        <v>12</v>
      </c>
      <c r="B2939" s="87" t="s">
        <v>49</v>
      </c>
      <c r="C2939" s="88"/>
      <c r="D2939" s="89"/>
      <c r="E2939" s="90">
        <v>6.7361111111111108E-2</v>
      </c>
      <c r="F2939" s="91"/>
      <c r="G2939" s="76" t="s">
        <v>46</v>
      </c>
      <c r="H2939" s="77" t="s">
        <v>46</v>
      </c>
      <c r="I2939" s="76" t="s">
        <v>47</v>
      </c>
      <c r="J2939" s="76" t="s">
        <v>47</v>
      </c>
      <c r="K2939" s="78" t="s">
        <v>47</v>
      </c>
      <c r="L2939" s="78" t="s">
        <v>47</v>
      </c>
      <c r="M2939" s="92"/>
      <c r="N2939" s="93" t="s">
        <v>86</v>
      </c>
      <c r="O2939" s="94"/>
      <c r="P2939" s="95"/>
      <c r="Q2939" s="96" t="s">
        <v>87</v>
      </c>
      <c r="R2939" s="84" t="s">
        <v>88</v>
      </c>
      <c r="S2939" s="85"/>
      <c r="T2939" s="86"/>
      <c r="U2939" s="69"/>
      <c r="AA2939" s="76" t="s">
        <v>47</v>
      </c>
      <c r="AB2939" s="76" t="s">
        <v>47</v>
      </c>
      <c r="AC2939" s="78" t="s">
        <v>47</v>
      </c>
      <c r="AD2939" s="78" t="s">
        <v>47</v>
      </c>
      <c r="AN2939" s="77" t="s">
        <v>47</v>
      </c>
      <c r="AO2939" s="76" t="s">
        <v>47</v>
      </c>
      <c r="AP2939" s="76" t="s">
        <v>47</v>
      </c>
      <c r="AQ2939" s="78" t="s">
        <v>47</v>
      </c>
      <c r="AR2939" s="78" t="s">
        <v>47</v>
      </c>
    </row>
    <row r="2940" spans="1:44" ht="18.95" customHeight="1">
      <c r="A2940" s="70">
        <v>13</v>
      </c>
      <c r="B2940" s="87" t="s">
        <v>49</v>
      </c>
      <c r="C2940" s="88"/>
      <c r="D2940" s="89"/>
      <c r="E2940" s="90">
        <v>6.7361111111111108E-2</v>
      </c>
      <c r="F2940" s="91"/>
      <c r="G2940" s="76" t="s">
        <v>46</v>
      </c>
      <c r="H2940" s="77" t="s">
        <v>46</v>
      </c>
      <c r="I2940" s="76" t="s">
        <v>47</v>
      </c>
      <c r="J2940" s="76" t="s">
        <v>47</v>
      </c>
      <c r="K2940" s="78" t="s">
        <v>47</v>
      </c>
      <c r="L2940" s="78" t="s">
        <v>47</v>
      </c>
      <c r="M2940" s="92"/>
      <c r="N2940" s="93" t="s">
        <v>89</v>
      </c>
      <c r="O2940" s="94"/>
      <c r="P2940" s="95"/>
      <c r="Q2940" s="96" t="s">
        <v>4</v>
      </c>
      <c r="R2940" s="84" t="s">
        <v>90</v>
      </c>
      <c r="S2940" s="85"/>
      <c r="T2940" s="86"/>
      <c r="U2940" s="69"/>
      <c r="AA2940" s="76" t="s">
        <v>47</v>
      </c>
      <c r="AB2940" s="76" t="s">
        <v>47</v>
      </c>
      <c r="AC2940" s="78" t="s">
        <v>47</v>
      </c>
      <c r="AD2940" s="78" t="s">
        <v>47</v>
      </c>
      <c r="AN2940" s="77" t="s">
        <v>47</v>
      </c>
      <c r="AO2940" s="76" t="s">
        <v>47</v>
      </c>
      <c r="AP2940" s="76" t="s">
        <v>47</v>
      </c>
      <c r="AQ2940" s="78" t="s">
        <v>47</v>
      </c>
      <c r="AR2940" s="78" t="s">
        <v>47</v>
      </c>
    </row>
    <row r="2941" spans="1:44" ht="18.95" customHeight="1">
      <c r="A2941" s="70">
        <v>14</v>
      </c>
      <c r="B2941" s="87" t="s">
        <v>49</v>
      </c>
      <c r="C2941" s="88"/>
      <c r="D2941" s="89"/>
      <c r="E2941" s="90">
        <v>6.7361111111111108E-2</v>
      </c>
      <c r="F2941" s="91"/>
      <c r="G2941" s="76" t="s">
        <v>46</v>
      </c>
      <c r="H2941" s="77" t="s">
        <v>46</v>
      </c>
      <c r="I2941" s="76" t="s">
        <v>47</v>
      </c>
      <c r="J2941" s="76" t="s">
        <v>47</v>
      </c>
      <c r="K2941" s="78" t="s">
        <v>47</v>
      </c>
      <c r="L2941" s="78" t="s">
        <v>47</v>
      </c>
      <c r="M2941" s="92"/>
      <c r="N2941" s="93" t="s">
        <v>91</v>
      </c>
      <c r="O2941" s="94"/>
      <c r="P2941" s="95"/>
      <c r="Q2941" s="96" t="s">
        <v>92</v>
      </c>
      <c r="R2941" s="84" t="s">
        <v>93</v>
      </c>
      <c r="S2941" s="85"/>
      <c r="T2941" s="86"/>
      <c r="U2941" s="69"/>
      <c r="AA2941" s="76" t="s">
        <v>47</v>
      </c>
      <c r="AB2941" s="76" t="s">
        <v>47</v>
      </c>
      <c r="AC2941" s="78" t="s">
        <v>47</v>
      </c>
      <c r="AD2941" s="78" t="s">
        <v>47</v>
      </c>
      <c r="AN2941" s="77" t="s">
        <v>47</v>
      </c>
      <c r="AO2941" s="76" t="s">
        <v>47</v>
      </c>
      <c r="AP2941" s="76" t="s">
        <v>47</v>
      </c>
      <c r="AQ2941" s="78" t="s">
        <v>47</v>
      </c>
      <c r="AR2941" s="78" t="s">
        <v>47</v>
      </c>
    </row>
    <row r="2942" spans="1:44" ht="18.95" customHeight="1">
      <c r="A2942" s="70">
        <v>15</v>
      </c>
      <c r="B2942" s="87" t="s">
        <v>49</v>
      </c>
      <c r="C2942" s="88"/>
      <c r="D2942" s="89"/>
      <c r="E2942" s="90">
        <v>6.7361111111111108E-2</v>
      </c>
      <c r="F2942" s="91"/>
      <c r="G2942" s="76" t="s">
        <v>46</v>
      </c>
      <c r="H2942" s="77" t="s">
        <v>46</v>
      </c>
      <c r="I2942" s="76" t="s">
        <v>46</v>
      </c>
      <c r="J2942" s="76" t="s">
        <v>47</v>
      </c>
      <c r="K2942" s="78" t="s">
        <v>47</v>
      </c>
      <c r="L2942" s="78" t="s">
        <v>47</v>
      </c>
      <c r="M2942" s="92"/>
      <c r="N2942" s="93" t="s">
        <v>94</v>
      </c>
      <c r="O2942" s="94"/>
      <c r="P2942" s="95"/>
      <c r="Q2942" s="96" t="s">
        <v>95</v>
      </c>
      <c r="R2942" s="84" t="s">
        <v>96</v>
      </c>
      <c r="S2942" s="85"/>
      <c r="T2942" s="86"/>
      <c r="U2942" s="69"/>
      <c r="AA2942" s="76" t="s">
        <v>47</v>
      </c>
      <c r="AB2942" s="76" t="s">
        <v>47</v>
      </c>
      <c r="AC2942" s="78" t="s">
        <v>47</v>
      </c>
      <c r="AD2942" s="78" t="s">
        <v>47</v>
      </c>
      <c r="AN2942" s="77" t="s">
        <v>47</v>
      </c>
      <c r="AO2942" s="76" t="s">
        <v>47</v>
      </c>
      <c r="AP2942" s="76" t="s">
        <v>47</v>
      </c>
      <c r="AQ2942" s="78" t="s">
        <v>47</v>
      </c>
      <c r="AR2942" s="78" t="s">
        <v>47</v>
      </c>
    </row>
    <row r="2943" spans="1:44" ht="18.95" customHeight="1">
      <c r="A2943" s="70">
        <v>16</v>
      </c>
      <c r="B2943" s="87" t="s">
        <v>45</v>
      </c>
      <c r="C2943" s="104"/>
      <c r="D2943" s="105"/>
      <c r="E2943" s="90"/>
      <c r="F2943" s="91"/>
      <c r="G2943" s="76" t="s">
        <v>46</v>
      </c>
      <c r="H2943" s="77" t="s">
        <v>47</v>
      </c>
      <c r="I2943" s="76" t="s">
        <v>47</v>
      </c>
      <c r="J2943" s="76" t="s">
        <v>47</v>
      </c>
      <c r="K2943" s="78" t="s">
        <v>47</v>
      </c>
      <c r="L2943" s="78" t="s">
        <v>47</v>
      </c>
      <c r="M2943" s="92"/>
      <c r="N2943" s="93" t="s">
        <v>97</v>
      </c>
      <c r="O2943" s="94"/>
      <c r="P2943" s="95"/>
      <c r="Q2943" s="96" t="s">
        <v>98</v>
      </c>
      <c r="R2943" s="84" t="s">
        <v>99</v>
      </c>
      <c r="S2943" s="85"/>
      <c r="T2943" s="86"/>
      <c r="U2943" s="69"/>
      <c r="AA2943" s="76" t="s">
        <v>47</v>
      </c>
      <c r="AB2943" s="76" t="s">
        <v>47</v>
      </c>
      <c r="AC2943" s="78" t="s">
        <v>47</v>
      </c>
      <c r="AD2943" s="78" t="s">
        <v>47</v>
      </c>
      <c r="AN2943" s="77" t="s">
        <v>47</v>
      </c>
      <c r="AO2943" s="76" t="s">
        <v>47</v>
      </c>
      <c r="AP2943" s="76" t="s">
        <v>47</v>
      </c>
      <c r="AQ2943" s="78" t="s">
        <v>47</v>
      </c>
      <c r="AR2943" s="78" t="s">
        <v>47</v>
      </c>
    </row>
    <row r="2944" spans="1:44" ht="18.95" customHeight="1">
      <c r="A2944" s="70">
        <v>17</v>
      </c>
      <c r="B2944" s="87" t="s">
        <v>45</v>
      </c>
      <c r="C2944" s="88"/>
      <c r="D2944" s="89"/>
      <c r="E2944" s="90"/>
      <c r="F2944" s="91"/>
      <c r="G2944" s="76" t="s">
        <v>46</v>
      </c>
      <c r="H2944" s="77" t="s">
        <v>47</v>
      </c>
      <c r="I2944" s="76" t="s">
        <v>47</v>
      </c>
      <c r="J2944" s="76" t="s">
        <v>47</v>
      </c>
      <c r="K2944" s="78" t="s">
        <v>47</v>
      </c>
      <c r="L2944" s="78" t="s">
        <v>47</v>
      </c>
      <c r="M2944" s="92"/>
      <c r="N2944" s="93" t="s">
        <v>100</v>
      </c>
      <c r="O2944" s="94"/>
      <c r="P2944" s="95"/>
      <c r="Q2944" s="96" t="s">
        <v>101</v>
      </c>
      <c r="R2944" s="84" t="s">
        <v>102</v>
      </c>
      <c r="S2944" s="85"/>
      <c r="T2944" s="86"/>
      <c r="U2944" s="69"/>
      <c r="AA2944" s="76" t="s">
        <v>47</v>
      </c>
      <c r="AB2944" s="76" t="s">
        <v>47</v>
      </c>
      <c r="AC2944" s="78" t="s">
        <v>47</v>
      </c>
      <c r="AD2944" s="78" t="s">
        <v>47</v>
      </c>
      <c r="AN2944" s="77" t="s">
        <v>47</v>
      </c>
      <c r="AO2944" s="76" t="s">
        <v>47</v>
      </c>
      <c r="AP2944" s="76" t="s">
        <v>47</v>
      </c>
      <c r="AQ2944" s="78" t="s">
        <v>47</v>
      </c>
      <c r="AR2944" s="78" t="s">
        <v>47</v>
      </c>
    </row>
    <row r="2945" spans="1:44" ht="18.95" customHeight="1">
      <c r="A2945" s="70">
        <v>18</v>
      </c>
      <c r="B2945" s="87" t="s">
        <v>45</v>
      </c>
      <c r="C2945" s="88"/>
      <c r="D2945" s="89"/>
      <c r="E2945" s="90"/>
      <c r="F2945" s="91"/>
      <c r="G2945" s="76" t="s">
        <v>46</v>
      </c>
      <c r="H2945" s="77" t="s">
        <v>47</v>
      </c>
      <c r="I2945" s="76" t="s">
        <v>47</v>
      </c>
      <c r="J2945" s="76" t="s">
        <v>47</v>
      </c>
      <c r="K2945" s="78" t="s">
        <v>47</v>
      </c>
      <c r="L2945" s="78" t="s">
        <v>47</v>
      </c>
      <c r="M2945" s="92"/>
      <c r="N2945" s="93" t="s">
        <v>103</v>
      </c>
      <c r="O2945" s="94"/>
      <c r="P2945" s="95"/>
      <c r="Q2945" s="96" t="s">
        <v>104</v>
      </c>
      <c r="R2945" s="84" t="s">
        <v>105</v>
      </c>
      <c r="S2945" s="85"/>
      <c r="T2945" s="86"/>
      <c r="U2945" s="69"/>
      <c r="AA2945" s="76" t="s">
        <v>47</v>
      </c>
      <c r="AB2945" s="76" t="s">
        <v>47</v>
      </c>
      <c r="AC2945" s="78" t="s">
        <v>47</v>
      </c>
      <c r="AD2945" s="78" t="s">
        <v>47</v>
      </c>
      <c r="AN2945" s="77" t="s">
        <v>47</v>
      </c>
      <c r="AO2945" s="76" t="s">
        <v>47</v>
      </c>
      <c r="AP2945" s="76" t="s">
        <v>47</v>
      </c>
      <c r="AQ2945" s="78" t="s">
        <v>47</v>
      </c>
      <c r="AR2945" s="78" t="s">
        <v>47</v>
      </c>
    </row>
    <row r="2946" spans="1:44" ht="18.95" customHeight="1">
      <c r="A2946" s="70">
        <v>19</v>
      </c>
      <c r="B2946" s="87" t="s">
        <v>45</v>
      </c>
      <c r="C2946" s="88"/>
      <c r="D2946" s="89"/>
      <c r="E2946" s="90"/>
      <c r="F2946" s="91"/>
      <c r="G2946" s="76" t="s">
        <v>46</v>
      </c>
      <c r="H2946" s="77" t="s">
        <v>47</v>
      </c>
      <c r="I2946" s="76" t="s">
        <v>47</v>
      </c>
      <c r="J2946" s="76" t="s">
        <v>47</v>
      </c>
      <c r="K2946" s="78" t="s">
        <v>47</v>
      </c>
      <c r="L2946" s="78" t="s">
        <v>47</v>
      </c>
      <c r="M2946" s="92"/>
      <c r="N2946" s="93" t="s">
        <v>106</v>
      </c>
      <c r="O2946" s="94"/>
      <c r="P2946" s="95"/>
      <c r="Q2946" s="96" t="s">
        <v>107</v>
      </c>
      <c r="R2946" s="84" t="s">
        <v>108</v>
      </c>
      <c r="S2946" s="85"/>
      <c r="T2946" s="86"/>
      <c r="U2946" s="69"/>
      <c r="AA2946" s="76" t="s">
        <v>47</v>
      </c>
      <c r="AB2946" s="76" t="s">
        <v>47</v>
      </c>
      <c r="AC2946" s="78" t="s">
        <v>47</v>
      </c>
      <c r="AD2946" s="78" t="s">
        <v>47</v>
      </c>
      <c r="AN2946" s="77" t="s">
        <v>47</v>
      </c>
      <c r="AO2946" s="76" t="s">
        <v>47</v>
      </c>
      <c r="AP2946" s="76" t="s">
        <v>47</v>
      </c>
      <c r="AQ2946" s="78" t="s">
        <v>47</v>
      </c>
      <c r="AR2946" s="78" t="s">
        <v>47</v>
      </c>
    </row>
    <row r="2947" spans="1:44" ht="18.95" customHeight="1">
      <c r="A2947" s="70">
        <v>20</v>
      </c>
      <c r="B2947" s="87" t="s">
        <v>45</v>
      </c>
      <c r="C2947" s="88"/>
      <c r="D2947" s="89"/>
      <c r="E2947" s="90"/>
      <c r="F2947" s="91"/>
      <c r="G2947" s="76" t="s">
        <v>46</v>
      </c>
      <c r="H2947" s="77" t="s">
        <v>47</v>
      </c>
      <c r="I2947" s="76" t="s">
        <v>47</v>
      </c>
      <c r="J2947" s="76" t="s">
        <v>47</v>
      </c>
      <c r="K2947" s="78" t="s">
        <v>47</v>
      </c>
      <c r="L2947" s="78" t="s">
        <v>47</v>
      </c>
      <c r="M2947" s="92"/>
      <c r="N2947" s="93" t="s">
        <v>109</v>
      </c>
      <c r="O2947" s="94"/>
      <c r="P2947" s="95"/>
      <c r="Q2947" s="96" t="s">
        <v>110</v>
      </c>
      <c r="R2947" s="84" t="s">
        <v>111</v>
      </c>
      <c r="S2947" s="85"/>
      <c r="T2947" s="86"/>
      <c r="U2947" s="69"/>
      <c r="AA2947" s="76" t="s">
        <v>47</v>
      </c>
      <c r="AB2947" s="76" t="s">
        <v>47</v>
      </c>
      <c r="AC2947" s="78" t="s">
        <v>47</v>
      </c>
      <c r="AD2947" s="78" t="s">
        <v>47</v>
      </c>
      <c r="AN2947" s="77" t="s">
        <v>47</v>
      </c>
      <c r="AO2947" s="76" t="s">
        <v>47</v>
      </c>
      <c r="AP2947" s="76" t="s">
        <v>47</v>
      </c>
      <c r="AQ2947" s="78" t="s">
        <v>47</v>
      </c>
      <c r="AR2947" s="78" t="s">
        <v>47</v>
      </c>
    </row>
    <row r="2948" spans="1:44" ht="18.95" customHeight="1" thickBot="1">
      <c r="A2948" s="70">
        <v>21</v>
      </c>
      <c r="B2948" s="87" t="s">
        <v>45</v>
      </c>
      <c r="C2948" s="88"/>
      <c r="D2948" s="89"/>
      <c r="E2948" s="90"/>
      <c r="F2948" s="91"/>
      <c r="G2948" s="76" t="s">
        <v>46</v>
      </c>
      <c r="H2948" s="77" t="s">
        <v>47</v>
      </c>
      <c r="I2948" s="76" t="s">
        <v>47</v>
      </c>
      <c r="J2948" s="76" t="s">
        <v>47</v>
      </c>
      <c r="K2948" s="78" t="s">
        <v>47</v>
      </c>
      <c r="L2948" s="78" t="s">
        <v>47</v>
      </c>
      <c r="M2948" s="92"/>
      <c r="N2948" s="106" t="s">
        <v>112</v>
      </c>
      <c r="O2948" s="107"/>
      <c r="P2948" s="108"/>
      <c r="Q2948" s="109" t="s">
        <v>113</v>
      </c>
      <c r="R2948" s="110" t="s">
        <v>114</v>
      </c>
      <c r="S2948" s="111"/>
      <c r="T2948" s="112"/>
      <c r="U2948" s="69"/>
      <c r="AA2948" s="76" t="s">
        <v>47</v>
      </c>
      <c r="AB2948" s="76" t="s">
        <v>47</v>
      </c>
      <c r="AC2948" s="78" t="s">
        <v>47</v>
      </c>
      <c r="AD2948" s="78" t="s">
        <v>47</v>
      </c>
      <c r="AN2948" s="77" t="s">
        <v>47</v>
      </c>
      <c r="AO2948" s="76" t="s">
        <v>47</v>
      </c>
      <c r="AP2948" s="76" t="s">
        <v>47</v>
      </c>
      <c r="AQ2948" s="78" t="s">
        <v>47</v>
      </c>
      <c r="AR2948" s="78" t="s">
        <v>47</v>
      </c>
    </row>
    <row r="2949" spans="1:44" ht="18.95" customHeight="1" thickBot="1">
      <c r="A2949" s="70">
        <v>22</v>
      </c>
      <c r="B2949" s="87" t="s">
        <v>45</v>
      </c>
      <c r="C2949" s="88"/>
      <c r="D2949" s="89"/>
      <c r="E2949" s="90"/>
      <c r="F2949" s="91"/>
      <c r="G2949" s="76" t="s">
        <v>46</v>
      </c>
      <c r="H2949" s="77" t="s">
        <v>47</v>
      </c>
      <c r="I2949" s="76" t="s">
        <v>47</v>
      </c>
      <c r="J2949" s="76" t="s">
        <v>47</v>
      </c>
      <c r="K2949" s="78" t="s">
        <v>47</v>
      </c>
      <c r="L2949" s="78" t="s">
        <v>47</v>
      </c>
      <c r="M2949" s="92"/>
      <c r="N2949" s="113" t="s">
        <v>49</v>
      </c>
      <c r="O2949" s="114" t="s">
        <v>53</v>
      </c>
      <c r="P2949" s="114" t="s">
        <v>57</v>
      </c>
      <c r="Q2949" s="115" t="s">
        <v>61</v>
      </c>
      <c r="R2949" s="116" t="s">
        <v>45</v>
      </c>
      <c r="S2949" s="116" t="s">
        <v>68</v>
      </c>
      <c r="T2949" s="117" t="s">
        <v>75</v>
      </c>
      <c r="U2949" s="69"/>
      <c r="AA2949" s="76" t="s">
        <v>47</v>
      </c>
      <c r="AB2949" s="76" t="s">
        <v>47</v>
      </c>
      <c r="AC2949" s="78" t="s">
        <v>47</v>
      </c>
      <c r="AD2949" s="78" t="s">
        <v>47</v>
      </c>
      <c r="AN2949" s="77" t="s">
        <v>47</v>
      </c>
      <c r="AO2949" s="76" t="s">
        <v>47</v>
      </c>
      <c r="AP2949" s="76" t="s">
        <v>47</v>
      </c>
      <c r="AQ2949" s="78" t="s">
        <v>47</v>
      </c>
      <c r="AR2949" s="78" t="s">
        <v>47</v>
      </c>
    </row>
    <row r="2950" spans="1:44" ht="18.95" customHeight="1">
      <c r="A2950" s="70">
        <v>23</v>
      </c>
      <c r="B2950" s="87" t="s">
        <v>45</v>
      </c>
      <c r="C2950" s="88"/>
      <c r="D2950" s="89"/>
      <c r="E2950" s="90"/>
      <c r="F2950" s="91"/>
      <c r="G2950" s="76" t="s">
        <v>46</v>
      </c>
      <c r="H2950" s="77" t="s">
        <v>47</v>
      </c>
      <c r="I2950" s="76" t="s">
        <v>47</v>
      </c>
      <c r="J2950" s="76" t="s">
        <v>47</v>
      </c>
      <c r="K2950" s="78" t="s">
        <v>47</v>
      </c>
      <c r="L2950" s="78" t="s">
        <v>47</v>
      </c>
      <c r="M2950" s="92"/>
      <c r="N2950" s="118">
        <f>COUNTIF(B2928:B2958,"X")</f>
        <v>15</v>
      </c>
      <c r="O2950" s="119">
        <f>COUNTIF(B2928:B2958,"F")</f>
        <v>0</v>
      </c>
      <c r="P2950" s="119">
        <f>COUNTIF(B2928:B2958,"O")</f>
        <v>0</v>
      </c>
      <c r="Q2950" s="119">
        <f>COUNTIF(B2928:B2958,"H")</f>
        <v>0</v>
      </c>
      <c r="R2950" s="119">
        <f>COUNTIF(B2928:B2958,"E")</f>
        <v>16</v>
      </c>
      <c r="S2950" s="119">
        <f>COUNTIF(B2928:B2958,"A")</f>
        <v>0</v>
      </c>
      <c r="T2950" s="120">
        <f>COUNTIF(B2928:B2958,"W")</f>
        <v>0</v>
      </c>
      <c r="U2950" s="69"/>
      <c r="AA2950" s="76" t="s">
        <v>47</v>
      </c>
      <c r="AB2950" s="76" t="s">
        <v>47</v>
      </c>
      <c r="AC2950" s="78" t="s">
        <v>47</v>
      </c>
      <c r="AD2950" s="78" t="s">
        <v>47</v>
      </c>
      <c r="AN2950" s="77" t="s">
        <v>47</v>
      </c>
      <c r="AO2950" s="76" t="s">
        <v>47</v>
      </c>
      <c r="AP2950" s="76" t="s">
        <v>47</v>
      </c>
      <c r="AQ2950" s="78" t="s">
        <v>47</v>
      </c>
      <c r="AR2950" s="78" t="s">
        <v>47</v>
      </c>
    </row>
    <row r="2951" spans="1:44" ht="18.95" customHeight="1" thickBot="1">
      <c r="A2951" s="70">
        <v>24</v>
      </c>
      <c r="B2951" s="87" t="s">
        <v>45</v>
      </c>
      <c r="C2951" s="88"/>
      <c r="D2951" s="89"/>
      <c r="E2951" s="90"/>
      <c r="F2951" s="91"/>
      <c r="G2951" s="76" t="s">
        <v>46</v>
      </c>
      <c r="H2951" s="77" t="s">
        <v>47</v>
      </c>
      <c r="I2951" s="76" t="s">
        <v>47</v>
      </c>
      <c r="J2951" s="76" t="s">
        <v>46</v>
      </c>
      <c r="K2951" s="78" t="s">
        <v>47</v>
      </c>
      <c r="L2951" s="78" t="s">
        <v>47</v>
      </c>
      <c r="M2951" s="92"/>
      <c r="N2951" s="121"/>
      <c r="O2951" s="122"/>
      <c r="P2951" s="122"/>
      <c r="Q2951" s="122"/>
      <c r="R2951" s="122"/>
      <c r="S2951" s="122"/>
      <c r="T2951" s="123"/>
      <c r="U2951" s="69"/>
      <c r="AA2951" s="76" t="s">
        <v>47</v>
      </c>
      <c r="AB2951" s="76" t="s">
        <v>47</v>
      </c>
      <c r="AC2951" s="78" t="s">
        <v>47</v>
      </c>
      <c r="AD2951" s="78" t="s">
        <v>47</v>
      </c>
      <c r="AN2951" s="77" t="s">
        <v>47</v>
      </c>
      <c r="AO2951" s="76" t="s">
        <v>47</v>
      </c>
      <c r="AP2951" s="76" t="s">
        <v>47</v>
      </c>
      <c r="AQ2951" s="78" t="s">
        <v>47</v>
      </c>
      <c r="AR2951" s="78" t="s">
        <v>47</v>
      </c>
    </row>
    <row r="2952" spans="1:44" ht="18.95" customHeight="1" thickBot="1">
      <c r="A2952" s="70">
        <v>25</v>
      </c>
      <c r="B2952" s="87" t="s">
        <v>49</v>
      </c>
      <c r="C2952" s="88"/>
      <c r="D2952" s="89"/>
      <c r="E2952" s="90">
        <v>6.7361111111111108E-2</v>
      </c>
      <c r="F2952" s="91"/>
      <c r="G2952" s="76" t="s">
        <v>46</v>
      </c>
      <c r="H2952" s="77" t="s">
        <v>46</v>
      </c>
      <c r="I2952" s="76" t="s">
        <v>47</v>
      </c>
      <c r="J2952" s="76" t="s">
        <v>47</v>
      </c>
      <c r="K2952" s="78" t="s">
        <v>47</v>
      </c>
      <c r="L2952" s="78" t="s">
        <v>47</v>
      </c>
      <c r="M2952" s="92"/>
      <c r="N2952" s="124" t="s">
        <v>115</v>
      </c>
      <c r="O2952" s="114" t="s">
        <v>78</v>
      </c>
      <c r="P2952" s="114" t="s">
        <v>81</v>
      </c>
      <c r="Q2952" s="125" t="s">
        <v>84</v>
      </c>
      <c r="R2952" s="114" t="s">
        <v>87</v>
      </c>
      <c r="S2952" s="114" t="s">
        <v>4</v>
      </c>
      <c r="T2952" s="117" t="s">
        <v>92</v>
      </c>
      <c r="U2952" s="69"/>
      <c r="AA2952" s="76" t="s">
        <v>47</v>
      </c>
      <c r="AB2952" s="76" t="s">
        <v>47</v>
      </c>
      <c r="AC2952" s="78" t="s">
        <v>47</v>
      </c>
      <c r="AD2952" s="78" t="s">
        <v>47</v>
      </c>
      <c r="AN2952" s="77" t="s">
        <v>47</v>
      </c>
      <c r="AO2952" s="76" t="s">
        <v>47</v>
      </c>
      <c r="AP2952" s="76" t="s">
        <v>47</v>
      </c>
      <c r="AQ2952" s="78" t="s">
        <v>47</v>
      </c>
      <c r="AR2952" s="78" t="s">
        <v>47</v>
      </c>
    </row>
    <row r="2953" spans="1:44" ht="18.95" customHeight="1">
      <c r="A2953" s="70">
        <v>26</v>
      </c>
      <c r="B2953" s="87" t="s">
        <v>49</v>
      </c>
      <c r="C2953" s="88"/>
      <c r="D2953" s="89"/>
      <c r="E2953" s="90">
        <v>6.7361111111111108E-2</v>
      </c>
      <c r="F2953" s="91"/>
      <c r="G2953" s="76" t="s">
        <v>46</v>
      </c>
      <c r="H2953" s="77" t="s">
        <v>46</v>
      </c>
      <c r="I2953" s="76" t="s">
        <v>47</v>
      </c>
      <c r="J2953" s="76" t="s">
        <v>47</v>
      </c>
      <c r="K2953" s="78" t="s">
        <v>47</v>
      </c>
      <c r="L2953" s="78" t="s">
        <v>47</v>
      </c>
      <c r="M2953" s="92"/>
      <c r="N2953" s="126">
        <f>COUNTIF(B2928:B2958,"P")</f>
        <v>0</v>
      </c>
      <c r="O2953" s="127">
        <f>COUNTIF(B2928:B2958,"N")</f>
        <v>0</v>
      </c>
      <c r="P2953" s="127">
        <f>COUNTIF(B2928:B2958,"S")</f>
        <v>0</v>
      </c>
      <c r="Q2953" s="119">
        <f>COUNTIF(B2928:B2958,"I")</f>
        <v>0</v>
      </c>
      <c r="R2953" s="127">
        <f>COUNTIF(B2928:B2958,"T")</f>
        <v>0</v>
      </c>
      <c r="S2953" s="127">
        <f>COUNTIF(B2928:B2958,"U")</f>
        <v>0</v>
      </c>
      <c r="T2953" s="128">
        <f>COUNTIF(B2928:B2958,"B")</f>
        <v>0</v>
      </c>
      <c r="U2953" s="129"/>
      <c r="AA2953" s="76" t="s">
        <v>47</v>
      </c>
      <c r="AB2953" s="76" t="s">
        <v>47</v>
      </c>
      <c r="AC2953" s="78" t="s">
        <v>47</v>
      </c>
      <c r="AD2953" s="78" t="s">
        <v>47</v>
      </c>
      <c r="AN2953" s="77" t="s">
        <v>47</v>
      </c>
      <c r="AO2953" s="76" t="s">
        <v>47</v>
      </c>
      <c r="AP2953" s="76" t="s">
        <v>47</v>
      </c>
      <c r="AQ2953" s="78" t="s">
        <v>47</v>
      </c>
      <c r="AR2953" s="78" t="s">
        <v>47</v>
      </c>
    </row>
    <row r="2954" spans="1:44" ht="18.95" customHeight="1" thickBot="1">
      <c r="A2954" s="70">
        <v>27</v>
      </c>
      <c r="B2954" s="87" t="s">
        <v>49</v>
      </c>
      <c r="C2954" s="88"/>
      <c r="D2954" s="89"/>
      <c r="E2954" s="90">
        <v>6.7361111111111108E-2</v>
      </c>
      <c r="F2954" s="91"/>
      <c r="G2954" s="76" t="s">
        <v>46</v>
      </c>
      <c r="H2954" s="77" t="s">
        <v>46</v>
      </c>
      <c r="I2954" s="76" t="s">
        <v>47</v>
      </c>
      <c r="J2954" s="76" t="s">
        <v>47</v>
      </c>
      <c r="K2954" s="78" t="s">
        <v>47</v>
      </c>
      <c r="L2954" s="78" t="s">
        <v>47</v>
      </c>
      <c r="M2954" s="92"/>
      <c r="N2954" s="130"/>
      <c r="O2954" s="131"/>
      <c r="P2954" s="131"/>
      <c r="Q2954" s="122"/>
      <c r="R2954" s="131"/>
      <c r="S2954" s="131"/>
      <c r="T2954" s="132"/>
      <c r="U2954" s="69"/>
      <c r="AA2954" s="76" t="s">
        <v>47</v>
      </c>
      <c r="AB2954" s="76" t="s">
        <v>47</v>
      </c>
      <c r="AC2954" s="78" t="s">
        <v>47</v>
      </c>
      <c r="AD2954" s="78" t="s">
        <v>47</v>
      </c>
      <c r="AN2954" s="77" t="s">
        <v>47</v>
      </c>
      <c r="AO2954" s="76" t="s">
        <v>47</v>
      </c>
      <c r="AP2954" s="76" t="s">
        <v>47</v>
      </c>
      <c r="AQ2954" s="78" t="s">
        <v>47</v>
      </c>
      <c r="AR2954" s="78" t="s">
        <v>47</v>
      </c>
    </row>
    <row r="2955" spans="1:44" ht="18.95" customHeight="1" thickBot="1">
      <c r="A2955" s="70">
        <v>28</v>
      </c>
      <c r="B2955" s="87" t="s">
        <v>49</v>
      </c>
      <c r="C2955" s="88"/>
      <c r="D2955" s="89"/>
      <c r="E2955" s="90">
        <v>6.7361111111111108E-2</v>
      </c>
      <c r="F2955" s="91"/>
      <c r="G2955" s="76" t="s">
        <v>46</v>
      </c>
      <c r="H2955" s="77" t="s">
        <v>46</v>
      </c>
      <c r="I2955" s="76" t="s">
        <v>47</v>
      </c>
      <c r="J2955" s="76" t="s">
        <v>47</v>
      </c>
      <c r="K2955" s="78" t="s">
        <v>47</v>
      </c>
      <c r="L2955" s="78" t="s">
        <v>47</v>
      </c>
      <c r="M2955" s="92"/>
      <c r="N2955" s="124" t="s">
        <v>95</v>
      </c>
      <c r="O2955" s="114" t="s">
        <v>98</v>
      </c>
      <c r="P2955" s="114" t="s">
        <v>101</v>
      </c>
      <c r="Q2955" s="125" t="s">
        <v>104</v>
      </c>
      <c r="R2955" s="114" t="s">
        <v>107</v>
      </c>
      <c r="S2955" s="114" t="s">
        <v>72</v>
      </c>
      <c r="T2955" s="133" t="s">
        <v>116</v>
      </c>
      <c r="U2955" s="69"/>
      <c r="AA2955" s="76" t="s">
        <v>47</v>
      </c>
      <c r="AB2955" s="76" t="s">
        <v>47</v>
      </c>
      <c r="AC2955" s="78" t="s">
        <v>47</v>
      </c>
      <c r="AD2955" s="78" t="s">
        <v>47</v>
      </c>
      <c r="AN2955" s="77" t="s">
        <v>47</v>
      </c>
      <c r="AO2955" s="76" t="s">
        <v>47</v>
      </c>
      <c r="AP2955" s="76" t="s">
        <v>47</v>
      </c>
      <c r="AQ2955" s="78" t="s">
        <v>47</v>
      </c>
      <c r="AR2955" s="78" t="s">
        <v>47</v>
      </c>
    </row>
    <row r="2956" spans="1:44" ht="18.95" customHeight="1">
      <c r="A2956" s="70">
        <v>29</v>
      </c>
      <c r="B2956" s="87" t="s">
        <v>49</v>
      </c>
      <c r="C2956" s="88"/>
      <c r="D2956" s="89"/>
      <c r="E2956" s="90">
        <v>6.7361111111111108E-2</v>
      </c>
      <c r="F2956" s="91"/>
      <c r="G2956" s="76" t="s">
        <v>46</v>
      </c>
      <c r="H2956" s="77" t="s">
        <v>46</v>
      </c>
      <c r="I2956" s="76" t="s">
        <v>47</v>
      </c>
      <c r="J2956" s="76" t="s">
        <v>47</v>
      </c>
      <c r="K2956" s="78" t="s">
        <v>47</v>
      </c>
      <c r="L2956" s="78" t="s">
        <v>47</v>
      </c>
      <c r="M2956" s="92"/>
      <c r="N2956" s="118">
        <f>COUNTIF(B2928:B2958,"Q")</f>
        <v>0</v>
      </c>
      <c r="O2956" s="119">
        <f>COUNTIF(B2928:B2958,"D")</f>
        <v>0</v>
      </c>
      <c r="P2956" s="119">
        <f>COUNTIF(B2928:B2958,"R")</f>
        <v>0</v>
      </c>
      <c r="Q2956" s="119">
        <f>COUNTIF(B2928:B2958,"J")</f>
        <v>0</v>
      </c>
      <c r="R2956" s="119">
        <f>COUNTIF(B2928:B2958,"L")</f>
        <v>0</v>
      </c>
      <c r="S2956" s="119">
        <f>COUNTIF(B2928:B2958,"K")</f>
        <v>0</v>
      </c>
      <c r="T2956" s="134">
        <f>SUM(N2950:T2951,N2953:T2954,N2956:S2957)</f>
        <v>31</v>
      </c>
      <c r="U2956" s="69"/>
      <c r="Z2956" s="221">
        <f>$T$2956</f>
        <v>31</v>
      </c>
      <c r="AA2956" s="76" t="s">
        <v>47</v>
      </c>
      <c r="AB2956" s="76" t="s">
        <v>47</v>
      </c>
      <c r="AC2956" s="78" t="s">
        <v>47</v>
      </c>
      <c r="AD2956" s="78" t="s">
        <v>47</v>
      </c>
      <c r="AN2956" s="77" t="s">
        <v>47</v>
      </c>
      <c r="AO2956" s="76" t="s">
        <v>47</v>
      </c>
      <c r="AP2956" s="76" t="s">
        <v>47</v>
      </c>
      <c r="AQ2956" s="78" t="s">
        <v>47</v>
      </c>
      <c r="AR2956" s="78" t="s">
        <v>47</v>
      </c>
    </row>
    <row r="2957" spans="1:44" ht="18.95" customHeight="1" thickBot="1">
      <c r="A2957" s="70">
        <v>30</v>
      </c>
      <c r="B2957" s="87" t="s">
        <v>49</v>
      </c>
      <c r="C2957" s="88"/>
      <c r="D2957" s="89"/>
      <c r="E2957" s="90">
        <v>6.7361111111111108E-2</v>
      </c>
      <c r="F2957" s="91"/>
      <c r="G2957" s="76" t="s">
        <v>46</v>
      </c>
      <c r="H2957" s="77" t="s">
        <v>46</v>
      </c>
      <c r="I2957" s="76" t="s">
        <v>47</v>
      </c>
      <c r="J2957" s="76" t="s">
        <v>47</v>
      </c>
      <c r="K2957" s="78" t="s">
        <v>47</v>
      </c>
      <c r="L2957" s="78" t="s">
        <v>47</v>
      </c>
      <c r="M2957" s="92"/>
      <c r="N2957" s="121"/>
      <c r="O2957" s="122"/>
      <c r="P2957" s="122"/>
      <c r="Q2957" s="122"/>
      <c r="R2957" s="122"/>
      <c r="S2957" s="122"/>
      <c r="T2957" s="135"/>
      <c r="U2957" s="69"/>
      <c r="AA2957" s="76" t="s">
        <v>47</v>
      </c>
      <c r="AB2957" s="76" t="s">
        <v>47</v>
      </c>
      <c r="AC2957" s="78" t="s">
        <v>47</v>
      </c>
      <c r="AD2957" s="78" t="s">
        <v>47</v>
      </c>
      <c r="AN2957" s="77" t="s">
        <v>47</v>
      </c>
      <c r="AO2957" s="76" t="s">
        <v>47</v>
      </c>
      <c r="AP2957" s="76" t="s">
        <v>47</v>
      </c>
      <c r="AQ2957" s="78" t="s">
        <v>47</v>
      </c>
      <c r="AR2957" s="78" t="s">
        <v>47</v>
      </c>
    </row>
    <row r="2958" spans="1:44" ht="18.95" customHeight="1" thickBot="1">
      <c r="A2958" s="70">
        <v>31</v>
      </c>
      <c r="B2958" s="136" t="s">
        <v>49</v>
      </c>
      <c r="C2958" s="104"/>
      <c r="D2958" s="105"/>
      <c r="E2958" s="90">
        <v>6.7361111111111108E-2</v>
      </c>
      <c r="F2958" s="137"/>
      <c r="G2958" s="138" t="s">
        <v>46</v>
      </c>
      <c r="H2958" s="77" t="s">
        <v>46</v>
      </c>
      <c r="I2958" s="76" t="s">
        <v>46</v>
      </c>
      <c r="J2958" s="76" t="s">
        <v>47</v>
      </c>
      <c r="K2958" s="78" t="s">
        <v>47</v>
      </c>
      <c r="L2958" s="78" t="s">
        <v>47</v>
      </c>
      <c r="M2958" s="92"/>
      <c r="N2958" s="139"/>
      <c r="O2958" s="140"/>
      <c r="P2958" s="140"/>
      <c r="Q2958" s="140"/>
      <c r="R2958" s="140"/>
      <c r="S2958" s="140"/>
      <c r="T2958" s="141"/>
      <c r="U2958" s="69"/>
      <c r="AA2958" s="76" t="s">
        <v>47</v>
      </c>
      <c r="AB2958" s="76" t="s">
        <v>47</v>
      </c>
      <c r="AC2958" s="78" t="s">
        <v>47</v>
      </c>
      <c r="AD2958" s="78" t="s">
        <v>47</v>
      </c>
      <c r="AN2958" s="77" t="s">
        <v>47</v>
      </c>
      <c r="AO2958" s="76" t="s">
        <v>47</v>
      </c>
      <c r="AP2958" s="76" t="s">
        <v>47</v>
      </c>
      <c r="AQ2958" s="78" t="s">
        <v>47</v>
      </c>
      <c r="AR2958" s="78" t="s">
        <v>47</v>
      </c>
    </row>
    <row r="2959" spans="1:44" ht="24" customHeight="1" thickBot="1">
      <c r="A2959" s="142" t="s">
        <v>116</v>
      </c>
      <c r="B2959" s="143">
        <v>15</v>
      </c>
      <c r="C2959" s="144"/>
      <c r="D2959" s="144"/>
      <c r="E2959" s="145">
        <v>1.0104166666666665</v>
      </c>
      <c r="F2959" s="146"/>
      <c r="G2959" s="143">
        <v>31</v>
      </c>
      <c r="H2959" s="147">
        <v>15</v>
      </c>
      <c r="I2959" s="148">
        <v>5</v>
      </c>
      <c r="J2959" s="149"/>
      <c r="K2959" s="148">
        <v>0</v>
      </c>
      <c r="L2959" s="149"/>
      <c r="M2959" s="150"/>
      <c r="N2959" s="151" t="s">
        <v>45</v>
      </c>
      <c r="O2959" s="152"/>
      <c r="P2959" s="152"/>
      <c r="Q2959" s="153"/>
      <c r="R2959" s="152"/>
      <c r="S2959" s="152"/>
      <c r="T2959" s="154"/>
      <c r="U2959" s="69"/>
      <c r="AA2959" s="155">
        <v>0</v>
      </c>
      <c r="AB2959" s="156"/>
      <c r="AC2959" s="155">
        <v>0</v>
      </c>
      <c r="AD2959" s="156"/>
      <c r="AN2959" s="147">
        <v>0</v>
      </c>
      <c r="AO2959" s="148">
        <v>0</v>
      </c>
      <c r="AP2959" s="149"/>
      <c r="AQ2959" s="148">
        <v>0</v>
      </c>
      <c r="AR2959" s="149"/>
    </row>
    <row r="2960" spans="1:44" ht="41.25" customHeight="1" thickTop="1" thickBot="1">
      <c r="A2960" s="157" t="s">
        <v>117</v>
      </c>
      <c r="B2960" s="158"/>
      <c r="C2960" s="158"/>
      <c r="D2960" s="158"/>
      <c r="E2960" s="159"/>
      <c r="F2960" s="160"/>
      <c r="G2960" s="160"/>
      <c r="H2960" s="160"/>
      <c r="I2960" s="160"/>
      <c r="J2960" s="160"/>
      <c r="K2960" s="161"/>
      <c r="L2960" s="161"/>
      <c r="M2960" s="161"/>
      <c r="N2960" s="161"/>
      <c r="O2960" s="161"/>
      <c r="P2960" s="161"/>
      <c r="Q2960" s="162" t="s">
        <v>118</v>
      </c>
      <c r="R2960" s="158"/>
      <c r="S2960" s="158"/>
      <c r="T2960" s="160"/>
      <c r="U2960" s="163"/>
      <c r="AA2960" s="164"/>
      <c r="AB2960" s="164"/>
      <c r="AC2960" s="165"/>
      <c r="AD2960" s="165"/>
      <c r="AN2960" s="160"/>
      <c r="AO2960" s="160"/>
      <c r="AP2960" s="160"/>
      <c r="AQ2960" s="161"/>
      <c r="AR2960" s="161"/>
    </row>
    <row r="2961" spans="1:44" ht="39.75" customHeight="1" thickTop="1" thickBot="1">
      <c r="A2961" s="1" t="s">
        <v>0</v>
      </c>
      <c r="B2961" s="2"/>
      <c r="C2961" s="2"/>
      <c r="D2961" s="2"/>
      <c r="E2961" s="2"/>
      <c r="F2961" s="2"/>
      <c r="G2961" s="2"/>
      <c r="H2961" s="2"/>
      <c r="I2961" s="3"/>
      <c r="J2961" s="3"/>
      <c r="K2961" s="3"/>
      <c r="L2961" s="3"/>
      <c r="M2961" s="4" t="s">
        <v>1</v>
      </c>
      <c r="N2961" s="4"/>
      <c r="O2961" s="4"/>
      <c r="P2961" s="4"/>
      <c r="Q2961" s="5"/>
      <c r="R2961" s="4"/>
      <c r="S2961" s="4"/>
      <c r="T2961" s="6" t="s">
        <v>2</v>
      </c>
      <c r="U2961" s="7"/>
      <c r="AA2961" s="3"/>
      <c r="AB2961" s="3"/>
      <c r="AC2961" s="3"/>
      <c r="AD2961" s="3"/>
      <c r="AN2961" s="2"/>
      <c r="AO2961" s="3"/>
      <c r="AP2961" s="3"/>
      <c r="AQ2961" s="3"/>
      <c r="AR2961" s="3"/>
    </row>
    <row r="2962" spans="1:44" ht="27" customHeight="1">
      <c r="A2962" s="9" t="s">
        <v>3</v>
      </c>
      <c r="B2962" s="10"/>
      <c r="C2962" s="11"/>
      <c r="D2962" s="12">
        <v>0.45833333333333331</v>
      </c>
      <c r="E2962" s="13" t="s">
        <v>4</v>
      </c>
      <c r="F2962" s="14"/>
      <c r="G2962" s="14"/>
      <c r="H2962" s="14"/>
      <c r="I2962" s="14"/>
      <c r="J2962" s="14"/>
      <c r="K2962" s="14"/>
      <c r="L2962" s="14"/>
      <c r="M2962" s="15" t="s">
        <v>5</v>
      </c>
      <c r="N2962" s="220" t="str">
        <f ca="1">OFFSET(name!$B$1,MATCH(C2964,Lab_NO,0),0)</f>
        <v>HASSAN EL SAYED ALLY RABEE</v>
      </c>
      <c r="O2962" s="220"/>
      <c r="P2962" s="220"/>
      <c r="Q2962" s="220"/>
      <c r="R2962" s="220"/>
      <c r="S2962" s="16" t="s">
        <v>7</v>
      </c>
      <c r="T2962" s="17"/>
      <c r="AA2962" s="14"/>
      <c r="AB2962" s="14"/>
      <c r="AC2962" s="14"/>
      <c r="AD2962" s="14"/>
      <c r="AN2962" s="14"/>
      <c r="AO2962" s="14"/>
      <c r="AP2962" s="14"/>
      <c r="AQ2962" s="14"/>
      <c r="AR2962" s="14"/>
    </row>
    <row r="2963" spans="1:44" ht="33" customHeight="1">
      <c r="A2963" s="19" t="s">
        <v>9</v>
      </c>
      <c r="B2963" s="20"/>
      <c r="C2963" s="20"/>
      <c r="D2963" s="20"/>
      <c r="E2963" s="20"/>
      <c r="F2963" s="20"/>
      <c r="G2963" s="21"/>
      <c r="H2963" s="22"/>
      <c r="I2963" s="22"/>
      <c r="J2963" s="22"/>
      <c r="K2963" s="22"/>
      <c r="L2963" s="23" t="s">
        <v>10</v>
      </c>
      <c r="M2963" s="15" t="s">
        <v>11</v>
      </c>
      <c r="N2963" s="24" t="str">
        <f ca="1">OFFSET(name!$B$1,MATCH(C2964,Lab_NO,0),2)</f>
        <v>PROC.</v>
      </c>
      <c r="O2963" s="24"/>
      <c r="P2963" s="24"/>
      <c r="Q2963" s="24"/>
      <c r="R2963" s="24"/>
      <c r="S2963" s="16" t="s">
        <v>13</v>
      </c>
      <c r="T2963" s="17"/>
      <c r="U2963" s="25"/>
      <c r="V2963" s="26"/>
      <c r="W2963" s="26"/>
      <c r="X2963" s="25"/>
      <c r="Y2963" s="25"/>
      <c r="AA2963" s="22"/>
      <c r="AB2963" s="22"/>
      <c r="AC2963" s="22"/>
      <c r="AD2963" s="27" t="s">
        <v>14</v>
      </c>
      <c r="AN2963" s="22"/>
      <c r="AO2963" s="22"/>
      <c r="AP2963" s="22"/>
      <c r="AQ2963" s="22"/>
      <c r="AR2963" s="23" t="s">
        <v>10</v>
      </c>
    </row>
    <row r="2964" spans="1:44" ht="30" customHeight="1" thickBot="1">
      <c r="A2964" s="28" t="s">
        <v>16</v>
      </c>
      <c r="B2964" s="29"/>
      <c r="C2964" s="30">
        <f>INDEX(Lab_NO,INT(ROW()/40)+1)</f>
        <v>1270</v>
      </c>
      <c r="D2964" s="30"/>
      <c r="E2964" s="31"/>
      <c r="F2964" s="32" t="s">
        <v>18</v>
      </c>
      <c r="G2964" s="33"/>
      <c r="H2964" s="34"/>
      <c r="I2964" s="34"/>
      <c r="J2964" s="34"/>
      <c r="K2964" s="34"/>
      <c r="L2964" s="34"/>
      <c r="M2964" s="35" t="s">
        <v>19</v>
      </c>
      <c r="N2964" s="219" t="s">
        <v>20</v>
      </c>
      <c r="O2964" s="219"/>
      <c r="P2964" s="219"/>
      <c r="Q2964" s="219"/>
      <c r="R2964" s="219"/>
      <c r="S2964" s="36" t="s">
        <v>21</v>
      </c>
      <c r="T2964" s="37"/>
      <c r="U2964" s="38"/>
      <c r="V2964" s="38"/>
      <c r="X2964" s="25"/>
      <c r="AA2964" s="39"/>
      <c r="AB2964" s="39"/>
      <c r="AC2964" s="39"/>
      <c r="AD2964" s="39"/>
      <c r="AN2964" s="34"/>
      <c r="AO2964" s="34"/>
      <c r="AP2964" s="34"/>
      <c r="AQ2964" s="34"/>
      <c r="AR2964" s="34"/>
    </row>
    <row r="2965" spans="1:44" ht="21.75" customHeight="1" thickTop="1">
      <c r="A2965" s="40" t="s">
        <v>23</v>
      </c>
      <c r="B2965" s="41" t="s">
        <v>24</v>
      </c>
      <c r="C2965" s="42" t="s">
        <v>25</v>
      </c>
      <c r="D2965" s="43"/>
      <c r="E2965" s="44"/>
      <c r="F2965" s="45" t="s">
        <v>26</v>
      </c>
      <c r="G2965" s="42"/>
      <c r="H2965" s="43" t="s">
        <v>27</v>
      </c>
      <c r="I2965" s="44"/>
      <c r="J2965" s="44"/>
      <c r="K2965" s="44"/>
      <c r="L2965" s="46" t="s">
        <v>28</v>
      </c>
      <c r="M2965" s="47"/>
      <c r="N2965" s="48" t="s">
        <v>29</v>
      </c>
      <c r="O2965" s="49"/>
      <c r="P2965" s="49"/>
      <c r="Q2965" s="49"/>
      <c r="R2965" s="49"/>
      <c r="S2965" s="49"/>
      <c r="T2965" s="50"/>
      <c r="AA2965" s="44"/>
      <c r="AB2965" s="44"/>
      <c r="AC2965" s="44"/>
      <c r="AD2965" s="46" t="s">
        <v>28</v>
      </c>
      <c r="AN2965" s="43" t="s">
        <v>27</v>
      </c>
      <c r="AO2965" s="44"/>
      <c r="AP2965" s="44"/>
      <c r="AQ2965" s="44"/>
      <c r="AR2965" s="46" t="s">
        <v>28</v>
      </c>
    </row>
    <row r="2966" spans="1:44" ht="18.75" customHeight="1">
      <c r="A2966" s="51" t="s">
        <v>31</v>
      </c>
      <c r="B2966" s="52" t="s">
        <v>32</v>
      </c>
      <c r="C2966" s="53">
        <v>1</v>
      </c>
      <c r="D2966" s="53">
        <v>1.25</v>
      </c>
      <c r="E2966" s="53">
        <v>1.7</v>
      </c>
      <c r="F2966" s="53">
        <v>2</v>
      </c>
      <c r="G2966" s="54" t="s">
        <v>33</v>
      </c>
      <c r="H2966" s="54" t="s">
        <v>34</v>
      </c>
      <c r="I2966" s="55" t="s">
        <v>35</v>
      </c>
      <c r="J2966" s="56"/>
      <c r="K2966" s="55" t="s">
        <v>36</v>
      </c>
      <c r="L2966" s="56"/>
      <c r="M2966" s="54" t="s">
        <v>37</v>
      </c>
      <c r="N2966" s="57"/>
      <c r="O2966" s="58"/>
      <c r="P2966" s="58"/>
      <c r="Q2966" s="58"/>
      <c r="R2966" s="58"/>
      <c r="S2966" s="58"/>
      <c r="T2966" s="59"/>
      <c r="AA2966" s="55" t="s">
        <v>35</v>
      </c>
      <c r="AB2966" s="56"/>
      <c r="AC2966" s="55" t="s">
        <v>36</v>
      </c>
      <c r="AD2966" s="56"/>
      <c r="AN2966" s="54" t="s">
        <v>34</v>
      </c>
      <c r="AO2966" s="55" t="s">
        <v>35</v>
      </c>
      <c r="AP2966" s="56"/>
      <c r="AQ2966" s="55" t="s">
        <v>36</v>
      </c>
      <c r="AR2966" s="56"/>
    </row>
    <row r="2967" spans="1:44" ht="18.75" customHeight="1" thickBot="1">
      <c r="A2967" s="60"/>
      <c r="B2967" s="61"/>
      <c r="C2967" s="62"/>
      <c r="D2967" s="62"/>
      <c r="E2967" s="62"/>
      <c r="F2967" s="62"/>
      <c r="G2967" s="63" t="s">
        <v>39</v>
      </c>
      <c r="H2967" s="63" t="s">
        <v>40</v>
      </c>
      <c r="I2967" s="64" t="s">
        <v>41</v>
      </c>
      <c r="J2967" s="65"/>
      <c r="K2967" s="64" t="s">
        <v>42</v>
      </c>
      <c r="L2967" s="65"/>
      <c r="M2967" s="63" t="s">
        <v>43</v>
      </c>
      <c r="N2967" s="66"/>
      <c r="O2967" s="67"/>
      <c r="P2967" s="67"/>
      <c r="Q2967" s="67"/>
      <c r="R2967" s="67"/>
      <c r="S2967" s="67"/>
      <c r="T2967" s="68"/>
      <c r="U2967" s="69"/>
      <c r="AA2967" s="64" t="s">
        <v>41</v>
      </c>
      <c r="AB2967" s="65"/>
      <c r="AC2967" s="64" t="s">
        <v>42</v>
      </c>
      <c r="AD2967" s="65"/>
      <c r="AN2967" s="63" t="s">
        <v>40</v>
      </c>
      <c r="AO2967" s="64" t="s">
        <v>41</v>
      </c>
      <c r="AP2967" s="65"/>
      <c r="AQ2967" s="64" t="s">
        <v>42</v>
      </c>
      <c r="AR2967" s="65"/>
    </row>
    <row r="2968" spans="1:44" ht="18.75" customHeight="1" thickTop="1">
      <c r="A2968" s="70">
        <v>1</v>
      </c>
      <c r="B2968" s="71" t="s">
        <v>45</v>
      </c>
      <c r="C2968" s="72"/>
      <c r="D2968" s="73"/>
      <c r="E2968" s="74"/>
      <c r="F2968" s="75"/>
      <c r="G2968" s="76" t="s">
        <v>46</v>
      </c>
      <c r="H2968" s="77" t="s">
        <v>47</v>
      </c>
      <c r="I2968" s="76" t="s">
        <v>47</v>
      </c>
      <c r="J2968" s="76" t="s">
        <v>47</v>
      </c>
      <c r="K2968" s="78" t="s">
        <v>47</v>
      </c>
      <c r="L2968" s="78" t="s">
        <v>47</v>
      </c>
      <c r="M2968" s="79"/>
      <c r="N2968" s="80" t="s">
        <v>48</v>
      </c>
      <c r="O2968" s="81"/>
      <c r="P2968" s="82"/>
      <c r="Q2968" s="83" t="s">
        <v>49</v>
      </c>
      <c r="R2968" s="84" t="s">
        <v>50</v>
      </c>
      <c r="S2968" s="85"/>
      <c r="T2968" s="86"/>
      <c r="U2968" s="69"/>
      <c r="AA2968" s="76" t="s">
        <v>47</v>
      </c>
      <c r="AB2968" s="76" t="s">
        <v>47</v>
      </c>
      <c r="AC2968" s="78" t="s">
        <v>47</v>
      </c>
      <c r="AD2968" s="78" t="s">
        <v>47</v>
      </c>
      <c r="AN2968" s="77" t="s">
        <v>47</v>
      </c>
      <c r="AO2968" s="76" t="s">
        <v>47</v>
      </c>
      <c r="AP2968" s="76" t="s">
        <v>47</v>
      </c>
      <c r="AQ2968" s="78" t="s">
        <v>47</v>
      </c>
      <c r="AR2968" s="78" t="s">
        <v>47</v>
      </c>
    </row>
    <row r="2969" spans="1:44" ht="18.95" customHeight="1">
      <c r="A2969" s="70">
        <v>2</v>
      </c>
      <c r="B2969" s="87" t="s">
        <v>45</v>
      </c>
      <c r="C2969" s="88"/>
      <c r="D2969" s="89"/>
      <c r="E2969" s="90"/>
      <c r="F2969" s="91"/>
      <c r="G2969" s="76" t="s">
        <v>46</v>
      </c>
      <c r="H2969" s="77" t="s">
        <v>47</v>
      </c>
      <c r="I2969" s="76" t="s">
        <v>47</v>
      </c>
      <c r="J2969" s="76" t="s">
        <v>47</v>
      </c>
      <c r="K2969" s="78" t="s">
        <v>47</v>
      </c>
      <c r="L2969" s="78" t="s">
        <v>47</v>
      </c>
      <c r="M2969" s="92"/>
      <c r="N2969" s="93" t="s">
        <v>52</v>
      </c>
      <c r="O2969" s="94"/>
      <c r="P2969" s="95"/>
      <c r="Q2969" s="96" t="s">
        <v>53</v>
      </c>
      <c r="R2969" s="84" t="s">
        <v>54</v>
      </c>
      <c r="S2969" s="85"/>
      <c r="T2969" s="86"/>
      <c r="U2969" s="69"/>
      <c r="AA2969" s="76" t="s">
        <v>47</v>
      </c>
      <c r="AB2969" s="76" t="s">
        <v>47</v>
      </c>
      <c r="AC2969" s="78" t="s">
        <v>47</v>
      </c>
      <c r="AD2969" s="78" t="s">
        <v>47</v>
      </c>
      <c r="AN2969" s="77" t="s">
        <v>47</v>
      </c>
      <c r="AO2969" s="76" t="s">
        <v>47</v>
      </c>
      <c r="AP2969" s="76" t="s">
        <v>47</v>
      </c>
      <c r="AQ2969" s="78" t="s">
        <v>47</v>
      </c>
      <c r="AR2969" s="78" t="s">
        <v>47</v>
      </c>
    </row>
    <row r="2970" spans="1:44" ht="18.95" customHeight="1">
      <c r="A2970" s="70">
        <v>3</v>
      </c>
      <c r="B2970" s="87" t="s">
        <v>45</v>
      </c>
      <c r="C2970" s="88"/>
      <c r="D2970" s="89"/>
      <c r="E2970" s="90"/>
      <c r="F2970" s="91"/>
      <c r="G2970" s="76" t="s">
        <v>46</v>
      </c>
      <c r="H2970" s="77" t="s">
        <v>47</v>
      </c>
      <c r="I2970" s="76" t="s">
        <v>47</v>
      </c>
      <c r="J2970" s="76" t="s">
        <v>46</v>
      </c>
      <c r="K2970" s="78" t="s">
        <v>47</v>
      </c>
      <c r="L2970" s="78" t="s">
        <v>47</v>
      </c>
      <c r="M2970" s="92"/>
      <c r="N2970" s="93" t="s">
        <v>56</v>
      </c>
      <c r="O2970" s="94"/>
      <c r="P2970" s="95"/>
      <c r="Q2970" s="96" t="s">
        <v>57</v>
      </c>
      <c r="R2970" s="84" t="s">
        <v>58</v>
      </c>
      <c r="S2970" s="85"/>
      <c r="T2970" s="86"/>
      <c r="U2970" s="69"/>
      <c r="AA2970" s="76" t="s">
        <v>47</v>
      </c>
      <c r="AB2970" s="76" t="s">
        <v>47</v>
      </c>
      <c r="AC2970" s="78" t="s">
        <v>47</v>
      </c>
      <c r="AD2970" s="78" t="s">
        <v>47</v>
      </c>
      <c r="AN2970" s="77" t="s">
        <v>47</v>
      </c>
      <c r="AO2970" s="76" t="s">
        <v>47</v>
      </c>
      <c r="AP2970" s="76" t="s">
        <v>47</v>
      </c>
      <c r="AQ2970" s="78" t="s">
        <v>47</v>
      </c>
      <c r="AR2970" s="78" t="s">
        <v>47</v>
      </c>
    </row>
    <row r="2971" spans="1:44" ht="18.95" customHeight="1">
      <c r="A2971" s="70">
        <v>4</v>
      </c>
      <c r="B2971" s="87" t="s">
        <v>49</v>
      </c>
      <c r="C2971" s="88"/>
      <c r="D2971" s="89"/>
      <c r="E2971" s="90">
        <v>6.7361111111111108E-2</v>
      </c>
      <c r="F2971" s="91"/>
      <c r="G2971" s="76" t="s">
        <v>46</v>
      </c>
      <c r="H2971" s="77" t="s">
        <v>46</v>
      </c>
      <c r="I2971" s="76" t="s">
        <v>47</v>
      </c>
      <c r="J2971" s="76" t="s">
        <v>47</v>
      </c>
      <c r="K2971" s="78" t="s">
        <v>47</v>
      </c>
      <c r="L2971" s="78" t="s">
        <v>47</v>
      </c>
      <c r="M2971" s="92"/>
      <c r="N2971" s="93" t="s">
        <v>60</v>
      </c>
      <c r="O2971" s="94"/>
      <c r="P2971" s="95"/>
      <c r="Q2971" s="96" t="s">
        <v>61</v>
      </c>
      <c r="R2971" s="84" t="s">
        <v>62</v>
      </c>
      <c r="S2971" s="85"/>
      <c r="T2971" s="86"/>
      <c r="U2971" s="69"/>
      <c r="AA2971" s="76" t="s">
        <v>47</v>
      </c>
      <c r="AB2971" s="76" t="s">
        <v>47</v>
      </c>
      <c r="AC2971" s="78" t="s">
        <v>47</v>
      </c>
      <c r="AD2971" s="78" t="s">
        <v>47</v>
      </c>
      <c r="AN2971" s="77" t="s">
        <v>47</v>
      </c>
      <c r="AO2971" s="76" t="s">
        <v>47</v>
      </c>
      <c r="AP2971" s="76" t="s">
        <v>47</v>
      </c>
      <c r="AQ2971" s="78" t="s">
        <v>47</v>
      </c>
      <c r="AR2971" s="78" t="s">
        <v>47</v>
      </c>
    </row>
    <row r="2972" spans="1:44" ht="18.95" customHeight="1">
      <c r="A2972" s="70">
        <v>5</v>
      </c>
      <c r="B2972" s="87" t="s">
        <v>49</v>
      </c>
      <c r="C2972" s="88"/>
      <c r="D2972" s="89"/>
      <c r="E2972" s="90">
        <v>6.7361111111111108E-2</v>
      </c>
      <c r="F2972" s="91"/>
      <c r="G2972" s="76" t="s">
        <v>46</v>
      </c>
      <c r="H2972" s="77" t="s">
        <v>46</v>
      </c>
      <c r="I2972" s="76" t="s">
        <v>47</v>
      </c>
      <c r="J2972" s="76" t="s">
        <v>47</v>
      </c>
      <c r="K2972" s="78" t="s">
        <v>47</v>
      </c>
      <c r="L2972" s="78" t="s">
        <v>47</v>
      </c>
      <c r="M2972" s="92"/>
      <c r="N2972" s="97" t="s">
        <v>64</v>
      </c>
      <c r="O2972" s="98"/>
      <c r="P2972" s="99"/>
      <c r="Q2972" s="100" t="s">
        <v>45</v>
      </c>
      <c r="R2972" s="101" t="s">
        <v>65</v>
      </c>
      <c r="S2972" s="102"/>
      <c r="T2972" s="103"/>
      <c r="U2972" s="69"/>
      <c r="AA2972" s="76" t="s">
        <v>47</v>
      </c>
      <c r="AB2972" s="76" t="s">
        <v>47</v>
      </c>
      <c r="AC2972" s="78" t="s">
        <v>47</v>
      </c>
      <c r="AD2972" s="78" t="s">
        <v>47</v>
      </c>
      <c r="AN2972" s="77" t="s">
        <v>47</v>
      </c>
      <c r="AO2972" s="76" t="s">
        <v>47</v>
      </c>
      <c r="AP2972" s="76" t="s">
        <v>47</v>
      </c>
      <c r="AQ2972" s="78" t="s">
        <v>47</v>
      </c>
      <c r="AR2972" s="78" t="s">
        <v>47</v>
      </c>
    </row>
    <row r="2973" spans="1:44" ht="18.95" customHeight="1">
      <c r="A2973" s="70">
        <v>6</v>
      </c>
      <c r="B2973" s="87" t="s">
        <v>49</v>
      </c>
      <c r="C2973" s="88"/>
      <c r="D2973" s="89"/>
      <c r="E2973" s="90">
        <v>6.7361111111111108E-2</v>
      </c>
      <c r="F2973" s="91"/>
      <c r="G2973" s="76" t="s">
        <v>46</v>
      </c>
      <c r="H2973" s="77" t="s">
        <v>46</v>
      </c>
      <c r="I2973" s="76" t="s">
        <v>47</v>
      </c>
      <c r="J2973" s="76" t="s">
        <v>47</v>
      </c>
      <c r="K2973" s="78" t="s">
        <v>47</v>
      </c>
      <c r="L2973" s="78" t="s">
        <v>47</v>
      </c>
      <c r="M2973" s="92"/>
      <c r="N2973" s="97" t="s">
        <v>67</v>
      </c>
      <c r="O2973" s="98"/>
      <c r="P2973" s="99"/>
      <c r="Q2973" s="100" t="s">
        <v>68</v>
      </c>
      <c r="R2973" s="101" t="s">
        <v>69</v>
      </c>
      <c r="S2973" s="102"/>
      <c r="T2973" s="103"/>
      <c r="U2973" s="69"/>
      <c r="AA2973" s="76" t="s">
        <v>47</v>
      </c>
      <c r="AB2973" s="76" t="s">
        <v>47</v>
      </c>
      <c r="AC2973" s="78" t="s">
        <v>47</v>
      </c>
      <c r="AD2973" s="78" t="s">
        <v>47</v>
      </c>
      <c r="AN2973" s="77" t="s">
        <v>47</v>
      </c>
      <c r="AO2973" s="76" t="s">
        <v>47</v>
      </c>
      <c r="AP2973" s="76" t="s">
        <v>47</v>
      </c>
      <c r="AQ2973" s="78" t="s">
        <v>47</v>
      </c>
      <c r="AR2973" s="78" t="s">
        <v>47</v>
      </c>
    </row>
    <row r="2974" spans="1:44" ht="18.95" customHeight="1">
      <c r="A2974" s="70">
        <v>7</v>
      </c>
      <c r="B2974" s="87" t="s">
        <v>49</v>
      </c>
      <c r="C2974" s="88"/>
      <c r="D2974" s="89"/>
      <c r="E2974" s="90">
        <v>6.7361111111111108E-2</v>
      </c>
      <c r="F2974" s="91"/>
      <c r="G2974" s="76" t="s">
        <v>46</v>
      </c>
      <c r="H2974" s="77" t="s">
        <v>46</v>
      </c>
      <c r="I2974" s="76" t="s">
        <v>47</v>
      </c>
      <c r="J2974" s="76" t="s">
        <v>47</v>
      </c>
      <c r="K2974" s="78" t="s">
        <v>47</v>
      </c>
      <c r="L2974" s="78" t="s">
        <v>47</v>
      </c>
      <c r="M2974" s="92"/>
      <c r="N2974" s="93" t="s">
        <v>71</v>
      </c>
      <c r="O2974" s="94"/>
      <c r="P2974" s="95"/>
      <c r="Q2974" s="96" t="s">
        <v>72</v>
      </c>
      <c r="R2974" s="84" t="s">
        <v>73</v>
      </c>
      <c r="S2974" s="85"/>
      <c r="T2974" s="86"/>
      <c r="U2974" s="69"/>
      <c r="AA2974" s="76" t="s">
        <v>47</v>
      </c>
      <c r="AB2974" s="76" t="s">
        <v>47</v>
      </c>
      <c r="AC2974" s="78" t="s">
        <v>47</v>
      </c>
      <c r="AD2974" s="78" t="s">
        <v>47</v>
      </c>
      <c r="AN2974" s="77" t="s">
        <v>47</v>
      </c>
      <c r="AO2974" s="76" t="s">
        <v>47</v>
      </c>
      <c r="AP2974" s="76" t="s">
        <v>47</v>
      </c>
      <c r="AQ2974" s="78" t="s">
        <v>47</v>
      </c>
      <c r="AR2974" s="78" t="s">
        <v>47</v>
      </c>
    </row>
    <row r="2975" spans="1:44" ht="18.95" customHeight="1">
      <c r="A2975" s="70">
        <v>8</v>
      </c>
      <c r="B2975" s="87" t="s">
        <v>49</v>
      </c>
      <c r="C2975" s="88"/>
      <c r="D2975" s="89"/>
      <c r="E2975" s="90">
        <v>6.7361111111111108E-2</v>
      </c>
      <c r="F2975" s="91"/>
      <c r="G2975" s="76" t="s">
        <v>46</v>
      </c>
      <c r="H2975" s="77" t="s">
        <v>46</v>
      </c>
      <c r="I2975" s="76" t="s">
        <v>47</v>
      </c>
      <c r="J2975" s="76" t="s">
        <v>47</v>
      </c>
      <c r="K2975" s="78" t="s">
        <v>47</v>
      </c>
      <c r="L2975" s="78" t="s">
        <v>47</v>
      </c>
      <c r="M2975" s="92"/>
      <c r="N2975" s="93" t="s">
        <v>74</v>
      </c>
      <c r="O2975" s="94"/>
      <c r="P2975" s="95"/>
      <c r="Q2975" s="96" t="s">
        <v>75</v>
      </c>
      <c r="R2975" s="84" t="s">
        <v>76</v>
      </c>
      <c r="S2975" s="85"/>
      <c r="T2975" s="86"/>
      <c r="U2975" s="69"/>
      <c r="AA2975" s="76" t="s">
        <v>47</v>
      </c>
      <c r="AB2975" s="76" t="s">
        <v>47</v>
      </c>
      <c r="AC2975" s="78" t="s">
        <v>47</v>
      </c>
      <c r="AD2975" s="78" t="s">
        <v>47</v>
      </c>
      <c r="AN2975" s="77" t="s">
        <v>47</v>
      </c>
      <c r="AO2975" s="76" t="s">
        <v>47</v>
      </c>
      <c r="AP2975" s="76" t="s">
        <v>47</v>
      </c>
      <c r="AQ2975" s="78" t="s">
        <v>47</v>
      </c>
      <c r="AR2975" s="78" t="s">
        <v>47</v>
      </c>
    </row>
    <row r="2976" spans="1:44" ht="18.95" customHeight="1">
      <c r="A2976" s="70">
        <v>9</v>
      </c>
      <c r="B2976" s="87" t="s">
        <v>49</v>
      </c>
      <c r="C2976" s="88"/>
      <c r="D2976" s="89"/>
      <c r="E2976" s="90">
        <v>6.7361111111111108E-2</v>
      </c>
      <c r="F2976" s="91"/>
      <c r="G2976" s="76" t="s">
        <v>46</v>
      </c>
      <c r="H2976" s="77" t="s">
        <v>46</v>
      </c>
      <c r="I2976" s="76" t="s">
        <v>47</v>
      </c>
      <c r="J2976" s="76" t="s">
        <v>47</v>
      </c>
      <c r="K2976" s="78" t="s">
        <v>47</v>
      </c>
      <c r="L2976" s="78" t="s">
        <v>47</v>
      </c>
      <c r="M2976" s="92"/>
      <c r="N2976" s="93" t="s">
        <v>77</v>
      </c>
      <c r="O2976" s="94"/>
      <c r="P2976" s="95"/>
      <c r="Q2976" s="96" t="s">
        <v>78</v>
      </c>
      <c r="R2976" s="84" t="s">
        <v>79</v>
      </c>
      <c r="S2976" s="85"/>
      <c r="T2976" s="86"/>
      <c r="U2976" s="69"/>
      <c r="AA2976" s="76" t="s">
        <v>47</v>
      </c>
      <c r="AB2976" s="76" t="s">
        <v>47</v>
      </c>
      <c r="AC2976" s="78" t="s">
        <v>47</v>
      </c>
      <c r="AD2976" s="78" t="s">
        <v>47</v>
      </c>
      <c r="AN2976" s="77" t="s">
        <v>47</v>
      </c>
      <c r="AO2976" s="76" t="s">
        <v>47</v>
      </c>
      <c r="AP2976" s="76" t="s">
        <v>47</v>
      </c>
      <c r="AQ2976" s="78" t="s">
        <v>47</v>
      </c>
      <c r="AR2976" s="78" t="s">
        <v>47</v>
      </c>
    </row>
    <row r="2977" spans="1:44" ht="18.95" customHeight="1">
      <c r="A2977" s="70">
        <v>10</v>
      </c>
      <c r="B2977" s="87" t="s">
        <v>49</v>
      </c>
      <c r="C2977" s="88"/>
      <c r="D2977" s="89"/>
      <c r="E2977" s="90">
        <v>6.7361111111111108E-2</v>
      </c>
      <c r="F2977" s="91"/>
      <c r="G2977" s="76" t="s">
        <v>46</v>
      </c>
      <c r="H2977" s="77" t="s">
        <v>46</v>
      </c>
      <c r="I2977" s="76" t="s">
        <v>46</v>
      </c>
      <c r="J2977" s="76" t="s">
        <v>47</v>
      </c>
      <c r="K2977" s="78" t="s">
        <v>47</v>
      </c>
      <c r="L2977" s="78" t="s">
        <v>47</v>
      </c>
      <c r="M2977" s="92"/>
      <c r="N2977" s="93" t="s">
        <v>80</v>
      </c>
      <c r="O2977" s="94"/>
      <c r="P2977" s="95"/>
      <c r="Q2977" s="96" t="s">
        <v>81</v>
      </c>
      <c r="R2977" s="84" t="s">
        <v>82</v>
      </c>
      <c r="S2977" s="85"/>
      <c r="T2977" s="86"/>
      <c r="U2977" s="69"/>
      <c r="AA2977" s="76" t="s">
        <v>47</v>
      </c>
      <c r="AB2977" s="76" t="s">
        <v>47</v>
      </c>
      <c r="AC2977" s="78" t="s">
        <v>47</v>
      </c>
      <c r="AD2977" s="78" t="s">
        <v>47</v>
      </c>
      <c r="AN2977" s="77" t="s">
        <v>47</v>
      </c>
      <c r="AO2977" s="76" t="s">
        <v>47</v>
      </c>
      <c r="AP2977" s="76" t="s">
        <v>47</v>
      </c>
      <c r="AQ2977" s="78" t="s">
        <v>47</v>
      </c>
      <c r="AR2977" s="78" t="s">
        <v>47</v>
      </c>
    </row>
    <row r="2978" spans="1:44" ht="18.95" customHeight="1">
      <c r="A2978" s="70">
        <v>11</v>
      </c>
      <c r="B2978" s="87" t="s">
        <v>45</v>
      </c>
      <c r="C2978" s="88"/>
      <c r="D2978" s="89"/>
      <c r="E2978" s="90"/>
      <c r="F2978" s="91"/>
      <c r="G2978" s="76" t="s">
        <v>46</v>
      </c>
      <c r="H2978" s="77" t="s">
        <v>47</v>
      </c>
      <c r="I2978" s="76" t="s">
        <v>47</v>
      </c>
      <c r="J2978" s="76" t="s">
        <v>47</v>
      </c>
      <c r="K2978" s="78" t="s">
        <v>47</v>
      </c>
      <c r="L2978" s="78" t="s">
        <v>47</v>
      </c>
      <c r="M2978" s="92"/>
      <c r="N2978" s="93" t="s">
        <v>83</v>
      </c>
      <c r="O2978" s="94"/>
      <c r="P2978" s="95"/>
      <c r="Q2978" s="96" t="s">
        <v>84</v>
      </c>
      <c r="R2978" s="84" t="s">
        <v>85</v>
      </c>
      <c r="S2978" s="85"/>
      <c r="T2978" s="86"/>
      <c r="U2978" s="69"/>
      <c r="AA2978" s="76" t="s">
        <v>47</v>
      </c>
      <c r="AB2978" s="76" t="s">
        <v>47</v>
      </c>
      <c r="AC2978" s="78" t="s">
        <v>47</v>
      </c>
      <c r="AD2978" s="78" t="s">
        <v>47</v>
      </c>
      <c r="AN2978" s="77" t="s">
        <v>47</v>
      </c>
      <c r="AO2978" s="76" t="s">
        <v>47</v>
      </c>
      <c r="AP2978" s="76" t="s">
        <v>47</v>
      </c>
      <c r="AQ2978" s="78" t="s">
        <v>47</v>
      </c>
      <c r="AR2978" s="78" t="s">
        <v>47</v>
      </c>
    </row>
    <row r="2979" spans="1:44" ht="18.95" customHeight="1">
      <c r="A2979" s="70">
        <v>12</v>
      </c>
      <c r="B2979" s="87" t="s">
        <v>45</v>
      </c>
      <c r="C2979" s="88"/>
      <c r="D2979" s="89"/>
      <c r="E2979" s="90"/>
      <c r="F2979" s="91"/>
      <c r="G2979" s="76" t="s">
        <v>46</v>
      </c>
      <c r="H2979" s="77" t="s">
        <v>47</v>
      </c>
      <c r="I2979" s="76" t="s">
        <v>47</v>
      </c>
      <c r="J2979" s="76" t="s">
        <v>47</v>
      </c>
      <c r="K2979" s="78" t="s">
        <v>47</v>
      </c>
      <c r="L2979" s="78" t="s">
        <v>47</v>
      </c>
      <c r="M2979" s="92"/>
      <c r="N2979" s="93" t="s">
        <v>86</v>
      </c>
      <c r="O2979" s="94"/>
      <c r="P2979" s="95"/>
      <c r="Q2979" s="96" t="s">
        <v>87</v>
      </c>
      <c r="R2979" s="84" t="s">
        <v>88</v>
      </c>
      <c r="S2979" s="85"/>
      <c r="T2979" s="86"/>
      <c r="U2979" s="69"/>
      <c r="AA2979" s="76" t="s">
        <v>47</v>
      </c>
      <c r="AB2979" s="76" t="s">
        <v>47</v>
      </c>
      <c r="AC2979" s="78" t="s">
        <v>47</v>
      </c>
      <c r="AD2979" s="78" t="s">
        <v>47</v>
      </c>
      <c r="AN2979" s="77" t="s">
        <v>47</v>
      </c>
      <c r="AO2979" s="76" t="s">
        <v>47</v>
      </c>
      <c r="AP2979" s="76" t="s">
        <v>47</v>
      </c>
      <c r="AQ2979" s="78" t="s">
        <v>47</v>
      </c>
      <c r="AR2979" s="78" t="s">
        <v>47</v>
      </c>
    </row>
    <row r="2980" spans="1:44" ht="18.95" customHeight="1">
      <c r="A2980" s="70">
        <v>13</v>
      </c>
      <c r="B2980" s="87" t="s">
        <v>45</v>
      </c>
      <c r="C2980" s="88"/>
      <c r="D2980" s="89"/>
      <c r="E2980" s="90"/>
      <c r="F2980" s="91"/>
      <c r="G2980" s="76" t="s">
        <v>46</v>
      </c>
      <c r="H2980" s="77" t="s">
        <v>47</v>
      </c>
      <c r="I2980" s="76" t="s">
        <v>47</v>
      </c>
      <c r="J2980" s="76" t="s">
        <v>47</v>
      </c>
      <c r="K2980" s="78" t="s">
        <v>47</v>
      </c>
      <c r="L2980" s="78" t="s">
        <v>47</v>
      </c>
      <c r="M2980" s="92"/>
      <c r="N2980" s="93" t="s">
        <v>89</v>
      </c>
      <c r="O2980" s="94"/>
      <c r="P2980" s="95"/>
      <c r="Q2980" s="96" t="s">
        <v>4</v>
      </c>
      <c r="R2980" s="84" t="s">
        <v>90</v>
      </c>
      <c r="S2980" s="85"/>
      <c r="T2980" s="86"/>
      <c r="U2980" s="69"/>
      <c r="AA2980" s="76" t="s">
        <v>47</v>
      </c>
      <c r="AB2980" s="76" t="s">
        <v>47</v>
      </c>
      <c r="AC2980" s="78" t="s">
        <v>47</v>
      </c>
      <c r="AD2980" s="78" t="s">
        <v>47</v>
      </c>
      <c r="AN2980" s="77" t="s">
        <v>47</v>
      </c>
      <c r="AO2980" s="76" t="s">
        <v>47</v>
      </c>
      <c r="AP2980" s="76" t="s">
        <v>47</v>
      </c>
      <c r="AQ2980" s="78" t="s">
        <v>47</v>
      </c>
      <c r="AR2980" s="78" t="s">
        <v>47</v>
      </c>
    </row>
    <row r="2981" spans="1:44" ht="18.95" customHeight="1">
      <c r="A2981" s="70">
        <v>14</v>
      </c>
      <c r="B2981" s="87" t="s">
        <v>45</v>
      </c>
      <c r="C2981" s="88"/>
      <c r="D2981" s="89"/>
      <c r="E2981" s="90"/>
      <c r="F2981" s="91"/>
      <c r="G2981" s="76" t="s">
        <v>46</v>
      </c>
      <c r="H2981" s="77" t="s">
        <v>47</v>
      </c>
      <c r="I2981" s="76" t="s">
        <v>47</v>
      </c>
      <c r="J2981" s="76" t="s">
        <v>47</v>
      </c>
      <c r="K2981" s="78" t="s">
        <v>47</v>
      </c>
      <c r="L2981" s="78" t="s">
        <v>47</v>
      </c>
      <c r="M2981" s="92"/>
      <c r="N2981" s="93" t="s">
        <v>91</v>
      </c>
      <c r="O2981" s="94"/>
      <c r="P2981" s="95"/>
      <c r="Q2981" s="96" t="s">
        <v>92</v>
      </c>
      <c r="R2981" s="84" t="s">
        <v>93</v>
      </c>
      <c r="S2981" s="85"/>
      <c r="T2981" s="86"/>
      <c r="U2981" s="69"/>
      <c r="AA2981" s="76" t="s">
        <v>47</v>
      </c>
      <c r="AB2981" s="76" t="s">
        <v>47</v>
      </c>
      <c r="AC2981" s="78" t="s">
        <v>47</v>
      </c>
      <c r="AD2981" s="78" t="s">
        <v>47</v>
      </c>
      <c r="AN2981" s="77" t="s">
        <v>47</v>
      </c>
      <c r="AO2981" s="76" t="s">
        <v>47</v>
      </c>
      <c r="AP2981" s="76" t="s">
        <v>47</v>
      </c>
      <c r="AQ2981" s="78" t="s">
        <v>47</v>
      </c>
      <c r="AR2981" s="78" t="s">
        <v>47</v>
      </c>
    </row>
    <row r="2982" spans="1:44" ht="18.95" customHeight="1">
      <c r="A2982" s="70">
        <v>15</v>
      </c>
      <c r="B2982" s="87" t="s">
        <v>45</v>
      </c>
      <c r="C2982" s="88"/>
      <c r="D2982" s="89"/>
      <c r="E2982" s="90"/>
      <c r="F2982" s="91"/>
      <c r="G2982" s="76" t="s">
        <v>46</v>
      </c>
      <c r="H2982" s="77" t="s">
        <v>47</v>
      </c>
      <c r="I2982" s="76" t="s">
        <v>47</v>
      </c>
      <c r="J2982" s="76" t="s">
        <v>47</v>
      </c>
      <c r="K2982" s="78" t="s">
        <v>47</v>
      </c>
      <c r="L2982" s="78" t="s">
        <v>47</v>
      </c>
      <c r="M2982" s="92"/>
      <c r="N2982" s="93" t="s">
        <v>94</v>
      </c>
      <c r="O2982" s="94"/>
      <c r="P2982" s="95"/>
      <c r="Q2982" s="96" t="s">
        <v>95</v>
      </c>
      <c r="R2982" s="84" t="s">
        <v>96</v>
      </c>
      <c r="S2982" s="85"/>
      <c r="T2982" s="86"/>
      <c r="U2982" s="69"/>
      <c r="AA2982" s="76" t="s">
        <v>47</v>
      </c>
      <c r="AB2982" s="76" t="s">
        <v>47</v>
      </c>
      <c r="AC2982" s="78" t="s">
        <v>47</v>
      </c>
      <c r="AD2982" s="78" t="s">
        <v>47</v>
      </c>
      <c r="AN2982" s="77" t="s">
        <v>47</v>
      </c>
      <c r="AO2982" s="76" t="s">
        <v>47</v>
      </c>
      <c r="AP2982" s="76" t="s">
        <v>47</v>
      </c>
      <c r="AQ2982" s="78" t="s">
        <v>47</v>
      </c>
      <c r="AR2982" s="78" t="s">
        <v>47</v>
      </c>
    </row>
    <row r="2983" spans="1:44" ht="18.95" customHeight="1">
      <c r="A2983" s="70">
        <v>16</v>
      </c>
      <c r="B2983" s="87" t="s">
        <v>45</v>
      </c>
      <c r="C2983" s="104"/>
      <c r="D2983" s="105"/>
      <c r="E2983" s="90"/>
      <c r="F2983" s="91"/>
      <c r="G2983" s="76" t="s">
        <v>46</v>
      </c>
      <c r="H2983" s="77" t="s">
        <v>47</v>
      </c>
      <c r="I2983" s="76" t="s">
        <v>47</v>
      </c>
      <c r="J2983" s="76" t="s">
        <v>47</v>
      </c>
      <c r="K2983" s="78" t="s">
        <v>47</v>
      </c>
      <c r="L2983" s="78" t="s">
        <v>47</v>
      </c>
      <c r="M2983" s="92"/>
      <c r="N2983" s="93" t="s">
        <v>97</v>
      </c>
      <c r="O2983" s="94"/>
      <c r="P2983" s="95"/>
      <c r="Q2983" s="96" t="s">
        <v>98</v>
      </c>
      <c r="R2983" s="84" t="s">
        <v>99</v>
      </c>
      <c r="S2983" s="85"/>
      <c r="T2983" s="86"/>
      <c r="U2983" s="69"/>
      <c r="AA2983" s="76" t="s">
        <v>47</v>
      </c>
      <c r="AB2983" s="76" t="s">
        <v>47</v>
      </c>
      <c r="AC2983" s="78" t="s">
        <v>47</v>
      </c>
      <c r="AD2983" s="78" t="s">
        <v>47</v>
      </c>
      <c r="AN2983" s="77" t="s">
        <v>47</v>
      </c>
      <c r="AO2983" s="76" t="s">
        <v>47</v>
      </c>
      <c r="AP2983" s="76" t="s">
        <v>47</v>
      </c>
      <c r="AQ2983" s="78" t="s">
        <v>47</v>
      </c>
      <c r="AR2983" s="78" t="s">
        <v>47</v>
      </c>
    </row>
    <row r="2984" spans="1:44" ht="18.95" customHeight="1">
      <c r="A2984" s="70">
        <v>17</v>
      </c>
      <c r="B2984" s="87" t="s">
        <v>45</v>
      </c>
      <c r="C2984" s="88"/>
      <c r="D2984" s="89"/>
      <c r="E2984" s="90"/>
      <c r="F2984" s="91"/>
      <c r="G2984" s="76" t="s">
        <v>46</v>
      </c>
      <c r="H2984" s="77" t="s">
        <v>47</v>
      </c>
      <c r="I2984" s="76" t="s">
        <v>47</v>
      </c>
      <c r="J2984" s="76" t="s">
        <v>46</v>
      </c>
      <c r="K2984" s="78" t="s">
        <v>47</v>
      </c>
      <c r="L2984" s="78" t="s">
        <v>47</v>
      </c>
      <c r="M2984" s="92"/>
      <c r="N2984" s="93" t="s">
        <v>100</v>
      </c>
      <c r="O2984" s="94"/>
      <c r="P2984" s="95"/>
      <c r="Q2984" s="96" t="s">
        <v>101</v>
      </c>
      <c r="R2984" s="84" t="s">
        <v>102</v>
      </c>
      <c r="S2984" s="85"/>
      <c r="T2984" s="86"/>
      <c r="U2984" s="69"/>
      <c r="AA2984" s="76" t="s">
        <v>47</v>
      </c>
      <c r="AB2984" s="76" t="s">
        <v>47</v>
      </c>
      <c r="AC2984" s="78" t="s">
        <v>47</v>
      </c>
      <c r="AD2984" s="78" t="s">
        <v>47</v>
      </c>
      <c r="AN2984" s="77" t="s">
        <v>47</v>
      </c>
      <c r="AO2984" s="76" t="s">
        <v>47</v>
      </c>
      <c r="AP2984" s="76" t="s">
        <v>47</v>
      </c>
      <c r="AQ2984" s="78" t="s">
        <v>47</v>
      </c>
      <c r="AR2984" s="78" t="s">
        <v>47</v>
      </c>
    </row>
    <row r="2985" spans="1:44" ht="18.95" customHeight="1">
      <c r="A2985" s="70">
        <v>18</v>
      </c>
      <c r="B2985" s="87" t="s">
        <v>49</v>
      </c>
      <c r="C2985" s="88"/>
      <c r="D2985" s="89"/>
      <c r="E2985" s="90">
        <v>6.7361111111111108E-2</v>
      </c>
      <c r="F2985" s="91"/>
      <c r="G2985" s="76" t="s">
        <v>46</v>
      </c>
      <c r="H2985" s="77" t="s">
        <v>46</v>
      </c>
      <c r="I2985" s="76" t="s">
        <v>47</v>
      </c>
      <c r="J2985" s="76" t="s">
        <v>47</v>
      </c>
      <c r="K2985" s="78" t="s">
        <v>47</v>
      </c>
      <c r="L2985" s="78" t="s">
        <v>47</v>
      </c>
      <c r="M2985" s="92"/>
      <c r="N2985" s="93" t="s">
        <v>103</v>
      </c>
      <c r="O2985" s="94"/>
      <c r="P2985" s="95"/>
      <c r="Q2985" s="96" t="s">
        <v>104</v>
      </c>
      <c r="R2985" s="84" t="s">
        <v>105</v>
      </c>
      <c r="S2985" s="85"/>
      <c r="T2985" s="86"/>
      <c r="U2985" s="69"/>
      <c r="AA2985" s="76" t="s">
        <v>47</v>
      </c>
      <c r="AB2985" s="76" t="s">
        <v>47</v>
      </c>
      <c r="AC2985" s="78" t="s">
        <v>47</v>
      </c>
      <c r="AD2985" s="78" t="s">
        <v>47</v>
      </c>
      <c r="AN2985" s="77" t="s">
        <v>47</v>
      </c>
      <c r="AO2985" s="76" t="s">
        <v>47</v>
      </c>
      <c r="AP2985" s="76" t="s">
        <v>47</v>
      </c>
      <c r="AQ2985" s="78" t="s">
        <v>47</v>
      </c>
      <c r="AR2985" s="78" t="s">
        <v>47</v>
      </c>
    </row>
    <row r="2986" spans="1:44" ht="18.95" customHeight="1">
      <c r="A2986" s="70">
        <v>19</v>
      </c>
      <c r="B2986" s="87" t="s">
        <v>49</v>
      </c>
      <c r="C2986" s="88"/>
      <c r="D2986" s="89"/>
      <c r="E2986" s="90">
        <v>6.7361111111111108E-2</v>
      </c>
      <c r="F2986" s="91"/>
      <c r="G2986" s="76" t="s">
        <v>46</v>
      </c>
      <c r="H2986" s="77" t="s">
        <v>46</v>
      </c>
      <c r="I2986" s="76" t="s">
        <v>47</v>
      </c>
      <c r="J2986" s="76" t="s">
        <v>47</v>
      </c>
      <c r="K2986" s="78" t="s">
        <v>47</v>
      </c>
      <c r="L2986" s="78" t="s">
        <v>47</v>
      </c>
      <c r="M2986" s="92"/>
      <c r="N2986" s="93" t="s">
        <v>106</v>
      </c>
      <c r="O2986" s="94"/>
      <c r="P2986" s="95"/>
      <c r="Q2986" s="96" t="s">
        <v>107</v>
      </c>
      <c r="R2986" s="84" t="s">
        <v>108</v>
      </c>
      <c r="S2986" s="85"/>
      <c r="T2986" s="86"/>
      <c r="U2986" s="69"/>
      <c r="AA2986" s="76" t="s">
        <v>47</v>
      </c>
      <c r="AB2986" s="76" t="s">
        <v>47</v>
      </c>
      <c r="AC2986" s="78" t="s">
        <v>47</v>
      </c>
      <c r="AD2986" s="78" t="s">
        <v>47</v>
      </c>
      <c r="AN2986" s="77" t="s">
        <v>47</v>
      </c>
      <c r="AO2986" s="76" t="s">
        <v>47</v>
      </c>
      <c r="AP2986" s="76" t="s">
        <v>47</v>
      </c>
      <c r="AQ2986" s="78" t="s">
        <v>47</v>
      </c>
      <c r="AR2986" s="78" t="s">
        <v>47</v>
      </c>
    </row>
    <row r="2987" spans="1:44" ht="18.95" customHeight="1">
      <c r="A2987" s="70">
        <v>20</v>
      </c>
      <c r="B2987" s="87" t="s">
        <v>49</v>
      </c>
      <c r="C2987" s="88"/>
      <c r="D2987" s="89"/>
      <c r="E2987" s="90">
        <v>6.7361111111111108E-2</v>
      </c>
      <c r="F2987" s="91"/>
      <c r="G2987" s="76" t="s">
        <v>46</v>
      </c>
      <c r="H2987" s="77" t="s">
        <v>46</v>
      </c>
      <c r="I2987" s="76" t="s">
        <v>47</v>
      </c>
      <c r="J2987" s="76" t="s">
        <v>47</v>
      </c>
      <c r="K2987" s="78" t="s">
        <v>47</v>
      </c>
      <c r="L2987" s="78" t="s">
        <v>47</v>
      </c>
      <c r="M2987" s="92"/>
      <c r="N2987" s="93" t="s">
        <v>109</v>
      </c>
      <c r="O2987" s="94"/>
      <c r="P2987" s="95"/>
      <c r="Q2987" s="96" t="s">
        <v>110</v>
      </c>
      <c r="R2987" s="84" t="s">
        <v>111</v>
      </c>
      <c r="S2987" s="85"/>
      <c r="T2987" s="86"/>
      <c r="U2987" s="69"/>
      <c r="AA2987" s="76" t="s">
        <v>47</v>
      </c>
      <c r="AB2987" s="76" t="s">
        <v>47</v>
      </c>
      <c r="AC2987" s="78" t="s">
        <v>47</v>
      </c>
      <c r="AD2987" s="78" t="s">
        <v>47</v>
      </c>
      <c r="AN2987" s="77" t="s">
        <v>47</v>
      </c>
      <c r="AO2987" s="76" t="s">
        <v>47</v>
      </c>
      <c r="AP2987" s="76" t="s">
        <v>47</v>
      </c>
      <c r="AQ2987" s="78" t="s">
        <v>47</v>
      </c>
      <c r="AR2987" s="78" t="s">
        <v>47</v>
      </c>
    </row>
    <row r="2988" spans="1:44" ht="18.95" customHeight="1" thickBot="1">
      <c r="A2988" s="70">
        <v>21</v>
      </c>
      <c r="B2988" s="87" t="s">
        <v>49</v>
      </c>
      <c r="C2988" s="88"/>
      <c r="D2988" s="89"/>
      <c r="E2988" s="90">
        <v>6.7361111111111108E-2</v>
      </c>
      <c r="F2988" s="91"/>
      <c r="G2988" s="76" t="s">
        <v>46</v>
      </c>
      <c r="H2988" s="77" t="s">
        <v>46</v>
      </c>
      <c r="I2988" s="76" t="s">
        <v>47</v>
      </c>
      <c r="J2988" s="76" t="s">
        <v>47</v>
      </c>
      <c r="K2988" s="78" t="s">
        <v>47</v>
      </c>
      <c r="L2988" s="78" t="s">
        <v>47</v>
      </c>
      <c r="M2988" s="92"/>
      <c r="N2988" s="106" t="s">
        <v>112</v>
      </c>
      <c r="O2988" s="107"/>
      <c r="P2988" s="108"/>
      <c r="Q2988" s="109" t="s">
        <v>113</v>
      </c>
      <c r="R2988" s="110" t="s">
        <v>114</v>
      </c>
      <c r="S2988" s="111"/>
      <c r="T2988" s="112"/>
      <c r="U2988" s="69"/>
      <c r="AA2988" s="76" t="s">
        <v>47</v>
      </c>
      <c r="AB2988" s="76" t="s">
        <v>47</v>
      </c>
      <c r="AC2988" s="78" t="s">
        <v>47</v>
      </c>
      <c r="AD2988" s="78" t="s">
        <v>47</v>
      </c>
      <c r="AN2988" s="77" t="s">
        <v>47</v>
      </c>
      <c r="AO2988" s="76" t="s">
        <v>47</v>
      </c>
      <c r="AP2988" s="76" t="s">
        <v>47</v>
      </c>
      <c r="AQ2988" s="78" t="s">
        <v>47</v>
      </c>
      <c r="AR2988" s="78" t="s">
        <v>47</v>
      </c>
    </row>
    <row r="2989" spans="1:44" ht="18.95" customHeight="1" thickBot="1">
      <c r="A2989" s="70">
        <v>22</v>
      </c>
      <c r="B2989" s="87" t="s">
        <v>49</v>
      </c>
      <c r="C2989" s="88"/>
      <c r="D2989" s="89"/>
      <c r="E2989" s="90">
        <v>6.7361111111111108E-2</v>
      </c>
      <c r="F2989" s="91"/>
      <c r="G2989" s="76" t="s">
        <v>46</v>
      </c>
      <c r="H2989" s="77" t="s">
        <v>46</v>
      </c>
      <c r="I2989" s="76" t="s">
        <v>47</v>
      </c>
      <c r="J2989" s="76" t="s">
        <v>47</v>
      </c>
      <c r="K2989" s="78" t="s">
        <v>47</v>
      </c>
      <c r="L2989" s="78" t="s">
        <v>47</v>
      </c>
      <c r="M2989" s="92"/>
      <c r="N2989" s="113" t="s">
        <v>49</v>
      </c>
      <c r="O2989" s="114" t="s">
        <v>53</v>
      </c>
      <c r="P2989" s="114" t="s">
        <v>57</v>
      </c>
      <c r="Q2989" s="115" t="s">
        <v>61</v>
      </c>
      <c r="R2989" s="116" t="s">
        <v>45</v>
      </c>
      <c r="S2989" s="116" t="s">
        <v>68</v>
      </c>
      <c r="T2989" s="117" t="s">
        <v>75</v>
      </c>
      <c r="U2989" s="69"/>
      <c r="AA2989" s="76" t="s">
        <v>47</v>
      </c>
      <c r="AB2989" s="76" t="s">
        <v>47</v>
      </c>
      <c r="AC2989" s="78" t="s">
        <v>47</v>
      </c>
      <c r="AD2989" s="78" t="s">
        <v>47</v>
      </c>
      <c r="AN2989" s="77" t="s">
        <v>47</v>
      </c>
      <c r="AO2989" s="76" t="s">
        <v>47</v>
      </c>
      <c r="AP2989" s="76" t="s">
        <v>47</v>
      </c>
      <c r="AQ2989" s="78" t="s">
        <v>47</v>
      </c>
      <c r="AR2989" s="78" t="s">
        <v>47</v>
      </c>
    </row>
    <row r="2990" spans="1:44" ht="18.95" customHeight="1">
      <c r="A2990" s="70">
        <v>23</v>
      </c>
      <c r="B2990" s="87" t="s">
        <v>49</v>
      </c>
      <c r="C2990" s="88"/>
      <c r="D2990" s="89"/>
      <c r="E2990" s="90">
        <v>6.7361111111111108E-2</v>
      </c>
      <c r="F2990" s="91"/>
      <c r="G2990" s="76" t="s">
        <v>46</v>
      </c>
      <c r="H2990" s="77" t="s">
        <v>46</v>
      </c>
      <c r="I2990" s="76" t="s">
        <v>47</v>
      </c>
      <c r="J2990" s="76" t="s">
        <v>47</v>
      </c>
      <c r="K2990" s="78" t="s">
        <v>47</v>
      </c>
      <c r="L2990" s="78" t="s">
        <v>47</v>
      </c>
      <c r="M2990" s="92"/>
      <c r="N2990" s="118">
        <f>COUNTIF(B2968:B2998,"X")</f>
        <v>16</v>
      </c>
      <c r="O2990" s="119">
        <f>COUNTIF(B2968:B2998,"F")</f>
        <v>0</v>
      </c>
      <c r="P2990" s="119">
        <f>COUNTIF(B2968:B2998,"O")</f>
        <v>0</v>
      </c>
      <c r="Q2990" s="119">
        <f>COUNTIF(B2968:B2998,"H")</f>
        <v>0</v>
      </c>
      <c r="R2990" s="119">
        <f>COUNTIF(B2968:B2998,"E")</f>
        <v>15</v>
      </c>
      <c r="S2990" s="119">
        <f>COUNTIF(B2968:B2998,"A")</f>
        <v>0</v>
      </c>
      <c r="T2990" s="120">
        <f>COUNTIF(B2968:B2998,"W")</f>
        <v>0</v>
      </c>
      <c r="U2990" s="69"/>
      <c r="AA2990" s="76" t="s">
        <v>47</v>
      </c>
      <c r="AB2990" s="76" t="s">
        <v>47</v>
      </c>
      <c r="AC2990" s="78" t="s">
        <v>47</v>
      </c>
      <c r="AD2990" s="78" t="s">
        <v>47</v>
      </c>
      <c r="AN2990" s="77" t="s">
        <v>47</v>
      </c>
      <c r="AO2990" s="76" t="s">
        <v>47</v>
      </c>
      <c r="AP2990" s="76" t="s">
        <v>47</v>
      </c>
      <c r="AQ2990" s="78" t="s">
        <v>47</v>
      </c>
      <c r="AR2990" s="78" t="s">
        <v>47</v>
      </c>
    </row>
    <row r="2991" spans="1:44" ht="18.95" customHeight="1" thickBot="1">
      <c r="A2991" s="70">
        <v>24</v>
      </c>
      <c r="B2991" s="87" t="s">
        <v>49</v>
      </c>
      <c r="C2991" s="88"/>
      <c r="D2991" s="89"/>
      <c r="E2991" s="90">
        <v>6.7361111111111108E-2</v>
      </c>
      <c r="F2991" s="91"/>
      <c r="G2991" s="76" t="s">
        <v>46</v>
      </c>
      <c r="H2991" s="77" t="s">
        <v>46</v>
      </c>
      <c r="I2991" s="76" t="s">
        <v>47</v>
      </c>
      <c r="J2991" s="76" t="s">
        <v>47</v>
      </c>
      <c r="K2991" s="78" t="s">
        <v>47</v>
      </c>
      <c r="L2991" s="78" t="s">
        <v>47</v>
      </c>
      <c r="M2991" s="92"/>
      <c r="N2991" s="121"/>
      <c r="O2991" s="122"/>
      <c r="P2991" s="122"/>
      <c r="Q2991" s="122"/>
      <c r="R2991" s="122"/>
      <c r="S2991" s="122"/>
      <c r="T2991" s="123"/>
      <c r="U2991" s="69"/>
      <c r="AA2991" s="76" t="s">
        <v>47</v>
      </c>
      <c r="AB2991" s="76" t="s">
        <v>47</v>
      </c>
      <c r="AC2991" s="78" t="s">
        <v>47</v>
      </c>
      <c r="AD2991" s="78" t="s">
        <v>47</v>
      </c>
      <c r="AN2991" s="77" t="s">
        <v>47</v>
      </c>
      <c r="AO2991" s="76" t="s">
        <v>47</v>
      </c>
      <c r="AP2991" s="76" t="s">
        <v>47</v>
      </c>
      <c r="AQ2991" s="78" t="s">
        <v>47</v>
      </c>
      <c r="AR2991" s="78" t="s">
        <v>47</v>
      </c>
    </row>
    <row r="2992" spans="1:44" ht="18.95" customHeight="1" thickBot="1">
      <c r="A2992" s="70">
        <v>25</v>
      </c>
      <c r="B2992" s="87" t="s">
        <v>49</v>
      </c>
      <c r="C2992" s="88"/>
      <c r="D2992" s="89"/>
      <c r="E2992" s="90">
        <v>6.7361111111111108E-2</v>
      </c>
      <c r="F2992" s="91"/>
      <c r="G2992" s="76" t="s">
        <v>46</v>
      </c>
      <c r="H2992" s="77" t="s">
        <v>46</v>
      </c>
      <c r="I2992" s="76" t="s">
        <v>47</v>
      </c>
      <c r="J2992" s="76" t="s">
        <v>47</v>
      </c>
      <c r="K2992" s="78" t="s">
        <v>47</v>
      </c>
      <c r="L2992" s="78" t="s">
        <v>47</v>
      </c>
      <c r="M2992" s="92"/>
      <c r="N2992" s="124" t="s">
        <v>115</v>
      </c>
      <c r="O2992" s="114" t="s">
        <v>78</v>
      </c>
      <c r="P2992" s="114" t="s">
        <v>81</v>
      </c>
      <c r="Q2992" s="125" t="s">
        <v>84</v>
      </c>
      <c r="R2992" s="114" t="s">
        <v>87</v>
      </c>
      <c r="S2992" s="114" t="s">
        <v>4</v>
      </c>
      <c r="T2992" s="117" t="s">
        <v>92</v>
      </c>
      <c r="U2992" s="69"/>
      <c r="AA2992" s="76" t="s">
        <v>47</v>
      </c>
      <c r="AB2992" s="76" t="s">
        <v>47</v>
      </c>
      <c r="AC2992" s="78" t="s">
        <v>47</v>
      </c>
      <c r="AD2992" s="78" t="s">
        <v>47</v>
      </c>
      <c r="AN2992" s="77" t="s">
        <v>47</v>
      </c>
      <c r="AO2992" s="76" t="s">
        <v>47</v>
      </c>
      <c r="AP2992" s="76" t="s">
        <v>47</v>
      </c>
      <c r="AQ2992" s="78" t="s">
        <v>47</v>
      </c>
      <c r="AR2992" s="78" t="s">
        <v>47</v>
      </c>
    </row>
    <row r="2993" spans="1:44" ht="18.95" customHeight="1">
      <c r="A2993" s="70">
        <v>26</v>
      </c>
      <c r="B2993" s="87" t="s">
        <v>49</v>
      </c>
      <c r="C2993" s="88"/>
      <c r="D2993" s="89"/>
      <c r="E2993" s="90">
        <v>6.7361111111111108E-2</v>
      </c>
      <c r="F2993" s="91"/>
      <c r="G2993" s="76" t="s">
        <v>46</v>
      </c>
      <c r="H2993" s="77" t="s">
        <v>46</v>
      </c>
      <c r="I2993" s="76" t="s">
        <v>46</v>
      </c>
      <c r="J2993" s="76" t="s">
        <v>47</v>
      </c>
      <c r="K2993" s="78" t="s">
        <v>47</v>
      </c>
      <c r="L2993" s="78" t="s">
        <v>47</v>
      </c>
      <c r="M2993" s="92"/>
      <c r="N2993" s="126">
        <f>COUNTIF(B2968:B2998,"P")</f>
        <v>0</v>
      </c>
      <c r="O2993" s="127">
        <f>COUNTIF(B2968:B2998,"N")</f>
        <v>0</v>
      </c>
      <c r="P2993" s="127">
        <f>COUNTIF(B2968:B2998,"S")</f>
        <v>0</v>
      </c>
      <c r="Q2993" s="119">
        <f>COUNTIF(B2968:B2998,"I")</f>
        <v>0</v>
      </c>
      <c r="R2993" s="127">
        <f>COUNTIF(B2968:B2998,"T")</f>
        <v>0</v>
      </c>
      <c r="S2993" s="127">
        <f>COUNTIF(B2968:B2998,"U")</f>
        <v>0</v>
      </c>
      <c r="T2993" s="128">
        <f>COUNTIF(B2968:B2998,"B")</f>
        <v>0</v>
      </c>
      <c r="U2993" s="129"/>
      <c r="AA2993" s="76" t="s">
        <v>47</v>
      </c>
      <c r="AB2993" s="76" t="s">
        <v>47</v>
      </c>
      <c r="AC2993" s="78" t="s">
        <v>47</v>
      </c>
      <c r="AD2993" s="78" t="s">
        <v>47</v>
      </c>
      <c r="AN2993" s="77" t="s">
        <v>47</v>
      </c>
      <c r="AO2993" s="76" t="s">
        <v>47</v>
      </c>
      <c r="AP2993" s="76" t="s">
        <v>47</v>
      </c>
      <c r="AQ2993" s="78" t="s">
        <v>47</v>
      </c>
      <c r="AR2993" s="78" t="s">
        <v>47</v>
      </c>
    </row>
    <row r="2994" spans="1:44" ht="18.95" customHeight="1" thickBot="1">
      <c r="A2994" s="70">
        <v>27</v>
      </c>
      <c r="B2994" s="87" t="s">
        <v>45</v>
      </c>
      <c r="C2994" s="88"/>
      <c r="D2994" s="89"/>
      <c r="E2994" s="90"/>
      <c r="F2994" s="91"/>
      <c r="G2994" s="76" t="s">
        <v>46</v>
      </c>
      <c r="H2994" s="77" t="s">
        <v>47</v>
      </c>
      <c r="I2994" s="76" t="s">
        <v>47</v>
      </c>
      <c r="J2994" s="76" t="s">
        <v>47</v>
      </c>
      <c r="K2994" s="78" t="s">
        <v>47</v>
      </c>
      <c r="L2994" s="78" t="s">
        <v>47</v>
      </c>
      <c r="M2994" s="92"/>
      <c r="N2994" s="130"/>
      <c r="O2994" s="131"/>
      <c r="P2994" s="131"/>
      <c r="Q2994" s="122"/>
      <c r="R2994" s="131"/>
      <c r="S2994" s="131"/>
      <c r="T2994" s="132"/>
      <c r="U2994" s="69"/>
      <c r="AA2994" s="76" t="s">
        <v>47</v>
      </c>
      <c r="AB2994" s="76" t="s">
        <v>47</v>
      </c>
      <c r="AC2994" s="78" t="s">
        <v>47</v>
      </c>
      <c r="AD2994" s="78" t="s">
        <v>47</v>
      </c>
      <c r="AN2994" s="77" t="s">
        <v>47</v>
      </c>
      <c r="AO2994" s="76" t="s">
        <v>47</v>
      </c>
      <c r="AP2994" s="76" t="s">
        <v>47</v>
      </c>
      <c r="AQ2994" s="78" t="s">
        <v>47</v>
      </c>
      <c r="AR2994" s="78" t="s">
        <v>47</v>
      </c>
    </row>
    <row r="2995" spans="1:44" ht="18.95" customHeight="1" thickBot="1">
      <c r="A2995" s="70">
        <v>28</v>
      </c>
      <c r="B2995" s="87" t="s">
        <v>45</v>
      </c>
      <c r="C2995" s="88"/>
      <c r="D2995" s="89"/>
      <c r="E2995" s="90"/>
      <c r="F2995" s="91"/>
      <c r="G2995" s="76" t="s">
        <v>46</v>
      </c>
      <c r="H2995" s="77" t="s">
        <v>47</v>
      </c>
      <c r="I2995" s="76" t="s">
        <v>47</v>
      </c>
      <c r="J2995" s="76" t="s">
        <v>47</v>
      </c>
      <c r="K2995" s="78" t="s">
        <v>47</v>
      </c>
      <c r="L2995" s="78" t="s">
        <v>47</v>
      </c>
      <c r="M2995" s="92"/>
      <c r="N2995" s="124" t="s">
        <v>95</v>
      </c>
      <c r="O2995" s="114" t="s">
        <v>98</v>
      </c>
      <c r="P2995" s="114" t="s">
        <v>101</v>
      </c>
      <c r="Q2995" s="125" t="s">
        <v>104</v>
      </c>
      <c r="R2995" s="114" t="s">
        <v>107</v>
      </c>
      <c r="S2995" s="114" t="s">
        <v>72</v>
      </c>
      <c r="T2995" s="133" t="s">
        <v>116</v>
      </c>
      <c r="U2995" s="69"/>
      <c r="AA2995" s="76" t="s">
        <v>47</v>
      </c>
      <c r="AB2995" s="76" t="s">
        <v>47</v>
      </c>
      <c r="AC2995" s="78" t="s">
        <v>47</v>
      </c>
      <c r="AD2995" s="78" t="s">
        <v>47</v>
      </c>
      <c r="AN2995" s="77" t="s">
        <v>47</v>
      </c>
      <c r="AO2995" s="76" t="s">
        <v>47</v>
      </c>
      <c r="AP2995" s="76" t="s">
        <v>47</v>
      </c>
      <c r="AQ2995" s="78" t="s">
        <v>47</v>
      </c>
      <c r="AR2995" s="78" t="s">
        <v>47</v>
      </c>
    </row>
    <row r="2996" spans="1:44" ht="18.95" customHeight="1">
      <c r="A2996" s="70">
        <v>29</v>
      </c>
      <c r="B2996" s="87" t="s">
        <v>45</v>
      </c>
      <c r="C2996" s="88"/>
      <c r="D2996" s="89"/>
      <c r="E2996" s="90"/>
      <c r="F2996" s="91"/>
      <c r="G2996" s="76" t="s">
        <v>46</v>
      </c>
      <c r="H2996" s="77" t="s">
        <v>47</v>
      </c>
      <c r="I2996" s="76" t="s">
        <v>47</v>
      </c>
      <c r="J2996" s="76" t="s">
        <v>47</v>
      </c>
      <c r="K2996" s="78" t="s">
        <v>47</v>
      </c>
      <c r="L2996" s="78" t="s">
        <v>47</v>
      </c>
      <c r="M2996" s="92"/>
      <c r="N2996" s="118">
        <f>COUNTIF(B2968:B2998,"Q")</f>
        <v>0</v>
      </c>
      <c r="O2996" s="119">
        <f>COUNTIF(B2968:B2998,"D")</f>
        <v>0</v>
      </c>
      <c r="P2996" s="119">
        <f>COUNTIF(B2968:B2998,"R")</f>
        <v>0</v>
      </c>
      <c r="Q2996" s="119">
        <f>COUNTIF(B2968:B2998,"J")</f>
        <v>0</v>
      </c>
      <c r="R2996" s="119">
        <f>COUNTIF(B2968:B2998,"L")</f>
        <v>0</v>
      </c>
      <c r="S2996" s="119">
        <f>COUNTIF(B2968:B2998,"K")</f>
        <v>0</v>
      </c>
      <c r="T2996" s="134">
        <f>SUM(N2990:T2991,N2993:T2994,N2996:S2997)</f>
        <v>31</v>
      </c>
      <c r="U2996" s="69"/>
      <c r="Z2996" s="221">
        <f>$T$2996</f>
        <v>31</v>
      </c>
      <c r="AA2996" s="76" t="s">
        <v>47</v>
      </c>
      <c r="AB2996" s="76" t="s">
        <v>47</v>
      </c>
      <c r="AC2996" s="78" t="s">
        <v>47</v>
      </c>
      <c r="AD2996" s="78" t="s">
        <v>47</v>
      </c>
      <c r="AN2996" s="77" t="s">
        <v>47</v>
      </c>
      <c r="AO2996" s="76" t="s">
        <v>47</v>
      </c>
      <c r="AP2996" s="76" t="s">
        <v>47</v>
      </c>
      <c r="AQ2996" s="78" t="s">
        <v>47</v>
      </c>
      <c r="AR2996" s="78" t="s">
        <v>47</v>
      </c>
    </row>
    <row r="2997" spans="1:44" ht="18.95" customHeight="1" thickBot="1">
      <c r="A2997" s="70">
        <v>30</v>
      </c>
      <c r="B2997" s="87" t="s">
        <v>45</v>
      </c>
      <c r="C2997" s="88"/>
      <c r="D2997" s="89"/>
      <c r="E2997" s="90"/>
      <c r="F2997" s="91"/>
      <c r="G2997" s="76" t="s">
        <v>46</v>
      </c>
      <c r="H2997" s="77" t="s">
        <v>47</v>
      </c>
      <c r="I2997" s="76" t="s">
        <v>47</v>
      </c>
      <c r="J2997" s="76" t="s">
        <v>47</v>
      </c>
      <c r="K2997" s="78" t="s">
        <v>47</v>
      </c>
      <c r="L2997" s="78" t="s">
        <v>47</v>
      </c>
      <c r="M2997" s="92"/>
      <c r="N2997" s="121"/>
      <c r="O2997" s="122"/>
      <c r="P2997" s="122"/>
      <c r="Q2997" s="122"/>
      <c r="R2997" s="122"/>
      <c r="S2997" s="122"/>
      <c r="T2997" s="135"/>
      <c r="U2997" s="69"/>
      <c r="AA2997" s="76" t="s">
        <v>47</v>
      </c>
      <c r="AB2997" s="76" t="s">
        <v>47</v>
      </c>
      <c r="AC2997" s="78" t="s">
        <v>47</v>
      </c>
      <c r="AD2997" s="78" t="s">
        <v>47</v>
      </c>
      <c r="AN2997" s="77" t="s">
        <v>47</v>
      </c>
      <c r="AO2997" s="76" t="s">
        <v>47</v>
      </c>
      <c r="AP2997" s="76" t="s">
        <v>47</v>
      </c>
      <c r="AQ2997" s="78" t="s">
        <v>47</v>
      </c>
      <c r="AR2997" s="78" t="s">
        <v>47</v>
      </c>
    </row>
    <row r="2998" spans="1:44" ht="18.95" customHeight="1" thickBot="1">
      <c r="A2998" s="70">
        <v>31</v>
      </c>
      <c r="B2998" s="136" t="s">
        <v>45</v>
      </c>
      <c r="C2998" s="104"/>
      <c r="D2998" s="105"/>
      <c r="E2998" s="90"/>
      <c r="F2998" s="137"/>
      <c r="G2998" s="138" t="s">
        <v>46</v>
      </c>
      <c r="H2998" s="77" t="s">
        <v>47</v>
      </c>
      <c r="I2998" s="76" t="s">
        <v>47</v>
      </c>
      <c r="J2998" s="76" t="s">
        <v>47</v>
      </c>
      <c r="K2998" s="78" t="s">
        <v>47</v>
      </c>
      <c r="L2998" s="78" t="s">
        <v>47</v>
      </c>
      <c r="M2998" s="92"/>
      <c r="N2998" s="139"/>
      <c r="O2998" s="140"/>
      <c r="P2998" s="140"/>
      <c r="Q2998" s="140"/>
      <c r="R2998" s="140"/>
      <c r="S2998" s="140"/>
      <c r="T2998" s="141"/>
      <c r="U2998" s="69"/>
      <c r="AA2998" s="76" t="s">
        <v>47</v>
      </c>
      <c r="AB2998" s="76" t="s">
        <v>47</v>
      </c>
      <c r="AC2998" s="78" t="s">
        <v>47</v>
      </c>
      <c r="AD2998" s="78" t="s">
        <v>47</v>
      </c>
      <c r="AN2998" s="77" t="s">
        <v>47</v>
      </c>
      <c r="AO2998" s="76" t="s">
        <v>47</v>
      </c>
      <c r="AP2998" s="76" t="s">
        <v>47</v>
      </c>
      <c r="AQ2998" s="78" t="s">
        <v>47</v>
      </c>
      <c r="AR2998" s="78" t="s">
        <v>47</v>
      </c>
    </row>
    <row r="2999" spans="1:44" ht="24" customHeight="1" thickBot="1">
      <c r="A2999" s="142" t="s">
        <v>116</v>
      </c>
      <c r="B2999" s="143">
        <v>16</v>
      </c>
      <c r="C2999" s="144"/>
      <c r="D2999" s="144"/>
      <c r="E2999" s="145">
        <v>1.0777777777777777</v>
      </c>
      <c r="F2999" s="146"/>
      <c r="G2999" s="143">
        <v>31</v>
      </c>
      <c r="H2999" s="147">
        <v>16</v>
      </c>
      <c r="I2999" s="148">
        <v>4</v>
      </c>
      <c r="J2999" s="149"/>
      <c r="K2999" s="148">
        <v>0</v>
      </c>
      <c r="L2999" s="149"/>
      <c r="M2999" s="150"/>
      <c r="N2999" s="151" t="s">
        <v>45</v>
      </c>
      <c r="O2999" s="152"/>
      <c r="P2999" s="152"/>
      <c r="Q2999" s="153"/>
      <c r="R2999" s="152"/>
      <c r="S2999" s="152"/>
      <c r="T2999" s="154"/>
      <c r="U2999" s="69"/>
      <c r="AA2999" s="155">
        <v>0</v>
      </c>
      <c r="AB2999" s="156"/>
      <c r="AC2999" s="155">
        <v>0</v>
      </c>
      <c r="AD2999" s="156"/>
      <c r="AN2999" s="147">
        <v>0</v>
      </c>
      <c r="AO2999" s="148">
        <v>0</v>
      </c>
      <c r="AP2999" s="149"/>
      <c r="AQ2999" s="148">
        <v>0</v>
      </c>
      <c r="AR2999" s="149"/>
    </row>
    <row r="3000" spans="1:44" ht="41.25" customHeight="1" thickTop="1" thickBot="1">
      <c r="A3000" s="157" t="s">
        <v>117</v>
      </c>
      <c r="B3000" s="158"/>
      <c r="C3000" s="158"/>
      <c r="D3000" s="158"/>
      <c r="E3000" s="159"/>
      <c r="F3000" s="160"/>
      <c r="G3000" s="160"/>
      <c r="H3000" s="160"/>
      <c r="I3000" s="160"/>
      <c r="J3000" s="160"/>
      <c r="K3000" s="161"/>
      <c r="L3000" s="161"/>
      <c r="M3000" s="161"/>
      <c r="N3000" s="161"/>
      <c r="O3000" s="161"/>
      <c r="P3000" s="161"/>
      <c r="Q3000" s="162" t="s">
        <v>118</v>
      </c>
      <c r="R3000" s="158"/>
      <c r="S3000" s="158"/>
      <c r="T3000" s="160"/>
      <c r="U3000" s="163"/>
      <c r="AA3000" s="164"/>
      <c r="AB3000" s="164"/>
      <c r="AC3000" s="165"/>
      <c r="AD3000" s="165"/>
      <c r="AN3000" s="160"/>
      <c r="AO3000" s="160"/>
      <c r="AP3000" s="160"/>
      <c r="AQ3000" s="161"/>
      <c r="AR3000" s="161"/>
    </row>
    <row r="3001" spans="1:44" ht="39.75" customHeight="1" thickTop="1" thickBot="1">
      <c r="A3001" s="1" t="s">
        <v>0</v>
      </c>
      <c r="B3001" s="2"/>
      <c r="C3001" s="2"/>
      <c r="D3001" s="2"/>
      <c r="E3001" s="2"/>
      <c r="F3001" s="2"/>
      <c r="G3001" s="2"/>
      <c r="H3001" s="2"/>
      <c r="I3001" s="3"/>
      <c r="J3001" s="3"/>
      <c r="K3001" s="3"/>
      <c r="L3001" s="3"/>
      <c r="M3001" s="4" t="s">
        <v>1</v>
      </c>
      <c r="N3001" s="4"/>
      <c r="O3001" s="4"/>
      <c r="P3001" s="4"/>
      <c r="Q3001" s="5"/>
      <c r="R3001" s="4"/>
      <c r="S3001" s="4"/>
      <c r="T3001" s="6" t="s">
        <v>2</v>
      </c>
      <c r="U3001" s="7"/>
      <c r="AA3001" s="3"/>
      <c r="AB3001" s="3"/>
      <c r="AC3001" s="3"/>
      <c r="AD3001" s="3"/>
      <c r="AN3001" s="2"/>
      <c r="AO3001" s="3"/>
      <c r="AP3001" s="3"/>
      <c r="AQ3001" s="3"/>
      <c r="AR3001" s="3"/>
    </row>
    <row r="3002" spans="1:44" ht="27" customHeight="1">
      <c r="A3002" s="9" t="s">
        <v>3</v>
      </c>
      <c r="B3002" s="10"/>
      <c r="C3002" s="11"/>
      <c r="D3002" s="12">
        <v>0.45833333333333331</v>
      </c>
      <c r="E3002" s="13" t="s">
        <v>4</v>
      </c>
      <c r="F3002" s="14"/>
      <c r="G3002" s="14"/>
      <c r="H3002" s="14"/>
      <c r="I3002" s="14"/>
      <c r="J3002" s="14"/>
      <c r="K3002" s="14"/>
      <c r="L3002" s="14"/>
      <c r="M3002" s="15" t="s">
        <v>5</v>
      </c>
      <c r="N3002" s="220" t="str">
        <f ca="1">OFFSET(name!$B$1,MATCH(C3004,Lab_NO,0),0)</f>
        <v>YAHYA MOUSTAFA HASSAN</v>
      </c>
      <c r="O3002" s="220"/>
      <c r="P3002" s="220"/>
      <c r="Q3002" s="220"/>
      <c r="R3002" s="220"/>
      <c r="S3002" s="16" t="s">
        <v>7</v>
      </c>
      <c r="T3002" s="17"/>
      <c r="AA3002" s="14"/>
      <c r="AB3002" s="14"/>
      <c r="AC3002" s="14"/>
      <c r="AD3002" s="14"/>
      <c r="AN3002" s="14"/>
      <c r="AO3002" s="14"/>
      <c r="AP3002" s="14"/>
      <c r="AQ3002" s="14"/>
      <c r="AR3002" s="14"/>
    </row>
    <row r="3003" spans="1:44" ht="33" customHeight="1">
      <c r="A3003" s="19" t="s">
        <v>9</v>
      </c>
      <c r="B3003" s="20"/>
      <c r="C3003" s="20"/>
      <c r="D3003" s="20"/>
      <c r="E3003" s="20"/>
      <c r="F3003" s="20"/>
      <c r="G3003" s="21"/>
      <c r="H3003" s="22"/>
      <c r="I3003" s="22"/>
      <c r="J3003" s="22"/>
      <c r="K3003" s="22"/>
      <c r="L3003" s="23" t="s">
        <v>10</v>
      </c>
      <c r="M3003" s="15" t="s">
        <v>11</v>
      </c>
      <c r="N3003" s="24" t="str">
        <f ca="1">OFFSET(name!$B$1,MATCH(C3004,Lab_NO,0),2)</f>
        <v>PROC.</v>
      </c>
      <c r="O3003" s="24"/>
      <c r="P3003" s="24"/>
      <c r="Q3003" s="24"/>
      <c r="R3003" s="24"/>
      <c r="S3003" s="16" t="s">
        <v>13</v>
      </c>
      <c r="T3003" s="17"/>
      <c r="U3003" s="25"/>
      <c r="V3003" s="26"/>
      <c r="W3003" s="26"/>
      <c r="X3003" s="25"/>
      <c r="Y3003" s="25"/>
      <c r="AA3003" s="22"/>
      <c r="AB3003" s="22"/>
      <c r="AC3003" s="22"/>
      <c r="AD3003" s="27" t="s">
        <v>14</v>
      </c>
      <c r="AN3003" s="22"/>
      <c r="AO3003" s="22"/>
      <c r="AP3003" s="22"/>
      <c r="AQ3003" s="22"/>
      <c r="AR3003" s="23" t="s">
        <v>10</v>
      </c>
    </row>
    <row r="3004" spans="1:44" ht="30" customHeight="1" thickBot="1">
      <c r="A3004" s="28" t="s">
        <v>16</v>
      </c>
      <c r="B3004" s="29"/>
      <c r="C3004" s="30">
        <f>INDEX(Lab_NO,INT(ROW()/40)+1)</f>
        <v>1272</v>
      </c>
      <c r="D3004" s="30"/>
      <c r="E3004" s="31"/>
      <c r="F3004" s="32" t="s">
        <v>18</v>
      </c>
      <c r="G3004" s="33"/>
      <c r="H3004" s="34"/>
      <c r="I3004" s="34"/>
      <c r="J3004" s="34"/>
      <c r="K3004" s="34"/>
      <c r="L3004" s="34"/>
      <c r="M3004" s="35" t="s">
        <v>19</v>
      </c>
      <c r="N3004" s="219" t="s">
        <v>20</v>
      </c>
      <c r="O3004" s="219"/>
      <c r="P3004" s="219"/>
      <c r="Q3004" s="219"/>
      <c r="R3004" s="219"/>
      <c r="S3004" s="36" t="s">
        <v>21</v>
      </c>
      <c r="T3004" s="37"/>
      <c r="U3004" s="38"/>
      <c r="V3004" s="38"/>
      <c r="X3004" s="25"/>
      <c r="AA3004" s="39"/>
      <c r="AB3004" s="39"/>
      <c r="AC3004" s="39"/>
      <c r="AD3004" s="39"/>
      <c r="AN3004" s="34"/>
      <c r="AO3004" s="34"/>
      <c r="AP3004" s="34"/>
      <c r="AQ3004" s="34"/>
      <c r="AR3004" s="34"/>
    </row>
    <row r="3005" spans="1:44" ht="21.75" customHeight="1" thickTop="1">
      <c r="A3005" s="40" t="s">
        <v>23</v>
      </c>
      <c r="B3005" s="41" t="s">
        <v>24</v>
      </c>
      <c r="C3005" s="42" t="s">
        <v>25</v>
      </c>
      <c r="D3005" s="43"/>
      <c r="E3005" s="44"/>
      <c r="F3005" s="45" t="s">
        <v>26</v>
      </c>
      <c r="G3005" s="42"/>
      <c r="H3005" s="43" t="s">
        <v>27</v>
      </c>
      <c r="I3005" s="44"/>
      <c r="J3005" s="44"/>
      <c r="K3005" s="44"/>
      <c r="L3005" s="46" t="s">
        <v>28</v>
      </c>
      <c r="M3005" s="47"/>
      <c r="N3005" s="48" t="s">
        <v>29</v>
      </c>
      <c r="O3005" s="49"/>
      <c r="P3005" s="49"/>
      <c r="Q3005" s="49"/>
      <c r="R3005" s="49"/>
      <c r="S3005" s="49"/>
      <c r="T3005" s="50"/>
      <c r="AA3005" s="44"/>
      <c r="AB3005" s="44"/>
      <c r="AC3005" s="44"/>
      <c r="AD3005" s="46" t="s">
        <v>28</v>
      </c>
      <c r="AN3005" s="43" t="s">
        <v>27</v>
      </c>
      <c r="AO3005" s="44"/>
      <c r="AP3005" s="44"/>
      <c r="AQ3005" s="44"/>
      <c r="AR3005" s="46" t="s">
        <v>28</v>
      </c>
    </row>
    <row r="3006" spans="1:44" ht="18.75" customHeight="1">
      <c r="A3006" s="51" t="s">
        <v>31</v>
      </c>
      <c r="B3006" s="52" t="s">
        <v>32</v>
      </c>
      <c r="C3006" s="53">
        <v>1</v>
      </c>
      <c r="D3006" s="53">
        <v>1.25</v>
      </c>
      <c r="E3006" s="53">
        <v>1.7</v>
      </c>
      <c r="F3006" s="53">
        <v>2</v>
      </c>
      <c r="G3006" s="54" t="s">
        <v>33</v>
      </c>
      <c r="H3006" s="54" t="s">
        <v>34</v>
      </c>
      <c r="I3006" s="55" t="s">
        <v>35</v>
      </c>
      <c r="J3006" s="56"/>
      <c r="K3006" s="55" t="s">
        <v>36</v>
      </c>
      <c r="L3006" s="56"/>
      <c r="M3006" s="54" t="s">
        <v>37</v>
      </c>
      <c r="N3006" s="57"/>
      <c r="O3006" s="58"/>
      <c r="P3006" s="58"/>
      <c r="Q3006" s="58"/>
      <c r="R3006" s="58"/>
      <c r="S3006" s="58"/>
      <c r="T3006" s="59"/>
      <c r="AA3006" s="55" t="s">
        <v>35</v>
      </c>
      <c r="AB3006" s="56"/>
      <c r="AC3006" s="55" t="s">
        <v>36</v>
      </c>
      <c r="AD3006" s="56"/>
      <c r="AN3006" s="54" t="s">
        <v>34</v>
      </c>
      <c r="AO3006" s="55" t="s">
        <v>35</v>
      </c>
      <c r="AP3006" s="56"/>
      <c r="AQ3006" s="55" t="s">
        <v>36</v>
      </c>
      <c r="AR3006" s="56"/>
    </row>
    <row r="3007" spans="1:44" ht="18.75" customHeight="1" thickBot="1">
      <c r="A3007" s="60"/>
      <c r="B3007" s="61"/>
      <c r="C3007" s="62"/>
      <c r="D3007" s="62"/>
      <c r="E3007" s="62"/>
      <c r="F3007" s="62"/>
      <c r="G3007" s="63" t="s">
        <v>39</v>
      </c>
      <c r="H3007" s="63" t="s">
        <v>40</v>
      </c>
      <c r="I3007" s="64" t="s">
        <v>41</v>
      </c>
      <c r="J3007" s="65"/>
      <c r="K3007" s="64" t="s">
        <v>42</v>
      </c>
      <c r="L3007" s="65"/>
      <c r="M3007" s="63" t="s">
        <v>43</v>
      </c>
      <c r="N3007" s="66"/>
      <c r="O3007" s="67"/>
      <c r="P3007" s="67"/>
      <c r="Q3007" s="67"/>
      <c r="R3007" s="67"/>
      <c r="S3007" s="67"/>
      <c r="T3007" s="68"/>
      <c r="U3007" s="69"/>
      <c r="AA3007" s="64" t="s">
        <v>41</v>
      </c>
      <c r="AB3007" s="65"/>
      <c r="AC3007" s="64" t="s">
        <v>42</v>
      </c>
      <c r="AD3007" s="65"/>
      <c r="AN3007" s="63" t="s">
        <v>40</v>
      </c>
      <c r="AO3007" s="64" t="s">
        <v>41</v>
      </c>
      <c r="AP3007" s="65"/>
      <c r="AQ3007" s="64" t="s">
        <v>42</v>
      </c>
      <c r="AR3007" s="65"/>
    </row>
    <row r="3008" spans="1:44" ht="18.75" customHeight="1" thickTop="1">
      <c r="A3008" s="70">
        <v>1</v>
      </c>
      <c r="B3008" s="71" t="s">
        <v>72</v>
      </c>
      <c r="C3008" s="72"/>
      <c r="D3008" s="73"/>
      <c r="E3008" s="74"/>
      <c r="F3008" s="75"/>
      <c r="G3008" s="76" t="s">
        <v>47</v>
      </c>
      <c r="H3008" s="77" t="s">
        <v>47</v>
      </c>
      <c r="I3008" s="76" t="s">
        <v>47</v>
      </c>
      <c r="J3008" s="76" t="s">
        <v>47</v>
      </c>
      <c r="K3008" s="78" t="s">
        <v>47</v>
      </c>
      <c r="L3008" s="78" t="s">
        <v>47</v>
      </c>
      <c r="M3008" s="79"/>
      <c r="N3008" s="80" t="s">
        <v>48</v>
      </c>
      <c r="O3008" s="81"/>
      <c r="P3008" s="82"/>
      <c r="Q3008" s="83" t="s">
        <v>49</v>
      </c>
      <c r="R3008" s="84" t="s">
        <v>50</v>
      </c>
      <c r="S3008" s="85"/>
      <c r="T3008" s="86"/>
      <c r="U3008" s="69"/>
      <c r="AA3008" s="76" t="s">
        <v>47</v>
      </c>
      <c r="AB3008" s="76" t="s">
        <v>47</v>
      </c>
      <c r="AC3008" s="78" t="s">
        <v>47</v>
      </c>
      <c r="AD3008" s="78" t="s">
        <v>47</v>
      </c>
      <c r="AN3008" s="77" t="s">
        <v>47</v>
      </c>
      <c r="AO3008" s="76" t="s">
        <v>47</v>
      </c>
      <c r="AP3008" s="76" t="s">
        <v>47</v>
      </c>
      <c r="AQ3008" s="78" t="s">
        <v>47</v>
      </c>
      <c r="AR3008" s="78" t="s">
        <v>47</v>
      </c>
    </row>
    <row r="3009" spans="1:44" ht="18.95" customHeight="1">
      <c r="A3009" s="70">
        <v>2</v>
      </c>
      <c r="B3009" s="87" t="s">
        <v>72</v>
      </c>
      <c r="C3009" s="88"/>
      <c r="D3009" s="89"/>
      <c r="E3009" s="90"/>
      <c r="F3009" s="91"/>
      <c r="G3009" s="76" t="s">
        <v>47</v>
      </c>
      <c r="H3009" s="77" t="s">
        <v>47</v>
      </c>
      <c r="I3009" s="76" t="s">
        <v>47</v>
      </c>
      <c r="J3009" s="76" t="s">
        <v>47</v>
      </c>
      <c r="K3009" s="78" t="s">
        <v>47</v>
      </c>
      <c r="L3009" s="78" t="s">
        <v>47</v>
      </c>
      <c r="M3009" s="92"/>
      <c r="N3009" s="93" t="s">
        <v>52</v>
      </c>
      <c r="O3009" s="94"/>
      <c r="P3009" s="95"/>
      <c r="Q3009" s="96" t="s">
        <v>53</v>
      </c>
      <c r="R3009" s="84" t="s">
        <v>54</v>
      </c>
      <c r="S3009" s="85"/>
      <c r="T3009" s="86"/>
      <c r="U3009" s="69"/>
      <c r="AA3009" s="76" t="s">
        <v>47</v>
      </c>
      <c r="AB3009" s="76" t="s">
        <v>47</v>
      </c>
      <c r="AC3009" s="78" t="s">
        <v>47</v>
      </c>
      <c r="AD3009" s="78" t="s">
        <v>47</v>
      </c>
      <c r="AN3009" s="77" t="s">
        <v>47</v>
      </c>
      <c r="AO3009" s="76" t="s">
        <v>47</v>
      </c>
      <c r="AP3009" s="76" t="s">
        <v>47</v>
      </c>
      <c r="AQ3009" s="78" t="s">
        <v>47</v>
      </c>
      <c r="AR3009" s="78" t="s">
        <v>47</v>
      </c>
    </row>
    <row r="3010" spans="1:44" ht="18.95" customHeight="1">
      <c r="A3010" s="70">
        <v>3</v>
      </c>
      <c r="B3010" s="87" t="s">
        <v>72</v>
      </c>
      <c r="C3010" s="88"/>
      <c r="D3010" s="89"/>
      <c r="E3010" s="90"/>
      <c r="F3010" s="91"/>
      <c r="G3010" s="76" t="s">
        <v>47</v>
      </c>
      <c r="H3010" s="77" t="s">
        <v>47</v>
      </c>
      <c r="I3010" s="76" t="s">
        <v>47</v>
      </c>
      <c r="J3010" s="76" t="s">
        <v>47</v>
      </c>
      <c r="K3010" s="78" t="s">
        <v>47</v>
      </c>
      <c r="L3010" s="78" t="s">
        <v>47</v>
      </c>
      <c r="M3010" s="92"/>
      <c r="N3010" s="93" t="s">
        <v>56</v>
      </c>
      <c r="O3010" s="94"/>
      <c r="P3010" s="95"/>
      <c r="Q3010" s="96" t="s">
        <v>57</v>
      </c>
      <c r="R3010" s="84" t="s">
        <v>58</v>
      </c>
      <c r="S3010" s="85"/>
      <c r="T3010" s="86"/>
      <c r="U3010" s="69"/>
      <c r="AA3010" s="76" t="s">
        <v>47</v>
      </c>
      <c r="AB3010" s="76" t="s">
        <v>47</v>
      </c>
      <c r="AC3010" s="78" t="s">
        <v>47</v>
      </c>
      <c r="AD3010" s="78" t="s">
        <v>47</v>
      </c>
      <c r="AN3010" s="77" t="s">
        <v>47</v>
      </c>
      <c r="AO3010" s="76" t="s">
        <v>47</v>
      </c>
      <c r="AP3010" s="76" t="s">
        <v>47</v>
      </c>
      <c r="AQ3010" s="78" t="s">
        <v>47</v>
      </c>
      <c r="AR3010" s="78" t="s">
        <v>47</v>
      </c>
    </row>
    <row r="3011" spans="1:44" ht="18.95" customHeight="1">
      <c r="A3011" s="70">
        <v>4</v>
      </c>
      <c r="B3011" s="87" t="s">
        <v>72</v>
      </c>
      <c r="C3011" s="88"/>
      <c r="D3011" s="89"/>
      <c r="E3011" s="90"/>
      <c r="F3011" s="91"/>
      <c r="G3011" s="76" t="s">
        <v>47</v>
      </c>
      <c r="H3011" s="77" t="s">
        <v>47</v>
      </c>
      <c r="I3011" s="76" t="s">
        <v>47</v>
      </c>
      <c r="J3011" s="76" t="s">
        <v>47</v>
      </c>
      <c r="K3011" s="78" t="s">
        <v>47</v>
      </c>
      <c r="L3011" s="78" t="s">
        <v>47</v>
      </c>
      <c r="M3011" s="92"/>
      <c r="N3011" s="93" t="s">
        <v>60</v>
      </c>
      <c r="O3011" s="94"/>
      <c r="P3011" s="95"/>
      <c r="Q3011" s="96" t="s">
        <v>61</v>
      </c>
      <c r="R3011" s="84" t="s">
        <v>62</v>
      </c>
      <c r="S3011" s="85"/>
      <c r="T3011" s="86"/>
      <c r="U3011" s="69"/>
      <c r="AA3011" s="76" t="s">
        <v>47</v>
      </c>
      <c r="AB3011" s="76" t="s">
        <v>47</v>
      </c>
      <c r="AC3011" s="78" t="s">
        <v>47</v>
      </c>
      <c r="AD3011" s="78" t="s">
        <v>47</v>
      </c>
      <c r="AN3011" s="77" t="s">
        <v>47</v>
      </c>
      <c r="AO3011" s="76" t="s">
        <v>47</v>
      </c>
      <c r="AP3011" s="76" t="s">
        <v>47</v>
      </c>
      <c r="AQ3011" s="78" t="s">
        <v>47</v>
      </c>
      <c r="AR3011" s="78" t="s">
        <v>47</v>
      </c>
    </row>
    <row r="3012" spans="1:44" ht="18.95" customHeight="1">
      <c r="A3012" s="70">
        <v>5</v>
      </c>
      <c r="B3012" s="87" t="s">
        <v>45</v>
      </c>
      <c r="C3012" s="88"/>
      <c r="D3012" s="89"/>
      <c r="E3012" s="90"/>
      <c r="F3012" s="91"/>
      <c r="G3012" s="76" t="s">
        <v>46</v>
      </c>
      <c r="H3012" s="77" t="s">
        <v>47</v>
      </c>
      <c r="I3012" s="76" t="s">
        <v>47</v>
      </c>
      <c r="J3012" s="76" t="s">
        <v>47</v>
      </c>
      <c r="K3012" s="78" t="s">
        <v>47</v>
      </c>
      <c r="L3012" s="78" t="s">
        <v>47</v>
      </c>
      <c r="M3012" s="92"/>
      <c r="N3012" s="97" t="s">
        <v>64</v>
      </c>
      <c r="O3012" s="98"/>
      <c r="P3012" s="99"/>
      <c r="Q3012" s="100" t="s">
        <v>45</v>
      </c>
      <c r="R3012" s="101" t="s">
        <v>65</v>
      </c>
      <c r="S3012" s="102"/>
      <c r="T3012" s="103"/>
      <c r="U3012" s="69"/>
      <c r="AA3012" s="76" t="s">
        <v>47</v>
      </c>
      <c r="AB3012" s="76" t="s">
        <v>47</v>
      </c>
      <c r="AC3012" s="78" t="s">
        <v>47</v>
      </c>
      <c r="AD3012" s="78" t="s">
        <v>47</v>
      </c>
      <c r="AN3012" s="77" t="s">
        <v>47</v>
      </c>
      <c r="AO3012" s="76" t="s">
        <v>47</v>
      </c>
      <c r="AP3012" s="76" t="s">
        <v>47</v>
      </c>
      <c r="AQ3012" s="78" t="s">
        <v>47</v>
      </c>
      <c r="AR3012" s="78" t="s">
        <v>47</v>
      </c>
    </row>
    <row r="3013" spans="1:44" ht="18.95" customHeight="1">
      <c r="A3013" s="70">
        <v>6</v>
      </c>
      <c r="B3013" s="87" t="s">
        <v>45</v>
      </c>
      <c r="C3013" s="88"/>
      <c r="D3013" s="89"/>
      <c r="E3013" s="90"/>
      <c r="F3013" s="91"/>
      <c r="G3013" s="76" t="s">
        <v>46</v>
      </c>
      <c r="H3013" s="77" t="s">
        <v>47</v>
      </c>
      <c r="I3013" s="76" t="s">
        <v>47</v>
      </c>
      <c r="J3013" s="76" t="s">
        <v>47</v>
      </c>
      <c r="K3013" s="78" t="s">
        <v>47</v>
      </c>
      <c r="L3013" s="78" t="s">
        <v>47</v>
      </c>
      <c r="M3013" s="92"/>
      <c r="N3013" s="97" t="s">
        <v>67</v>
      </c>
      <c r="O3013" s="98"/>
      <c r="P3013" s="99"/>
      <c r="Q3013" s="100" t="s">
        <v>68</v>
      </c>
      <c r="R3013" s="101" t="s">
        <v>69</v>
      </c>
      <c r="S3013" s="102"/>
      <c r="T3013" s="103"/>
      <c r="U3013" s="69"/>
      <c r="AA3013" s="76" t="s">
        <v>47</v>
      </c>
      <c r="AB3013" s="76" t="s">
        <v>47</v>
      </c>
      <c r="AC3013" s="78" t="s">
        <v>47</v>
      </c>
      <c r="AD3013" s="78" t="s">
        <v>47</v>
      </c>
      <c r="AN3013" s="77" t="s">
        <v>47</v>
      </c>
      <c r="AO3013" s="76" t="s">
        <v>47</v>
      </c>
      <c r="AP3013" s="76" t="s">
        <v>47</v>
      </c>
      <c r="AQ3013" s="78" t="s">
        <v>47</v>
      </c>
      <c r="AR3013" s="78" t="s">
        <v>47</v>
      </c>
    </row>
    <row r="3014" spans="1:44" ht="18.95" customHeight="1">
      <c r="A3014" s="70">
        <v>7</v>
      </c>
      <c r="B3014" s="87" t="s">
        <v>45</v>
      </c>
      <c r="C3014" s="88"/>
      <c r="D3014" s="89"/>
      <c r="E3014" s="90"/>
      <c r="F3014" s="91"/>
      <c r="G3014" s="76" t="s">
        <v>46</v>
      </c>
      <c r="H3014" s="77" t="s">
        <v>47</v>
      </c>
      <c r="I3014" s="76" t="s">
        <v>47</v>
      </c>
      <c r="J3014" s="76" t="s">
        <v>47</v>
      </c>
      <c r="K3014" s="78" t="s">
        <v>47</v>
      </c>
      <c r="L3014" s="78" t="s">
        <v>47</v>
      </c>
      <c r="M3014" s="92"/>
      <c r="N3014" s="93" t="s">
        <v>71</v>
      </c>
      <c r="O3014" s="94"/>
      <c r="P3014" s="95"/>
      <c r="Q3014" s="96" t="s">
        <v>72</v>
      </c>
      <c r="R3014" s="84" t="s">
        <v>73</v>
      </c>
      <c r="S3014" s="85"/>
      <c r="T3014" s="86"/>
      <c r="U3014" s="69"/>
      <c r="AA3014" s="76" t="s">
        <v>47</v>
      </c>
      <c r="AB3014" s="76" t="s">
        <v>47</v>
      </c>
      <c r="AC3014" s="78" t="s">
        <v>47</v>
      </c>
      <c r="AD3014" s="78" t="s">
        <v>47</v>
      </c>
      <c r="AN3014" s="77" t="s">
        <v>47</v>
      </c>
      <c r="AO3014" s="76" t="s">
        <v>47</v>
      </c>
      <c r="AP3014" s="76" t="s">
        <v>47</v>
      </c>
      <c r="AQ3014" s="78" t="s">
        <v>47</v>
      </c>
      <c r="AR3014" s="78" t="s">
        <v>47</v>
      </c>
    </row>
    <row r="3015" spans="1:44" ht="18.95" customHeight="1">
      <c r="A3015" s="70">
        <v>8</v>
      </c>
      <c r="B3015" s="87" t="s">
        <v>45</v>
      </c>
      <c r="C3015" s="88"/>
      <c r="D3015" s="89"/>
      <c r="E3015" s="90"/>
      <c r="F3015" s="91"/>
      <c r="G3015" s="76" t="s">
        <v>46</v>
      </c>
      <c r="H3015" s="77" t="s">
        <v>47</v>
      </c>
      <c r="I3015" s="76" t="s">
        <v>47</v>
      </c>
      <c r="J3015" s="76" t="s">
        <v>47</v>
      </c>
      <c r="K3015" s="78" t="s">
        <v>47</v>
      </c>
      <c r="L3015" s="78" t="s">
        <v>47</v>
      </c>
      <c r="M3015" s="92"/>
      <c r="N3015" s="93" t="s">
        <v>74</v>
      </c>
      <c r="O3015" s="94"/>
      <c r="P3015" s="95"/>
      <c r="Q3015" s="96" t="s">
        <v>75</v>
      </c>
      <c r="R3015" s="84" t="s">
        <v>76</v>
      </c>
      <c r="S3015" s="85"/>
      <c r="T3015" s="86"/>
      <c r="U3015" s="69"/>
      <c r="AA3015" s="76" t="s">
        <v>47</v>
      </c>
      <c r="AB3015" s="76" t="s">
        <v>47</v>
      </c>
      <c r="AC3015" s="78" t="s">
        <v>47</v>
      </c>
      <c r="AD3015" s="78" t="s">
        <v>47</v>
      </c>
      <c r="AN3015" s="77" t="s">
        <v>47</v>
      </c>
      <c r="AO3015" s="76" t="s">
        <v>47</v>
      </c>
      <c r="AP3015" s="76" t="s">
        <v>47</v>
      </c>
      <c r="AQ3015" s="78" t="s">
        <v>47</v>
      </c>
      <c r="AR3015" s="78" t="s">
        <v>47</v>
      </c>
    </row>
    <row r="3016" spans="1:44" ht="18.95" customHeight="1">
      <c r="A3016" s="70">
        <v>9</v>
      </c>
      <c r="B3016" s="87" t="s">
        <v>45</v>
      </c>
      <c r="C3016" s="88"/>
      <c r="D3016" s="89"/>
      <c r="E3016" s="90"/>
      <c r="F3016" s="91"/>
      <c r="G3016" s="76" t="s">
        <v>46</v>
      </c>
      <c r="H3016" s="77" t="s">
        <v>47</v>
      </c>
      <c r="I3016" s="76" t="s">
        <v>47</v>
      </c>
      <c r="J3016" s="76" t="s">
        <v>47</v>
      </c>
      <c r="K3016" s="78" t="s">
        <v>47</v>
      </c>
      <c r="L3016" s="78" t="s">
        <v>47</v>
      </c>
      <c r="M3016" s="92"/>
      <c r="N3016" s="93" t="s">
        <v>77</v>
      </c>
      <c r="O3016" s="94"/>
      <c r="P3016" s="95"/>
      <c r="Q3016" s="96" t="s">
        <v>78</v>
      </c>
      <c r="R3016" s="84" t="s">
        <v>79</v>
      </c>
      <c r="S3016" s="85"/>
      <c r="T3016" s="86"/>
      <c r="U3016" s="69"/>
      <c r="AA3016" s="76" t="s">
        <v>47</v>
      </c>
      <c r="AB3016" s="76" t="s">
        <v>47</v>
      </c>
      <c r="AC3016" s="78" t="s">
        <v>47</v>
      </c>
      <c r="AD3016" s="78" t="s">
        <v>47</v>
      </c>
      <c r="AN3016" s="77" t="s">
        <v>47</v>
      </c>
      <c r="AO3016" s="76" t="s">
        <v>47</v>
      </c>
      <c r="AP3016" s="76" t="s">
        <v>47</v>
      </c>
      <c r="AQ3016" s="78" t="s">
        <v>47</v>
      </c>
      <c r="AR3016" s="78" t="s">
        <v>47</v>
      </c>
    </row>
    <row r="3017" spans="1:44" ht="18.95" customHeight="1">
      <c r="A3017" s="70">
        <v>10</v>
      </c>
      <c r="B3017" s="87" t="s">
        <v>45</v>
      </c>
      <c r="C3017" s="88"/>
      <c r="D3017" s="89"/>
      <c r="E3017" s="90"/>
      <c r="F3017" s="91"/>
      <c r="G3017" s="76" t="s">
        <v>46</v>
      </c>
      <c r="H3017" s="77" t="s">
        <v>47</v>
      </c>
      <c r="I3017" s="76" t="s">
        <v>47</v>
      </c>
      <c r="J3017" s="76" t="s">
        <v>46</v>
      </c>
      <c r="K3017" s="78" t="s">
        <v>47</v>
      </c>
      <c r="L3017" s="78" t="s">
        <v>47</v>
      </c>
      <c r="M3017" s="92"/>
      <c r="N3017" s="93" t="s">
        <v>80</v>
      </c>
      <c r="O3017" s="94"/>
      <c r="P3017" s="95"/>
      <c r="Q3017" s="96" t="s">
        <v>81</v>
      </c>
      <c r="R3017" s="84" t="s">
        <v>82</v>
      </c>
      <c r="S3017" s="85"/>
      <c r="T3017" s="86"/>
      <c r="U3017" s="69"/>
      <c r="AA3017" s="76" t="s">
        <v>47</v>
      </c>
      <c r="AB3017" s="76" t="s">
        <v>47</v>
      </c>
      <c r="AC3017" s="78" t="s">
        <v>47</v>
      </c>
      <c r="AD3017" s="78" t="s">
        <v>47</v>
      </c>
      <c r="AN3017" s="77" t="s">
        <v>47</v>
      </c>
      <c r="AO3017" s="76" t="s">
        <v>47</v>
      </c>
      <c r="AP3017" s="76" t="s">
        <v>47</v>
      </c>
      <c r="AQ3017" s="78" t="s">
        <v>47</v>
      </c>
      <c r="AR3017" s="78" t="s">
        <v>47</v>
      </c>
    </row>
    <row r="3018" spans="1:44" ht="18.95" customHeight="1">
      <c r="A3018" s="70">
        <v>11</v>
      </c>
      <c r="B3018" s="87" t="s">
        <v>49</v>
      </c>
      <c r="C3018" s="88"/>
      <c r="D3018" s="89"/>
      <c r="E3018" s="90">
        <v>6.7361111111111108E-2</v>
      </c>
      <c r="F3018" s="91"/>
      <c r="G3018" s="76" t="s">
        <v>46</v>
      </c>
      <c r="H3018" s="77" t="s">
        <v>46</v>
      </c>
      <c r="I3018" s="76" t="s">
        <v>47</v>
      </c>
      <c r="J3018" s="76" t="s">
        <v>47</v>
      </c>
      <c r="K3018" s="78" t="s">
        <v>47</v>
      </c>
      <c r="L3018" s="78" t="s">
        <v>47</v>
      </c>
      <c r="M3018" s="92"/>
      <c r="N3018" s="93" t="s">
        <v>83</v>
      </c>
      <c r="O3018" s="94"/>
      <c r="P3018" s="95"/>
      <c r="Q3018" s="96" t="s">
        <v>84</v>
      </c>
      <c r="R3018" s="84" t="s">
        <v>85</v>
      </c>
      <c r="S3018" s="85"/>
      <c r="T3018" s="86"/>
      <c r="U3018" s="69"/>
      <c r="AA3018" s="76" t="s">
        <v>47</v>
      </c>
      <c r="AB3018" s="76" t="s">
        <v>47</v>
      </c>
      <c r="AC3018" s="78" t="s">
        <v>47</v>
      </c>
      <c r="AD3018" s="78" t="s">
        <v>47</v>
      </c>
      <c r="AN3018" s="77" t="s">
        <v>47</v>
      </c>
      <c r="AO3018" s="76" t="s">
        <v>47</v>
      </c>
      <c r="AP3018" s="76" t="s">
        <v>47</v>
      </c>
      <c r="AQ3018" s="78" t="s">
        <v>47</v>
      </c>
      <c r="AR3018" s="78" t="s">
        <v>47</v>
      </c>
    </row>
    <row r="3019" spans="1:44" ht="18.95" customHeight="1">
      <c r="A3019" s="70">
        <v>12</v>
      </c>
      <c r="B3019" s="87" t="s">
        <v>49</v>
      </c>
      <c r="C3019" s="88"/>
      <c r="D3019" s="89"/>
      <c r="E3019" s="90">
        <v>6.7361111111111108E-2</v>
      </c>
      <c r="F3019" s="91"/>
      <c r="G3019" s="76" t="s">
        <v>46</v>
      </c>
      <c r="H3019" s="77" t="s">
        <v>46</v>
      </c>
      <c r="I3019" s="76" t="s">
        <v>47</v>
      </c>
      <c r="J3019" s="76" t="s">
        <v>47</v>
      </c>
      <c r="K3019" s="78" t="s">
        <v>47</v>
      </c>
      <c r="L3019" s="78" t="s">
        <v>47</v>
      </c>
      <c r="M3019" s="92"/>
      <c r="N3019" s="93" t="s">
        <v>86</v>
      </c>
      <c r="O3019" s="94"/>
      <c r="P3019" s="95"/>
      <c r="Q3019" s="96" t="s">
        <v>87</v>
      </c>
      <c r="R3019" s="84" t="s">
        <v>88</v>
      </c>
      <c r="S3019" s="85"/>
      <c r="T3019" s="86"/>
      <c r="U3019" s="69"/>
      <c r="AA3019" s="76" t="s">
        <v>47</v>
      </c>
      <c r="AB3019" s="76" t="s">
        <v>47</v>
      </c>
      <c r="AC3019" s="78" t="s">
        <v>47</v>
      </c>
      <c r="AD3019" s="78" t="s">
        <v>47</v>
      </c>
      <c r="AN3019" s="77" t="s">
        <v>47</v>
      </c>
      <c r="AO3019" s="76" t="s">
        <v>47</v>
      </c>
      <c r="AP3019" s="76" t="s">
        <v>47</v>
      </c>
      <c r="AQ3019" s="78" t="s">
        <v>47</v>
      </c>
      <c r="AR3019" s="78" t="s">
        <v>47</v>
      </c>
    </row>
    <row r="3020" spans="1:44" ht="18.95" customHeight="1">
      <c r="A3020" s="70">
        <v>13</v>
      </c>
      <c r="B3020" s="87" t="s">
        <v>49</v>
      </c>
      <c r="C3020" s="88"/>
      <c r="D3020" s="89"/>
      <c r="E3020" s="90">
        <v>6.7361111111111108E-2</v>
      </c>
      <c r="F3020" s="91"/>
      <c r="G3020" s="76" t="s">
        <v>46</v>
      </c>
      <c r="H3020" s="77" t="s">
        <v>46</v>
      </c>
      <c r="I3020" s="76" t="s">
        <v>47</v>
      </c>
      <c r="J3020" s="76" t="s">
        <v>47</v>
      </c>
      <c r="K3020" s="78" t="s">
        <v>47</v>
      </c>
      <c r="L3020" s="78" t="s">
        <v>47</v>
      </c>
      <c r="M3020" s="92"/>
      <c r="N3020" s="93" t="s">
        <v>89</v>
      </c>
      <c r="O3020" s="94"/>
      <c r="P3020" s="95"/>
      <c r="Q3020" s="96" t="s">
        <v>4</v>
      </c>
      <c r="R3020" s="84" t="s">
        <v>90</v>
      </c>
      <c r="S3020" s="85"/>
      <c r="T3020" s="86"/>
      <c r="U3020" s="69"/>
      <c r="AA3020" s="76" t="s">
        <v>47</v>
      </c>
      <c r="AB3020" s="76" t="s">
        <v>47</v>
      </c>
      <c r="AC3020" s="78" t="s">
        <v>47</v>
      </c>
      <c r="AD3020" s="78" t="s">
        <v>47</v>
      </c>
      <c r="AN3020" s="77" t="s">
        <v>47</v>
      </c>
      <c r="AO3020" s="76" t="s">
        <v>47</v>
      </c>
      <c r="AP3020" s="76" t="s">
        <v>47</v>
      </c>
      <c r="AQ3020" s="78" t="s">
        <v>47</v>
      </c>
      <c r="AR3020" s="78" t="s">
        <v>47</v>
      </c>
    </row>
    <row r="3021" spans="1:44" ht="18.95" customHeight="1">
      <c r="A3021" s="70">
        <v>14</v>
      </c>
      <c r="B3021" s="87" t="s">
        <v>49</v>
      </c>
      <c r="C3021" s="88"/>
      <c r="D3021" s="89"/>
      <c r="E3021" s="90">
        <v>6.7361111111111108E-2</v>
      </c>
      <c r="F3021" s="91"/>
      <c r="G3021" s="76" t="s">
        <v>46</v>
      </c>
      <c r="H3021" s="77" t="s">
        <v>46</v>
      </c>
      <c r="I3021" s="76" t="s">
        <v>47</v>
      </c>
      <c r="J3021" s="76" t="s">
        <v>47</v>
      </c>
      <c r="K3021" s="78" t="s">
        <v>47</v>
      </c>
      <c r="L3021" s="78" t="s">
        <v>47</v>
      </c>
      <c r="M3021" s="92"/>
      <c r="N3021" s="93" t="s">
        <v>91</v>
      </c>
      <c r="O3021" s="94"/>
      <c r="P3021" s="95"/>
      <c r="Q3021" s="96" t="s">
        <v>92</v>
      </c>
      <c r="R3021" s="84" t="s">
        <v>93</v>
      </c>
      <c r="S3021" s="85"/>
      <c r="T3021" s="86"/>
      <c r="U3021" s="69"/>
      <c r="AA3021" s="76" t="s">
        <v>47</v>
      </c>
      <c r="AB3021" s="76" t="s">
        <v>47</v>
      </c>
      <c r="AC3021" s="78" t="s">
        <v>47</v>
      </c>
      <c r="AD3021" s="78" t="s">
        <v>47</v>
      </c>
      <c r="AN3021" s="77" t="s">
        <v>47</v>
      </c>
      <c r="AO3021" s="76" t="s">
        <v>47</v>
      </c>
      <c r="AP3021" s="76" t="s">
        <v>47</v>
      </c>
      <c r="AQ3021" s="78" t="s">
        <v>47</v>
      </c>
      <c r="AR3021" s="78" t="s">
        <v>47</v>
      </c>
    </row>
    <row r="3022" spans="1:44" ht="18.95" customHeight="1">
      <c r="A3022" s="70">
        <v>15</v>
      </c>
      <c r="B3022" s="87" t="s">
        <v>49</v>
      </c>
      <c r="C3022" s="88"/>
      <c r="D3022" s="89"/>
      <c r="E3022" s="90">
        <v>6.7361111111111108E-2</v>
      </c>
      <c r="F3022" s="91"/>
      <c r="G3022" s="76" t="s">
        <v>46</v>
      </c>
      <c r="H3022" s="77" t="s">
        <v>46</v>
      </c>
      <c r="I3022" s="76" t="s">
        <v>47</v>
      </c>
      <c r="J3022" s="76" t="s">
        <v>47</v>
      </c>
      <c r="K3022" s="78" t="s">
        <v>47</v>
      </c>
      <c r="L3022" s="78" t="s">
        <v>47</v>
      </c>
      <c r="M3022" s="92"/>
      <c r="N3022" s="93" t="s">
        <v>94</v>
      </c>
      <c r="O3022" s="94"/>
      <c r="P3022" s="95"/>
      <c r="Q3022" s="96" t="s">
        <v>95</v>
      </c>
      <c r="R3022" s="84" t="s">
        <v>96</v>
      </c>
      <c r="S3022" s="85"/>
      <c r="T3022" s="86"/>
      <c r="U3022" s="69"/>
      <c r="AA3022" s="76" t="s">
        <v>47</v>
      </c>
      <c r="AB3022" s="76" t="s">
        <v>47</v>
      </c>
      <c r="AC3022" s="78" t="s">
        <v>47</v>
      </c>
      <c r="AD3022" s="78" t="s">
        <v>47</v>
      </c>
      <c r="AN3022" s="77" t="s">
        <v>47</v>
      </c>
      <c r="AO3022" s="76" t="s">
        <v>47</v>
      </c>
      <c r="AP3022" s="76" t="s">
        <v>47</v>
      </c>
      <c r="AQ3022" s="78" t="s">
        <v>47</v>
      </c>
      <c r="AR3022" s="78" t="s">
        <v>47</v>
      </c>
    </row>
    <row r="3023" spans="1:44" ht="18.95" customHeight="1">
      <c r="A3023" s="70">
        <v>16</v>
      </c>
      <c r="B3023" s="87" t="s">
        <v>49</v>
      </c>
      <c r="C3023" s="104"/>
      <c r="D3023" s="105"/>
      <c r="E3023" s="90">
        <v>6.7361111111111108E-2</v>
      </c>
      <c r="F3023" s="91"/>
      <c r="G3023" s="76" t="s">
        <v>46</v>
      </c>
      <c r="H3023" s="77" t="s">
        <v>46</v>
      </c>
      <c r="I3023" s="76" t="s">
        <v>46</v>
      </c>
      <c r="J3023" s="76" t="s">
        <v>47</v>
      </c>
      <c r="K3023" s="78" t="s">
        <v>47</v>
      </c>
      <c r="L3023" s="78" t="s">
        <v>47</v>
      </c>
      <c r="M3023" s="92"/>
      <c r="N3023" s="93" t="s">
        <v>97</v>
      </c>
      <c r="O3023" s="94"/>
      <c r="P3023" s="95"/>
      <c r="Q3023" s="96" t="s">
        <v>98</v>
      </c>
      <c r="R3023" s="84" t="s">
        <v>99</v>
      </c>
      <c r="S3023" s="85"/>
      <c r="T3023" s="86"/>
      <c r="U3023" s="69"/>
      <c r="AA3023" s="76" t="s">
        <v>47</v>
      </c>
      <c r="AB3023" s="76" t="s">
        <v>47</v>
      </c>
      <c r="AC3023" s="78" t="s">
        <v>47</v>
      </c>
      <c r="AD3023" s="78" t="s">
        <v>47</v>
      </c>
      <c r="AN3023" s="77" t="s">
        <v>47</v>
      </c>
      <c r="AO3023" s="76" t="s">
        <v>47</v>
      </c>
      <c r="AP3023" s="76" t="s">
        <v>47</v>
      </c>
      <c r="AQ3023" s="78" t="s">
        <v>47</v>
      </c>
      <c r="AR3023" s="78" t="s">
        <v>47</v>
      </c>
    </row>
    <row r="3024" spans="1:44" ht="18.95" customHeight="1">
      <c r="A3024" s="70">
        <v>17</v>
      </c>
      <c r="B3024" s="87" t="s">
        <v>45</v>
      </c>
      <c r="C3024" s="88"/>
      <c r="D3024" s="89"/>
      <c r="E3024" s="90"/>
      <c r="F3024" s="91"/>
      <c r="G3024" s="76" t="s">
        <v>46</v>
      </c>
      <c r="H3024" s="77" t="s">
        <v>47</v>
      </c>
      <c r="I3024" s="76" t="s">
        <v>47</v>
      </c>
      <c r="J3024" s="76" t="s">
        <v>47</v>
      </c>
      <c r="K3024" s="78" t="s">
        <v>47</v>
      </c>
      <c r="L3024" s="78" t="s">
        <v>47</v>
      </c>
      <c r="M3024" s="92"/>
      <c r="N3024" s="93" t="s">
        <v>100</v>
      </c>
      <c r="O3024" s="94"/>
      <c r="P3024" s="95"/>
      <c r="Q3024" s="96" t="s">
        <v>101</v>
      </c>
      <c r="R3024" s="84" t="s">
        <v>102</v>
      </c>
      <c r="S3024" s="85"/>
      <c r="T3024" s="86"/>
      <c r="U3024" s="69"/>
      <c r="AA3024" s="76" t="s">
        <v>47</v>
      </c>
      <c r="AB3024" s="76" t="s">
        <v>47</v>
      </c>
      <c r="AC3024" s="78" t="s">
        <v>47</v>
      </c>
      <c r="AD3024" s="78" t="s">
        <v>47</v>
      </c>
      <c r="AN3024" s="77" t="s">
        <v>47</v>
      </c>
      <c r="AO3024" s="76" t="s">
        <v>47</v>
      </c>
      <c r="AP3024" s="76" t="s">
        <v>47</v>
      </c>
      <c r="AQ3024" s="78" t="s">
        <v>47</v>
      </c>
      <c r="AR3024" s="78" t="s">
        <v>47</v>
      </c>
    </row>
    <row r="3025" spans="1:44" ht="18.95" customHeight="1">
      <c r="A3025" s="70">
        <v>18</v>
      </c>
      <c r="B3025" s="87" t="s">
        <v>45</v>
      </c>
      <c r="C3025" s="88"/>
      <c r="D3025" s="89"/>
      <c r="E3025" s="90"/>
      <c r="F3025" s="91"/>
      <c r="G3025" s="76" t="s">
        <v>46</v>
      </c>
      <c r="H3025" s="77" t="s">
        <v>47</v>
      </c>
      <c r="I3025" s="76" t="s">
        <v>47</v>
      </c>
      <c r="J3025" s="76" t="s">
        <v>47</v>
      </c>
      <c r="K3025" s="78" t="s">
        <v>47</v>
      </c>
      <c r="L3025" s="78" t="s">
        <v>47</v>
      </c>
      <c r="M3025" s="92"/>
      <c r="N3025" s="93" t="s">
        <v>103</v>
      </c>
      <c r="O3025" s="94"/>
      <c r="P3025" s="95"/>
      <c r="Q3025" s="96" t="s">
        <v>104</v>
      </c>
      <c r="R3025" s="84" t="s">
        <v>105</v>
      </c>
      <c r="S3025" s="85"/>
      <c r="T3025" s="86"/>
      <c r="U3025" s="69"/>
      <c r="AA3025" s="76" t="s">
        <v>47</v>
      </c>
      <c r="AB3025" s="76" t="s">
        <v>47</v>
      </c>
      <c r="AC3025" s="78" t="s">
        <v>47</v>
      </c>
      <c r="AD3025" s="78" t="s">
        <v>47</v>
      </c>
      <c r="AN3025" s="77" t="s">
        <v>47</v>
      </c>
      <c r="AO3025" s="76" t="s">
        <v>47</v>
      </c>
      <c r="AP3025" s="76" t="s">
        <v>47</v>
      </c>
      <c r="AQ3025" s="78" t="s">
        <v>47</v>
      </c>
      <c r="AR3025" s="78" t="s">
        <v>47</v>
      </c>
    </row>
    <row r="3026" spans="1:44" ht="18.95" customHeight="1">
      <c r="A3026" s="70">
        <v>19</v>
      </c>
      <c r="B3026" s="87" t="s">
        <v>45</v>
      </c>
      <c r="C3026" s="88"/>
      <c r="D3026" s="89"/>
      <c r="E3026" s="90"/>
      <c r="F3026" s="91"/>
      <c r="G3026" s="76" t="s">
        <v>46</v>
      </c>
      <c r="H3026" s="77" t="s">
        <v>47</v>
      </c>
      <c r="I3026" s="76" t="s">
        <v>47</v>
      </c>
      <c r="J3026" s="76" t="s">
        <v>47</v>
      </c>
      <c r="K3026" s="78" t="s">
        <v>47</v>
      </c>
      <c r="L3026" s="78" t="s">
        <v>47</v>
      </c>
      <c r="M3026" s="92"/>
      <c r="N3026" s="93" t="s">
        <v>106</v>
      </c>
      <c r="O3026" s="94"/>
      <c r="P3026" s="95"/>
      <c r="Q3026" s="96" t="s">
        <v>107</v>
      </c>
      <c r="R3026" s="84" t="s">
        <v>108</v>
      </c>
      <c r="S3026" s="85"/>
      <c r="T3026" s="86"/>
      <c r="U3026" s="69"/>
      <c r="AA3026" s="76" t="s">
        <v>47</v>
      </c>
      <c r="AB3026" s="76" t="s">
        <v>47</v>
      </c>
      <c r="AC3026" s="78" t="s">
        <v>47</v>
      </c>
      <c r="AD3026" s="78" t="s">
        <v>47</v>
      </c>
      <c r="AN3026" s="77" t="s">
        <v>47</v>
      </c>
      <c r="AO3026" s="76" t="s">
        <v>47</v>
      </c>
      <c r="AP3026" s="76" t="s">
        <v>47</v>
      </c>
      <c r="AQ3026" s="78" t="s">
        <v>47</v>
      </c>
      <c r="AR3026" s="78" t="s">
        <v>47</v>
      </c>
    </row>
    <row r="3027" spans="1:44" ht="18.95" customHeight="1">
      <c r="A3027" s="70">
        <v>20</v>
      </c>
      <c r="B3027" s="87" t="s">
        <v>45</v>
      </c>
      <c r="C3027" s="88"/>
      <c r="D3027" s="89"/>
      <c r="E3027" s="90"/>
      <c r="F3027" s="91"/>
      <c r="G3027" s="76" t="s">
        <v>46</v>
      </c>
      <c r="H3027" s="77" t="s">
        <v>47</v>
      </c>
      <c r="I3027" s="76" t="s">
        <v>47</v>
      </c>
      <c r="J3027" s="76" t="s">
        <v>47</v>
      </c>
      <c r="K3027" s="78" t="s">
        <v>47</v>
      </c>
      <c r="L3027" s="78" t="s">
        <v>47</v>
      </c>
      <c r="M3027" s="92"/>
      <c r="N3027" s="93" t="s">
        <v>109</v>
      </c>
      <c r="O3027" s="94"/>
      <c r="P3027" s="95"/>
      <c r="Q3027" s="96" t="s">
        <v>110</v>
      </c>
      <c r="R3027" s="84" t="s">
        <v>111</v>
      </c>
      <c r="S3027" s="85"/>
      <c r="T3027" s="86"/>
      <c r="U3027" s="69"/>
      <c r="AA3027" s="76" t="s">
        <v>47</v>
      </c>
      <c r="AB3027" s="76" t="s">
        <v>47</v>
      </c>
      <c r="AC3027" s="78" t="s">
        <v>47</v>
      </c>
      <c r="AD3027" s="78" t="s">
        <v>47</v>
      </c>
      <c r="AN3027" s="77" t="s">
        <v>47</v>
      </c>
      <c r="AO3027" s="76" t="s">
        <v>47</v>
      </c>
      <c r="AP3027" s="76" t="s">
        <v>47</v>
      </c>
      <c r="AQ3027" s="78" t="s">
        <v>47</v>
      </c>
      <c r="AR3027" s="78" t="s">
        <v>47</v>
      </c>
    </row>
    <row r="3028" spans="1:44" ht="18.95" customHeight="1" thickBot="1">
      <c r="A3028" s="70">
        <v>21</v>
      </c>
      <c r="B3028" s="87" t="s">
        <v>45</v>
      </c>
      <c r="C3028" s="88"/>
      <c r="D3028" s="89"/>
      <c r="E3028" s="90"/>
      <c r="F3028" s="91"/>
      <c r="G3028" s="76" t="s">
        <v>46</v>
      </c>
      <c r="H3028" s="77" t="s">
        <v>47</v>
      </c>
      <c r="I3028" s="76" t="s">
        <v>47</v>
      </c>
      <c r="J3028" s="76" t="s">
        <v>47</v>
      </c>
      <c r="K3028" s="78" t="s">
        <v>47</v>
      </c>
      <c r="L3028" s="78" t="s">
        <v>47</v>
      </c>
      <c r="M3028" s="92"/>
      <c r="N3028" s="106" t="s">
        <v>112</v>
      </c>
      <c r="O3028" s="107"/>
      <c r="P3028" s="108"/>
      <c r="Q3028" s="109" t="s">
        <v>113</v>
      </c>
      <c r="R3028" s="110" t="s">
        <v>114</v>
      </c>
      <c r="S3028" s="111"/>
      <c r="T3028" s="112"/>
      <c r="U3028" s="69"/>
      <c r="AA3028" s="76" t="s">
        <v>47</v>
      </c>
      <c r="AB3028" s="76" t="s">
        <v>47</v>
      </c>
      <c r="AC3028" s="78" t="s">
        <v>47</v>
      </c>
      <c r="AD3028" s="78" t="s">
        <v>47</v>
      </c>
      <c r="AN3028" s="77" t="s">
        <v>47</v>
      </c>
      <c r="AO3028" s="76" t="s">
        <v>47</v>
      </c>
      <c r="AP3028" s="76" t="s">
        <v>47</v>
      </c>
      <c r="AQ3028" s="78" t="s">
        <v>47</v>
      </c>
      <c r="AR3028" s="78" t="s">
        <v>47</v>
      </c>
    </row>
    <row r="3029" spans="1:44" ht="18.95" customHeight="1" thickBot="1">
      <c r="A3029" s="70">
        <v>22</v>
      </c>
      <c r="B3029" s="87" t="s">
        <v>45</v>
      </c>
      <c r="C3029" s="88"/>
      <c r="D3029" s="89"/>
      <c r="E3029" s="90"/>
      <c r="F3029" s="91"/>
      <c r="G3029" s="76" t="s">
        <v>46</v>
      </c>
      <c r="H3029" s="77" t="s">
        <v>47</v>
      </c>
      <c r="I3029" s="76" t="s">
        <v>47</v>
      </c>
      <c r="J3029" s="76" t="s">
        <v>47</v>
      </c>
      <c r="K3029" s="78" t="s">
        <v>47</v>
      </c>
      <c r="L3029" s="78" t="s">
        <v>47</v>
      </c>
      <c r="M3029" s="92"/>
      <c r="N3029" s="113" t="s">
        <v>49</v>
      </c>
      <c r="O3029" s="114" t="s">
        <v>53</v>
      </c>
      <c r="P3029" s="114" t="s">
        <v>57</v>
      </c>
      <c r="Q3029" s="115" t="s">
        <v>61</v>
      </c>
      <c r="R3029" s="116" t="s">
        <v>45</v>
      </c>
      <c r="S3029" s="116" t="s">
        <v>68</v>
      </c>
      <c r="T3029" s="117" t="s">
        <v>75</v>
      </c>
      <c r="U3029" s="69"/>
      <c r="AA3029" s="76" t="s">
        <v>47</v>
      </c>
      <c r="AB3029" s="76" t="s">
        <v>47</v>
      </c>
      <c r="AC3029" s="78" t="s">
        <v>47</v>
      </c>
      <c r="AD3029" s="78" t="s">
        <v>47</v>
      </c>
      <c r="AN3029" s="77" t="s">
        <v>47</v>
      </c>
      <c r="AO3029" s="76" t="s">
        <v>47</v>
      </c>
      <c r="AP3029" s="76" t="s">
        <v>47</v>
      </c>
      <c r="AQ3029" s="78" t="s">
        <v>47</v>
      </c>
      <c r="AR3029" s="78" t="s">
        <v>47</v>
      </c>
    </row>
    <row r="3030" spans="1:44" ht="18.95" customHeight="1">
      <c r="A3030" s="70">
        <v>23</v>
      </c>
      <c r="B3030" s="87" t="s">
        <v>45</v>
      </c>
      <c r="C3030" s="88"/>
      <c r="D3030" s="89"/>
      <c r="E3030" s="90"/>
      <c r="F3030" s="91"/>
      <c r="G3030" s="76" t="s">
        <v>46</v>
      </c>
      <c r="H3030" s="77" t="s">
        <v>47</v>
      </c>
      <c r="I3030" s="76" t="s">
        <v>47</v>
      </c>
      <c r="J3030" s="76" t="s">
        <v>47</v>
      </c>
      <c r="K3030" s="78" t="s">
        <v>47</v>
      </c>
      <c r="L3030" s="78" t="s">
        <v>47</v>
      </c>
      <c r="M3030" s="92"/>
      <c r="N3030" s="118">
        <f>COUNTIF(B3008:B3038,"X")</f>
        <v>10</v>
      </c>
      <c r="O3030" s="119">
        <f>COUNTIF(B3008:B3038,"F")</f>
        <v>0</v>
      </c>
      <c r="P3030" s="119">
        <f>COUNTIF(B3008:B3038,"O")</f>
        <v>0</v>
      </c>
      <c r="Q3030" s="119">
        <f>COUNTIF(B3008:B3038,"H")</f>
        <v>0</v>
      </c>
      <c r="R3030" s="119">
        <f>COUNTIF(B3008:B3038,"E")</f>
        <v>17</v>
      </c>
      <c r="S3030" s="119">
        <f>COUNTIF(B3008:B3038,"A")</f>
        <v>0</v>
      </c>
      <c r="T3030" s="120">
        <f>COUNTIF(B3008:B3038,"W")</f>
        <v>0</v>
      </c>
      <c r="U3030" s="69"/>
      <c r="AA3030" s="76" t="s">
        <v>47</v>
      </c>
      <c r="AB3030" s="76" t="s">
        <v>47</v>
      </c>
      <c r="AC3030" s="78" t="s">
        <v>47</v>
      </c>
      <c r="AD3030" s="78" t="s">
        <v>47</v>
      </c>
      <c r="AN3030" s="77" t="s">
        <v>47</v>
      </c>
      <c r="AO3030" s="76" t="s">
        <v>47</v>
      </c>
      <c r="AP3030" s="76" t="s">
        <v>47</v>
      </c>
      <c r="AQ3030" s="78" t="s">
        <v>47</v>
      </c>
      <c r="AR3030" s="78" t="s">
        <v>47</v>
      </c>
    </row>
    <row r="3031" spans="1:44" ht="18.95" customHeight="1" thickBot="1">
      <c r="A3031" s="70">
        <v>24</v>
      </c>
      <c r="B3031" s="87" t="s">
        <v>45</v>
      </c>
      <c r="C3031" s="88"/>
      <c r="D3031" s="89"/>
      <c r="E3031" s="90"/>
      <c r="F3031" s="91"/>
      <c r="G3031" s="76" t="s">
        <v>46</v>
      </c>
      <c r="H3031" s="77" t="s">
        <v>47</v>
      </c>
      <c r="I3031" s="76" t="s">
        <v>47</v>
      </c>
      <c r="J3031" s="76" t="s">
        <v>47</v>
      </c>
      <c r="K3031" s="78" t="s">
        <v>47</v>
      </c>
      <c r="L3031" s="78" t="s">
        <v>47</v>
      </c>
      <c r="M3031" s="92"/>
      <c r="N3031" s="121"/>
      <c r="O3031" s="122"/>
      <c r="P3031" s="122"/>
      <c r="Q3031" s="122"/>
      <c r="R3031" s="122"/>
      <c r="S3031" s="122"/>
      <c r="T3031" s="123"/>
      <c r="U3031" s="69"/>
      <c r="AA3031" s="76" t="s">
        <v>47</v>
      </c>
      <c r="AB3031" s="76" t="s">
        <v>47</v>
      </c>
      <c r="AC3031" s="78" t="s">
        <v>47</v>
      </c>
      <c r="AD3031" s="78" t="s">
        <v>47</v>
      </c>
      <c r="AN3031" s="77" t="s">
        <v>47</v>
      </c>
      <c r="AO3031" s="76" t="s">
        <v>47</v>
      </c>
      <c r="AP3031" s="76" t="s">
        <v>47</v>
      </c>
      <c r="AQ3031" s="78" t="s">
        <v>47</v>
      </c>
      <c r="AR3031" s="78" t="s">
        <v>47</v>
      </c>
    </row>
    <row r="3032" spans="1:44" ht="18.95" customHeight="1" thickBot="1">
      <c r="A3032" s="70">
        <v>25</v>
      </c>
      <c r="B3032" s="87" t="s">
        <v>45</v>
      </c>
      <c r="C3032" s="88"/>
      <c r="D3032" s="89"/>
      <c r="E3032" s="90"/>
      <c r="F3032" s="91"/>
      <c r="G3032" s="76" t="s">
        <v>46</v>
      </c>
      <c r="H3032" s="77" t="s">
        <v>47</v>
      </c>
      <c r="I3032" s="76" t="s">
        <v>47</v>
      </c>
      <c r="J3032" s="76" t="s">
        <v>47</v>
      </c>
      <c r="K3032" s="78" t="s">
        <v>47</v>
      </c>
      <c r="L3032" s="78" t="s">
        <v>47</v>
      </c>
      <c r="M3032" s="92"/>
      <c r="N3032" s="124" t="s">
        <v>115</v>
      </c>
      <c r="O3032" s="114" t="s">
        <v>78</v>
      </c>
      <c r="P3032" s="114" t="s">
        <v>81</v>
      </c>
      <c r="Q3032" s="125" t="s">
        <v>84</v>
      </c>
      <c r="R3032" s="114" t="s">
        <v>87</v>
      </c>
      <c r="S3032" s="114" t="s">
        <v>4</v>
      </c>
      <c r="T3032" s="117" t="s">
        <v>92</v>
      </c>
      <c r="U3032" s="69"/>
      <c r="AA3032" s="76" t="s">
        <v>47</v>
      </c>
      <c r="AB3032" s="76" t="s">
        <v>47</v>
      </c>
      <c r="AC3032" s="78" t="s">
        <v>47</v>
      </c>
      <c r="AD3032" s="78" t="s">
        <v>47</v>
      </c>
      <c r="AN3032" s="77" t="s">
        <v>47</v>
      </c>
      <c r="AO3032" s="76" t="s">
        <v>47</v>
      </c>
      <c r="AP3032" s="76" t="s">
        <v>47</v>
      </c>
      <c r="AQ3032" s="78" t="s">
        <v>47</v>
      </c>
      <c r="AR3032" s="78" t="s">
        <v>47</v>
      </c>
    </row>
    <row r="3033" spans="1:44" ht="18.95" customHeight="1">
      <c r="A3033" s="70">
        <v>26</v>
      </c>
      <c r="B3033" s="87" t="s">
        <v>45</v>
      </c>
      <c r="C3033" s="88"/>
      <c r="D3033" s="89"/>
      <c r="E3033" s="90"/>
      <c r="F3033" s="91"/>
      <c r="G3033" s="76" t="s">
        <v>46</v>
      </c>
      <c r="H3033" s="77" t="s">
        <v>47</v>
      </c>
      <c r="I3033" s="76" t="s">
        <v>47</v>
      </c>
      <c r="J3033" s="76" t="s">
        <v>47</v>
      </c>
      <c r="K3033" s="78" t="s">
        <v>47</v>
      </c>
      <c r="L3033" s="78" t="s">
        <v>47</v>
      </c>
      <c r="M3033" s="92"/>
      <c r="N3033" s="126">
        <f>COUNTIF(B3008:B3038,"P")</f>
        <v>0</v>
      </c>
      <c r="O3033" s="127">
        <f>COUNTIF(B3008:B3038,"N")</f>
        <v>0</v>
      </c>
      <c r="P3033" s="127">
        <f>COUNTIF(B3008:B3038,"S")</f>
        <v>0</v>
      </c>
      <c r="Q3033" s="119">
        <f>COUNTIF(B3008:B3038,"I")</f>
        <v>0</v>
      </c>
      <c r="R3033" s="127">
        <f>COUNTIF(B3008:B3038,"T")</f>
        <v>0</v>
      </c>
      <c r="S3033" s="127">
        <f>COUNTIF(B3008:B3038,"U")</f>
        <v>0</v>
      </c>
      <c r="T3033" s="128">
        <f>COUNTIF(B3008:B3038,"B")</f>
        <v>0</v>
      </c>
      <c r="U3033" s="129"/>
      <c r="AA3033" s="76" t="s">
        <v>47</v>
      </c>
      <c r="AB3033" s="76" t="s">
        <v>47</v>
      </c>
      <c r="AC3033" s="78" t="s">
        <v>47</v>
      </c>
      <c r="AD3033" s="78" t="s">
        <v>47</v>
      </c>
      <c r="AN3033" s="77" t="s">
        <v>47</v>
      </c>
      <c r="AO3033" s="76" t="s">
        <v>47</v>
      </c>
      <c r="AP3033" s="76" t="s">
        <v>47</v>
      </c>
      <c r="AQ3033" s="78" t="s">
        <v>47</v>
      </c>
      <c r="AR3033" s="78" t="s">
        <v>47</v>
      </c>
    </row>
    <row r="3034" spans="1:44" ht="18.95" customHeight="1" thickBot="1">
      <c r="A3034" s="70">
        <v>27</v>
      </c>
      <c r="B3034" s="87" t="s">
        <v>45</v>
      </c>
      <c r="C3034" s="88"/>
      <c r="D3034" s="89"/>
      <c r="E3034" s="90"/>
      <c r="F3034" s="91"/>
      <c r="G3034" s="76" t="s">
        <v>46</v>
      </c>
      <c r="H3034" s="77" t="s">
        <v>47</v>
      </c>
      <c r="I3034" s="76" t="s">
        <v>47</v>
      </c>
      <c r="J3034" s="76" t="s">
        <v>46</v>
      </c>
      <c r="K3034" s="78" t="s">
        <v>47</v>
      </c>
      <c r="L3034" s="78" t="s">
        <v>47</v>
      </c>
      <c r="M3034" s="92"/>
      <c r="N3034" s="130"/>
      <c r="O3034" s="131"/>
      <c r="P3034" s="131"/>
      <c r="Q3034" s="122"/>
      <c r="R3034" s="131"/>
      <c r="S3034" s="131"/>
      <c r="T3034" s="132"/>
      <c r="U3034" s="69"/>
      <c r="AA3034" s="76" t="s">
        <v>47</v>
      </c>
      <c r="AB3034" s="76" t="s">
        <v>47</v>
      </c>
      <c r="AC3034" s="78" t="s">
        <v>47</v>
      </c>
      <c r="AD3034" s="78" t="s">
        <v>47</v>
      </c>
      <c r="AN3034" s="77" t="s">
        <v>47</v>
      </c>
      <c r="AO3034" s="76" t="s">
        <v>47</v>
      </c>
      <c r="AP3034" s="76" t="s">
        <v>47</v>
      </c>
      <c r="AQ3034" s="78" t="s">
        <v>47</v>
      </c>
      <c r="AR3034" s="78" t="s">
        <v>47</v>
      </c>
    </row>
    <row r="3035" spans="1:44" ht="18.95" customHeight="1" thickBot="1">
      <c r="A3035" s="70">
        <v>28</v>
      </c>
      <c r="B3035" s="87" t="s">
        <v>49</v>
      </c>
      <c r="C3035" s="88"/>
      <c r="D3035" s="89"/>
      <c r="E3035" s="90">
        <v>6.7361111111111108E-2</v>
      </c>
      <c r="F3035" s="91"/>
      <c r="G3035" s="76" t="s">
        <v>46</v>
      </c>
      <c r="H3035" s="77" t="s">
        <v>46</v>
      </c>
      <c r="I3035" s="76" t="s">
        <v>47</v>
      </c>
      <c r="J3035" s="76" t="s">
        <v>47</v>
      </c>
      <c r="K3035" s="78" t="s">
        <v>47</v>
      </c>
      <c r="L3035" s="78" t="s">
        <v>47</v>
      </c>
      <c r="M3035" s="92"/>
      <c r="N3035" s="124" t="s">
        <v>95</v>
      </c>
      <c r="O3035" s="114" t="s">
        <v>98</v>
      </c>
      <c r="P3035" s="114" t="s">
        <v>101</v>
      </c>
      <c r="Q3035" s="125" t="s">
        <v>104</v>
      </c>
      <c r="R3035" s="114" t="s">
        <v>107</v>
      </c>
      <c r="S3035" s="114" t="s">
        <v>72</v>
      </c>
      <c r="T3035" s="133" t="s">
        <v>116</v>
      </c>
      <c r="U3035" s="69"/>
      <c r="AA3035" s="76" t="s">
        <v>47</v>
      </c>
      <c r="AB3035" s="76" t="s">
        <v>47</v>
      </c>
      <c r="AC3035" s="78" t="s">
        <v>47</v>
      </c>
      <c r="AD3035" s="78" t="s">
        <v>47</v>
      </c>
      <c r="AN3035" s="77" t="s">
        <v>47</v>
      </c>
      <c r="AO3035" s="76" t="s">
        <v>47</v>
      </c>
      <c r="AP3035" s="76" t="s">
        <v>47</v>
      </c>
      <c r="AQ3035" s="78" t="s">
        <v>47</v>
      </c>
      <c r="AR3035" s="78" t="s">
        <v>47</v>
      </c>
    </row>
    <row r="3036" spans="1:44" ht="18.95" customHeight="1">
      <c r="A3036" s="70">
        <v>29</v>
      </c>
      <c r="B3036" s="87" t="s">
        <v>49</v>
      </c>
      <c r="C3036" s="88"/>
      <c r="D3036" s="89"/>
      <c r="E3036" s="90">
        <v>6.7361111111111108E-2</v>
      </c>
      <c r="F3036" s="91"/>
      <c r="G3036" s="76" t="s">
        <v>46</v>
      </c>
      <c r="H3036" s="77" t="s">
        <v>46</v>
      </c>
      <c r="I3036" s="76" t="s">
        <v>47</v>
      </c>
      <c r="J3036" s="76" t="s">
        <v>47</v>
      </c>
      <c r="K3036" s="78" t="s">
        <v>47</v>
      </c>
      <c r="L3036" s="78" t="s">
        <v>47</v>
      </c>
      <c r="M3036" s="92"/>
      <c r="N3036" s="118">
        <f>COUNTIF(B3008:B3038,"Q")</f>
        <v>0</v>
      </c>
      <c r="O3036" s="119">
        <f>COUNTIF(B3008:B3038,"D")</f>
        <v>0</v>
      </c>
      <c r="P3036" s="119">
        <f>COUNTIF(B3008:B3038,"R")</f>
        <v>0</v>
      </c>
      <c r="Q3036" s="119">
        <f>COUNTIF(B3008:B3038,"J")</f>
        <v>0</v>
      </c>
      <c r="R3036" s="119">
        <f>COUNTIF(B3008:B3038,"L")</f>
        <v>0</v>
      </c>
      <c r="S3036" s="119">
        <f>COUNTIF(B3008:B3038,"K")</f>
        <v>4</v>
      </c>
      <c r="T3036" s="134">
        <f>SUM(N3030:T3031,N3033:T3034,N3036:S3037)</f>
        <v>31</v>
      </c>
      <c r="U3036" s="69"/>
      <c r="Z3036" s="221">
        <f>$T$3036</f>
        <v>31</v>
      </c>
      <c r="AA3036" s="76" t="s">
        <v>47</v>
      </c>
      <c r="AB3036" s="76" t="s">
        <v>47</v>
      </c>
      <c r="AC3036" s="78" t="s">
        <v>47</v>
      </c>
      <c r="AD3036" s="78" t="s">
        <v>47</v>
      </c>
      <c r="AN3036" s="77" t="s">
        <v>47</v>
      </c>
      <c r="AO3036" s="76" t="s">
        <v>47</v>
      </c>
      <c r="AP3036" s="76" t="s">
        <v>47</v>
      </c>
      <c r="AQ3036" s="78" t="s">
        <v>47</v>
      </c>
      <c r="AR3036" s="78" t="s">
        <v>47</v>
      </c>
    </row>
    <row r="3037" spans="1:44" ht="18.95" customHeight="1" thickBot="1">
      <c r="A3037" s="70">
        <v>30</v>
      </c>
      <c r="B3037" s="87" t="s">
        <v>49</v>
      </c>
      <c r="C3037" s="88"/>
      <c r="D3037" s="89"/>
      <c r="E3037" s="90">
        <v>6.7361111111111108E-2</v>
      </c>
      <c r="F3037" s="91"/>
      <c r="G3037" s="76" t="s">
        <v>46</v>
      </c>
      <c r="H3037" s="77" t="s">
        <v>46</v>
      </c>
      <c r="I3037" s="76" t="s">
        <v>47</v>
      </c>
      <c r="J3037" s="76" t="s">
        <v>47</v>
      </c>
      <c r="K3037" s="78" t="s">
        <v>47</v>
      </c>
      <c r="L3037" s="78" t="s">
        <v>47</v>
      </c>
      <c r="M3037" s="92"/>
      <c r="N3037" s="121"/>
      <c r="O3037" s="122"/>
      <c r="P3037" s="122"/>
      <c r="Q3037" s="122"/>
      <c r="R3037" s="122"/>
      <c r="S3037" s="122"/>
      <c r="T3037" s="135"/>
      <c r="U3037" s="69"/>
      <c r="AA3037" s="76" t="s">
        <v>47</v>
      </c>
      <c r="AB3037" s="76" t="s">
        <v>47</v>
      </c>
      <c r="AC3037" s="78" t="s">
        <v>47</v>
      </c>
      <c r="AD3037" s="78" t="s">
        <v>47</v>
      </c>
      <c r="AN3037" s="77" t="s">
        <v>47</v>
      </c>
      <c r="AO3037" s="76" t="s">
        <v>47</v>
      </c>
      <c r="AP3037" s="76" t="s">
        <v>47</v>
      </c>
      <c r="AQ3037" s="78" t="s">
        <v>47</v>
      </c>
      <c r="AR3037" s="78" t="s">
        <v>47</v>
      </c>
    </row>
    <row r="3038" spans="1:44" ht="18.95" customHeight="1" thickBot="1">
      <c r="A3038" s="70">
        <v>31</v>
      </c>
      <c r="B3038" s="136" t="s">
        <v>49</v>
      </c>
      <c r="C3038" s="104"/>
      <c r="D3038" s="105"/>
      <c r="E3038" s="90">
        <v>6.7361111111111108E-2</v>
      </c>
      <c r="F3038" s="137"/>
      <c r="G3038" s="138" t="s">
        <v>46</v>
      </c>
      <c r="H3038" s="77" t="s">
        <v>46</v>
      </c>
      <c r="I3038" s="76" t="s">
        <v>47</v>
      </c>
      <c r="J3038" s="76" t="s">
        <v>47</v>
      </c>
      <c r="K3038" s="78" t="s">
        <v>47</v>
      </c>
      <c r="L3038" s="78" t="s">
        <v>47</v>
      </c>
      <c r="M3038" s="92"/>
      <c r="N3038" s="139"/>
      <c r="O3038" s="140"/>
      <c r="P3038" s="140"/>
      <c r="Q3038" s="140"/>
      <c r="R3038" s="140"/>
      <c r="S3038" s="140"/>
      <c r="T3038" s="141"/>
      <c r="U3038" s="69"/>
      <c r="AA3038" s="76" t="s">
        <v>47</v>
      </c>
      <c r="AB3038" s="76" t="s">
        <v>47</v>
      </c>
      <c r="AC3038" s="78" t="s">
        <v>47</v>
      </c>
      <c r="AD3038" s="78" t="s">
        <v>47</v>
      </c>
      <c r="AN3038" s="77" t="s">
        <v>47</v>
      </c>
      <c r="AO3038" s="76" t="s">
        <v>47</v>
      </c>
      <c r="AP3038" s="76" t="s">
        <v>47</v>
      </c>
      <c r="AQ3038" s="78" t="s">
        <v>47</v>
      </c>
      <c r="AR3038" s="78" t="s">
        <v>47</v>
      </c>
    </row>
    <row r="3039" spans="1:44" ht="24" customHeight="1" thickBot="1">
      <c r="A3039" s="142" t="s">
        <v>116</v>
      </c>
      <c r="B3039" s="143">
        <v>10</v>
      </c>
      <c r="C3039" s="144"/>
      <c r="D3039" s="144"/>
      <c r="E3039" s="145">
        <v>0.67361111111111105</v>
      </c>
      <c r="F3039" s="146"/>
      <c r="G3039" s="143">
        <v>27</v>
      </c>
      <c r="H3039" s="147">
        <v>10</v>
      </c>
      <c r="I3039" s="148">
        <v>3</v>
      </c>
      <c r="J3039" s="149"/>
      <c r="K3039" s="148">
        <v>0</v>
      </c>
      <c r="L3039" s="149"/>
      <c r="M3039" s="150"/>
      <c r="N3039" s="151" t="s">
        <v>49</v>
      </c>
      <c r="O3039" s="152"/>
      <c r="P3039" s="152"/>
      <c r="Q3039" s="153"/>
      <c r="R3039" s="152"/>
      <c r="S3039" s="152"/>
      <c r="T3039" s="154"/>
      <c r="U3039" s="69"/>
      <c r="AA3039" s="155">
        <v>0</v>
      </c>
      <c r="AB3039" s="156"/>
      <c r="AC3039" s="155">
        <v>0</v>
      </c>
      <c r="AD3039" s="156"/>
      <c r="AN3039" s="147">
        <v>0</v>
      </c>
      <c r="AO3039" s="148">
        <v>0</v>
      </c>
      <c r="AP3039" s="149"/>
      <c r="AQ3039" s="148">
        <v>0</v>
      </c>
      <c r="AR3039" s="149"/>
    </row>
    <row r="3040" spans="1:44" ht="41.25" customHeight="1" thickTop="1" thickBot="1">
      <c r="A3040" s="157" t="s">
        <v>117</v>
      </c>
      <c r="B3040" s="158"/>
      <c r="C3040" s="158"/>
      <c r="D3040" s="158"/>
      <c r="E3040" s="159"/>
      <c r="F3040" s="160"/>
      <c r="G3040" s="160"/>
      <c r="H3040" s="160"/>
      <c r="I3040" s="160"/>
      <c r="J3040" s="160"/>
      <c r="K3040" s="161"/>
      <c r="L3040" s="161"/>
      <c r="M3040" s="161"/>
      <c r="N3040" s="161"/>
      <c r="O3040" s="161"/>
      <c r="P3040" s="161"/>
      <c r="Q3040" s="162" t="s">
        <v>118</v>
      </c>
      <c r="R3040" s="158"/>
      <c r="S3040" s="158"/>
      <c r="T3040" s="160"/>
      <c r="U3040" s="163"/>
      <c r="AA3040" s="164"/>
      <c r="AB3040" s="164"/>
      <c r="AC3040" s="165"/>
      <c r="AD3040" s="165"/>
      <c r="AN3040" s="160"/>
      <c r="AO3040" s="160"/>
      <c r="AP3040" s="160"/>
      <c r="AQ3040" s="161"/>
      <c r="AR3040" s="161"/>
    </row>
    <row r="3041" spans="1:44" ht="39.75" customHeight="1" thickTop="1" thickBot="1">
      <c r="A3041" s="1" t="s">
        <v>0</v>
      </c>
      <c r="B3041" s="2"/>
      <c r="C3041" s="2"/>
      <c r="D3041" s="2"/>
      <c r="E3041" s="2"/>
      <c r="F3041" s="2"/>
      <c r="G3041" s="2"/>
      <c r="H3041" s="2"/>
      <c r="I3041" s="3"/>
      <c r="J3041" s="3"/>
      <c r="K3041" s="3"/>
      <c r="L3041" s="3"/>
      <c r="M3041" s="4" t="s">
        <v>1</v>
      </c>
      <c r="N3041" s="4"/>
      <c r="O3041" s="4"/>
      <c r="P3041" s="4"/>
      <c r="Q3041" s="5"/>
      <c r="R3041" s="4"/>
      <c r="S3041" s="4"/>
      <c r="T3041" s="6" t="s">
        <v>2</v>
      </c>
      <c r="U3041" s="7"/>
      <c r="AA3041" s="3"/>
      <c r="AB3041" s="3"/>
      <c r="AC3041" s="3"/>
      <c r="AD3041" s="3"/>
      <c r="AN3041" s="2"/>
      <c r="AO3041" s="3"/>
      <c r="AP3041" s="3"/>
      <c r="AQ3041" s="3"/>
      <c r="AR3041" s="3"/>
    </row>
    <row r="3042" spans="1:44" ht="27" customHeight="1">
      <c r="A3042" s="9" t="s">
        <v>3</v>
      </c>
      <c r="B3042" s="10"/>
      <c r="C3042" s="11"/>
      <c r="D3042" s="12">
        <v>0.45833333333333331</v>
      </c>
      <c r="E3042" s="13" t="s">
        <v>4</v>
      </c>
      <c r="F3042" s="14"/>
      <c r="G3042" s="14"/>
      <c r="H3042" s="14"/>
      <c r="I3042" s="14"/>
      <c r="J3042" s="14"/>
      <c r="K3042" s="14"/>
      <c r="L3042" s="14"/>
      <c r="M3042" s="15" t="s">
        <v>5</v>
      </c>
      <c r="N3042" s="220" t="str">
        <f ca="1">OFFSET(name!$B$1,MATCH(C3044,Lab_NO,0),0)</f>
        <v>MOHAMED SAYED AHM.A RAHMAN</v>
      </c>
      <c r="O3042" s="220"/>
      <c r="P3042" s="220"/>
      <c r="Q3042" s="220"/>
      <c r="R3042" s="220"/>
      <c r="S3042" s="16" t="s">
        <v>7</v>
      </c>
      <c r="T3042" s="17"/>
      <c r="AA3042" s="14"/>
      <c r="AB3042" s="14"/>
      <c r="AC3042" s="14"/>
      <c r="AD3042" s="14"/>
      <c r="AN3042" s="14"/>
      <c r="AO3042" s="14"/>
      <c r="AP3042" s="14"/>
      <c r="AQ3042" s="14"/>
      <c r="AR3042" s="14"/>
    </row>
    <row r="3043" spans="1:44" ht="33" customHeight="1">
      <c r="A3043" s="19" t="s">
        <v>9</v>
      </c>
      <c r="B3043" s="20"/>
      <c r="C3043" s="20"/>
      <c r="D3043" s="20"/>
      <c r="E3043" s="20"/>
      <c r="F3043" s="20"/>
      <c r="G3043" s="21"/>
      <c r="H3043" s="22"/>
      <c r="I3043" s="22"/>
      <c r="J3043" s="22"/>
      <c r="K3043" s="22"/>
      <c r="L3043" s="23" t="s">
        <v>10</v>
      </c>
      <c r="M3043" s="15" t="s">
        <v>11</v>
      </c>
      <c r="N3043" s="24" t="str">
        <f ca="1">OFFSET(name!$B$1,MATCH(C3044,Lab_NO,0),2)</f>
        <v>PROC.</v>
      </c>
      <c r="O3043" s="24"/>
      <c r="P3043" s="24"/>
      <c r="Q3043" s="24"/>
      <c r="R3043" s="24"/>
      <c r="S3043" s="16" t="s">
        <v>13</v>
      </c>
      <c r="T3043" s="17"/>
      <c r="U3043" s="25"/>
      <c r="V3043" s="26"/>
      <c r="W3043" s="26"/>
      <c r="X3043" s="25"/>
      <c r="Y3043" s="25"/>
      <c r="AA3043" s="22"/>
      <c r="AB3043" s="22"/>
      <c r="AC3043" s="22"/>
      <c r="AD3043" s="27" t="s">
        <v>14</v>
      </c>
      <c r="AN3043" s="22"/>
      <c r="AO3043" s="22"/>
      <c r="AP3043" s="22"/>
      <c r="AQ3043" s="22"/>
      <c r="AR3043" s="23" t="s">
        <v>10</v>
      </c>
    </row>
    <row r="3044" spans="1:44" ht="30" customHeight="1" thickBot="1">
      <c r="A3044" s="28" t="s">
        <v>16</v>
      </c>
      <c r="B3044" s="29"/>
      <c r="C3044" s="30">
        <f>INDEX(Lab_NO,INT(ROW()/40)+1)</f>
        <v>1695</v>
      </c>
      <c r="D3044" s="30"/>
      <c r="E3044" s="31"/>
      <c r="F3044" s="32" t="s">
        <v>18</v>
      </c>
      <c r="G3044" s="33"/>
      <c r="H3044" s="34"/>
      <c r="I3044" s="34"/>
      <c r="J3044" s="34"/>
      <c r="K3044" s="34"/>
      <c r="L3044" s="34"/>
      <c r="M3044" s="35" t="s">
        <v>19</v>
      </c>
      <c r="N3044" s="219" t="s">
        <v>20</v>
      </c>
      <c r="O3044" s="219"/>
      <c r="P3044" s="219"/>
      <c r="Q3044" s="219"/>
      <c r="R3044" s="219"/>
      <c r="S3044" s="36" t="s">
        <v>21</v>
      </c>
      <c r="T3044" s="37"/>
      <c r="U3044" s="38"/>
      <c r="V3044" s="38"/>
      <c r="X3044" s="25"/>
      <c r="AA3044" s="39"/>
      <c r="AB3044" s="39"/>
      <c r="AC3044" s="39"/>
      <c r="AD3044" s="39"/>
      <c r="AN3044" s="34"/>
      <c r="AO3044" s="34"/>
      <c r="AP3044" s="34"/>
      <c r="AQ3044" s="34"/>
      <c r="AR3044" s="34"/>
    </row>
    <row r="3045" spans="1:44" ht="21.75" customHeight="1" thickTop="1">
      <c r="A3045" s="40" t="s">
        <v>23</v>
      </c>
      <c r="B3045" s="41" t="s">
        <v>24</v>
      </c>
      <c r="C3045" s="42" t="s">
        <v>25</v>
      </c>
      <c r="D3045" s="43"/>
      <c r="E3045" s="44"/>
      <c r="F3045" s="45" t="s">
        <v>26</v>
      </c>
      <c r="G3045" s="42"/>
      <c r="H3045" s="43" t="s">
        <v>27</v>
      </c>
      <c r="I3045" s="44"/>
      <c r="J3045" s="44"/>
      <c r="K3045" s="44"/>
      <c r="L3045" s="46" t="s">
        <v>28</v>
      </c>
      <c r="M3045" s="47"/>
      <c r="N3045" s="48" t="s">
        <v>29</v>
      </c>
      <c r="O3045" s="49"/>
      <c r="P3045" s="49"/>
      <c r="Q3045" s="49"/>
      <c r="R3045" s="49"/>
      <c r="S3045" s="49"/>
      <c r="T3045" s="50"/>
      <c r="AA3045" s="44"/>
      <c r="AB3045" s="44"/>
      <c r="AC3045" s="44"/>
      <c r="AD3045" s="46" t="s">
        <v>28</v>
      </c>
      <c r="AN3045" s="43" t="s">
        <v>27</v>
      </c>
      <c r="AO3045" s="44"/>
      <c r="AP3045" s="44"/>
      <c r="AQ3045" s="44"/>
      <c r="AR3045" s="46" t="s">
        <v>28</v>
      </c>
    </row>
    <row r="3046" spans="1:44" ht="18.75" customHeight="1">
      <c r="A3046" s="51" t="s">
        <v>31</v>
      </c>
      <c r="B3046" s="52" t="s">
        <v>32</v>
      </c>
      <c r="C3046" s="53">
        <v>1</v>
      </c>
      <c r="D3046" s="53">
        <v>1.25</v>
      </c>
      <c r="E3046" s="53">
        <v>1.7</v>
      </c>
      <c r="F3046" s="53">
        <v>2</v>
      </c>
      <c r="G3046" s="54" t="s">
        <v>33</v>
      </c>
      <c r="H3046" s="54" t="s">
        <v>34</v>
      </c>
      <c r="I3046" s="55" t="s">
        <v>35</v>
      </c>
      <c r="J3046" s="56"/>
      <c r="K3046" s="55" t="s">
        <v>36</v>
      </c>
      <c r="L3046" s="56"/>
      <c r="M3046" s="54" t="s">
        <v>37</v>
      </c>
      <c r="N3046" s="57"/>
      <c r="O3046" s="58"/>
      <c r="P3046" s="58"/>
      <c r="Q3046" s="58"/>
      <c r="R3046" s="58"/>
      <c r="S3046" s="58"/>
      <c r="T3046" s="59"/>
      <c r="AA3046" s="55" t="s">
        <v>35</v>
      </c>
      <c r="AB3046" s="56"/>
      <c r="AC3046" s="55" t="s">
        <v>36</v>
      </c>
      <c r="AD3046" s="56"/>
      <c r="AN3046" s="54" t="s">
        <v>34</v>
      </c>
      <c r="AO3046" s="55" t="s">
        <v>35</v>
      </c>
      <c r="AP3046" s="56"/>
      <c r="AQ3046" s="55" t="s">
        <v>36</v>
      </c>
      <c r="AR3046" s="56"/>
    </row>
    <row r="3047" spans="1:44" ht="18.75" customHeight="1" thickBot="1">
      <c r="A3047" s="60"/>
      <c r="B3047" s="61"/>
      <c r="C3047" s="62"/>
      <c r="D3047" s="62"/>
      <c r="E3047" s="62"/>
      <c r="F3047" s="62"/>
      <c r="G3047" s="63" t="s">
        <v>39</v>
      </c>
      <c r="H3047" s="63" t="s">
        <v>40</v>
      </c>
      <c r="I3047" s="64" t="s">
        <v>41</v>
      </c>
      <c r="J3047" s="65"/>
      <c r="K3047" s="64" t="s">
        <v>42</v>
      </c>
      <c r="L3047" s="65"/>
      <c r="M3047" s="63" t="s">
        <v>43</v>
      </c>
      <c r="N3047" s="66"/>
      <c r="O3047" s="67"/>
      <c r="P3047" s="67"/>
      <c r="Q3047" s="67"/>
      <c r="R3047" s="67"/>
      <c r="S3047" s="67"/>
      <c r="T3047" s="68"/>
      <c r="U3047" s="69"/>
      <c r="AA3047" s="64" t="s">
        <v>41</v>
      </c>
      <c r="AB3047" s="65"/>
      <c r="AC3047" s="64" t="s">
        <v>42</v>
      </c>
      <c r="AD3047" s="65"/>
      <c r="AN3047" s="63" t="s">
        <v>40</v>
      </c>
      <c r="AO3047" s="64" t="s">
        <v>41</v>
      </c>
      <c r="AP3047" s="65"/>
      <c r="AQ3047" s="64" t="s">
        <v>42</v>
      </c>
      <c r="AR3047" s="65"/>
    </row>
    <row r="3048" spans="1:44" ht="18.75" customHeight="1" thickTop="1">
      <c r="A3048" s="70">
        <v>1</v>
      </c>
      <c r="B3048" s="71" t="s">
        <v>45</v>
      </c>
      <c r="C3048" s="72"/>
      <c r="D3048" s="73"/>
      <c r="E3048" s="74"/>
      <c r="F3048" s="75"/>
      <c r="G3048" s="76" t="s">
        <v>46</v>
      </c>
      <c r="H3048" s="77" t="s">
        <v>47</v>
      </c>
      <c r="I3048" s="76" t="s">
        <v>47</v>
      </c>
      <c r="J3048" s="76" t="s">
        <v>47</v>
      </c>
      <c r="K3048" s="78" t="s">
        <v>47</v>
      </c>
      <c r="L3048" s="78" t="s">
        <v>47</v>
      </c>
      <c r="M3048" s="79"/>
      <c r="N3048" s="80" t="s">
        <v>48</v>
      </c>
      <c r="O3048" s="81"/>
      <c r="P3048" s="82"/>
      <c r="Q3048" s="83" t="s">
        <v>49</v>
      </c>
      <c r="R3048" s="84" t="s">
        <v>50</v>
      </c>
      <c r="S3048" s="85"/>
      <c r="T3048" s="86"/>
      <c r="U3048" s="69"/>
      <c r="AA3048" s="76" t="s">
        <v>47</v>
      </c>
      <c r="AB3048" s="76" t="s">
        <v>47</v>
      </c>
      <c r="AC3048" s="78" t="s">
        <v>47</v>
      </c>
      <c r="AD3048" s="78" t="s">
        <v>47</v>
      </c>
      <c r="AN3048" s="77" t="s">
        <v>47</v>
      </c>
      <c r="AO3048" s="76" t="s">
        <v>47</v>
      </c>
      <c r="AP3048" s="76" t="s">
        <v>47</v>
      </c>
      <c r="AQ3048" s="78" t="s">
        <v>47</v>
      </c>
      <c r="AR3048" s="78" t="s">
        <v>47</v>
      </c>
    </row>
    <row r="3049" spans="1:44" ht="18.95" customHeight="1">
      <c r="A3049" s="70">
        <v>2</v>
      </c>
      <c r="B3049" s="87" t="s">
        <v>45</v>
      </c>
      <c r="C3049" s="88"/>
      <c r="D3049" s="89"/>
      <c r="E3049" s="90"/>
      <c r="F3049" s="91"/>
      <c r="G3049" s="76" t="s">
        <v>46</v>
      </c>
      <c r="H3049" s="77" t="s">
        <v>47</v>
      </c>
      <c r="I3049" s="76" t="s">
        <v>47</v>
      </c>
      <c r="J3049" s="76" t="s">
        <v>47</v>
      </c>
      <c r="K3049" s="78" t="s">
        <v>47</v>
      </c>
      <c r="L3049" s="78" t="s">
        <v>47</v>
      </c>
      <c r="M3049" s="92"/>
      <c r="N3049" s="93" t="s">
        <v>52</v>
      </c>
      <c r="O3049" s="94"/>
      <c r="P3049" s="95"/>
      <c r="Q3049" s="96" t="s">
        <v>53</v>
      </c>
      <c r="R3049" s="84" t="s">
        <v>54</v>
      </c>
      <c r="S3049" s="85"/>
      <c r="T3049" s="86"/>
      <c r="U3049" s="69"/>
      <c r="AA3049" s="76" t="s">
        <v>47</v>
      </c>
      <c r="AB3049" s="76" t="s">
        <v>47</v>
      </c>
      <c r="AC3049" s="78" t="s">
        <v>47</v>
      </c>
      <c r="AD3049" s="78" t="s">
        <v>47</v>
      </c>
      <c r="AN3049" s="77" t="s">
        <v>47</v>
      </c>
      <c r="AO3049" s="76" t="s">
        <v>47</v>
      </c>
      <c r="AP3049" s="76" t="s">
        <v>47</v>
      </c>
      <c r="AQ3049" s="78" t="s">
        <v>47</v>
      </c>
      <c r="AR3049" s="78" t="s">
        <v>47</v>
      </c>
    </row>
    <row r="3050" spans="1:44" ht="18.95" customHeight="1">
      <c r="A3050" s="70">
        <v>3</v>
      </c>
      <c r="B3050" s="87" t="s">
        <v>45</v>
      </c>
      <c r="C3050" s="88"/>
      <c r="D3050" s="89"/>
      <c r="E3050" s="90"/>
      <c r="F3050" s="91"/>
      <c r="G3050" s="76" t="s">
        <v>46</v>
      </c>
      <c r="H3050" s="77" t="s">
        <v>47</v>
      </c>
      <c r="I3050" s="76" t="s">
        <v>47</v>
      </c>
      <c r="J3050" s="76" t="s">
        <v>47</v>
      </c>
      <c r="K3050" s="78" t="s">
        <v>47</v>
      </c>
      <c r="L3050" s="78" t="s">
        <v>47</v>
      </c>
      <c r="M3050" s="92"/>
      <c r="N3050" s="93" t="s">
        <v>56</v>
      </c>
      <c r="O3050" s="94"/>
      <c r="P3050" s="95"/>
      <c r="Q3050" s="96" t="s">
        <v>57</v>
      </c>
      <c r="R3050" s="84" t="s">
        <v>58</v>
      </c>
      <c r="S3050" s="85"/>
      <c r="T3050" s="86"/>
      <c r="U3050" s="69"/>
      <c r="AA3050" s="76" t="s">
        <v>47</v>
      </c>
      <c r="AB3050" s="76" t="s">
        <v>47</v>
      </c>
      <c r="AC3050" s="78" t="s">
        <v>47</v>
      </c>
      <c r="AD3050" s="78" t="s">
        <v>47</v>
      </c>
      <c r="AN3050" s="77" t="s">
        <v>47</v>
      </c>
      <c r="AO3050" s="76" t="s">
        <v>47</v>
      </c>
      <c r="AP3050" s="76" t="s">
        <v>47</v>
      </c>
      <c r="AQ3050" s="78" t="s">
        <v>47</v>
      </c>
      <c r="AR3050" s="78" t="s">
        <v>47</v>
      </c>
    </row>
    <row r="3051" spans="1:44" ht="18.95" customHeight="1">
      <c r="A3051" s="70">
        <v>4</v>
      </c>
      <c r="B3051" s="87" t="s">
        <v>45</v>
      </c>
      <c r="C3051" s="88"/>
      <c r="D3051" s="89"/>
      <c r="E3051" s="90"/>
      <c r="F3051" s="91"/>
      <c r="G3051" s="76" t="s">
        <v>46</v>
      </c>
      <c r="H3051" s="77" t="s">
        <v>47</v>
      </c>
      <c r="I3051" s="76" t="s">
        <v>47</v>
      </c>
      <c r="J3051" s="76" t="s">
        <v>47</v>
      </c>
      <c r="K3051" s="78" t="s">
        <v>47</v>
      </c>
      <c r="L3051" s="78" t="s">
        <v>47</v>
      </c>
      <c r="M3051" s="92"/>
      <c r="N3051" s="93" t="s">
        <v>60</v>
      </c>
      <c r="O3051" s="94"/>
      <c r="P3051" s="95"/>
      <c r="Q3051" s="96" t="s">
        <v>61</v>
      </c>
      <c r="R3051" s="84" t="s">
        <v>62</v>
      </c>
      <c r="S3051" s="85"/>
      <c r="T3051" s="86"/>
      <c r="U3051" s="69"/>
      <c r="AA3051" s="76" t="s">
        <v>47</v>
      </c>
      <c r="AB3051" s="76" t="s">
        <v>47</v>
      </c>
      <c r="AC3051" s="78" t="s">
        <v>47</v>
      </c>
      <c r="AD3051" s="78" t="s">
        <v>47</v>
      </c>
      <c r="AN3051" s="77" t="s">
        <v>47</v>
      </c>
      <c r="AO3051" s="76" t="s">
        <v>47</v>
      </c>
      <c r="AP3051" s="76" t="s">
        <v>47</v>
      </c>
      <c r="AQ3051" s="78" t="s">
        <v>47</v>
      </c>
      <c r="AR3051" s="78" t="s">
        <v>47</v>
      </c>
    </row>
    <row r="3052" spans="1:44" ht="18.95" customHeight="1">
      <c r="A3052" s="70">
        <v>5</v>
      </c>
      <c r="B3052" s="87" t="s">
        <v>45</v>
      </c>
      <c r="C3052" s="88"/>
      <c r="D3052" s="89"/>
      <c r="E3052" s="90"/>
      <c r="F3052" s="91"/>
      <c r="G3052" s="76" t="s">
        <v>46</v>
      </c>
      <c r="H3052" s="77" t="s">
        <v>47</v>
      </c>
      <c r="I3052" s="76" t="s">
        <v>47</v>
      </c>
      <c r="J3052" s="76" t="s">
        <v>47</v>
      </c>
      <c r="K3052" s="78" t="s">
        <v>47</v>
      </c>
      <c r="L3052" s="78" t="s">
        <v>47</v>
      </c>
      <c r="M3052" s="92"/>
      <c r="N3052" s="97" t="s">
        <v>64</v>
      </c>
      <c r="O3052" s="98"/>
      <c r="P3052" s="99"/>
      <c r="Q3052" s="100" t="s">
        <v>45</v>
      </c>
      <c r="R3052" s="101" t="s">
        <v>65</v>
      </c>
      <c r="S3052" s="102"/>
      <c r="T3052" s="103"/>
      <c r="U3052" s="69"/>
      <c r="AA3052" s="76" t="s">
        <v>47</v>
      </c>
      <c r="AB3052" s="76" t="s">
        <v>47</v>
      </c>
      <c r="AC3052" s="78" t="s">
        <v>47</v>
      </c>
      <c r="AD3052" s="78" t="s">
        <v>47</v>
      </c>
      <c r="AN3052" s="77" t="s">
        <v>47</v>
      </c>
      <c r="AO3052" s="76" t="s">
        <v>47</v>
      </c>
      <c r="AP3052" s="76" t="s">
        <v>47</v>
      </c>
      <c r="AQ3052" s="78" t="s">
        <v>47</v>
      </c>
      <c r="AR3052" s="78" t="s">
        <v>47</v>
      </c>
    </row>
    <row r="3053" spans="1:44" ht="18.95" customHeight="1">
      <c r="A3053" s="70">
        <v>6</v>
      </c>
      <c r="B3053" s="87" t="s">
        <v>45</v>
      </c>
      <c r="C3053" s="88"/>
      <c r="D3053" s="89"/>
      <c r="E3053" s="90"/>
      <c r="F3053" s="91"/>
      <c r="G3053" s="76" t="s">
        <v>46</v>
      </c>
      <c r="H3053" s="77" t="s">
        <v>47</v>
      </c>
      <c r="I3053" s="76" t="s">
        <v>47</v>
      </c>
      <c r="J3053" s="76" t="s">
        <v>47</v>
      </c>
      <c r="K3053" s="78" t="s">
        <v>47</v>
      </c>
      <c r="L3053" s="78" t="s">
        <v>47</v>
      </c>
      <c r="M3053" s="92"/>
      <c r="N3053" s="97" t="s">
        <v>67</v>
      </c>
      <c r="O3053" s="98"/>
      <c r="P3053" s="99"/>
      <c r="Q3053" s="100" t="s">
        <v>68</v>
      </c>
      <c r="R3053" s="101" t="s">
        <v>69</v>
      </c>
      <c r="S3053" s="102"/>
      <c r="T3053" s="103"/>
      <c r="U3053" s="69"/>
      <c r="AA3053" s="76" t="s">
        <v>47</v>
      </c>
      <c r="AB3053" s="76" t="s">
        <v>47</v>
      </c>
      <c r="AC3053" s="78" t="s">
        <v>47</v>
      </c>
      <c r="AD3053" s="78" t="s">
        <v>47</v>
      </c>
      <c r="AN3053" s="77" t="s">
        <v>47</v>
      </c>
      <c r="AO3053" s="76" t="s">
        <v>47</v>
      </c>
      <c r="AP3053" s="76" t="s">
        <v>47</v>
      </c>
      <c r="AQ3053" s="78" t="s">
        <v>47</v>
      </c>
      <c r="AR3053" s="78" t="s">
        <v>47</v>
      </c>
    </row>
    <row r="3054" spans="1:44" ht="18.95" customHeight="1">
      <c r="A3054" s="70">
        <v>7</v>
      </c>
      <c r="B3054" s="87" t="s">
        <v>45</v>
      </c>
      <c r="C3054" s="88"/>
      <c r="D3054" s="89"/>
      <c r="E3054" s="90"/>
      <c r="F3054" s="91"/>
      <c r="G3054" s="76" t="s">
        <v>46</v>
      </c>
      <c r="H3054" s="77" t="s">
        <v>47</v>
      </c>
      <c r="I3054" s="76" t="s">
        <v>47</v>
      </c>
      <c r="J3054" s="76" t="s">
        <v>46</v>
      </c>
      <c r="K3054" s="78" t="s">
        <v>47</v>
      </c>
      <c r="L3054" s="78" t="s">
        <v>47</v>
      </c>
      <c r="M3054" s="92"/>
      <c r="N3054" s="93" t="s">
        <v>71</v>
      </c>
      <c r="O3054" s="94"/>
      <c r="P3054" s="95"/>
      <c r="Q3054" s="96" t="s">
        <v>72</v>
      </c>
      <c r="R3054" s="84" t="s">
        <v>73</v>
      </c>
      <c r="S3054" s="85"/>
      <c r="T3054" s="86"/>
      <c r="U3054" s="69"/>
      <c r="AA3054" s="76" t="s">
        <v>47</v>
      </c>
      <c r="AB3054" s="76" t="s">
        <v>47</v>
      </c>
      <c r="AC3054" s="78" t="s">
        <v>47</v>
      </c>
      <c r="AD3054" s="78" t="s">
        <v>47</v>
      </c>
      <c r="AN3054" s="77" t="s">
        <v>47</v>
      </c>
      <c r="AO3054" s="76" t="s">
        <v>47</v>
      </c>
      <c r="AP3054" s="76" t="s">
        <v>47</v>
      </c>
      <c r="AQ3054" s="78" t="s">
        <v>47</v>
      </c>
      <c r="AR3054" s="78" t="s">
        <v>47</v>
      </c>
    </row>
    <row r="3055" spans="1:44" ht="18.95" customHeight="1">
      <c r="A3055" s="70">
        <v>8</v>
      </c>
      <c r="B3055" s="87" t="s">
        <v>49</v>
      </c>
      <c r="C3055" s="88"/>
      <c r="D3055" s="89"/>
      <c r="E3055" s="90">
        <v>6.7361111111111108E-2</v>
      </c>
      <c r="F3055" s="91"/>
      <c r="G3055" s="76" t="s">
        <v>46</v>
      </c>
      <c r="H3055" s="77" t="s">
        <v>46</v>
      </c>
      <c r="I3055" s="76" t="s">
        <v>47</v>
      </c>
      <c r="J3055" s="76" t="s">
        <v>47</v>
      </c>
      <c r="K3055" s="78" t="s">
        <v>47</v>
      </c>
      <c r="L3055" s="78" t="s">
        <v>47</v>
      </c>
      <c r="M3055" s="92"/>
      <c r="N3055" s="93" t="s">
        <v>74</v>
      </c>
      <c r="O3055" s="94"/>
      <c r="P3055" s="95"/>
      <c r="Q3055" s="96" t="s">
        <v>75</v>
      </c>
      <c r="R3055" s="84" t="s">
        <v>76</v>
      </c>
      <c r="S3055" s="85"/>
      <c r="T3055" s="86"/>
      <c r="U3055" s="69"/>
      <c r="AA3055" s="76" t="s">
        <v>47</v>
      </c>
      <c r="AB3055" s="76" t="s">
        <v>47</v>
      </c>
      <c r="AC3055" s="78" t="s">
        <v>47</v>
      </c>
      <c r="AD3055" s="78" t="s">
        <v>47</v>
      </c>
      <c r="AN3055" s="77" t="s">
        <v>47</v>
      </c>
      <c r="AO3055" s="76" t="s">
        <v>47</v>
      </c>
      <c r="AP3055" s="76" t="s">
        <v>47</v>
      </c>
      <c r="AQ3055" s="78" t="s">
        <v>47</v>
      </c>
      <c r="AR3055" s="78" t="s">
        <v>47</v>
      </c>
    </row>
    <row r="3056" spans="1:44" ht="18.95" customHeight="1">
      <c r="A3056" s="70">
        <v>9</v>
      </c>
      <c r="B3056" s="87" t="s">
        <v>49</v>
      </c>
      <c r="C3056" s="88"/>
      <c r="D3056" s="89"/>
      <c r="E3056" s="90">
        <v>6.7361111111111108E-2</v>
      </c>
      <c r="F3056" s="91"/>
      <c r="G3056" s="76" t="s">
        <v>46</v>
      </c>
      <c r="H3056" s="77" t="s">
        <v>46</v>
      </c>
      <c r="I3056" s="76" t="s">
        <v>47</v>
      </c>
      <c r="J3056" s="76" t="s">
        <v>47</v>
      </c>
      <c r="K3056" s="78" t="s">
        <v>47</v>
      </c>
      <c r="L3056" s="78" t="s">
        <v>47</v>
      </c>
      <c r="M3056" s="92"/>
      <c r="N3056" s="93" t="s">
        <v>77</v>
      </c>
      <c r="O3056" s="94"/>
      <c r="P3056" s="95"/>
      <c r="Q3056" s="96" t="s">
        <v>78</v>
      </c>
      <c r="R3056" s="84" t="s">
        <v>79</v>
      </c>
      <c r="S3056" s="85"/>
      <c r="T3056" s="86"/>
      <c r="U3056" s="69"/>
      <c r="AA3056" s="76" t="s">
        <v>47</v>
      </c>
      <c r="AB3056" s="76" t="s">
        <v>47</v>
      </c>
      <c r="AC3056" s="78" t="s">
        <v>47</v>
      </c>
      <c r="AD3056" s="78" t="s">
        <v>47</v>
      </c>
      <c r="AN3056" s="77" t="s">
        <v>47</v>
      </c>
      <c r="AO3056" s="76" t="s">
        <v>47</v>
      </c>
      <c r="AP3056" s="76" t="s">
        <v>47</v>
      </c>
      <c r="AQ3056" s="78" t="s">
        <v>47</v>
      </c>
      <c r="AR3056" s="78" t="s">
        <v>47</v>
      </c>
    </row>
    <row r="3057" spans="1:44" ht="18.95" customHeight="1">
      <c r="A3057" s="70">
        <v>10</v>
      </c>
      <c r="B3057" s="87" t="s">
        <v>49</v>
      </c>
      <c r="C3057" s="88"/>
      <c r="D3057" s="89"/>
      <c r="E3057" s="90">
        <v>6.7361111111111108E-2</v>
      </c>
      <c r="F3057" s="91"/>
      <c r="G3057" s="76" t="s">
        <v>46</v>
      </c>
      <c r="H3057" s="77" t="s">
        <v>46</v>
      </c>
      <c r="I3057" s="76" t="s">
        <v>47</v>
      </c>
      <c r="J3057" s="76" t="s">
        <v>47</v>
      </c>
      <c r="K3057" s="78" t="s">
        <v>47</v>
      </c>
      <c r="L3057" s="78" t="s">
        <v>47</v>
      </c>
      <c r="M3057" s="92"/>
      <c r="N3057" s="93" t="s">
        <v>80</v>
      </c>
      <c r="O3057" s="94"/>
      <c r="P3057" s="95"/>
      <c r="Q3057" s="96" t="s">
        <v>81</v>
      </c>
      <c r="R3057" s="84" t="s">
        <v>82</v>
      </c>
      <c r="S3057" s="85"/>
      <c r="T3057" s="86"/>
      <c r="U3057" s="69"/>
      <c r="AA3057" s="76" t="s">
        <v>47</v>
      </c>
      <c r="AB3057" s="76" t="s">
        <v>47</v>
      </c>
      <c r="AC3057" s="78" t="s">
        <v>47</v>
      </c>
      <c r="AD3057" s="78" t="s">
        <v>47</v>
      </c>
      <c r="AN3057" s="77" t="s">
        <v>47</v>
      </c>
      <c r="AO3057" s="76" t="s">
        <v>47</v>
      </c>
      <c r="AP3057" s="76" t="s">
        <v>47</v>
      </c>
      <c r="AQ3057" s="78" t="s">
        <v>47</v>
      </c>
      <c r="AR3057" s="78" t="s">
        <v>47</v>
      </c>
    </row>
    <row r="3058" spans="1:44" ht="18.95" customHeight="1">
      <c r="A3058" s="70">
        <v>11</v>
      </c>
      <c r="B3058" s="87" t="s">
        <v>49</v>
      </c>
      <c r="C3058" s="88"/>
      <c r="D3058" s="89"/>
      <c r="E3058" s="90">
        <v>6.7361111111111108E-2</v>
      </c>
      <c r="F3058" s="91"/>
      <c r="G3058" s="76" t="s">
        <v>46</v>
      </c>
      <c r="H3058" s="77" t="s">
        <v>46</v>
      </c>
      <c r="I3058" s="76" t="s">
        <v>47</v>
      </c>
      <c r="J3058" s="76" t="s">
        <v>47</v>
      </c>
      <c r="K3058" s="78" t="s">
        <v>47</v>
      </c>
      <c r="L3058" s="78" t="s">
        <v>47</v>
      </c>
      <c r="M3058" s="92"/>
      <c r="N3058" s="93" t="s">
        <v>83</v>
      </c>
      <c r="O3058" s="94"/>
      <c r="P3058" s="95"/>
      <c r="Q3058" s="96" t="s">
        <v>84</v>
      </c>
      <c r="R3058" s="84" t="s">
        <v>85</v>
      </c>
      <c r="S3058" s="85"/>
      <c r="T3058" s="86"/>
      <c r="U3058" s="69"/>
      <c r="AA3058" s="76" t="s">
        <v>47</v>
      </c>
      <c r="AB3058" s="76" t="s">
        <v>47</v>
      </c>
      <c r="AC3058" s="78" t="s">
        <v>47</v>
      </c>
      <c r="AD3058" s="78" t="s">
        <v>47</v>
      </c>
      <c r="AN3058" s="77" t="s">
        <v>47</v>
      </c>
      <c r="AO3058" s="76" t="s">
        <v>47</v>
      </c>
      <c r="AP3058" s="76" t="s">
        <v>47</v>
      </c>
      <c r="AQ3058" s="78" t="s">
        <v>47</v>
      </c>
      <c r="AR3058" s="78" t="s">
        <v>47</v>
      </c>
    </row>
    <row r="3059" spans="1:44" ht="18.95" customHeight="1">
      <c r="A3059" s="70">
        <v>12</v>
      </c>
      <c r="B3059" s="87" t="s">
        <v>49</v>
      </c>
      <c r="C3059" s="88"/>
      <c r="D3059" s="89"/>
      <c r="E3059" s="90">
        <v>6.7361111111111108E-2</v>
      </c>
      <c r="F3059" s="91"/>
      <c r="G3059" s="76" t="s">
        <v>46</v>
      </c>
      <c r="H3059" s="77" t="s">
        <v>46</v>
      </c>
      <c r="I3059" s="76" t="s">
        <v>47</v>
      </c>
      <c r="J3059" s="76" t="s">
        <v>47</v>
      </c>
      <c r="K3059" s="78" t="s">
        <v>47</v>
      </c>
      <c r="L3059" s="78" t="s">
        <v>47</v>
      </c>
      <c r="M3059" s="92"/>
      <c r="N3059" s="93" t="s">
        <v>86</v>
      </c>
      <c r="O3059" s="94"/>
      <c r="P3059" s="95"/>
      <c r="Q3059" s="96" t="s">
        <v>87</v>
      </c>
      <c r="R3059" s="84" t="s">
        <v>88</v>
      </c>
      <c r="S3059" s="85"/>
      <c r="T3059" s="86"/>
      <c r="U3059" s="69"/>
      <c r="AA3059" s="76" t="s">
        <v>47</v>
      </c>
      <c r="AB3059" s="76" t="s">
        <v>47</v>
      </c>
      <c r="AC3059" s="78" t="s">
        <v>47</v>
      </c>
      <c r="AD3059" s="78" t="s">
        <v>47</v>
      </c>
      <c r="AN3059" s="77" t="s">
        <v>47</v>
      </c>
      <c r="AO3059" s="76" t="s">
        <v>47</v>
      </c>
      <c r="AP3059" s="76" t="s">
        <v>47</v>
      </c>
      <c r="AQ3059" s="78" t="s">
        <v>47</v>
      </c>
      <c r="AR3059" s="78" t="s">
        <v>47</v>
      </c>
    </row>
    <row r="3060" spans="1:44" ht="18.95" customHeight="1">
      <c r="A3060" s="70">
        <v>13</v>
      </c>
      <c r="B3060" s="87" t="s">
        <v>49</v>
      </c>
      <c r="C3060" s="88"/>
      <c r="D3060" s="89"/>
      <c r="E3060" s="90">
        <v>6.7361111111111108E-2</v>
      </c>
      <c r="F3060" s="91"/>
      <c r="G3060" s="76" t="s">
        <v>46</v>
      </c>
      <c r="H3060" s="77" t="s">
        <v>46</v>
      </c>
      <c r="I3060" s="76" t="s">
        <v>47</v>
      </c>
      <c r="J3060" s="76" t="s">
        <v>47</v>
      </c>
      <c r="K3060" s="78" t="s">
        <v>47</v>
      </c>
      <c r="L3060" s="78" t="s">
        <v>47</v>
      </c>
      <c r="M3060" s="92"/>
      <c r="N3060" s="93" t="s">
        <v>89</v>
      </c>
      <c r="O3060" s="94"/>
      <c r="P3060" s="95"/>
      <c r="Q3060" s="96" t="s">
        <v>4</v>
      </c>
      <c r="R3060" s="84" t="s">
        <v>90</v>
      </c>
      <c r="S3060" s="85"/>
      <c r="T3060" s="86"/>
      <c r="U3060" s="69"/>
      <c r="AA3060" s="76" t="s">
        <v>47</v>
      </c>
      <c r="AB3060" s="76" t="s">
        <v>47</v>
      </c>
      <c r="AC3060" s="78" t="s">
        <v>47</v>
      </c>
      <c r="AD3060" s="78" t="s">
        <v>47</v>
      </c>
      <c r="AN3060" s="77" t="s">
        <v>47</v>
      </c>
      <c r="AO3060" s="76" t="s">
        <v>47</v>
      </c>
      <c r="AP3060" s="76" t="s">
        <v>47</v>
      </c>
      <c r="AQ3060" s="78" t="s">
        <v>47</v>
      </c>
      <c r="AR3060" s="78" t="s">
        <v>47</v>
      </c>
    </row>
    <row r="3061" spans="1:44" ht="18.95" customHeight="1">
      <c r="A3061" s="70">
        <v>14</v>
      </c>
      <c r="B3061" s="87" t="s">
        <v>49</v>
      </c>
      <c r="C3061" s="88"/>
      <c r="D3061" s="89"/>
      <c r="E3061" s="90">
        <v>6.7361111111111108E-2</v>
      </c>
      <c r="F3061" s="91"/>
      <c r="G3061" s="76" t="s">
        <v>46</v>
      </c>
      <c r="H3061" s="77" t="s">
        <v>46</v>
      </c>
      <c r="I3061" s="76" t="s">
        <v>46</v>
      </c>
      <c r="J3061" s="76" t="s">
        <v>47</v>
      </c>
      <c r="K3061" s="78" t="s">
        <v>47</v>
      </c>
      <c r="L3061" s="78" t="s">
        <v>47</v>
      </c>
      <c r="M3061" s="92"/>
      <c r="N3061" s="93" t="s">
        <v>91</v>
      </c>
      <c r="O3061" s="94"/>
      <c r="P3061" s="95"/>
      <c r="Q3061" s="96" t="s">
        <v>92</v>
      </c>
      <c r="R3061" s="84" t="s">
        <v>93</v>
      </c>
      <c r="S3061" s="85"/>
      <c r="T3061" s="86"/>
      <c r="U3061" s="69"/>
      <c r="AA3061" s="76" t="s">
        <v>47</v>
      </c>
      <c r="AB3061" s="76" t="s">
        <v>47</v>
      </c>
      <c r="AC3061" s="78" t="s">
        <v>47</v>
      </c>
      <c r="AD3061" s="78" t="s">
        <v>47</v>
      </c>
      <c r="AN3061" s="77" t="s">
        <v>47</v>
      </c>
      <c r="AO3061" s="76" t="s">
        <v>47</v>
      </c>
      <c r="AP3061" s="76" t="s">
        <v>47</v>
      </c>
      <c r="AQ3061" s="78" t="s">
        <v>47</v>
      </c>
      <c r="AR3061" s="78" t="s">
        <v>47</v>
      </c>
    </row>
    <row r="3062" spans="1:44" ht="18.95" customHeight="1">
      <c r="A3062" s="70">
        <v>15</v>
      </c>
      <c r="B3062" s="87" t="s">
        <v>45</v>
      </c>
      <c r="C3062" s="88"/>
      <c r="D3062" s="89"/>
      <c r="E3062" s="90"/>
      <c r="F3062" s="91"/>
      <c r="G3062" s="76" t="s">
        <v>46</v>
      </c>
      <c r="H3062" s="77" t="s">
        <v>47</v>
      </c>
      <c r="I3062" s="76" t="s">
        <v>47</v>
      </c>
      <c r="J3062" s="76" t="s">
        <v>47</v>
      </c>
      <c r="K3062" s="78" t="s">
        <v>47</v>
      </c>
      <c r="L3062" s="78" t="s">
        <v>47</v>
      </c>
      <c r="M3062" s="92"/>
      <c r="N3062" s="93" t="s">
        <v>94</v>
      </c>
      <c r="O3062" s="94"/>
      <c r="P3062" s="95"/>
      <c r="Q3062" s="96" t="s">
        <v>95</v>
      </c>
      <c r="R3062" s="84" t="s">
        <v>96</v>
      </c>
      <c r="S3062" s="85"/>
      <c r="T3062" s="86"/>
      <c r="U3062" s="69"/>
      <c r="AA3062" s="76" t="s">
        <v>47</v>
      </c>
      <c r="AB3062" s="76" t="s">
        <v>47</v>
      </c>
      <c r="AC3062" s="78" t="s">
        <v>47</v>
      </c>
      <c r="AD3062" s="78" t="s">
        <v>47</v>
      </c>
      <c r="AN3062" s="77" t="s">
        <v>47</v>
      </c>
      <c r="AO3062" s="76" t="s">
        <v>47</v>
      </c>
      <c r="AP3062" s="76" t="s">
        <v>47</v>
      </c>
      <c r="AQ3062" s="78" t="s">
        <v>47</v>
      </c>
      <c r="AR3062" s="78" t="s">
        <v>47</v>
      </c>
    </row>
    <row r="3063" spans="1:44" ht="18.95" customHeight="1">
      <c r="A3063" s="70">
        <v>16</v>
      </c>
      <c r="B3063" s="87" t="s">
        <v>45</v>
      </c>
      <c r="C3063" s="104"/>
      <c r="D3063" s="105"/>
      <c r="E3063" s="90"/>
      <c r="F3063" s="91"/>
      <c r="G3063" s="76" t="s">
        <v>46</v>
      </c>
      <c r="H3063" s="77" t="s">
        <v>47</v>
      </c>
      <c r="I3063" s="76" t="s">
        <v>47</v>
      </c>
      <c r="J3063" s="76" t="s">
        <v>47</v>
      </c>
      <c r="K3063" s="78" t="s">
        <v>47</v>
      </c>
      <c r="L3063" s="78" t="s">
        <v>47</v>
      </c>
      <c r="M3063" s="92"/>
      <c r="N3063" s="93" t="s">
        <v>97</v>
      </c>
      <c r="O3063" s="94"/>
      <c r="P3063" s="95"/>
      <c r="Q3063" s="96" t="s">
        <v>98</v>
      </c>
      <c r="R3063" s="84" t="s">
        <v>99</v>
      </c>
      <c r="S3063" s="85"/>
      <c r="T3063" s="86"/>
      <c r="U3063" s="69"/>
      <c r="AA3063" s="76" t="s">
        <v>47</v>
      </c>
      <c r="AB3063" s="76" t="s">
        <v>47</v>
      </c>
      <c r="AC3063" s="78" t="s">
        <v>47</v>
      </c>
      <c r="AD3063" s="78" t="s">
        <v>47</v>
      </c>
      <c r="AN3063" s="77" t="s">
        <v>47</v>
      </c>
      <c r="AO3063" s="76" t="s">
        <v>47</v>
      </c>
      <c r="AP3063" s="76" t="s">
        <v>47</v>
      </c>
      <c r="AQ3063" s="78" t="s">
        <v>47</v>
      </c>
      <c r="AR3063" s="78" t="s">
        <v>47</v>
      </c>
    </row>
    <row r="3064" spans="1:44" ht="18.95" customHeight="1">
      <c r="A3064" s="70">
        <v>17</v>
      </c>
      <c r="B3064" s="87" t="s">
        <v>45</v>
      </c>
      <c r="C3064" s="88"/>
      <c r="D3064" s="89"/>
      <c r="E3064" s="90"/>
      <c r="F3064" s="91"/>
      <c r="G3064" s="76" t="s">
        <v>46</v>
      </c>
      <c r="H3064" s="77" t="s">
        <v>47</v>
      </c>
      <c r="I3064" s="76" t="s">
        <v>47</v>
      </c>
      <c r="J3064" s="76" t="s">
        <v>47</v>
      </c>
      <c r="K3064" s="78" t="s">
        <v>47</v>
      </c>
      <c r="L3064" s="78" t="s">
        <v>47</v>
      </c>
      <c r="M3064" s="92"/>
      <c r="N3064" s="93" t="s">
        <v>100</v>
      </c>
      <c r="O3064" s="94"/>
      <c r="P3064" s="95"/>
      <c r="Q3064" s="96" t="s">
        <v>101</v>
      </c>
      <c r="R3064" s="84" t="s">
        <v>102</v>
      </c>
      <c r="S3064" s="85"/>
      <c r="T3064" s="86"/>
      <c r="U3064" s="69"/>
      <c r="AA3064" s="76" t="s">
        <v>47</v>
      </c>
      <c r="AB3064" s="76" t="s">
        <v>47</v>
      </c>
      <c r="AC3064" s="78" t="s">
        <v>47</v>
      </c>
      <c r="AD3064" s="78" t="s">
        <v>47</v>
      </c>
      <c r="AN3064" s="77" t="s">
        <v>47</v>
      </c>
      <c r="AO3064" s="76" t="s">
        <v>47</v>
      </c>
      <c r="AP3064" s="76" t="s">
        <v>47</v>
      </c>
      <c r="AQ3064" s="78" t="s">
        <v>47</v>
      </c>
      <c r="AR3064" s="78" t="s">
        <v>47</v>
      </c>
    </row>
    <row r="3065" spans="1:44" ht="18.95" customHeight="1">
      <c r="A3065" s="70">
        <v>18</v>
      </c>
      <c r="B3065" s="87" t="s">
        <v>45</v>
      </c>
      <c r="C3065" s="88"/>
      <c r="D3065" s="89"/>
      <c r="E3065" s="90"/>
      <c r="F3065" s="91"/>
      <c r="G3065" s="76" t="s">
        <v>46</v>
      </c>
      <c r="H3065" s="77" t="s">
        <v>47</v>
      </c>
      <c r="I3065" s="76" t="s">
        <v>47</v>
      </c>
      <c r="J3065" s="76" t="s">
        <v>47</v>
      </c>
      <c r="K3065" s="78" t="s">
        <v>47</v>
      </c>
      <c r="L3065" s="78" t="s">
        <v>47</v>
      </c>
      <c r="M3065" s="92"/>
      <c r="N3065" s="93" t="s">
        <v>103</v>
      </c>
      <c r="O3065" s="94"/>
      <c r="P3065" s="95"/>
      <c r="Q3065" s="96" t="s">
        <v>104</v>
      </c>
      <c r="R3065" s="84" t="s">
        <v>105</v>
      </c>
      <c r="S3065" s="85"/>
      <c r="T3065" s="86"/>
      <c r="U3065" s="69"/>
      <c r="AA3065" s="76" t="s">
        <v>47</v>
      </c>
      <c r="AB3065" s="76" t="s">
        <v>47</v>
      </c>
      <c r="AC3065" s="78" t="s">
        <v>47</v>
      </c>
      <c r="AD3065" s="78" t="s">
        <v>47</v>
      </c>
      <c r="AN3065" s="77" t="s">
        <v>47</v>
      </c>
      <c r="AO3065" s="76" t="s">
        <v>47</v>
      </c>
      <c r="AP3065" s="76" t="s">
        <v>47</v>
      </c>
      <c r="AQ3065" s="78" t="s">
        <v>47</v>
      </c>
      <c r="AR3065" s="78" t="s">
        <v>47</v>
      </c>
    </row>
    <row r="3066" spans="1:44" ht="18.95" customHeight="1">
      <c r="A3066" s="70">
        <v>19</v>
      </c>
      <c r="B3066" s="87" t="s">
        <v>45</v>
      </c>
      <c r="C3066" s="88"/>
      <c r="D3066" s="89"/>
      <c r="E3066" s="90"/>
      <c r="F3066" s="91"/>
      <c r="G3066" s="76" t="s">
        <v>46</v>
      </c>
      <c r="H3066" s="77" t="s">
        <v>47</v>
      </c>
      <c r="I3066" s="76" t="s">
        <v>47</v>
      </c>
      <c r="J3066" s="76" t="s">
        <v>47</v>
      </c>
      <c r="K3066" s="78" t="s">
        <v>47</v>
      </c>
      <c r="L3066" s="78" t="s">
        <v>47</v>
      </c>
      <c r="M3066" s="92"/>
      <c r="N3066" s="93" t="s">
        <v>106</v>
      </c>
      <c r="O3066" s="94"/>
      <c r="P3066" s="95"/>
      <c r="Q3066" s="96" t="s">
        <v>107</v>
      </c>
      <c r="R3066" s="84" t="s">
        <v>108</v>
      </c>
      <c r="S3066" s="85"/>
      <c r="T3066" s="86"/>
      <c r="U3066" s="69"/>
      <c r="AA3066" s="76" t="s">
        <v>47</v>
      </c>
      <c r="AB3066" s="76" t="s">
        <v>47</v>
      </c>
      <c r="AC3066" s="78" t="s">
        <v>47</v>
      </c>
      <c r="AD3066" s="78" t="s">
        <v>47</v>
      </c>
      <c r="AN3066" s="77" t="s">
        <v>47</v>
      </c>
      <c r="AO3066" s="76" t="s">
        <v>47</v>
      </c>
      <c r="AP3066" s="76" t="s">
        <v>47</v>
      </c>
      <c r="AQ3066" s="78" t="s">
        <v>47</v>
      </c>
      <c r="AR3066" s="78" t="s">
        <v>47</v>
      </c>
    </row>
    <row r="3067" spans="1:44" ht="18.95" customHeight="1">
      <c r="A3067" s="70">
        <v>20</v>
      </c>
      <c r="B3067" s="87" t="s">
        <v>45</v>
      </c>
      <c r="C3067" s="88"/>
      <c r="D3067" s="89"/>
      <c r="E3067" s="90"/>
      <c r="F3067" s="91"/>
      <c r="G3067" s="76" t="s">
        <v>46</v>
      </c>
      <c r="H3067" s="77" t="s">
        <v>47</v>
      </c>
      <c r="I3067" s="76" t="s">
        <v>47</v>
      </c>
      <c r="J3067" s="76" t="s">
        <v>47</v>
      </c>
      <c r="K3067" s="78" t="s">
        <v>47</v>
      </c>
      <c r="L3067" s="78" t="s">
        <v>47</v>
      </c>
      <c r="M3067" s="92"/>
      <c r="N3067" s="93" t="s">
        <v>109</v>
      </c>
      <c r="O3067" s="94"/>
      <c r="P3067" s="95"/>
      <c r="Q3067" s="96" t="s">
        <v>110</v>
      </c>
      <c r="R3067" s="84" t="s">
        <v>111</v>
      </c>
      <c r="S3067" s="85"/>
      <c r="T3067" s="86"/>
      <c r="U3067" s="69"/>
      <c r="AA3067" s="76" t="s">
        <v>47</v>
      </c>
      <c r="AB3067" s="76" t="s">
        <v>47</v>
      </c>
      <c r="AC3067" s="78" t="s">
        <v>47</v>
      </c>
      <c r="AD3067" s="78" t="s">
        <v>47</v>
      </c>
      <c r="AN3067" s="77" t="s">
        <v>47</v>
      </c>
      <c r="AO3067" s="76" t="s">
        <v>47</v>
      </c>
      <c r="AP3067" s="76" t="s">
        <v>47</v>
      </c>
      <c r="AQ3067" s="78" t="s">
        <v>47</v>
      </c>
      <c r="AR3067" s="78" t="s">
        <v>47</v>
      </c>
    </row>
    <row r="3068" spans="1:44" ht="18.95" customHeight="1" thickBot="1">
      <c r="A3068" s="70">
        <v>21</v>
      </c>
      <c r="B3068" s="87" t="s">
        <v>45</v>
      </c>
      <c r="C3068" s="88"/>
      <c r="D3068" s="89"/>
      <c r="E3068" s="90"/>
      <c r="F3068" s="91"/>
      <c r="G3068" s="76" t="s">
        <v>46</v>
      </c>
      <c r="H3068" s="77" t="s">
        <v>47</v>
      </c>
      <c r="I3068" s="76" t="s">
        <v>47</v>
      </c>
      <c r="J3068" s="76" t="s">
        <v>47</v>
      </c>
      <c r="K3068" s="78" t="s">
        <v>47</v>
      </c>
      <c r="L3068" s="78" t="s">
        <v>47</v>
      </c>
      <c r="M3068" s="92"/>
      <c r="N3068" s="106" t="s">
        <v>112</v>
      </c>
      <c r="O3068" s="107"/>
      <c r="P3068" s="108"/>
      <c r="Q3068" s="109" t="s">
        <v>113</v>
      </c>
      <c r="R3068" s="110" t="s">
        <v>114</v>
      </c>
      <c r="S3068" s="111"/>
      <c r="T3068" s="112"/>
      <c r="U3068" s="69"/>
      <c r="AA3068" s="76" t="s">
        <v>47</v>
      </c>
      <c r="AB3068" s="76" t="s">
        <v>47</v>
      </c>
      <c r="AC3068" s="78" t="s">
        <v>47</v>
      </c>
      <c r="AD3068" s="78" t="s">
        <v>47</v>
      </c>
      <c r="AN3068" s="77" t="s">
        <v>47</v>
      </c>
      <c r="AO3068" s="76" t="s">
        <v>47</v>
      </c>
      <c r="AP3068" s="76" t="s">
        <v>47</v>
      </c>
      <c r="AQ3068" s="78" t="s">
        <v>47</v>
      </c>
      <c r="AR3068" s="78" t="s">
        <v>47</v>
      </c>
    </row>
    <row r="3069" spans="1:44" ht="18.95" customHeight="1" thickBot="1">
      <c r="A3069" s="70">
        <v>22</v>
      </c>
      <c r="B3069" s="87" t="s">
        <v>45</v>
      </c>
      <c r="C3069" s="88"/>
      <c r="D3069" s="89"/>
      <c r="E3069" s="90"/>
      <c r="F3069" s="91"/>
      <c r="G3069" s="76" t="s">
        <v>46</v>
      </c>
      <c r="H3069" s="77" t="s">
        <v>47</v>
      </c>
      <c r="I3069" s="76" t="s">
        <v>47</v>
      </c>
      <c r="J3069" s="76" t="s">
        <v>47</v>
      </c>
      <c r="K3069" s="78" t="s">
        <v>47</v>
      </c>
      <c r="L3069" s="78" t="s">
        <v>47</v>
      </c>
      <c r="M3069" s="92"/>
      <c r="N3069" s="113" t="s">
        <v>49</v>
      </c>
      <c r="O3069" s="114" t="s">
        <v>53</v>
      </c>
      <c r="P3069" s="114" t="s">
        <v>57</v>
      </c>
      <c r="Q3069" s="115" t="s">
        <v>61</v>
      </c>
      <c r="R3069" s="116" t="s">
        <v>45</v>
      </c>
      <c r="S3069" s="116" t="s">
        <v>68</v>
      </c>
      <c r="T3069" s="117" t="s">
        <v>75</v>
      </c>
      <c r="U3069" s="69"/>
      <c r="AA3069" s="76" t="s">
        <v>47</v>
      </c>
      <c r="AB3069" s="76" t="s">
        <v>47</v>
      </c>
      <c r="AC3069" s="78" t="s">
        <v>47</v>
      </c>
      <c r="AD3069" s="78" t="s">
        <v>47</v>
      </c>
      <c r="AN3069" s="77" t="s">
        <v>47</v>
      </c>
      <c r="AO3069" s="76" t="s">
        <v>47</v>
      </c>
      <c r="AP3069" s="76" t="s">
        <v>47</v>
      </c>
      <c r="AQ3069" s="78" t="s">
        <v>47</v>
      </c>
      <c r="AR3069" s="78" t="s">
        <v>47</v>
      </c>
    </row>
    <row r="3070" spans="1:44" ht="18.95" customHeight="1">
      <c r="A3070" s="70">
        <v>23</v>
      </c>
      <c r="B3070" s="87" t="s">
        <v>45</v>
      </c>
      <c r="C3070" s="88"/>
      <c r="D3070" s="89"/>
      <c r="E3070" s="90"/>
      <c r="F3070" s="91"/>
      <c r="G3070" s="76" t="s">
        <v>46</v>
      </c>
      <c r="H3070" s="77" t="s">
        <v>47</v>
      </c>
      <c r="I3070" s="76" t="s">
        <v>47</v>
      </c>
      <c r="J3070" s="76" t="s">
        <v>46</v>
      </c>
      <c r="K3070" s="78" t="s">
        <v>47</v>
      </c>
      <c r="L3070" s="78" t="s">
        <v>47</v>
      </c>
      <c r="M3070" s="92"/>
      <c r="N3070" s="118">
        <f>COUNTIF(B3048:B3078,"X")</f>
        <v>15</v>
      </c>
      <c r="O3070" s="119">
        <f>COUNTIF(B3048:B3078,"F")</f>
        <v>0</v>
      </c>
      <c r="P3070" s="119">
        <f>COUNTIF(B3048:B3078,"O")</f>
        <v>0</v>
      </c>
      <c r="Q3070" s="119">
        <f>COUNTIF(B3048:B3078,"H")</f>
        <v>0</v>
      </c>
      <c r="R3070" s="119">
        <f>COUNTIF(B3048:B3078,"E")</f>
        <v>16</v>
      </c>
      <c r="S3070" s="119">
        <f>COUNTIF(B3048:B3078,"A")</f>
        <v>0</v>
      </c>
      <c r="T3070" s="120">
        <f>COUNTIF(B3048:B3078,"W")</f>
        <v>0</v>
      </c>
      <c r="U3070" s="69"/>
      <c r="AA3070" s="76" t="s">
        <v>47</v>
      </c>
      <c r="AB3070" s="76" t="s">
        <v>47</v>
      </c>
      <c r="AC3070" s="78" t="s">
        <v>47</v>
      </c>
      <c r="AD3070" s="78" t="s">
        <v>47</v>
      </c>
      <c r="AN3070" s="77" t="s">
        <v>47</v>
      </c>
      <c r="AO3070" s="76" t="s">
        <v>47</v>
      </c>
      <c r="AP3070" s="76" t="s">
        <v>47</v>
      </c>
      <c r="AQ3070" s="78" t="s">
        <v>47</v>
      </c>
      <c r="AR3070" s="78" t="s">
        <v>47</v>
      </c>
    </row>
    <row r="3071" spans="1:44" ht="18.95" customHeight="1" thickBot="1">
      <c r="A3071" s="70">
        <v>24</v>
      </c>
      <c r="B3071" s="87" t="s">
        <v>49</v>
      </c>
      <c r="C3071" s="88"/>
      <c r="D3071" s="89"/>
      <c r="E3071" s="90">
        <v>6.7361111111111108E-2</v>
      </c>
      <c r="F3071" s="91"/>
      <c r="G3071" s="76" t="s">
        <v>46</v>
      </c>
      <c r="H3071" s="77" t="s">
        <v>46</v>
      </c>
      <c r="I3071" s="76" t="s">
        <v>47</v>
      </c>
      <c r="J3071" s="76" t="s">
        <v>47</v>
      </c>
      <c r="K3071" s="78" t="s">
        <v>47</v>
      </c>
      <c r="L3071" s="78" t="s">
        <v>47</v>
      </c>
      <c r="M3071" s="92"/>
      <c r="N3071" s="121"/>
      <c r="O3071" s="122"/>
      <c r="P3071" s="122"/>
      <c r="Q3071" s="122"/>
      <c r="R3071" s="122"/>
      <c r="S3071" s="122"/>
      <c r="T3071" s="123"/>
      <c r="U3071" s="69"/>
      <c r="AA3071" s="76" t="s">
        <v>47</v>
      </c>
      <c r="AB3071" s="76" t="s">
        <v>47</v>
      </c>
      <c r="AC3071" s="78" t="s">
        <v>47</v>
      </c>
      <c r="AD3071" s="78" t="s">
        <v>47</v>
      </c>
      <c r="AN3071" s="77" t="s">
        <v>47</v>
      </c>
      <c r="AO3071" s="76" t="s">
        <v>47</v>
      </c>
      <c r="AP3071" s="76" t="s">
        <v>47</v>
      </c>
      <c r="AQ3071" s="78" t="s">
        <v>47</v>
      </c>
      <c r="AR3071" s="78" t="s">
        <v>47</v>
      </c>
    </row>
    <row r="3072" spans="1:44" ht="18.95" customHeight="1" thickBot="1">
      <c r="A3072" s="70">
        <v>25</v>
      </c>
      <c r="B3072" s="87" t="s">
        <v>49</v>
      </c>
      <c r="C3072" s="88"/>
      <c r="D3072" s="89"/>
      <c r="E3072" s="90">
        <v>6.7361111111111108E-2</v>
      </c>
      <c r="F3072" s="91"/>
      <c r="G3072" s="76" t="s">
        <v>46</v>
      </c>
      <c r="H3072" s="77" t="s">
        <v>46</v>
      </c>
      <c r="I3072" s="76" t="s">
        <v>47</v>
      </c>
      <c r="J3072" s="76" t="s">
        <v>47</v>
      </c>
      <c r="K3072" s="78" t="s">
        <v>47</v>
      </c>
      <c r="L3072" s="78" t="s">
        <v>47</v>
      </c>
      <c r="M3072" s="92"/>
      <c r="N3072" s="124" t="s">
        <v>115</v>
      </c>
      <c r="O3072" s="114" t="s">
        <v>78</v>
      </c>
      <c r="P3072" s="114" t="s">
        <v>81</v>
      </c>
      <c r="Q3072" s="125" t="s">
        <v>84</v>
      </c>
      <c r="R3072" s="114" t="s">
        <v>87</v>
      </c>
      <c r="S3072" s="114" t="s">
        <v>4</v>
      </c>
      <c r="T3072" s="117" t="s">
        <v>92</v>
      </c>
      <c r="U3072" s="69"/>
      <c r="AA3072" s="76" t="s">
        <v>47</v>
      </c>
      <c r="AB3072" s="76" t="s">
        <v>47</v>
      </c>
      <c r="AC3072" s="78" t="s">
        <v>47</v>
      </c>
      <c r="AD3072" s="78" t="s">
        <v>47</v>
      </c>
      <c r="AN3072" s="77" t="s">
        <v>47</v>
      </c>
      <c r="AO3072" s="76" t="s">
        <v>47</v>
      </c>
      <c r="AP3072" s="76" t="s">
        <v>47</v>
      </c>
      <c r="AQ3072" s="78" t="s">
        <v>47</v>
      </c>
      <c r="AR3072" s="78" t="s">
        <v>47</v>
      </c>
    </row>
    <row r="3073" spans="1:44" ht="18.95" customHeight="1">
      <c r="A3073" s="70">
        <v>26</v>
      </c>
      <c r="B3073" s="87" t="s">
        <v>49</v>
      </c>
      <c r="C3073" s="88"/>
      <c r="D3073" s="89"/>
      <c r="E3073" s="90">
        <v>6.7361111111111108E-2</v>
      </c>
      <c r="F3073" s="91"/>
      <c r="G3073" s="76" t="s">
        <v>46</v>
      </c>
      <c r="H3073" s="77" t="s">
        <v>46</v>
      </c>
      <c r="I3073" s="76" t="s">
        <v>47</v>
      </c>
      <c r="J3073" s="76" t="s">
        <v>47</v>
      </c>
      <c r="K3073" s="78" t="s">
        <v>47</v>
      </c>
      <c r="L3073" s="78" t="s">
        <v>47</v>
      </c>
      <c r="M3073" s="92"/>
      <c r="N3073" s="126">
        <f>COUNTIF(B3048:B3078,"P")</f>
        <v>0</v>
      </c>
      <c r="O3073" s="127">
        <f>COUNTIF(B3048:B3078,"N")</f>
        <v>0</v>
      </c>
      <c r="P3073" s="127">
        <f>COUNTIF(B3048:B3078,"S")</f>
        <v>0</v>
      </c>
      <c r="Q3073" s="119">
        <f>COUNTIF(B3048:B3078,"I")</f>
        <v>0</v>
      </c>
      <c r="R3073" s="127">
        <f>COUNTIF(B3048:B3078,"T")</f>
        <v>0</v>
      </c>
      <c r="S3073" s="127">
        <f>COUNTIF(B3048:B3078,"U")</f>
        <v>0</v>
      </c>
      <c r="T3073" s="128">
        <f>COUNTIF(B3048:B3078,"B")</f>
        <v>0</v>
      </c>
      <c r="U3073" s="129"/>
      <c r="AA3073" s="76" t="s">
        <v>47</v>
      </c>
      <c r="AB3073" s="76" t="s">
        <v>47</v>
      </c>
      <c r="AC3073" s="78" t="s">
        <v>47</v>
      </c>
      <c r="AD3073" s="78" t="s">
        <v>47</v>
      </c>
      <c r="AN3073" s="77" t="s">
        <v>47</v>
      </c>
      <c r="AO3073" s="76" t="s">
        <v>47</v>
      </c>
      <c r="AP3073" s="76" t="s">
        <v>47</v>
      </c>
      <c r="AQ3073" s="78" t="s">
        <v>47</v>
      </c>
      <c r="AR3073" s="78" t="s">
        <v>47</v>
      </c>
    </row>
    <row r="3074" spans="1:44" ht="18.95" customHeight="1" thickBot="1">
      <c r="A3074" s="70">
        <v>27</v>
      </c>
      <c r="B3074" s="87" t="s">
        <v>49</v>
      </c>
      <c r="C3074" s="88"/>
      <c r="D3074" s="89"/>
      <c r="E3074" s="90">
        <v>6.7361111111111108E-2</v>
      </c>
      <c r="F3074" s="91"/>
      <c r="G3074" s="76" t="s">
        <v>46</v>
      </c>
      <c r="H3074" s="77" t="s">
        <v>46</v>
      </c>
      <c r="I3074" s="76" t="s">
        <v>47</v>
      </c>
      <c r="J3074" s="76" t="s">
        <v>47</v>
      </c>
      <c r="K3074" s="78" t="s">
        <v>47</v>
      </c>
      <c r="L3074" s="78" t="s">
        <v>47</v>
      </c>
      <c r="M3074" s="92"/>
      <c r="N3074" s="130"/>
      <c r="O3074" s="131"/>
      <c r="P3074" s="131"/>
      <c r="Q3074" s="122"/>
      <c r="R3074" s="131"/>
      <c r="S3074" s="131"/>
      <c r="T3074" s="132"/>
      <c r="U3074" s="69"/>
      <c r="AA3074" s="76" t="s">
        <v>47</v>
      </c>
      <c r="AB3074" s="76" t="s">
        <v>47</v>
      </c>
      <c r="AC3074" s="78" t="s">
        <v>47</v>
      </c>
      <c r="AD3074" s="78" t="s">
        <v>47</v>
      </c>
      <c r="AN3074" s="77" t="s">
        <v>47</v>
      </c>
      <c r="AO3074" s="76" t="s">
        <v>47</v>
      </c>
      <c r="AP3074" s="76" t="s">
        <v>47</v>
      </c>
      <c r="AQ3074" s="78" t="s">
        <v>47</v>
      </c>
      <c r="AR3074" s="78" t="s">
        <v>47</v>
      </c>
    </row>
    <row r="3075" spans="1:44" ht="18.95" customHeight="1" thickBot="1">
      <c r="A3075" s="70">
        <v>28</v>
      </c>
      <c r="B3075" s="87" t="s">
        <v>49</v>
      </c>
      <c r="C3075" s="88"/>
      <c r="D3075" s="89"/>
      <c r="E3075" s="90">
        <v>6.7361111111111108E-2</v>
      </c>
      <c r="F3075" s="91"/>
      <c r="G3075" s="76" t="s">
        <v>46</v>
      </c>
      <c r="H3075" s="77" t="s">
        <v>46</v>
      </c>
      <c r="I3075" s="76" t="s">
        <v>47</v>
      </c>
      <c r="J3075" s="76" t="s">
        <v>47</v>
      </c>
      <c r="K3075" s="78" t="s">
        <v>47</v>
      </c>
      <c r="L3075" s="78" t="s">
        <v>47</v>
      </c>
      <c r="M3075" s="92"/>
      <c r="N3075" s="124" t="s">
        <v>95</v>
      </c>
      <c r="O3075" s="114" t="s">
        <v>98</v>
      </c>
      <c r="P3075" s="114" t="s">
        <v>101</v>
      </c>
      <c r="Q3075" s="125" t="s">
        <v>104</v>
      </c>
      <c r="R3075" s="114" t="s">
        <v>107</v>
      </c>
      <c r="S3075" s="114" t="s">
        <v>72</v>
      </c>
      <c r="T3075" s="133" t="s">
        <v>116</v>
      </c>
      <c r="U3075" s="69"/>
      <c r="AA3075" s="76" t="s">
        <v>47</v>
      </c>
      <c r="AB3075" s="76" t="s">
        <v>47</v>
      </c>
      <c r="AC3075" s="78" t="s">
        <v>47</v>
      </c>
      <c r="AD3075" s="78" t="s">
        <v>47</v>
      </c>
      <c r="AN3075" s="77" t="s">
        <v>47</v>
      </c>
      <c r="AO3075" s="76" t="s">
        <v>47</v>
      </c>
      <c r="AP3075" s="76" t="s">
        <v>47</v>
      </c>
      <c r="AQ3075" s="78" t="s">
        <v>47</v>
      </c>
      <c r="AR3075" s="78" t="s">
        <v>47</v>
      </c>
    </row>
    <row r="3076" spans="1:44" ht="18.95" customHeight="1">
      <c r="A3076" s="70">
        <v>29</v>
      </c>
      <c r="B3076" s="87" t="s">
        <v>49</v>
      </c>
      <c r="C3076" s="88"/>
      <c r="D3076" s="89"/>
      <c r="E3076" s="90">
        <v>6.7361111111111108E-2</v>
      </c>
      <c r="F3076" s="91"/>
      <c r="G3076" s="76" t="s">
        <v>46</v>
      </c>
      <c r="H3076" s="77" t="s">
        <v>46</v>
      </c>
      <c r="I3076" s="76" t="s">
        <v>47</v>
      </c>
      <c r="J3076" s="76" t="s">
        <v>47</v>
      </c>
      <c r="K3076" s="78" t="s">
        <v>47</v>
      </c>
      <c r="L3076" s="78" t="s">
        <v>47</v>
      </c>
      <c r="M3076" s="92"/>
      <c r="N3076" s="118">
        <f>COUNTIF(B3048:B3078,"Q")</f>
        <v>0</v>
      </c>
      <c r="O3076" s="119">
        <f>COUNTIF(B3048:B3078,"D")</f>
        <v>0</v>
      </c>
      <c r="P3076" s="119">
        <f>COUNTIF(B3048:B3078,"R")</f>
        <v>0</v>
      </c>
      <c r="Q3076" s="119">
        <f>COUNTIF(B3048:B3078,"J")</f>
        <v>0</v>
      </c>
      <c r="R3076" s="119">
        <f>COUNTIF(B3048:B3078,"L")</f>
        <v>0</v>
      </c>
      <c r="S3076" s="119">
        <f>COUNTIF(B3048:B3078,"K")</f>
        <v>0</v>
      </c>
      <c r="T3076" s="134">
        <f>SUM(N3070:T3071,N3073:T3074,N3076:S3077)</f>
        <v>31</v>
      </c>
      <c r="U3076" s="69"/>
      <c r="Z3076" s="221">
        <f>$T$3076</f>
        <v>31</v>
      </c>
      <c r="AA3076" s="76" t="s">
        <v>47</v>
      </c>
      <c r="AB3076" s="76" t="s">
        <v>47</v>
      </c>
      <c r="AC3076" s="78" t="s">
        <v>47</v>
      </c>
      <c r="AD3076" s="78" t="s">
        <v>47</v>
      </c>
      <c r="AN3076" s="77" t="s">
        <v>47</v>
      </c>
      <c r="AO3076" s="76" t="s">
        <v>47</v>
      </c>
      <c r="AP3076" s="76" t="s">
        <v>47</v>
      </c>
      <c r="AQ3076" s="78" t="s">
        <v>47</v>
      </c>
      <c r="AR3076" s="78" t="s">
        <v>47</v>
      </c>
    </row>
    <row r="3077" spans="1:44" ht="18.95" customHeight="1" thickBot="1">
      <c r="A3077" s="70">
        <v>30</v>
      </c>
      <c r="B3077" s="87" t="s">
        <v>49</v>
      </c>
      <c r="C3077" s="88"/>
      <c r="D3077" s="89"/>
      <c r="E3077" s="90">
        <v>6.7361111111111108E-2</v>
      </c>
      <c r="F3077" s="91"/>
      <c r="G3077" s="76" t="s">
        <v>46</v>
      </c>
      <c r="H3077" s="77" t="s">
        <v>46</v>
      </c>
      <c r="I3077" s="76" t="s">
        <v>47</v>
      </c>
      <c r="J3077" s="76" t="s">
        <v>47</v>
      </c>
      <c r="K3077" s="78" t="s">
        <v>47</v>
      </c>
      <c r="L3077" s="78" t="s">
        <v>47</v>
      </c>
      <c r="M3077" s="92"/>
      <c r="N3077" s="121"/>
      <c r="O3077" s="122"/>
      <c r="P3077" s="122"/>
      <c r="Q3077" s="122"/>
      <c r="R3077" s="122"/>
      <c r="S3077" s="122"/>
      <c r="T3077" s="135"/>
      <c r="U3077" s="69"/>
      <c r="AA3077" s="76" t="s">
        <v>47</v>
      </c>
      <c r="AB3077" s="76" t="s">
        <v>47</v>
      </c>
      <c r="AC3077" s="78" t="s">
        <v>47</v>
      </c>
      <c r="AD3077" s="78" t="s">
        <v>47</v>
      </c>
      <c r="AN3077" s="77" t="s">
        <v>47</v>
      </c>
      <c r="AO3077" s="76" t="s">
        <v>47</v>
      </c>
      <c r="AP3077" s="76" t="s">
        <v>47</v>
      </c>
      <c r="AQ3077" s="78" t="s">
        <v>47</v>
      </c>
      <c r="AR3077" s="78" t="s">
        <v>47</v>
      </c>
    </row>
    <row r="3078" spans="1:44" ht="18.95" customHeight="1" thickBot="1">
      <c r="A3078" s="70">
        <v>31</v>
      </c>
      <c r="B3078" s="136" t="s">
        <v>49</v>
      </c>
      <c r="C3078" s="104"/>
      <c r="D3078" s="105"/>
      <c r="E3078" s="90">
        <v>6.7361111111111108E-2</v>
      </c>
      <c r="F3078" s="137"/>
      <c r="G3078" s="138" t="s">
        <v>46</v>
      </c>
      <c r="H3078" s="77" t="s">
        <v>46</v>
      </c>
      <c r="I3078" s="76" t="s">
        <v>47</v>
      </c>
      <c r="J3078" s="76" t="s">
        <v>47</v>
      </c>
      <c r="K3078" s="78" t="s">
        <v>47</v>
      </c>
      <c r="L3078" s="78" t="s">
        <v>47</v>
      </c>
      <c r="M3078" s="92"/>
      <c r="N3078" s="139"/>
      <c r="O3078" s="140"/>
      <c r="P3078" s="140"/>
      <c r="Q3078" s="140"/>
      <c r="R3078" s="140"/>
      <c r="S3078" s="140"/>
      <c r="T3078" s="141"/>
      <c r="U3078" s="69"/>
      <c r="AA3078" s="76" t="s">
        <v>47</v>
      </c>
      <c r="AB3078" s="76" t="s">
        <v>47</v>
      </c>
      <c r="AC3078" s="78" t="s">
        <v>47</v>
      </c>
      <c r="AD3078" s="78" t="s">
        <v>47</v>
      </c>
      <c r="AN3078" s="77" t="s">
        <v>47</v>
      </c>
      <c r="AO3078" s="76" t="s">
        <v>47</v>
      </c>
      <c r="AP3078" s="76" t="s">
        <v>47</v>
      </c>
      <c r="AQ3078" s="78" t="s">
        <v>47</v>
      </c>
      <c r="AR3078" s="78" t="s">
        <v>47</v>
      </c>
    </row>
    <row r="3079" spans="1:44" ht="24" customHeight="1" thickBot="1">
      <c r="A3079" s="142" t="s">
        <v>116</v>
      </c>
      <c r="B3079" s="143">
        <v>15</v>
      </c>
      <c r="C3079" s="144"/>
      <c r="D3079" s="144"/>
      <c r="E3079" s="145">
        <v>1.0104166666666665</v>
      </c>
      <c r="F3079" s="146"/>
      <c r="G3079" s="143">
        <v>31</v>
      </c>
      <c r="H3079" s="147">
        <v>15</v>
      </c>
      <c r="I3079" s="148">
        <v>3</v>
      </c>
      <c r="J3079" s="149"/>
      <c r="K3079" s="148">
        <v>0</v>
      </c>
      <c r="L3079" s="149"/>
      <c r="M3079" s="150"/>
      <c r="N3079" s="151" t="s">
        <v>49</v>
      </c>
      <c r="O3079" s="152"/>
      <c r="P3079" s="152"/>
      <c r="Q3079" s="153"/>
      <c r="R3079" s="152"/>
      <c r="S3079" s="152"/>
      <c r="T3079" s="154"/>
      <c r="U3079" s="69"/>
      <c r="AA3079" s="155">
        <v>0</v>
      </c>
      <c r="AB3079" s="156"/>
      <c r="AC3079" s="155">
        <v>0</v>
      </c>
      <c r="AD3079" s="156"/>
      <c r="AN3079" s="147">
        <v>0</v>
      </c>
      <c r="AO3079" s="148">
        <v>0</v>
      </c>
      <c r="AP3079" s="149"/>
      <c r="AQ3079" s="148">
        <v>0</v>
      </c>
      <c r="AR3079" s="149"/>
    </row>
    <row r="3080" spans="1:44" ht="41.25" customHeight="1" thickTop="1" thickBot="1">
      <c r="A3080" s="157" t="s">
        <v>117</v>
      </c>
      <c r="B3080" s="158"/>
      <c r="C3080" s="158"/>
      <c r="D3080" s="158"/>
      <c r="E3080" s="159"/>
      <c r="F3080" s="160"/>
      <c r="G3080" s="160"/>
      <c r="H3080" s="160"/>
      <c r="I3080" s="160"/>
      <c r="J3080" s="160"/>
      <c r="K3080" s="161"/>
      <c r="L3080" s="161"/>
      <c r="M3080" s="161"/>
      <c r="N3080" s="161"/>
      <c r="O3080" s="161"/>
      <c r="P3080" s="161"/>
      <c r="Q3080" s="162" t="s">
        <v>118</v>
      </c>
      <c r="R3080" s="158"/>
      <c r="S3080" s="158"/>
      <c r="T3080" s="160"/>
      <c r="U3080" s="163"/>
      <c r="AA3080" s="164"/>
      <c r="AB3080" s="164"/>
      <c r="AC3080" s="165"/>
      <c r="AD3080" s="165"/>
      <c r="AN3080" s="160"/>
      <c r="AO3080" s="160"/>
      <c r="AP3080" s="160"/>
      <c r="AQ3080" s="161"/>
      <c r="AR3080" s="161"/>
    </row>
    <row r="3081" spans="1:44" ht="39.75" customHeight="1" thickTop="1" thickBot="1">
      <c r="A3081" s="1" t="s">
        <v>0</v>
      </c>
      <c r="B3081" s="2"/>
      <c r="C3081" s="2"/>
      <c r="D3081" s="2"/>
      <c r="E3081" s="2"/>
      <c r="F3081" s="2"/>
      <c r="G3081" s="2"/>
      <c r="H3081" s="2"/>
      <c r="I3081" s="3"/>
      <c r="J3081" s="3"/>
      <c r="K3081" s="3"/>
      <c r="L3081" s="3"/>
      <c r="M3081" s="4" t="s">
        <v>1</v>
      </c>
      <c r="N3081" s="4"/>
      <c r="O3081" s="4"/>
      <c r="P3081" s="4"/>
      <c r="Q3081" s="5"/>
      <c r="R3081" s="4"/>
      <c r="S3081" s="4"/>
      <c r="T3081" s="6" t="s">
        <v>2</v>
      </c>
      <c r="U3081" s="7"/>
      <c r="AA3081" s="3"/>
      <c r="AB3081" s="3"/>
      <c r="AC3081" s="3"/>
      <c r="AD3081" s="3"/>
      <c r="AN3081" s="2"/>
      <c r="AO3081" s="3"/>
      <c r="AP3081" s="3"/>
      <c r="AQ3081" s="3"/>
      <c r="AR3081" s="3"/>
    </row>
    <row r="3082" spans="1:44" ht="27" customHeight="1">
      <c r="A3082" s="9" t="s">
        <v>3</v>
      </c>
      <c r="B3082" s="10"/>
      <c r="C3082" s="11"/>
      <c r="D3082" s="12">
        <v>0.45833333333333331</v>
      </c>
      <c r="E3082" s="13" t="s">
        <v>4</v>
      </c>
      <c r="F3082" s="14"/>
      <c r="G3082" s="14"/>
      <c r="H3082" s="14"/>
      <c r="I3082" s="14"/>
      <c r="J3082" s="14"/>
      <c r="K3082" s="14"/>
      <c r="L3082" s="14"/>
      <c r="M3082" s="15" t="s">
        <v>5</v>
      </c>
      <c r="N3082" s="220" t="str">
        <f ca="1">OFFSET(name!$B$1,MATCH(C3084,Lab_NO,0),0)</f>
        <v>RADY MOHAMED RADY</v>
      </c>
      <c r="O3082" s="220"/>
      <c r="P3082" s="220"/>
      <c r="Q3082" s="220"/>
      <c r="R3082" s="220"/>
      <c r="S3082" s="16" t="s">
        <v>7</v>
      </c>
      <c r="T3082" s="17"/>
      <c r="AA3082" s="14"/>
      <c r="AB3082" s="14"/>
      <c r="AC3082" s="14"/>
      <c r="AD3082" s="14"/>
      <c r="AN3082" s="14"/>
      <c r="AO3082" s="14"/>
      <c r="AP3082" s="14"/>
      <c r="AQ3082" s="14"/>
      <c r="AR3082" s="14"/>
    </row>
    <row r="3083" spans="1:44" ht="33" customHeight="1">
      <c r="A3083" s="19" t="s">
        <v>9</v>
      </c>
      <c r="B3083" s="20"/>
      <c r="C3083" s="20"/>
      <c r="D3083" s="20"/>
      <c r="E3083" s="20"/>
      <c r="F3083" s="20"/>
      <c r="G3083" s="21"/>
      <c r="H3083" s="22"/>
      <c r="I3083" s="22"/>
      <c r="J3083" s="22"/>
      <c r="K3083" s="22"/>
      <c r="L3083" s="23" t="s">
        <v>10</v>
      </c>
      <c r="M3083" s="15" t="s">
        <v>11</v>
      </c>
      <c r="N3083" s="24" t="str">
        <f ca="1">OFFSET(name!$B$1,MATCH(C3084,Lab_NO,0),2)</f>
        <v>PROC.</v>
      </c>
      <c r="O3083" s="24"/>
      <c r="P3083" s="24"/>
      <c r="Q3083" s="24"/>
      <c r="R3083" s="24"/>
      <c r="S3083" s="16" t="s">
        <v>13</v>
      </c>
      <c r="T3083" s="17"/>
      <c r="U3083" s="25"/>
      <c r="V3083" s="26"/>
      <c r="W3083" s="26"/>
      <c r="X3083" s="25"/>
      <c r="Y3083" s="25"/>
      <c r="AA3083" s="22"/>
      <c r="AB3083" s="22"/>
      <c r="AC3083" s="22"/>
      <c r="AD3083" s="27" t="s">
        <v>14</v>
      </c>
      <c r="AN3083" s="22"/>
      <c r="AO3083" s="22"/>
      <c r="AP3083" s="22"/>
      <c r="AQ3083" s="22"/>
      <c r="AR3083" s="23" t="s">
        <v>10</v>
      </c>
    </row>
    <row r="3084" spans="1:44" ht="30" customHeight="1" thickBot="1">
      <c r="A3084" s="28" t="s">
        <v>16</v>
      </c>
      <c r="B3084" s="29"/>
      <c r="C3084" s="30">
        <f>INDEX(Lab_NO,INT(ROW()/40)+1)</f>
        <v>1866</v>
      </c>
      <c r="D3084" s="30"/>
      <c r="E3084" s="31"/>
      <c r="F3084" s="32" t="s">
        <v>18</v>
      </c>
      <c r="G3084" s="33"/>
      <c r="H3084" s="34"/>
      <c r="I3084" s="34"/>
      <c r="J3084" s="34"/>
      <c r="K3084" s="34"/>
      <c r="L3084" s="34"/>
      <c r="M3084" s="35" t="s">
        <v>19</v>
      </c>
      <c r="N3084" s="219" t="s">
        <v>20</v>
      </c>
      <c r="O3084" s="219"/>
      <c r="P3084" s="219"/>
      <c r="Q3084" s="219"/>
      <c r="R3084" s="219"/>
      <c r="S3084" s="36" t="s">
        <v>21</v>
      </c>
      <c r="T3084" s="37"/>
      <c r="U3084" s="38"/>
      <c r="V3084" s="38"/>
      <c r="X3084" s="25"/>
      <c r="AA3084" s="39"/>
      <c r="AB3084" s="39"/>
      <c r="AC3084" s="39"/>
      <c r="AD3084" s="39"/>
      <c r="AN3084" s="34"/>
      <c r="AO3084" s="34"/>
      <c r="AP3084" s="34"/>
      <c r="AQ3084" s="34"/>
      <c r="AR3084" s="34"/>
    </row>
    <row r="3085" spans="1:44" ht="21.75" customHeight="1" thickTop="1">
      <c r="A3085" s="40" t="s">
        <v>23</v>
      </c>
      <c r="B3085" s="41" t="s">
        <v>24</v>
      </c>
      <c r="C3085" s="42" t="s">
        <v>25</v>
      </c>
      <c r="D3085" s="43"/>
      <c r="E3085" s="44"/>
      <c r="F3085" s="45" t="s">
        <v>26</v>
      </c>
      <c r="G3085" s="42"/>
      <c r="H3085" s="43" t="s">
        <v>27</v>
      </c>
      <c r="I3085" s="44"/>
      <c r="J3085" s="44"/>
      <c r="K3085" s="44"/>
      <c r="L3085" s="46" t="s">
        <v>28</v>
      </c>
      <c r="M3085" s="47"/>
      <c r="N3085" s="48" t="s">
        <v>29</v>
      </c>
      <c r="O3085" s="49"/>
      <c r="P3085" s="49"/>
      <c r="Q3085" s="49"/>
      <c r="R3085" s="49"/>
      <c r="S3085" s="49"/>
      <c r="T3085" s="50"/>
      <c r="AA3085" s="44"/>
      <c r="AB3085" s="44"/>
      <c r="AC3085" s="44"/>
      <c r="AD3085" s="46" t="s">
        <v>28</v>
      </c>
      <c r="AN3085" s="43" t="s">
        <v>27</v>
      </c>
      <c r="AO3085" s="44"/>
      <c r="AP3085" s="44"/>
      <c r="AQ3085" s="44"/>
      <c r="AR3085" s="46" t="s">
        <v>28</v>
      </c>
    </row>
    <row r="3086" spans="1:44" ht="18.75" customHeight="1">
      <c r="A3086" s="51" t="s">
        <v>31</v>
      </c>
      <c r="B3086" s="52" t="s">
        <v>32</v>
      </c>
      <c r="C3086" s="53">
        <v>1</v>
      </c>
      <c r="D3086" s="53">
        <v>1.25</v>
      </c>
      <c r="E3086" s="53">
        <v>1.7</v>
      </c>
      <c r="F3086" s="53">
        <v>2</v>
      </c>
      <c r="G3086" s="54" t="s">
        <v>33</v>
      </c>
      <c r="H3086" s="54" t="s">
        <v>34</v>
      </c>
      <c r="I3086" s="55" t="s">
        <v>35</v>
      </c>
      <c r="J3086" s="56"/>
      <c r="K3086" s="55" t="s">
        <v>36</v>
      </c>
      <c r="L3086" s="56"/>
      <c r="M3086" s="54" t="s">
        <v>37</v>
      </c>
      <c r="N3086" s="57"/>
      <c r="O3086" s="58"/>
      <c r="P3086" s="58"/>
      <c r="Q3086" s="58"/>
      <c r="R3086" s="58"/>
      <c r="S3086" s="58"/>
      <c r="T3086" s="59"/>
      <c r="AA3086" s="55" t="s">
        <v>35</v>
      </c>
      <c r="AB3086" s="56"/>
      <c r="AC3086" s="55" t="s">
        <v>36</v>
      </c>
      <c r="AD3086" s="56"/>
      <c r="AN3086" s="54" t="s">
        <v>34</v>
      </c>
      <c r="AO3086" s="55" t="s">
        <v>35</v>
      </c>
      <c r="AP3086" s="56"/>
      <c r="AQ3086" s="55" t="s">
        <v>36</v>
      </c>
      <c r="AR3086" s="56"/>
    </row>
    <row r="3087" spans="1:44" ht="18.75" customHeight="1" thickBot="1">
      <c r="A3087" s="60"/>
      <c r="B3087" s="61"/>
      <c r="C3087" s="62"/>
      <c r="D3087" s="62"/>
      <c r="E3087" s="62"/>
      <c r="F3087" s="62"/>
      <c r="G3087" s="63" t="s">
        <v>39</v>
      </c>
      <c r="H3087" s="63" t="s">
        <v>40</v>
      </c>
      <c r="I3087" s="64" t="s">
        <v>41</v>
      </c>
      <c r="J3087" s="65"/>
      <c r="K3087" s="64" t="s">
        <v>42</v>
      </c>
      <c r="L3087" s="65"/>
      <c r="M3087" s="63" t="s">
        <v>43</v>
      </c>
      <c r="N3087" s="66"/>
      <c r="O3087" s="67"/>
      <c r="P3087" s="67"/>
      <c r="Q3087" s="67"/>
      <c r="R3087" s="67"/>
      <c r="S3087" s="67"/>
      <c r="T3087" s="68"/>
      <c r="U3087" s="69"/>
      <c r="AA3087" s="64" t="s">
        <v>41</v>
      </c>
      <c r="AB3087" s="65"/>
      <c r="AC3087" s="64" t="s">
        <v>42</v>
      </c>
      <c r="AD3087" s="65"/>
      <c r="AN3087" s="63" t="s">
        <v>40</v>
      </c>
      <c r="AO3087" s="64" t="s">
        <v>41</v>
      </c>
      <c r="AP3087" s="65"/>
      <c r="AQ3087" s="64" t="s">
        <v>42</v>
      </c>
      <c r="AR3087" s="65"/>
    </row>
    <row r="3088" spans="1:44" ht="18.75" customHeight="1" thickTop="1">
      <c r="A3088" s="70">
        <v>1</v>
      </c>
      <c r="B3088" s="71" t="s">
        <v>49</v>
      </c>
      <c r="C3088" s="72"/>
      <c r="D3088" s="73"/>
      <c r="E3088" s="74">
        <v>6.7361111111111108E-2</v>
      </c>
      <c r="F3088" s="75"/>
      <c r="G3088" s="76" t="s">
        <v>46</v>
      </c>
      <c r="H3088" s="77" t="s">
        <v>46</v>
      </c>
      <c r="I3088" s="76" t="s">
        <v>47</v>
      </c>
      <c r="J3088" s="76" t="s">
        <v>47</v>
      </c>
      <c r="K3088" s="78" t="s">
        <v>47</v>
      </c>
      <c r="L3088" s="78" t="s">
        <v>47</v>
      </c>
      <c r="M3088" s="79"/>
      <c r="N3088" s="80" t="s">
        <v>48</v>
      </c>
      <c r="O3088" s="81"/>
      <c r="P3088" s="82"/>
      <c r="Q3088" s="83" t="s">
        <v>49</v>
      </c>
      <c r="R3088" s="84" t="s">
        <v>50</v>
      </c>
      <c r="S3088" s="85"/>
      <c r="T3088" s="86"/>
      <c r="U3088" s="69"/>
      <c r="AA3088" s="76" t="s">
        <v>47</v>
      </c>
      <c r="AB3088" s="76" t="s">
        <v>47</v>
      </c>
      <c r="AC3088" s="78" t="s">
        <v>47</v>
      </c>
      <c r="AD3088" s="78" t="s">
        <v>47</v>
      </c>
      <c r="AN3088" s="77" t="s">
        <v>47</v>
      </c>
      <c r="AO3088" s="76" t="s">
        <v>47</v>
      </c>
      <c r="AP3088" s="76" t="s">
        <v>47</v>
      </c>
      <c r="AQ3088" s="78" t="s">
        <v>47</v>
      </c>
      <c r="AR3088" s="78" t="s">
        <v>47</v>
      </c>
    </row>
    <row r="3089" spans="1:44" ht="18.95" customHeight="1">
      <c r="A3089" s="70">
        <v>2</v>
      </c>
      <c r="B3089" s="87" t="s">
        <v>49</v>
      </c>
      <c r="C3089" s="88"/>
      <c r="D3089" s="89"/>
      <c r="E3089" s="90">
        <v>6.7361111111111108E-2</v>
      </c>
      <c r="F3089" s="91"/>
      <c r="G3089" s="76" t="s">
        <v>46</v>
      </c>
      <c r="H3089" s="77" t="s">
        <v>46</v>
      </c>
      <c r="I3089" s="76" t="s">
        <v>47</v>
      </c>
      <c r="J3089" s="76" t="s">
        <v>47</v>
      </c>
      <c r="K3089" s="78" t="s">
        <v>47</v>
      </c>
      <c r="L3089" s="78" t="s">
        <v>47</v>
      </c>
      <c r="M3089" s="92"/>
      <c r="N3089" s="93" t="s">
        <v>52</v>
      </c>
      <c r="O3089" s="94"/>
      <c r="P3089" s="95"/>
      <c r="Q3089" s="96" t="s">
        <v>53</v>
      </c>
      <c r="R3089" s="84" t="s">
        <v>54</v>
      </c>
      <c r="S3089" s="85"/>
      <c r="T3089" s="86"/>
      <c r="U3089" s="69"/>
      <c r="AA3089" s="76" t="s">
        <v>47</v>
      </c>
      <c r="AB3089" s="76" t="s">
        <v>47</v>
      </c>
      <c r="AC3089" s="78" t="s">
        <v>47</v>
      </c>
      <c r="AD3089" s="78" t="s">
        <v>47</v>
      </c>
      <c r="AN3089" s="77" t="s">
        <v>47</v>
      </c>
      <c r="AO3089" s="76" t="s">
        <v>47</v>
      </c>
      <c r="AP3089" s="76" t="s">
        <v>47</v>
      </c>
      <c r="AQ3089" s="78" t="s">
        <v>47</v>
      </c>
      <c r="AR3089" s="78" t="s">
        <v>47</v>
      </c>
    </row>
    <row r="3090" spans="1:44" ht="18.95" customHeight="1">
      <c r="A3090" s="70">
        <v>3</v>
      </c>
      <c r="B3090" s="87" t="s">
        <v>49</v>
      </c>
      <c r="C3090" s="88"/>
      <c r="D3090" s="89"/>
      <c r="E3090" s="90">
        <v>6.7361111111111108E-2</v>
      </c>
      <c r="F3090" s="91"/>
      <c r="G3090" s="76" t="s">
        <v>46</v>
      </c>
      <c r="H3090" s="77" t="s">
        <v>46</v>
      </c>
      <c r="I3090" s="76" t="s">
        <v>46</v>
      </c>
      <c r="J3090" s="76" t="s">
        <v>47</v>
      </c>
      <c r="K3090" s="78" t="s">
        <v>47</v>
      </c>
      <c r="L3090" s="78" t="s">
        <v>47</v>
      </c>
      <c r="M3090" s="92"/>
      <c r="N3090" s="93" t="s">
        <v>56</v>
      </c>
      <c r="O3090" s="94"/>
      <c r="P3090" s="95"/>
      <c r="Q3090" s="96" t="s">
        <v>57</v>
      </c>
      <c r="R3090" s="84" t="s">
        <v>58</v>
      </c>
      <c r="S3090" s="85"/>
      <c r="T3090" s="86"/>
      <c r="U3090" s="69"/>
      <c r="AA3090" s="76" t="s">
        <v>47</v>
      </c>
      <c r="AB3090" s="76" t="s">
        <v>47</v>
      </c>
      <c r="AC3090" s="78" t="s">
        <v>47</v>
      </c>
      <c r="AD3090" s="78" t="s">
        <v>47</v>
      </c>
      <c r="AN3090" s="77" t="s">
        <v>47</v>
      </c>
      <c r="AO3090" s="76" t="s">
        <v>47</v>
      </c>
      <c r="AP3090" s="76" t="s">
        <v>47</v>
      </c>
      <c r="AQ3090" s="78" t="s">
        <v>47</v>
      </c>
      <c r="AR3090" s="78" t="s">
        <v>47</v>
      </c>
    </row>
    <row r="3091" spans="1:44" ht="18.95" customHeight="1">
      <c r="A3091" s="70">
        <v>4</v>
      </c>
      <c r="B3091" s="87" t="s">
        <v>45</v>
      </c>
      <c r="C3091" s="88"/>
      <c r="D3091" s="89"/>
      <c r="E3091" s="90"/>
      <c r="F3091" s="91"/>
      <c r="G3091" s="76" t="s">
        <v>46</v>
      </c>
      <c r="H3091" s="77" t="s">
        <v>47</v>
      </c>
      <c r="I3091" s="76" t="s">
        <v>47</v>
      </c>
      <c r="J3091" s="76" t="s">
        <v>47</v>
      </c>
      <c r="K3091" s="78" t="s">
        <v>47</v>
      </c>
      <c r="L3091" s="78" t="s">
        <v>47</v>
      </c>
      <c r="M3091" s="92"/>
      <c r="N3091" s="93" t="s">
        <v>60</v>
      </c>
      <c r="O3091" s="94"/>
      <c r="P3091" s="95"/>
      <c r="Q3091" s="96" t="s">
        <v>61</v>
      </c>
      <c r="R3091" s="84" t="s">
        <v>62</v>
      </c>
      <c r="S3091" s="85"/>
      <c r="T3091" s="86"/>
      <c r="U3091" s="69"/>
      <c r="AA3091" s="76" t="s">
        <v>47</v>
      </c>
      <c r="AB3091" s="76" t="s">
        <v>47</v>
      </c>
      <c r="AC3091" s="78" t="s">
        <v>47</v>
      </c>
      <c r="AD3091" s="78" t="s">
        <v>47</v>
      </c>
      <c r="AN3091" s="77" t="s">
        <v>47</v>
      </c>
      <c r="AO3091" s="76" t="s">
        <v>47</v>
      </c>
      <c r="AP3091" s="76" t="s">
        <v>47</v>
      </c>
      <c r="AQ3091" s="78" t="s">
        <v>47</v>
      </c>
      <c r="AR3091" s="78" t="s">
        <v>47</v>
      </c>
    </row>
    <row r="3092" spans="1:44" ht="18.95" customHeight="1">
      <c r="A3092" s="70">
        <v>5</v>
      </c>
      <c r="B3092" s="87" t="s">
        <v>45</v>
      </c>
      <c r="C3092" s="88"/>
      <c r="D3092" s="89"/>
      <c r="E3092" s="90"/>
      <c r="F3092" s="91"/>
      <c r="G3092" s="76" t="s">
        <v>46</v>
      </c>
      <c r="H3092" s="77" t="s">
        <v>47</v>
      </c>
      <c r="I3092" s="76" t="s">
        <v>47</v>
      </c>
      <c r="J3092" s="76" t="s">
        <v>47</v>
      </c>
      <c r="K3092" s="78" t="s">
        <v>47</v>
      </c>
      <c r="L3092" s="78" t="s">
        <v>47</v>
      </c>
      <c r="M3092" s="92"/>
      <c r="N3092" s="97" t="s">
        <v>64</v>
      </c>
      <c r="O3092" s="98"/>
      <c r="P3092" s="99"/>
      <c r="Q3092" s="100" t="s">
        <v>45</v>
      </c>
      <c r="R3092" s="101" t="s">
        <v>65</v>
      </c>
      <c r="S3092" s="102"/>
      <c r="T3092" s="103"/>
      <c r="U3092" s="69"/>
      <c r="AA3092" s="76" t="s">
        <v>47</v>
      </c>
      <c r="AB3092" s="76" t="s">
        <v>47</v>
      </c>
      <c r="AC3092" s="78" t="s">
        <v>47</v>
      </c>
      <c r="AD3092" s="78" t="s">
        <v>47</v>
      </c>
      <c r="AN3092" s="77" t="s">
        <v>47</v>
      </c>
      <c r="AO3092" s="76" t="s">
        <v>47</v>
      </c>
      <c r="AP3092" s="76" t="s">
        <v>47</v>
      </c>
      <c r="AQ3092" s="78" t="s">
        <v>47</v>
      </c>
      <c r="AR3092" s="78" t="s">
        <v>47</v>
      </c>
    </row>
    <row r="3093" spans="1:44" ht="18.95" customHeight="1">
      <c r="A3093" s="70">
        <v>6</v>
      </c>
      <c r="B3093" s="87" t="s">
        <v>45</v>
      </c>
      <c r="C3093" s="88"/>
      <c r="D3093" s="89"/>
      <c r="E3093" s="90"/>
      <c r="F3093" s="91"/>
      <c r="G3093" s="76" t="s">
        <v>46</v>
      </c>
      <c r="H3093" s="77" t="s">
        <v>47</v>
      </c>
      <c r="I3093" s="76" t="s">
        <v>47</v>
      </c>
      <c r="J3093" s="76" t="s">
        <v>47</v>
      </c>
      <c r="K3093" s="78" t="s">
        <v>47</v>
      </c>
      <c r="L3093" s="78" t="s">
        <v>47</v>
      </c>
      <c r="M3093" s="92"/>
      <c r="N3093" s="97" t="s">
        <v>67</v>
      </c>
      <c r="O3093" s="98"/>
      <c r="P3093" s="99"/>
      <c r="Q3093" s="100" t="s">
        <v>68</v>
      </c>
      <c r="R3093" s="101" t="s">
        <v>69</v>
      </c>
      <c r="S3093" s="102"/>
      <c r="T3093" s="103"/>
      <c r="U3093" s="69"/>
      <c r="AA3093" s="76" t="s">
        <v>47</v>
      </c>
      <c r="AB3093" s="76" t="s">
        <v>47</v>
      </c>
      <c r="AC3093" s="78" t="s">
        <v>47</v>
      </c>
      <c r="AD3093" s="78" t="s">
        <v>47</v>
      </c>
      <c r="AN3093" s="77" t="s">
        <v>47</v>
      </c>
      <c r="AO3093" s="76" t="s">
        <v>47</v>
      </c>
      <c r="AP3093" s="76" t="s">
        <v>47</v>
      </c>
      <c r="AQ3093" s="78" t="s">
        <v>47</v>
      </c>
      <c r="AR3093" s="78" t="s">
        <v>47</v>
      </c>
    </row>
    <row r="3094" spans="1:44" ht="18.95" customHeight="1">
      <c r="A3094" s="70">
        <v>7</v>
      </c>
      <c r="B3094" s="87" t="s">
        <v>45</v>
      </c>
      <c r="C3094" s="88"/>
      <c r="D3094" s="89"/>
      <c r="E3094" s="90"/>
      <c r="F3094" s="91"/>
      <c r="G3094" s="76" t="s">
        <v>46</v>
      </c>
      <c r="H3094" s="77" t="s">
        <v>47</v>
      </c>
      <c r="I3094" s="76" t="s">
        <v>47</v>
      </c>
      <c r="J3094" s="76" t="s">
        <v>47</v>
      </c>
      <c r="K3094" s="78" t="s">
        <v>47</v>
      </c>
      <c r="L3094" s="78" t="s">
        <v>47</v>
      </c>
      <c r="M3094" s="92"/>
      <c r="N3094" s="93" t="s">
        <v>71</v>
      </c>
      <c r="O3094" s="94"/>
      <c r="P3094" s="95"/>
      <c r="Q3094" s="96" t="s">
        <v>72</v>
      </c>
      <c r="R3094" s="84" t="s">
        <v>73</v>
      </c>
      <c r="S3094" s="85"/>
      <c r="T3094" s="86"/>
      <c r="U3094" s="69"/>
      <c r="AA3094" s="76" t="s">
        <v>47</v>
      </c>
      <c r="AB3094" s="76" t="s">
        <v>47</v>
      </c>
      <c r="AC3094" s="78" t="s">
        <v>47</v>
      </c>
      <c r="AD3094" s="78" t="s">
        <v>47</v>
      </c>
      <c r="AN3094" s="77" t="s">
        <v>47</v>
      </c>
      <c r="AO3094" s="76" t="s">
        <v>47</v>
      </c>
      <c r="AP3094" s="76" t="s">
        <v>47</v>
      </c>
      <c r="AQ3094" s="78" t="s">
        <v>47</v>
      </c>
      <c r="AR3094" s="78" t="s">
        <v>47</v>
      </c>
    </row>
    <row r="3095" spans="1:44" ht="18.95" customHeight="1">
      <c r="A3095" s="70">
        <v>8</v>
      </c>
      <c r="B3095" s="87" t="s">
        <v>45</v>
      </c>
      <c r="C3095" s="88"/>
      <c r="D3095" s="89"/>
      <c r="E3095" s="90"/>
      <c r="F3095" s="91"/>
      <c r="G3095" s="76" t="s">
        <v>46</v>
      </c>
      <c r="H3095" s="77" t="s">
        <v>47</v>
      </c>
      <c r="I3095" s="76" t="s">
        <v>47</v>
      </c>
      <c r="J3095" s="76" t="s">
        <v>47</v>
      </c>
      <c r="K3095" s="78" t="s">
        <v>47</v>
      </c>
      <c r="L3095" s="78" t="s">
        <v>47</v>
      </c>
      <c r="M3095" s="92"/>
      <c r="N3095" s="93" t="s">
        <v>74</v>
      </c>
      <c r="O3095" s="94"/>
      <c r="P3095" s="95"/>
      <c r="Q3095" s="96" t="s">
        <v>75</v>
      </c>
      <c r="R3095" s="84" t="s">
        <v>76</v>
      </c>
      <c r="S3095" s="85"/>
      <c r="T3095" s="86"/>
      <c r="U3095" s="69"/>
      <c r="AA3095" s="76" t="s">
        <v>47</v>
      </c>
      <c r="AB3095" s="76" t="s">
        <v>47</v>
      </c>
      <c r="AC3095" s="78" t="s">
        <v>47</v>
      </c>
      <c r="AD3095" s="78" t="s">
        <v>47</v>
      </c>
      <c r="AN3095" s="77" t="s">
        <v>47</v>
      </c>
      <c r="AO3095" s="76" t="s">
        <v>47</v>
      </c>
      <c r="AP3095" s="76" t="s">
        <v>47</v>
      </c>
      <c r="AQ3095" s="78" t="s">
        <v>47</v>
      </c>
      <c r="AR3095" s="78" t="s">
        <v>47</v>
      </c>
    </row>
    <row r="3096" spans="1:44" ht="18.95" customHeight="1">
      <c r="A3096" s="70">
        <v>9</v>
      </c>
      <c r="B3096" s="87" t="s">
        <v>45</v>
      </c>
      <c r="C3096" s="88"/>
      <c r="D3096" s="89"/>
      <c r="E3096" s="90"/>
      <c r="F3096" s="91"/>
      <c r="G3096" s="76" t="s">
        <v>46</v>
      </c>
      <c r="H3096" s="77" t="s">
        <v>47</v>
      </c>
      <c r="I3096" s="76" t="s">
        <v>47</v>
      </c>
      <c r="J3096" s="76" t="s">
        <v>47</v>
      </c>
      <c r="K3096" s="78" t="s">
        <v>47</v>
      </c>
      <c r="L3096" s="78" t="s">
        <v>47</v>
      </c>
      <c r="M3096" s="92"/>
      <c r="N3096" s="93" t="s">
        <v>77</v>
      </c>
      <c r="O3096" s="94"/>
      <c r="P3096" s="95"/>
      <c r="Q3096" s="96" t="s">
        <v>78</v>
      </c>
      <c r="R3096" s="84" t="s">
        <v>79</v>
      </c>
      <c r="S3096" s="85"/>
      <c r="T3096" s="86"/>
      <c r="U3096" s="69"/>
      <c r="AA3096" s="76" t="s">
        <v>47</v>
      </c>
      <c r="AB3096" s="76" t="s">
        <v>47</v>
      </c>
      <c r="AC3096" s="78" t="s">
        <v>47</v>
      </c>
      <c r="AD3096" s="78" t="s">
        <v>47</v>
      </c>
      <c r="AN3096" s="77" t="s">
        <v>47</v>
      </c>
      <c r="AO3096" s="76" t="s">
        <v>47</v>
      </c>
      <c r="AP3096" s="76" t="s">
        <v>47</v>
      </c>
      <c r="AQ3096" s="78" t="s">
        <v>47</v>
      </c>
      <c r="AR3096" s="78" t="s">
        <v>47</v>
      </c>
    </row>
    <row r="3097" spans="1:44" ht="18.95" customHeight="1">
      <c r="A3097" s="70">
        <v>10</v>
      </c>
      <c r="B3097" s="87" t="s">
        <v>45</v>
      </c>
      <c r="C3097" s="88"/>
      <c r="D3097" s="89"/>
      <c r="E3097" s="90"/>
      <c r="F3097" s="91"/>
      <c r="G3097" s="76" t="s">
        <v>46</v>
      </c>
      <c r="H3097" s="77" t="s">
        <v>47</v>
      </c>
      <c r="I3097" s="76" t="s">
        <v>47</v>
      </c>
      <c r="J3097" s="76" t="s">
        <v>46</v>
      </c>
      <c r="K3097" s="78" t="s">
        <v>47</v>
      </c>
      <c r="L3097" s="78" t="s">
        <v>47</v>
      </c>
      <c r="M3097" s="92"/>
      <c r="N3097" s="93" t="s">
        <v>80</v>
      </c>
      <c r="O3097" s="94"/>
      <c r="P3097" s="95"/>
      <c r="Q3097" s="96" t="s">
        <v>81</v>
      </c>
      <c r="R3097" s="84" t="s">
        <v>82</v>
      </c>
      <c r="S3097" s="85"/>
      <c r="T3097" s="86"/>
      <c r="U3097" s="69"/>
      <c r="AA3097" s="76" t="s">
        <v>47</v>
      </c>
      <c r="AB3097" s="76" t="s">
        <v>47</v>
      </c>
      <c r="AC3097" s="78" t="s">
        <v>47</v>
      </c>
      <c r="AD3097" s="78" t="s">
        <v>47</v>
      </c>
      <c r="AN3097" s="77" t="s">
        <v>47</v>
      </c>
      <c r="AO3097" s="76" t="s">
        <v>47</v>
      </c>
      <c r="AP3097" s="76" t="s">
        <v>47</v>
      </c>
      <c r="AQ3097" s="78" t="s">
        <v>47</v>
      </c>
      <c r="AR3097" s="78" t="s">
        <v>47</v>
      </c>
    </row>
    <row r="3098" spans="1:44" ht="18.95" customHeight="1">
      <c r="A3098" s="70">
        <v>11</v>
      </c>
      <c r="B3098" s="87" t="s">
        <v>49</v>
      </c>
      <c r="C3098" s="88"/>
      <c r="D3098" s="89"/>
      <c r="E3098" s="90">
        <v>6.7361111111111108E-2</v>
      </c>
      <c r="F3098" s="91"/>
      <c r="G3098" s="76" t="s">
        <v>46</v>
      </c>
      <c r="H3098" s="77" t="s">
        <v>46</v>
      </c>
      <c r="I3098" s="76" t="s">
        <v>47</v>
      </c>
      <c r="J3098" s="76" t="s">
        <v>47</v>
      </c>
      <c r="K3098" s="78" t="s">
        <v>47</v>
      </c>
      <c r="L3098" s="78" t="s">
        <v>47</v>
      </c>
      <c r="M3098" s="92"/>
      <c r="N3098" s="93" t="s">
        <v>83</v>
      </c>
      <c r="O3098" s="94"/>
      <c r="P3098" s="95"/>
      <c r="Q3098" s="96" t="s">
        <v>84</v>
      </c>
      <c r="R3098" s="84" t="s">
        <v>85</v>
      </c>
      <c r="S3098" s="85"/>
      <c r="T3098" s="86"/>
      <c r="U3098" s="69"/>
      <c r="AA3098" s="76" t="s">
        <v>47</v>
      </c>
      <c r="AB3098" s="76" t="s">
        <v>47</v>
      </c>
      <c r="AC3098" s="78" t="s">
        <v>47</v>
      </c>
      <c r="AD3098" s="78" t="s">
        <v>47</v>
      </c>
      <c r="AN3098" s="77" t="s">
        <v>47</v>
      </c>
      <c r="AO3098" s="76" t="s">
        <v>47</v>
      </c>
      <c r="AP3098" s="76" t="s">
        <v>47</v>
      </c>
      <c r="AQ3098" s="78" t="s">
        <v>47</v>
      </c>
      <c r="AR3098" s="78" t="s">
        <v>47</v>
      </c>
    </row>
    <row r="3099" spans="1:44" ht="18.95" customHeight="1">
      <c r="A3099" s="70">
        <v>12</v>
      </c>
      <c r="B3099" s="87" t="s">
        <v>49</v>
      </c>
      <c r="C3099" s="88"/>
      <c r="D3099" s="89"/>
      <c r="E3099" s="90">
        <v>6.7361111111111108E-2</v>
      </c>
      <c r="F3099" s="91"/>
      <c r="G3099" s="76" t="s">
        <v>46</v>
      </c>
      <c r="H3099" s="77" t="s">
        <v>46</v>
      </c>
      <c r="I3099" s="76" t="s">
        <v>47</v>
      </c>
      <c r="J3099" s="76" t="s">
        <v>47</v>
      </c>
      <c r="K3099" s="78" t="s">
        <v>47</v>
      </c>
      <c r="L3099" s="78" t="s">
        <v>47</v>
      </c>
      <c r="M3099" s="92"/>
      <c r="N3099" s="93" t="s">
        <v>86</v>
      </c>
      <c r="O3099" s="94"/>
      <c r="P3099" s="95"/>
      <c r="Q3099" s="96" t="s">
        <v>87</v>
      </c>
      <c r="R3099" s="84" t="s">
        <v>88</v>
      </c>
      <c r="S3099" s="85"/>
      <c r="T3099" s="86"/>
      <c r="U3099" s="69"/>
      <c r="AA3099" s="76" t="s">
        <v>47</v>
      </c>
      <c r="AB3099" s="76" t="s">
        <v>47</v>
      </c>
      <c r="AC3099" s="78" t="s">
        <v>47</v>
      </c>
      <c r="AD3099" s="78" t="s">
        <v>47</v>
      </c>
      <c r="AN3099" s="77" t="s">
        <v>47</v>
      </c>
      <c r="AO3099" s="76" t="s">
        <v>47</v>
      </c>
      <c r="AP3099" s="76" t="s">
        <v>47</v>
      </c>
      <c r="AQ3099" s="78" t="s">
        <v>47</v>
      </c>
      <c r="AR3099" s="78" t="s">
        <v>47</v>
      </c>
    </row>
    <row r="3100" spans="1:44" ht="18.95" customHeight="1">
      <c r="A3100" s="70">
        <v>13</v>
      </c>
      <c r="B3100" s="87" t="s">
        <v>49</v>
      </c>
      <c r="C3100" s="88"/>
      <c r="D3100" s="89"/>
      <c r="E3100" s="90">
        <v>6.7361111111111108E-2</v>
      </c>
      <c r="F3100" s="91"/>
      <c r="G3100" s="76" t="s">
        <v>46</v>
      </c>
      <c r="H3100" s="77" t="s">
        <v>46</v>
      </c>
      <c r="I3100" s="76" t="s">
        <v>47</v>
      </c>
      <c r="J3100" s="76" t="s">
        <v>47</v>
      </c>
      <c r="K3100" s="78" t="s">
        <v>47</v>
      </c>
      <c r="L3100" s="78" t="s">
        <v>47</v>
      </c>
      <c r="M3100" s="92"/>
      <c r="N3100" s="93" t="s">
        <v>89</v>
      </c>
      <c r="O3100" s="94"/>
      <c r="P3100" s="95"/>
      <c r="Q3100" s="96" t="s">
        <v>4</v>
      </c>
      <c r="R3100" s="84" t="s">
        <v>90</v>
      </c>
      <c r="S3100" s="85"/>
      <c r="T3100" s="86"/>
      <c r="U3100" s="69"/>
      <c r="AA3100" s="76" t="s">
        <v>47</v>
      </c>
      <c r="AB3100" s="76" t="s">
        <v>47</v>
      </c>
      <c r="AC3100" s="78" t="s">
        <v>47</v>
      </c>
      <c r="AD3100" s="78" t="s">
        <v>47</v>
      </c>
      <c r="AN3100" s="77" t="s">
        <v>47</v>
      </c>
      <c r="AO3100" s="76" t="s">
        <v>47</v>
      </c>
      <c r="AP3100" s="76" t="s">
        <v>47</v>
      </c>
      <c r="AQ3100" s="78" t="s">
        <v>47</v>
      </c>
      <c r="AR3100" s="78" t="s">
        <v>47</v>
      </c>
    </row>
    <row r="3101" spans="1:44" ht="18.95" customHeight="1">
      <c r="A3101" s="70">
        <v>14</v>
      </c>
      <c r="B3101" s="87" t="s">
        <v>49</v>
      </c>
      <c r="C3101" s="88"/>
      <c r="D3101" s="89"/>
      <c r="E3101" s="90">
        <v>6.7361111111111108E-2</v>
      </c>
      <c r="F3101" s="91"/>
      <c r="G3101" s="76" t="s">
        <v>46</v>
      </c>
      <c r="H3101" s="77" t="s">
        <v>46</v>
      </c>
      <c r="I3101" s="76" t="s">
        <v>47</v>
      </c>
      <c r="J3101" s="76" t="s">
        <v>47</v>
      </c>
      <c r="K3101" s="78" t="s">
        <v>47</v>
      </c>
      <c r="L3101" s="78" t="s">
        <v>47</v>
      </c>
      <c r="M3101" s="92"/>
      <c r="N3101" s="93" t="s">
        <v>91</v>
      </c>
      <c r="O3101" s="94"/>
      <c r="P3101" s="95"/>
      <c r="Q3101" s="96" t="s">
        <v>92</v>
      </c>
      <c r="R3101" s="84" t="s">
        <v>93</v>
      </c>
      <c r="S3101" s="85"/>
      <c r="T3101" s="86"/>
      <c r="U3101" s="69"/>
      <c r="AA3101" s="76" t="s">
        <v>47</v>
      </c>
      <c r="AB3101" s="76" t="s">
        <v>47</v>
      </c>
      <c r="AC3101" s="78" t="s">
        <v>47</v>
      </c>
      <c r="AD3101" s="78" t="s">
        <v>47</v>
      </c>
      <c r="AN3101" s="77" t="s">
        <v>47</v>
      </c>
      <c r="AO3101" s="76" t="s">
        <v>47</v>
      </c>
      <c r="AP3101" s="76" t="s">
        <v>47</v>
      </c>
      <c r="AQ3101" s="78" t="s">
        <v>47</v>
      </c>
      <c r="AR3101" s="78" t="s">
        <v>47</v>
      </c>
    </row>
    <row r="3102" spans="1:44" ht="18.95" customHeight="1">
      <c r="A3102" s="70">
        <v>15</v>
      </c>
      <c r="B3102" s="87" t="s">
        <v>49</v>
      </c>
      <c r="C3102" s="88"/>
      <c r="D3102" s="89"/>
      <c r="E3102" s="90">
        <v>6.7361111111111108E-2</v>
      </c>
      <c r="F3102" s="91"/>
      <c r="G3102" s="76" t="s">
        <v>46</v>
      </c>
      <c r="H3102" s="77" t="s">
        <v>46</v>
      </c>
      <c r="I3102" s="76" t="s">
        <v>47</v>
      </c>
      <c r="J3102" s="76" t="s">
        <v>47</v>
      </c>
      <c r="K3102" s="78" t="s">
        <v>47</v>
      </c>
      <c r="L3102" s="78" t="s">
        <v>47</v>
      </c>
      <c r="M3102" s="92"/>
      <c r="N3102" s="93" t="s">
        <v>94</v>
      </c>
      <c r="O3102" s="94"/>
      <c r="P3102" s="95"/>
      <c r="Q3102" s="96" t="s">
        <v>95</v>
      </c>
      <c r="R3102" s="84" t="s">
        <v>96</v>
      </c>
      <c r="S3102" s="85"/>
      <c r="T3102" s="86"/>
      <c r="U3102" s="69"/>
      <c r="AA3102" s="76" t="s">
        <v>47</v>
      </c>
      <c r="AB3102" s="76" t="s">
        <v>47</v>
      </c>
      <c r="AC3102" s="78" t="s">
        <v>47</v>
      </c>
      <c r="AD3102" s="78" t="s">
        <v>47</v>
      </c>
      <c r="AN3102" s="77" t="s">
        <v>47</v>
      </c>
      <c r="AO3102" s="76" t="s">
        <v>47</v>
      </c>
      <c r="AP3102" s="76" t="s">
        <v>47</v>
      </c>
      <c r="AQ3102" s="78" t="s">
        <v>47</v>
      </c>
      <c r="AR3102" s="78" t="s">
        <v>47</v>
      </c>
    </row>
    <row r="3103" spans="1:44" ht="18.95" customHeight="1">
      <c r="A3103" s="70">
        <v>16</v>
      </c>
      <c r="B3103" s="87" t="s">
        <v>49</v>
      </c>
      <c r="C3103" s="104"/>
      <c r="D3103" s="105"/>
      <c r="E3103" s="90">
        <v>6.7361111111111108E-2</v>
      </c>
      <c r="F3103" s="91"/>
      <c r="G3103" s="76" t="s">
        <v>46</v>
      </c>
      <c r="H3103" s="77" t="s">
        <v>46</v>
      </c>
      <c r="I3103" s="76" t="s">
        <v>47</v>
      </c>
      <c r="J3103" s="76" t="s">
        <v>47</v>
      </c>
      <c r="K3103" s="78" t="s">
        <v>47</v>
      </c>
      <c r="L3103" s="78" t="s">
        <v>47</v>
      </c>
      <c r="M3103" s="92"/>
      <c r="N3103" s="93" t="s">
        <v>97</v>
      </c>
      <c r="O3103" s="94"/>
      <c r="P3103" s="95"/>
      <c r="Q3103" s="96" t="s">
        <v>98</v>
      </c>
      <c r="R3103" s="84" t="s">
        <v>99</v>
      </c>
      <c r="S3103" s="85"/>
      <c r="T3103" s="86"/>
      <c r="U3103" s="69"/>
      <c r="AA3103" s="76" t="s">
        <v>47</v>
      </c>
      <c r="AB3103" s="76" t="s">
        <v>47</v>
      </c>
      <c r="AC3103" s="78" t="s">
        <v>47</v>
      </c>
      <c r="AD3103" s="78" t="s">
        <v>47</v>
      </c>
      <c r="AN3103" s="77" t="s">
        <v>47</v>
      </c>
      <c r="AO3103" s="76" t="s">
        <v>47</v>
      </c>
      <c r="AP3103" s="76" t="s">
        <v>47</v>
      </c>
      <c r="AQ3103" s="78" t="s">
        <v>47</v>
      </c>
      <c r="AR3103" s="78" t="s">
        <v>47</v>
      </c>
    </row>
    <row r="3104" spans="1:44" ht="18.95" customHeight="1">
      <c r="A3104" s="70">
        <v>17</v>
      </c>
      <c r="B3104" s="87" t="s">
        <v>49</v>
      </c>
      <c r="C3104" s="88"/>
      <c r="D3104" s="89"/>
      <c r="E3104" s="90">
        <v>6.7361111111111108E-2</v>
      </c>
      <c r="F3104" s="91"/>
      <c r="G3104" s="76" t="s">
        <v>46</v>
      </c>
      <c r="H3104" s="77" t="s">
        <v>46</v>
      </c>
      <c r="I3104" s="76" t="s">
        <v>47</v>
      </c>
      <c r="J3104" s="76" t="s">
        <v>47</v>
      </c>
      <c r="K3104" s="78" t="s">
        <v>47</v>
      </c>
      <c r="L3104" s="78" t="s">
        <v>47</v>
      </c>
      <c r="M3104" s="92"/>
      <c r="N3104" s="93" t="s">
        <v>100</v>
      </c>
      <c r="O3104" s="94"/>
      <c r="P3104" s="95"/>
      <c r="Q3104" s="96" t="s">
        <v>101</v>
      </c>
      <c r="R3104" s="84" t="s">
        <v>102</v>
      </c>
      <c r="S3104" s="85"/>
      <c r="T3104" s="86"/>
      <c r="U3104" s="69"/>
      <c r="AA3104" s="76" t="s">
        <v>47</v>
      </c>
      <c r="AB3104" s="76" t="s">
        <v>47</v>
      </c>
      <c r="AC3104" s="78" t="s">
        <v>47</v>
      </c>
      <c r="AD3104" s="78" t="s">
        <v>47</v>
      </c>
      <c r="AN3104" s="77" t="s">
        <v>47</v>
      </c>
      <c r="AO3104" s="76" t="s">
        <v>47</v>
      </c>
      <c r="AP3104" s="76" t="s">
        <v>47</v>
      </c>
      <c r="AQ3104" s="78" t="s">
        <v>47</v>
      </c>
      <c r="AR3104" s="78" t="s">
        <v>47</v>
      </c>
    </row>
    <row r="3105" spans="1:44" ht="18.95" customHeight="1">
      <c r="A3105" s="70">
        <v>18</v>
      </c>
      <c r="B3105" s="87" t="s">
        <v>49</v>
      </c>
      <c r="C3105" s="88"/>
      <c r="D3105" s="89"/>
      <c r="E3105" s="90">
        <v>6.7361111111111108E-2</v>
      </c>
      <c r="F3105" s="91"/>
      <c r="G3105" s="76" t="s">
        <v>46</v>
      </c>
      <c r="H3105" s="77" t="s">
        <v>46</v>
      </c>
      <c r="I3105" s="76" t="s">
        <v>47</v>
      </c>
      <c r="J3105" s="76" t="s">
        <v>47</v>
      </c>
      <c r="K3105" s="78" t="s">
        <v>47</v>
      </c>
      <c r="L3105" s="78" t="s">
        <v>47</v>
      </c>
      <c r="M3105" s="92"/>
      <c r="N3105" s="93" t="s">
        <v>103</v>
      </c>
      <c r="O3105" s="94"/>
      <c r="P3105" s="95"/>
      <c r="Q3105" s="96" t="s">
        <v>104</v>
      </c>
      <c r="R3105" s="84" t="s">
        <v>105</v>
      </c>
      <c r="S3105" s="85"/>
      <c r="T3105" s="86"/>
      <c r="U3105" s="69"/>
      <c r="AA3105" s="76" t="s">
        <v>47</v>
      </c>
      <c r="AB3105" s="76" t="s">
        <v>47</v>
      </c>
      <c r="AC3105" s="78" t="s">
        <v>47</v>
      </c>
      <c r="AD3105" s="78" t="s">
        <v>47</v>
      </c>
      <c r="AN3105" s="77" t="s">
        <v>47</v>
      </c>
      <c r="AO3105" s="76" t="s">
        <v>47</v>
      </c>
      <c r="AP3105" s="76" t="s">
        <v>47</v>
      </c>
      <c r="AQ3105" s="78" t="s">
        <v>47</v>
      </c>
      <c r="AR3105" s="78" t="s">
        <v>47</v>
      </c>
    </row>
    <row r="3106" spans="1:44" ht="18.95" customHeight="1">
      <c r="A3106" s="70">
        <v>19</v>
      </c>
      <c r="B3106" s="87" t="s">
        <v>49</v>
      </c>
      <c r="C3106" s="88"/>
      <c r="D3106" s="89"/>
      <c r="E3106" s="90">
        <v>6.7361111111111108E-2</v>
      </c>
      <c r="F3106" s="91"/>
      <c r="G3106" s="76" t="s">
        <v>46</v>
      </c>
      <c r="H3106" s="77" t="s">
        <v>46</v>
      </c>
      <c r="I3106" s="76" t="s">
        <v>47</v>
      </c>
      <c r="J3106" s="76" t="s">
        <v>47</v>
      </c>
      <c r="K3106" s="78" t="s">
        <v>47</v>
      </c>
      <c r="L3106" s="78" t="s">
        <v>47</v>
      </c>
      <c r="M3106" s="92"/>
      <c r="N3106" s="93" t="s">
        <v>106</v>
      </c>
      <c r="O3106" s="94"/>
      <c r="P3106" s="95"/>
      <c r="Q3106" s="96" t="s">
        <v>107</v>
      </c>
      <c r="R3106" s="84" t="s">
        <v>108</v>
      </c>
      <c r="S3106" s="85"/>
      <c r="T3106" s="86"/>
      <c r="U3106" s="69"/>
      <c r="AA3106" s="76" t="s">
        <v>47</v>
      </c>
      <c r="AB3106" s="76" t="s">
        <v>47</v>
      </c>
      <c r="AC3106" s="78" t="s">
        <v>47</v>
      </c>
      <c r="AD3106" s="78" t="s">
        <v>47</v>
      </c>
      <c r="AN3106" s="77" t="s">
        <v>47</v>
      </c>
      <c r="AO3106" s="76" t="s">
        <v>47</v>
      </c>
      <c r="AP3106" s="76" t="s">
        <v>47</v>
      </c>
      <c r="AQ3106" s="78" t="s">
        <v>47</v>
      </c>
      <c r="AR3106" s="78" t="s">
        <v>47</v>
      </c>
    </row>
    <row r="3107" spans="1:44" ht="18.95" customHeight="1">
      <c r="A3107" s="70">
        <v>20</v>
      </c>
      <c r="B3107" s="87" t="s">
        <v>49</v>
      </c>
      <c r="C3107" s="88"/>
      <c r="D3107" s="89"/>
      <c r="E3107" s="90">
        <v>6.7361111111111108E-2</v>
      </c>
      <c r="F3107" s="91"/>
      <c r="G3107" s="76" t="s">
        <v>46</v>
      </c>
      <c r="H3107" s="77" t="s">
        <v>46</v>
      </c>
      <c r="I3107" s="76" t="s">
        <v>46</v>
      </c>
      <c r="J3107" s="76" t="s">
        <v>47</v>
      </c>
      <c r="K3107" s="78" t="s">
        <v>47</v>
      </c>
      <c r="L3107" s="78" t="s">
        <v>47</v>
      </c>
      <c r="M3107" s="92"/>
      <c r="N3107" s="93" t="s">
        <v>109</v>
      </c>
      <c r="O3107" s="94"/>
      <c r="P3107" s="95"/>
      <c r="Q3107" s="96" t="s">
        <v>110</v>
      </c>
      <c r="R3107" s="84" t="s">
        <v>111</v>
      </c>
      <c r="S3107" s="85"/>
      <c r="T3107" s="86"/>
      <c r="U3107" s="69"/>
      <c r="AA3107" s="76" t="s">
        <v>47</v>
      </c>
      <c r="AB3107" s="76" t="s">
        <v>47</v>
      </c>
      <c r="AC3107" s="78" t="s">
        <v>47</v>
      </c>
      <c r="AD3107" s="78" t="s">
        <v>47</v>
      </c>
      <c r="AN3107" s="77" t="s">
        <v>47</v>
      </c>
      <c r="AO3107" s="76" t="s">
        <v>47</v>
      </c>
      <c r="AP3107" s="76" t="s">
        <v>47</v>
      </c>
      <c r="AQ3107" s="78" t="s">
        <v>47</v>
      </c>
      <c r="AR3107" s="78" t="s">
        <v>47</v>
      </c>
    </row>
    <row r="3108" spans="1:44" ht="18.95" customHeight="1" thickBot="1">
      <c r="A3108" s="70">
        <v>21</v>
      </c>
      <c r="B3108" s="87" t="s">
        <v>45</v>
      </c>
      <c r="C3108" s="88"/>
      <c r="D3108" s="89"/>
      <c r="E3108" s="90"/>
      <c r="F3108" s="91"/>
      <c r="G3108" s="76" t="s">
        <v>46</v>
      </c>
      <c r="H3108" s="77" t="s">
        <v>47</v>
      </c>
      <c r="I3108" s="76" t="s">
        <v>47</v>
      </c>
      <c r="J3108" s="76" t="s">
        <v>47</v>
      </c>
      <c r="K3108" s="78" t="s">
        <v>47</v>
      </c>
      <c r="L3108" s="78" t="s">
        <v>47</v>
      </c>
      <c r="M3108" s="92"/>
      <c r="N3108" s="106" t="s">
        <v>112</v>
      </c>
      <c r="O3108" s="107"/>
      <c r="P3108" s="108"/>
      <c r="Q3108" s="109" t="s">
        <v>113</v>
      </c>
      <c r="R3108" s="110" t="s">
        <v>114</v>
      </c>
      <c r="S3108" s="111"/>
      <c r="T3108" s="112"/>
      <c r="U3108" s="69"/>
      <c r="AA3108" s="76" t="s">
        <v>47</v>
      </c>
      <c r="AB3108" s="76" t="s">
        <v>47</v>
      </c>
      <c r="AC3108" s="78" t="s">
        <v>47</v>
      </c>
      <c r="AD3108" s="78" t="s">
        <v>47</v>
      </c>
      <c r="AN3108" s="77" t="s">
        <v>47</v>
      </c>
      <c r="AO3108" s="76" t="s">
        <v>47</v>
      </c>
      <c r="AP3108" s="76" t="s">
        <v>47</v>
      </c>
      <c r="AQ3108" s="78" t="s">
        <v>47</v>
      </c>
      <c r="AR3108" s="78" t="s">
        <v>47</v>
      </c>
    </row>
    <row r="3109" spans="1:44" ht="18.95" customHeight="1" thickBot="1">
      <c r="A3109" s="70">
        <v>22</v>
      </c>
      <c r="B3109" s="87" t="s">
        <v>45</v>
      </c>
      <c r="C3109" s="88"/>
      <c r="D3109" s="89"/>
      <c r="E3109" s="90"/>
      <c r="F3109" s="91"/>
      <c r="G3109" s="76" t="s">
        <v>46</v>
      </c>
      <c r="H3109" s="77" t="s">
        <v>47</v>
      </c>
      <c r="I3109" s="76" t="s">
        <v>47</v>
      </c>
      <c r="J3109" s="76" t="s">
        <v>47</v>
      </c>
      <c r="K3109" s="78" t="s">
        <v>47</v>
      </c>
      <c r="L3109" s="78" t="s">
        <v>47</v>
      </c>
      <c r="M3109" s="92"/>
      <c r="N3109" s="113" t="s">
        <v>49</v>
      </c>
      <c r="O3109" s="114" t="s">
        <v>53</v>
      </c>
      <c r="P3109" s="114" t="s">
        <v>57</v>
      </c>
      <c r="Q3109" s="115" t="s">
        <v>61</v>
      </c>
      <c r="R3109" s="116" t="s">
        <v>45</v>
      </c>
      <c r="S3109" s="116" t="s">
        <v>68</v>
      </c>
      <c r="T3109" s="117" t="s">
        <v>75</v>
      </c>
      <c r="U3109" s="69"/>
      <c r="AA3109" s="76" t="s">
        <v>47</v>
      </c>
      <c r="AB3109" s="76" t="s">
        <v>47</v>
      </c>
      <c r="AC3109" s="78" t="s">
        <v>47</v>
      </c>
      <c r="AD3109" s="78" t="s">
        <v>47</v>
      </c>
      <c r="AN3109" s="77" t="s">
        <v>47</v>
      </c>
      <c r="AO3109" s="76" t="s">
        <v>47</v>
      </c>
      <c r="AP3109" s="76" t="s">
        <v>47</v>
      </c>
      <c r="AQ3109" s="78" t="s">
        <v>47</v>
      </c>
      <c r="AR3109" s="78" t="s">
        <v>47</v>
      </c>
    </row>
    <row r="3110" spans="1:44" ht="18.95" customHeight="1">
      <c r="A3110" s="70">
        <v>23</v>
      </c>
      <c r="B3110" s="87" t="s">
        <v>45</v>
      </c>
      <c r="C3110" s="88"/>
      <c r="D3110" s="89"/>
      <c r="E3110" s="90"/>
      <c r="F3110" s="91"/>
      <c r="G3110" s="76" t="s">
        <v>46</v>
      </c>
      <c r="H3110" s="77" t="s">
        <v>47</v>
      </c>
      <c r="I3110" s="76" t="s">
        <v>47</v>
      </c>
      <c r="J3110" s="76" t="s">
        <v>47</v>
      </c>
      <c r="K3110" s="78" t="s">
        <v>47</v>
      </c>
      <c r="L3110" s="78" t="s">
        <v>47</v>
      </c>
      <c r="M3110" s="92"/>
      <c r="N3110" s="118">
        <f>COUNTIF(B3088:B3118,"X")</f>
        <v>13</v>
      </c>
      <c r="O3110" s="119">
        <f>COUNTIF(B3088:B3118,"F")</f>
        <v>0</v>
      </c>
      <c r="P3110" s="119">
        <f>COUNTIF(B3088:B3118,"O")</f>
        <v>0</v>
      </c>
      <c r="Q3110" s="119">
        <f>COUNTIF(B3088:B3118,"H")</f>
        <v>0</v>
      </c>
      <c r="R3110" s="119">
        <f>COUNTIF(B3088:B3118,"E")</f>
        <v>18</v>
      </c>
      <c r="S3110" s="119">
        <f>COUNTIF(B3088:B3118,"A")</f>
        <v>0</v>
      </c>
      <c r="T3110" s="120">
        <f>COUNTIF(B3088:B3118,"W")</f>
        <v>0</v>
      </c>
      <c r="U3110" s="69"/>
      <c r="AA3110" s="76" t="s">
        <v>47</v>
      </c>
      <c r="AB3110" s="76" t="s">
        <v>47</v>
      </c>
      <c r="AC3110" s="78" t="s">
        <v>47</v>
      </c>
      <c r="AD3110" s="78" t="s">
        <v>47</v>
      </c>
      <c r="AN3110" s="77" t="s">
        <v>47</v>
      </c>
      <c r="AO3110" s="76" t="s">
        <v>47</v>
      </c>
      <c r="AP3110" s="76" t="s">
        <v>47</v>
      </c>
      <c r="AQ3110" s="78" t="s">
        <v>47</v>
      </c>
      <c r="AR3110" s="78" t="s">
        <v>47</v>
      </c>
    </row>
    <row r="3111" spans="1:44" ht="18.95" customHeight="1" thickBot="1">
      <c r="A3111" s="70">
        <v>24</v>
      </c>
      <c r="B3111" s="87" t="s">
        <v>45</v>
      </c>
      <c r="C3111" s="88"/>
      <c r="D3111" s="89"/>
      <c r="E3111" s="90"/>
      <c r="F3111" s="91"/>
      <c r="G3111" s="76" t="s">
        <v>46</v>
      </c>
      <c r="H3111" s="77" t="s">
        <v>47</v>
      </c>
      <c r="I3111" s="76" t="s">
        <v>47</v>
      </c>
      <c r="J3111" s="76" t="s">
        <v>47</v>
      </c>
      <c r="K3111" s="78" t="s">
        <v>47</v>
      </c>
      <c r="L3111" s="78" t="s">
        <v>47</v>
      </c>
      <c r="M3111" s="92"/>
      <c r="N3111" s="121"/>
      <c r="O3111" s="122"/>
      <c r="P3111" s="122"/>
      <c r="Q3111" s="122"/>
      <c r="R3111" s="122"/>
      <c r="S3111" s="122"/>
      <c r="T3111" s="123"/>
      <c r="U3111" s="69"/>
      <c r="AA3111" s="76" t="s">
        <v>47</v>
      </c>
      <c r="AB3111" s="76" t="s">
        <v>47</v>
      </c>
      <c r="AC3111" s="78" t="s">
        <v>47</v>
      </c>
      <c r="AD3111" s="78" t="s">
        <v>47</v>
      </c>
      <c r="AN3111" s="77" t="s">
        <v>47</v>
      </c>
      <c r="AO3111" s="76" t="s">
        <v>47</v>
      </c>
      <c r="AP3111" s="76" t="s">
        <v>47</v>
      </c>
      <c r="AQ3111" s="78" t="s">
        <v>47</v>
      </c>
      <c r="AR3111" s="78" t="s">
        <v>47</v>
      </c>
    </row>
    <row r="3112" spans="1:44" ht="18.95" customHeight="1" thickBot="1">
      <c r="A3112" s="70">
        <v>25</v>
      </c>
      <c r="B3112" s="87" t="s">
        <v>45</v>
      </c>
      <c r="C3112" s="88"/>
      <c r="D3112" s="89"/>
      <c r="E3112" s="90"/>
      <c r="F3112" s="91"/>
      <c r="G3112" s="76" t="s">
        <v>46</v>
      </c>
      <c r="H3112" s="77" t="s">
        <v>47</v>
      </c>
      <c r="I3112" s="76" t="s">
        <v>47</v>
      </c>
      <c r="J3112" s="76" t="s">
        <v>47</v>
      </c>
      <c r="K3112" s="78" t="s">
        <v>47</v>
      </c>
      <c r="L3112" s="78" t="s">
        <v>47</v>
      </c>
      <c r="M3112" s="92"/>
      <c r="N3112" s="124" t="s">
        <v>115</v>
      </c>
      <c r="O3112" s="114" t="s">
        <v>78</v>
      </c>
      <c r="P3112" s="114" t="s">
        <v>81</v>
      </c>
      <c r="Q3112" s="125" t="s">
        <v>84</v>
      </c>
      <c r="R3112" s="114" t="s">
        <v>87</v>
      </c>
      <c r="S3112" s="114" t="s">
        <v>4</v>
      </c>
      <c r="T3112" s="117" t="s">
        <v>92</v>
      </c>
      <c r="U3112" s="69"/>
      <c r="AA3112" s="76" t="s">
        <v>47</v>
      </c>
      <c r="AB3112" s="76" t="s">
        <v>47</v>
      </c>
      <c r="AC3112" s="78" t="s">
        <v>47</v>
      </c>
      <c r="AD3112" s="78" t="s">
        <v>47</v>
      </c>
      <c r="AN3112" s="77" t="s">
        <v>47</v>
      </c>
      <c r="AO3112" s="76" t="s">
        <v>47</v>
      </c>
      <c r="AP3112" s="76" t="s">
        <v>47</v>
      </c>
      <c r="AQ3112" s="78" t="s">
        <v>47</v>
      </c>
      <c r="AR3112" s="78" t="s">
        <v>47</v>
      </c>
    </row>
    <row r="3113" spans="1:44" ht="18.95" customHeight="1">
      <c r="A3113" s="70">
        <v>26</v>
      </c>
      <c r="B3113" s="87" t="s">
        <v>45</v>
      </c>
      <c r="C3113" s="88"/>
      <c r="D3113" s="89"/>
      <c r="E3113" s="90"/>
      <c r="F3113" s="91"/>
      <c r="G3113" s="76" t="s">
        <v>46</v>
      </c>
      <c r="H3113" s="77" t="s">
        <v>47</v>
      </c>
      <c r="I3113" s="76" t="s">
        <v>47</v>
      </c>
      <c r="J3113" s="76" t="s">
        <v>47</v>
      </c>
      <c r="K3113" s="78" t="s">
        <v>47</v>
      </c>
      <c r="L3113" s="78" t="s">
        <v>47</v>
      </c>
      <c r="M3113" s="92"/>
      <c r="N3113" s="126">
        <f>COUNTIF(B3088:B3118,"P")</f>
        <v>0</v>
      </c>
      <c r="O3113" s="127">
        <f>COUNTIF(B3088:B3118,"N")</f>
        <v>0</v>
      </c>
      <c r="P3113" s="127">
        <f>COUNTIF(B3088:B3118,"S")</f>
        <v>0</v>
      </c>
      <c r="Q3113" s="119">
        <f>COUNTIF(B3088:B3118,"I")</f>
        <v>0</v>
      </c>
      <c r="R3113" s="127">
        <f>COUNTIF(B3088:B3118,"T")</f>
        <v>0</v>
      </c>
      <c r="S3113" s="127">
        <f>COUNTIF(B3088:B3118,"U")</f>
        <v>0</v>
      </c>
      <c r="T3113" s="128">
        <f>COUNTIF(B3088:B3118,"B")</f>
        <v>0</v>
      </c>
      <c r="U3113" s="129"/>
      <c r="AA3113" s="76" t="s">
        <v>47</v>
      </c>
      <c r="AB3113" s="76" t="s">
        <v>47</v>
      </c>
      <c r="AC3113" s="78" t="s">
        <v>47</v>
      </c>
      <c r="AD3113" s="78" t="s">
        <v>47</v>
      </c>
      <c r="AN3113" s="77" t="s">
        <v>47</v>
      </c>
      <c r="AO3113" s="76" t="s">
        <v>47</v>
      </c>
      <c r="AP3113" s="76" t="s">
        <v>47</v>
      </c>
      <c r="AQ3113" s="78" t="s">
        <v>47</v>
      </c>
      <c r="AR3113" s="78" t="s">
        <v>47</v>
      </c>
    </row>
    <row r="3114" spans="1:44" ht="18.95" customHeight="1" thickBot="1">
      <c r="A3114" s="70">
        <v>27</v>
      </c>
      <c r="B3114" s="87" t="s">
        <v>45</v>
      </c>
      <c r="C3114" s="88"/>
      <c r="D3114" s="89"/>
      <c r="E3114" s="90"/>
      <c r="F3114" s="91"/>
      <c r="G3114" s="76" t="s">
        <v>46</v>
      </c>
      <c r="H3114" s="77" t="s">
        <v>47</v>
      </c>
      <c r="I3114" s="76" t="s">
        <v>47</v>
      </c>
      <c r="J3114" s="76" t="s">
        <v>47</v>
      </c>
      <c r="K3114" s="78" t="s">
        <v>47</v>
      </c>
      <c r="L3114" s="78" t="s">
        <v>47</v>
      </c>
      <c r="M3114" s="92"/>
      <c r="N3114" s="130"/>
      <c r="O3114" s="131"/>
      <c r="P3114" s="131"/>
      <c r="Q3114" s="122"/>
      <c r="R3114" s="131"/>
      <c r="S3114" s="131"/>
      <c r="T3114" s="132"/>
      <c r="U3114" s="69"/>
      <c r="AA3114" s="76" t="s">
        <v>47</v>
      </c>
      <c r="AB3114" s="76" t="s">
        <v>47</v>
      </c>
      <c r="AC3114" s="78" t="s">
        <v>47</v>
      </c>
      <c r="AD3114" s="78" t="s">
        <v>47</v>
      </c>
      <c r="AN3114" s="77" t="s">
        <v>47</v>
      </c>
      <c r="AO3114" s="76" t="s">
        <v>47</v>
      </c>
      <c r="AP3114" s="76" t="s">
        <v>47</v>
      </c>
      <c r="AQ3114" s="78" t="s">
        <v>47</v>
      </c>
      <c r="AR3114" s="78" t="s">
        <v>47</v>
      </c>
    </row>
    <row r="3115" spans="1:44" ht="18.95" customHeight="1" thickBot="1">
      <c r="A3115" s="70">
        <v>28</v>
      </c>
      <c r="B3115" s="87" t="s">
        <v>45</v>
      </c>
      <c r="C3115" s="88"/>
      <c r="D3115" s="89"/>
      <c r="E3115" s="90"/>
      <c r="F3115" s="91"/>
      <c r="G3115" s="76" t="s">
        <v>46</v>
      </c>
      <c r="H3115" s="77" t="s">
        <v>47</v>
      </c>
      <c r="I3115" s="76" t="s">
        <v>47</v>
      </c>
      <c r="J3115" s="76" t="s">
        <v>47</v>
      </c>
      <c r="K3115" s="78" t="s">
        <v>47</v>
      </c>
      <c r="L3115" s="78" t="s">
        <v>47</v>
      </c>
      <c r="M3115" s="92"/>
      <c r="N3115" s="124" t="s">
        <v>95</v>
      </c>
      <c r="O3115" s="114" t="s">
        <v>98</v>
      </c>
      <c r="P3115" s="114" t="s">
        <v>101</v>
      </c>
      <c r="Q3115" s="125" t="s">
        <v>104</v>
      </c>
      <c r="R3115" s="114" t="s">
        <v>107</v>
      </c>
      <c r="S3115" s="114" t="s">
        <v>72</v>
      </c>
      <c r="T3115" s="133" t="s">
        <v>116</v>
      </c>
      <c r="U3115" s="69"/>
      <c r="AA3115" s="76" t="s">
        <v>47</v>
      </c>
      <c r="AB3115" s="76" t="s">
        <v>47</v>
      </c>
      <c r="AC3115" s="78" t="s">
        <v>47</v>
      </c>
      <c r="AD3115" s="78" t="s">
        <v>47</v>
      </c>
      <c r="AN3115" s="77" t="s">
        <v>47</v>
      </c>
      <c r="AO3115" s="76" t="s">
        <v>47</v>
      </c>
      <c r="AP3115" s="76" t="s">
        <v>47</v>
      </c>
      <c r="AQ3115" s="78" t="s">
        <v>47</v>
      </c>
      <c r="AR3115" s="78" t="s">
        <v>47</v>
      </c>
    </row>
    <row r="3116" spans="1:44" ht="18.95" customHeight="1">
      <c r="A3116" s="70">
        <v>29</v>
      </c>
      <c r="B3116" s="87" t="s">
        <v>45</v>
      </c>
      <c r="C3116" s="88"/>
      <c r="D3116" s="89"/>
      <c r="E3116" s="90"/>
      <c r="F3116" s="91"/>
      <c r="G3116" s="76" t="s">
        <v>46</v>
      </c>
      <c r="H3116" s="77" t="s">
        <v>47</v>
      </c>
      <c r="I3116" s="76" t="s">
        <v>47</v>
      </c>
      <c r="J3116" s="76" t="s">
        <v>47</v>
      </c>
      <c r="K3116" s="78" t="s">
        <v>47</v>
      </c>
      <c r="L3116" s="78" t="s">
        <v>47</v>
      </c>
      <c r="M3116" s="92"/>
      <c r="N3116" s="118">
        <f>COUNTIF(B3088:B3118,"Q")</f>
        <v>0</v>
      </c>
      <c r="O3116" s="119">
        <f>COUNTIF(B3088:B3118,"D")</f>
        <v>0</v>
      </c>
      <c r="P3116" s="119">
        <f>COUNTIF(B3088:B3118,"R")</f>
        <v>0</v>
      </c>
      <c r="Q3116" s="119">
        <f>COUNTIF(B3088:B3118,"J")</f>
        <v>0</v>
      </c>
      <c r="R3116" s="119">
        <f>COUNTIF(B3088:B3118,"L")</f>
        <v>0</v>
      </c>
      <c r="S3116" s="119">
        <f>COUNTIF(B3088:B3118,"K")</f>
        <v>0</v>
      </c>
      <c r="T3116" s="134">
        <f>SUM(N3110:T3111,N3113:T3114,N3116:S3117)</f>
        <v>31</v>
      </c>
      <c r="U3116" s="69"/>
      <c r="Z3116" s="221">
        <f>$T$3116</f>
        <v>31</v>
      </c>
      <c r="AA3116" s="76" t="s">
        <v>47</v>
      </c>
      <c r="AB3116" s="76" t="s">
        <v>47</v>
      </c>
      <c r="AC3116" s="78" t="s">
        <v>47</v>
      </c>
      <c r="AD3116" s="78" t="s">
        <v>47</v>
      </c>
      <c r="AN3116" s="77" t="s">
        <v>47</v>
      </c>
      <c r="AO3116" s="76" t="s">
        <v>47</v>
      </c>
      <c r="AP3116" s="76" t="s">
        <v>47</v>
      </c>
      <c r="AQ3116" s="78" t="s">
        <v>47</v>
      </c>
      <c r="AR3116" s="78" t="s">
        <v>47</v>
      </c>
    </row>
    <row r="3117" spans="1:44" ht="18.95" customHeight="1" thickBot="1">
      <c r="A3117" s="70">
        <v>30</v>
      </c>
      <c r="B3117" s="87" t="s">
        <v>45</v>
      </c>
      <c r="C3117" s="88"/>
      <c r="D3117" s="89"/>
      <c r="E3117" s="90"/>
      <c r="F3117" s="91"/>
      <c r="G3117" s="76" t="s">
        <v>46</v>
      </c>
      <c r="H3117" s="77" t="s">
        <v>47</v>
      </c>
      <c r="I3117" s="76" t="s">
        <v>47</v>
      </c>
      <c r="J3117" s="76" t="s">
        <v>47</v>
      </c>
      <c r="K3117" s="78" t="s">
        <v>47</v>
      </c>
      <c r="L3117" s="78" t="s">
        <v>47</v>
      </c>
      <c r="M3117" s="92"/>
      <c r="N3117" s="121"/>
      <c r="O3117" s="122"/>
      <c r="P3117" s="122"/>
      <c r="Q3117" s="122"/>
      <c r="R3117" s="122"/>
      <c r="S3117" s="122"/>
      <c r="T3117" s="135"/>
      <c r="U3117" s="69"/>
      <c r="AA3117" s="76" t="s">
        <v>47</v>
      </c>
      <c r="AB3117" s="76" t="s">
        <v>47</v>
      </c>
      <c r="AC3117" s="78" t="s">
        <v>47</v>
      </c>
      <c r="AD3117" s="78" t="s">
        <v>47</v>
      </c>
      <c r="AN3117" s="77" t="s">
        <v>47</v>
      </c>
      <c r="AO3117" s="76" t="s">
        <v>47</v>
      </c>
      <c r="AP3117" s="76" t="s">
        <v>47</v>
      </c>
      <c r="AQ3117" s="78" t="s">
        <v>47</v>
      </c>
      <c r="AR3117" s="78" t="s">
        <v>47</v>
      </c>
    </row>
    <row r="3118" spans="1:44" ht="18.95" customHeight="1" thickBot="1">
      <c r="A3118" s="70">
        <v>31</v>
      </c>
      <c r="B3118" s="136" t="s">
        <v>45</v>
      </c>
      <c r="C3118" s="104"/>
      <c r="D3118" s="105"/>
      <c r="E3118" s="90"/>
      <c r="F3118" s="137"/>
      <c r="G3118" s="138" t="s">
        <v>46</v>
      </c>
      <c r="H3118" s="77" t="s">
        <v>47</v>
      </c>
      <c r="I3118" s="76" t="s">
        <v>47</v>
      </c>
      <c r="J3118" s="76" t="s">
        <v>46</v>
      </c>
      <c r="K3118" s="78" t="s">
        <v>47</v>
      </c>
      <c r="L3118" s="78" t="s">
        <v>47</v>
      </c>
      <c r="M3118" s="92"/>
      <c r="N3118" s="139"/>
      <c r="O3118" s="140"/>
      <c r="P3118" s="140"/>
      <c r="Q3118" s="140"/>
      <c r="R3118" s="140"/>
      <c r="S3118" s="140"/>
      <c r="T3118" s="141"/>
      <c r="U3118" s="69"/>
      <c r="AA3118" s="76" t="s">
        <v>47</v>
      </c>
      <c r="AB3118" s="76" t="s">
        <v>47</v>
      </c>
      <c r="AC3118" s="78" t="s">
        <v>47</v>
      </c>
      <c r="AD3118" s="78" t="s">
        <v>47</v>
      </c>
      <c r="AN3118" s="77" t="s">
        <v>47</v>
      </c>
      <c r="AO3118" s="76" t="s">
        <v>47</v>
      </c>
      <c r="AP3118" s="76" t="s">
        <v>47</v>
      </c>
      <c r="AQ3118" s="78" t="s">
        <v>47</v>
      </c>
      <c r="AR3118" s="78" t="s">
        <v>47</v>
      </c>
    </row>
    <row r="3119" spans="1:44" ht="24" customHeight="1" thickBot="1">
      <c r="A3119" s="142" t="s">
        <v>116</v>
      </c>
      <c r="B3119" s="143">
        <v>13</v>
      </c>
      <c r="C3119" s="144"/>
      <c r="D3119" s="144"/>
      <c r="E3119" s="145">
        <v>0.87569444444444433</v>
      </c>
      <c r="F3119" s="146"/>
      <c r="G3119" s="143">
        <v>31</v>
      </c>
      <c r="H3119" s="147">
        <v>13</v>
      </c>
      <c r="I3119" s="148">
        <v>4</v>
      </c>
      <c r="J3119" s="149"/>
      <c r="K3119" s="148">
        <v>0</v>
      </c>
      <c r="L3119" s="149"/>
      <c r="M3119" s="150"/>
      <c r="N3119" s="151" t="s">
        <v>49</v>
      </c>
      <c r="O3119" s="152"/>
      <c r="P3119" s="152"/>
      <c r="Q3119" s="153"/>
      <c r="R3119" s="152"/>
      <c r="S3119" s="152"/>
      <c r="T3119" s="154"/>
      <c r="U3119" s="69"/>
      <c r="AA3119" s="155">
        <v>0</v>
      </c>
      <c r="AB3119" s="156"/>
      <c r="AC3119" s="155">
        <v>0</v>
      </c>
      <c r="AD3119" s="156"/>
      <c r="AN3119" s="147">
        <v>0</v>
      </c>
      <c r="AO3119" s="148">
        <v>0</v>
      </c>
      <c r="AP3119" s="149"/>
      <c r="AQ3119" s="148">
        <v>0</v>
      </c>
      <c r="AR3119" s="149"/>
    </row>
    <row r="3120" spans="1:44" ht="41.25" customHeight="1" thickTop="1" thickBot="1">
      <c r="A3120" s="157" t="s">
        <v>117</v>
      </c>
      <c r="B3120" s="158"/>
      <c r="C3120" s="158"/>
      <c r="D3120" s="158"/>
      <c r="E3120" s="159"/>
      <c r="F3120" s="160"/>
      <c r="G3120" s="160"/>
      <c r="H3120" s="160"/>
      <c r="I3120" s="160"/>
      <c r="J3120" s="160"/>
      <c r="K3120" s="161"/>
      <c r="L3120" s="161"/>
      <c r="M3120" s="161"/>
      <c r="N3120" s="161"/>
      <c r="O3120" s="161"/>
      <c r="P3120" s="161"/>
      <c r="Q3120" s="162" t="s">
        <v>118</v>
      </c>
      <c r="R3120" s="158"/>
      <c r="S3120" s="158"/>
      <c r="T3120" s="160"/>
      <c r="U3120" s="163"/>
      <c r="AA3120" s="164"/>
      <c r="AB3120" s="164"/>
      <c r="AC3120" s="165"/>
      <c r="AD3120" s="165"/>
      <c r="AN3120" s="160"/>
      <c r="AO3120" s="160"/>
      <c r="AP3120" s="160"/>
      <c r="AQ3120" s="161"/>
      <c r="AR3120" s="161"/>
    </row>
    <row r="3121" spans="1:44" ht="39.75" customHeight="1" thickTop="1" thickBot="1">
      <c r="A3121" s="1" t="s">
        <v>0</v>
      </c>
      <c r="B3121" s="2"/>
      <c r="C3121" s="2"/>
      <c r="D3121" s="2"/>
      <c r="E3121" s="2"/>
      <c r="F3121" s="2"/>
      <c r="G3121" s="2"/>
      <c r="H3121" s="2"/>
      <c r="I3121" s="3"/>
      <c r="J3121" s="3"/>
      <c r="K3121" s="3"/>
      <c r="L3121" s="3"/>
      <c r="M3121" s="4" t="s">
        <v>1</v>
      </c>
      <c r="N3121" s="4"/>
      <c r="O3121" s="4"/>
      <c r="P3121" s="4"/>
      <c r="Q3121" s="5"/>
      <c r="R3121" s="4"/>
      <c r="S3121" s="4"/>
      <c r="T3121" s="6" t="s">
        <v>2</v>
      </c>
      <c r="U3121" s="7"/>
      <c r="AA3121" s="3"/>
      <c r="AB3121" s="3"/>
      <c r="AC3121" s="3"/>
      <c r="AD3121" s="3"/>
      <c r="AN3121" s="2"/>
      <c r="AO3121" s="3"/>
      <c r="AP3121" s="3"/>
      <c r="AQ3121" s="3"/>
      <c r="AR3121" s="3"/>
    </row>
    <row r="3122" spans="1:44" ht="27" customHeight="1">
      <c r="A3122" s="9" t="s">
        <v>3</v>
      </c>
      <c r="B3122" s="10"/>
      <c r="C3122" s="11"/>
      <c r="D3122" s="12">
        <v>0.45833333333333331</v>
      </c>
      <c r="E3122" s="13" t="s">
        <v>4</v>
      </c>
      <c r="F3122" s="14"/>
      <c r="G3122" s="14"/>
      <c r="H3122" s="14"/>
      <c r="I3122" s="14"/>
      <c r="J3122" s="14"/>
      <c r="K3122" s="14"/>
      <c r="L3122" s="14"/>
      <c r="M3122" s="15" t="s">
        <v>5</v>
      </c>
      <c r="N3122" s="220" t="str">
        <f ca="1">OFFSET(name!$B$1,MATCH(C3124,Lab_NO,0),0)</f>
        <v>ABD ELHALIM MOHAMED</v>
      </c>
      <c r="O3122" s="220"/>
      <c r="P3122" s="220"/>
      <c r="Q3122" s="220"/>
      <c r="R3122" s="220"/>
      <c r="S3122" s="16" t="s">
        <v>7</v>
      </c>
      <c r="T3122" s="17"/>
      <c r="AA3122" s="14"/>
      <c r="AB3122" s="14"/>
      <c r="AC3122" s="14"/>
      <c r="AD3122" s="14"/>
      <c r="AN3122" s="14"/>
      <c r="AO3122" s="14"/>
      <c r="AP3122" s="14"/>
      <c r="AQ3122" s="14"/>
      <c r="AR3122" s="14"/>
    </row>
    <row r="3123" spans="1:44" ht="33" customHeight="1">
      <c r="A3123" s="19" t="s">
        <v>9</v>
      </c>
      <c r="B3123" s="20"/>
      <c r="C3123" s="20"/>
      <c r="D3123" s="20"/>
      <c r="E3123" s="20"/>
      <c r="F3123" s="20"/>
      <c r="G3123" s="21"/>
      <c r="H3123" s="22"/>
      <c r="I3123" s="22"/>
      <c r="J3123" s="22"/>
      <c r="K3123" s="22"/>
      <c r="L3123" s="23" t="s">
        <v>10</v>
      </c>
      <c r="M3123" s="15" t="s">
        <v>11</v>
      </c>
      <c r="N3123" s="24" t="str">
        <f ca="1">OFFSET(name!$B$1,MATCH(C3124,Lab_NO,0),2)</f>
        <v>PROC.</v>
      </c>
      <c r="O3123" s="24"/>
      <c r="P3123" s="24"/>
      <c r="Q3123" s="24"/>
      <c r="R3123" s="24"/>
      <c r="S3123" s="16" t="s">
        <v>13</v>
      </c>
      <c r="T3123" s="17"/>
      <c r="U3123" s="25"/>
      <c r="V3123" s="26"/>
      <c r="W3123" s="26"/>
      <c r="X3123" s="25"/>
      <c r="Y3123" s="25"/>
      <c r="AA3123" s="22"/>
      <c r="AB3123" s="22"/>
      <c r="AC3123" s="22"/>
      <c r="AD3123" s="27" t="s">
        <v>14</v>
      </c>
      <c r="AN3123" s="22"/>
      <c r="AO3123" s="22"/>
      <c r="AP3123" s="22"/>
      <c r="AQ3123" s="22"/>
      <c r="AR3123" s="23" t="s">
        <v>10</v>
      </c>
    </row>
    <row r="3124" spans="1:44" ht="30" customHeight="1" thickBot="1">
      <c r="A3124" s="28" t="s">
        <v>16</v>
      </c>
      <c r="B3124" s="29"/>
      <c r="C3124" s="30">
        <f>INDEX(Lab_NO,INT(ROW()/40)+1)</f>
        <v>2332</v>
      </c>
      <c r="D3124" s="30"/>
      <c r="E3124" s="31"/>
      <c r="F3124" s="32" t="s">
        <v>18</v>
      </c>
      <c r="G3124" s="33"/>
      <c r="H3124" s="34"/>
      <c r="I3124" s="34"/>
      <c r="J3124" s="34"/>
      <c r="K3124" s="34"/>
      <c r="L3124" s="34"/>
      <c r="M3124" s="35" t="s">
        <v>19</v>
      </c>
      <c r="N3124" s="219" t="s">
        <v>20</v>
      </c>
      <c r="O3124" s="219"/>
      <c r="P3124" s="219"/>
      <c r="Q3124" s="219"/>
      <c r="R3124" s="219"/>
      <c r="S3124" s="36" t="s">
        <v>21</v>
      </c>
      <c r="T3124" s="37"/>
      <c r="U3124" s="38"/>
      <c r="V3124" s="38"/>
      <c r="X3124" s="25"/>
      <c r="AA3124" s="39"/>
      <c r="AB3124" s="39"/>
      <c r="AC3124" s="39"/>
      <c r="AD3124" s="39"/>
      <c r="AN3124" s="34"/>
      <c r="AO3124" s="34"/>
      <c r="AP3124" s="34"/>
      <c r="AQ3124" s="34"/>
      <c r="AR3124" s="34"/>
    </row>
    <row r="3125" spans="1:44" ht="21.75" customHeight="1" thickTop="1">
      <c r="A3125" s="40" t="s">
        <v>23</v>
      </c>
      <c r="B3125" s="41" t="s">
        <v>24</v>
      </c>
      <c r="C3125" s="42" t="s">
        <v>25</v>
      </c>
      <c r="D3125" s="43"/>
      <c r="E3125" s="44"/>
      <c r="F3125" s="45" t="s">
        <v>26</v>
      </c>
      <c r="G3125" s="42"/>
      <c r="H3125" s="43" t="s">
        <v>27</v>
      </c>
      <c r="I3125" s="44"/>
      <c r="J3125" s="44"/>
      <c r="K3125" s="44"/>
      <c r="L3125" s="46" t="s">
        <v>28</v>
      </c>
      <c r="M3125" s="47"/>
      <c r="N3125" s="48" t="s">
        <v>29</v>
      </c>
      <c r="O3125" s="49"/>
      <c r="P3125" s="49"/>
      <c r="Q3125" s="49"/>
      <c r="R3125" s="49"/>
      <c r="S3125" s="49"/>
      <c r="T3125" s="50"/>
      <c r="AA3125" s="44"/>
      <c r="AB3125" s="44"/>
      <c r="AC3125" s="44"/>
      <c r="AD3125" s="46" t="s">
        <v>28</v>
      </c>
      <c r="AN3125" s="43" t="s">
        <v>27</v>
      </c>
      <c r="AO3125" s="44"/>
      <c r="AP3125" s="44"/>
      <c r="AQ3125" s="44"/>
      <c r="AR3125" s="46" t="s">
        <v>28</v>
      </c>
    </row>
    <row r="3126" spans="1:44" ht="18.75" customHeight="1">
      <c r="A3126" s="51" t="s">
        <v>31</v>
      </c>
      <c r="B3126" s="52" t="s">
        <v>32</v>
      </c>
      <c r="C3126" s="53">
        <v>1</v>
      </c>
      <c r="D3126" s="53">
        <v>1.25</v>
      </c>
      <c r="E3126" s="53">
        <v>1.7</v>
      </c>
      <c r="F3126" s="53">
        <v>2</v>
      </c>
      <c r="G3126" s="54" t="s">
        <v>33</v>
      </c>
      <c r="H3126" s="54" t="s">
        <v>34</v>
      </c>
      <c r="I3126" s="55" t="s">
        <v>35</v>
      </c>
      <c r="J3126" s="56"/>
      <c r="K3126" s="55" t="s">
        <v>36</v>
      </c>
      <c r="L3126" s="56"/>
      <c r="M3126" s="54" t="s">
        <v>37</v>
      </c>
      <c r="N3126" s="57"/>
      <c r="O3126" s="58"/>
      <c r="P3126" s="58"/>
      <c r="Q3126" s="58"/>
      <c r="R3126" s="58"/>
      <c r="S3126" s="58"/>
      <c r="T3126" s="59"/>
      <c r="AA3126" s="55" t="s">
        <v>35</v>
      </c>
      <c r="AB3126" s="56"/>
      <c r="AC3126" s="55" t="s">
        <v>36</v>
      </c>
      <c r="AD3126" s="56"/>
      <c r="AN3126" s="54" t="s">
        <v>34</v>
      </c>
      <c r="AO3126" s="55" t="s">
        <v>35</v>
      </c>
      <c r="AP3126" s="56"/>
      <c r="AQ3126" s="55" t="s">
        <v>36</v>
      </c>
      <c r="AR3126" s="56"/>
    </row>
    <row r="3127" spans="1:44" ht="18.75" customHeight="1" thickBot="1">
      <c r="A3127" s="60"/>
      <c r="B3127" s="61"/>
      <c r="C3127" s="62"/>
      <c r="D3127" s="62"/>
      <c r="E3127" s="62"/>
      <c r="F3127" s="62"/>
      <c r="G3127" s="63" t="s">
        <v>39</v>
      </c>
      <c r="H3127" s="63" t="s">
        <v>40</v>
      </c>
      <c r="I3127" s="64" t="s">
        <v>41</v>
      </c>
      <c r="J3127" s="65"/>
      <c r="K3127" s="64" t="s">
        <v>42</v>
      </c>
      <c r="L3127" s="65"/>
      <c r="M3127" s="63" t="s">
        <v>43</v>
      </c>
      <c r="N3127" s="66"/>
      <c r="O3127" s="67"/>
      <c r="P3127" s="67"/>
      <c r="Q3127" s="67"/>
      <c r="R3127" s="67"/>
      <c r="S3127" s="67"/>
      <c r="T3127" s="68"/>
      <c r="U3127" s="69"/>
      <c r="AA3127" s="64" t="s">
        <v>41</v>
      </c>
      <c r="AB3127" s="65"/>
      <c r="AC3127" s="64" t="s">
        <v>42</v>
      </c>
      <c r="AD3127" s="65"/>
      <c r="AN3127" s="63" t="s">
        <v>40</v>
      </c>
      <c r="AO3127" s="64" t="s">
        <v>41</v>
      </c>
      <c r="AP3127" s="65"/>
      <c r="AQ3127" s="64" t="s">
        <v>42</v>
      </c>
      <c r="AR3127" s="65"/>
    </row>
    <row r="3128" spans="1:44" ht="18.75" customHeight="1" thickTop="1">
      <c r="A3128" s="70">
        <v>1</v>
      </c>
      <c r="B3128" s="71" t="s">
        <v>45</v>
      </c>
      <c r="C3128" s="72"/>
      <c r="D3128" s="73"/>
      <c r="E3128" s="74"/>
      <c r="F3128" s="75"/>
      <c r="G3128" s="76" t="s">
        <v>46</v>
      </c>
      <c r="H3128" s="77" t="s">
        <v>47</v>
      </c>
      <c r="I3128" s="76" t="s">
        <v>47</v>
      </c>
      <c r="J3128" s="76" t="s">
        <v>46</v>
      </c>
      <c r="K3128" s="78" t="s">
        <v>47</v>
      </c>
      <c r="L3128" s="78" t="s">
        <v>47</v>
      </c>
      <c r="M3128" s="79"/>
      <c r="N3128" s="80" t="s">
        <v>48</v>
      </c>
      <c r="O3128" s="81"/>
      <c r="P3128" s="82"/>
      <c r="Q3128" s="83" t="s">
        <v>49</v>
      </c>
      <c r="R3128" s="84" t="s">
        <v>50</v>
      </c>
      <c r="S3128" s="85"/>
      <c r="T3128" s="86"/>
      <c r="U3128" s="69"/>
      <c r="AA3128" s="76" t="s">
        <v>47</v>
      </c>
      <c r="AB3128" s="76" t="s">
        <v>47</v>
      </c>
      <c r="AC3128" s="78" t="s">
        <v>47</v>
      </c>
      <c r="AD3128" s="78" t="s">
        <v>47</v>
      </c>
      <c r="AN3128" s="77" t="s">
        <v>47</v>
      </c>
      <c r="AO3128" s="76" t="s">
        <v>47</v>
      </c>
      <c r="AP3128" s="76" t="s">
        <v>47</v>
      </c>
      <c r="AQ3128" s="78" t="s">
        <v>47</v>
      </c>
      <c r="AR3128" s="78" t="s">
        <v>47</v>
      </c>
    </row>
    <row r="3129" spans="1:44" ht="18.95" customHeight="1">
      <c r="A3129" s="70">
        <v>2</v>
      </c>
      <c r="B3129" s="87" t="s">
        <v>49</v>
      </c>
      <c r="C3129" s="88"/>
      <c r="D3129" s="89"/>
      <c r="E3129" s="90">
        <v>6.7361111111111108E-2</v>
      </c>
      <c r="F3129" s="91"/>
      <c r="G3129" s="76" t="s">
        <v>46</v>
      </c>
      <c r="H3129" s="77" t="s">
        <v>46</v>
      </c>
      <c r="I3129" s="76" t="s">
        <v>47</v>
      </c>
      <c r="J3129" s="76" t="s">
        <v>47</v>
      </c>
      <c r="K3129" s="78" t="s">
        <v>47</v>
      </c>
      <c r="L3129" s="78" t="s">
        <v>47</v>
      </c>
      <c r="M3129" s="92"/>
      <c r="N3129" s="93" t="s">
        <v>52</v>
      </c>
      <c r="O3129" s="94"/>
      <c r="P3129" s="95"/>
      <c r="Q3129" s="96" t="s">
        <v>53</v>
      </c>
      <c r="R3129" s="84" t="s">
        <v>54</v>
      </c>
      <c r="S3129" s="85"/>
      <c r="T3129" s="86"/>
      <c r="U3129" s="69"/>
      <c r="AA3129" s="76" t="s">
        <v>47</v>
      </c>
      <c r="AB3129" s="76" t="s">
        <v>47</v>
      </c>
      <c r="AC3129" s="78" t="s">
        <v>47</v>
      </c>
      <c r="AD3129" s="78" t="s">
        <v>47</v>
      </c>
      <c r="AN3129" s="77" t="s">
        <v>47</v>
      </c>
      <c r="AO3129" s="76" t="s">
        <v>47</v>
      </c>
      <c r="AP3129" s="76" t="s">
        <v>47</v>
      </c>
      <c r="AQ3129" s="78" t="s">
        <v>47</v>
      </c>
      <c r="AR3129" s="78" t="s">
        <v>47</v>
      </c>
    </row>
    <row r="3130" spans="1:44" ht="18.95" customHeight="1">
      <c r="A3130" s="70">
        <v>3</v>
      </c>
      <c r="B3130" s="87" t="s">
        <v>49</v>
      </c>
      <c r="C3130" s="88"/>
      <c r="D3130" s="89"/>
      <c r="E3130" s="90">
        <v>6.7361111111111108E-2</v>
      </c>
      <c r="F3130" s="91"/>
      <c r="G3130" s="76" t="s">
        <v>46</v>
      </c>
      <c r="H3130" s="77" t="s">
        <v>46</v>
      </c>
      <c r="I3130" s="76" t="s">
        <v>47</v>
      </c>
      <c r="J3130" s="76" t="s">
        <v>47</v>
      </c>
      <c r="K3130" s="78" t="s">
        <v>47</v>
      </c>
      <c r="L3130" s="78" t="s">
        <v>47</v>
      </c>
      <c r="M3130" s="92"/>
      <c r="N3130" s="93" t="s">
        <v>56</v>
      </c>
      <c r="O3130" s="94"/>
      <c r="P3130" s="95"/>
      <c r="Q3130" s="96" t="s">
        <v>57</v>
      </c>
      <c r="R3130" s="84" t="s">
        <v>58</v>
      </c>
      <c r="S3130" s="85"/>
      <c r="T3130" s="86"/>
      <c r="U3130" s="69"/>
      <c r="AA3130" s="76" t="s">
        <v>47</v>
      </c>
      <c r="AB3130" s="76" t="s">
        <v>47</v>
      </c>
      <c r="AC3130" s="78" t="s">
        <v>47</v>
      </c>
      <c r="AD3130" s="78" t="s">
        <v>47</v>
      </c>
      <c r="AN3130" s="77" t="s">
        <v>47</v>
      </c>
      <c r="AO3130" s="76" t="s">
        <v>47</v>
      </c>
      <c r="AP3130" s="76" t="s">
        <v>47</v>
      </c>
      <c r="AQ3130" s="78" t="s">
        <v>47</v>
      </c>
      <c r="AR3130" s="78" t="s">
        <v>47</v>
      </c>
    </row>
    <row r="3131" spans="1:44" ht="18.95" customHeight="1">
      <c r="A3131" s="70">
        <v>4</v>
      </c>
      <c r="B3131" s="87" t="s">
        <v>49</v>
      </c>
      <c r="C3131" s="88"/>
      <c r="D3131" s="89"/>
      <c r="E3131" s="90">
        <v>6.7361111111111108E-2</v>
      </c>
      <c r="F3131" s="91"/>
      <c r="G3131" s="76" t="s">
        <v>46</v>
      </c>
      <c r="H3131" s="77" t="s">
        <v>46</v>
      </c>
      <c r="I3131" s="76" t="s">
        <v>47</v>
      </c>
      <c r="J3131" s="76" t="s">
        <v>47</v>
      </c>
      <c r="K3131" s="78" t="s">
        <v>47</v>
      </c>
      <c r="L3131" s="78" t="s">
        <v>47</v>
      </c>
      <c r="M3131" s="92"/>
      <c r="N3131" s="93" t="s">
        <v>60</v>
      </c>
      <c r="O3131" s="94"/>
      <c r="P3131" s="95"/>
      <c r="Q3131" s="96" t="s">
        <v>61</v>
      </c>
      <c r="R3131" s="84" t="s">
        <v>62</v>
      </c>
      <c r="S3131" s="85"/>
      <c r="T3131" s="86"/>
      <c r="U3131" s="69"/>
      <c r="AA3131" s="76" t="s">
        <v>47</v>
      </c>
      <c r="AB3131" s="76" t="s">
        <v>47</v>
      </c>
      <c r="AC3131" s="78" t="s">
        <v>47</v>
      </c>
      <c r="AD3131" s="78" t="s">
        <v>47</v>
      </c>
      <c r="AN3131" s="77" t="s">
        <v>47</v>
      </c>
      <c r="AO3131" s="76" t="s">
        <v>47</v>
      </c>
      <c r="AP3131" s="76" t="s">
        <v>47</v>
      </c>
      <c r="AQ3131" s="78" t="s">
        <v>47</v>
      </c>
      <c r="AR3131" s="78" t="s">
        <v>47</v>
      </c>
    </row>
    <row r="3132" spans="1:44" ht="18.95" customHeight="1">
      <c r="A3132" s="70">
        <v>5</v>
      </c>
      <c r="B3132" s="87" t="s">
        <v>49</v>
      </c>
      <c r="C3132" s="88"/>
      <c r="D3132" s="89"/>
      <c r="E3132" s="90">
        <v>6.7361111111111108E-2</v>
      </c>
      <c r="F3132" s="91"/>
      <c r="G3132" s="76" t="s">
        <v>46</v>
      </c>
      <c r="H3132" s="77" t="s">
        <v>46</v>
      </c>
      <c r="I3132" s="76" t="s">
        <v>46</v>
      </c>
      <c r="J3132" s="76" t="s">
        <v>47</v>
      </c>
      <c r="K3132" s="78" t="s">
        <v>47</v>
      </c>
      <c r="L3132" s="78" t="s">
        <v>47</v>
      </c>
      <c r="M3132" s="92"/>
      <c r="N3132" s="97" t="s">
        <v>64</v>
      </c>
      <c r="O3132" s="98"/>
      <c r="P3132" s="99"/>
      <c r="Q3132" s="100" t="s">
        <v>45</v>
      </c>
      <c r="R3132" s="101" t="s">
        <v>65</v>
      </c>
      <c r="S3132" s="102"/>
      <c r="T3132" s="103"/>
      <c r="U3132" s="69"/>
      <c r="AA3132" s="76" t="s">
        <v>47</v>
      </c>
      <c r="AB3132" s="76" t="s">
        <v>47</v>
      </c>
      <c r="AC3132" s="78" t="s">
        <v>47</v>
      </c>
      <c r="AD3132" s="78" t="s">
        <v>47</v>
      </c>
      <c r="AN3132" s="77" t="s">
        <v>47</v>
      </c>
      <c r="AO3132" s="76" t="s">
        <v>47</v>
      </c>
      <c r="AP3132" s="76" t="s">
        <v>47</v>
      </c>
      <c r="AQ3132" s="78" t="s">
        <v>47</v>
      </c>
      <c r="AR3132" s="78" t="s">
        <v>47</v>
      </c>
    </row>
    <row r="3133" spans="1:44" ht="18.95" customHeight="1">
      <c r="A3133" s="70">
        <v>6</v>
      </c>
      <c r="B3133" s="87" t="s">
        <v>45</v>
      </c>
      <c r="C3133" s="88"/>
      <c r="D3133" s="89"/>
      <c r="E3133" s="90"/>
      <c r="F3133" s="91"/>
      <c r="G3133" s="76" t="s">
        <v>46</v>
      </c>
      <c r="H3133" s="77" t="s">
        <v>47</v>
      </c>
      <c r="I3133" s="76" t="s">
        <v>47</v>
      </c>
      <c r="J3133" s="76" t="s">
        <v>47</v>
      </c>
      <c r="K3133" s="78" t="s">
        <v>47</v>
      </c>
      <c r="L3133" s="78" t="s">
        <v>47</v>
      </c>
      <c r="M3133" s="92"/>
      <c r="N3133" s="97" t="s">
        <v>67</v>
      </c>
      <c r="O3133" s="98"/>
      <c r="P3133" s="99"/>
      <c r="Q3133" s="100" t="s">
        <v>68</v>
      </c>
      <c r="R3133" s="101" t="s">
        <v>69</v>
      </c>
      <c r="S3133" s="102"/>
      <c r="T3133" s="103"/>
      <c r="U3133" s="69"/>
      <c r="AA3133" s="76" t="s">
        <v>47</v>
      </c>
      <c r="AB3133" s="76" t="s">
        <v>47</v>
      </c>
      <c r="AC3133" s="78" t="s">
        <v>47</v>
      </c>
      <c r="AD3133" s="78" t="s">
        <v>47</v>
      </c>
      <c r="AN3133" s="77" t="s">
        <v>47</v>
      </c>
      <c r="AO3133" s="76" t="s">
        <v>47</v>
      </c>
      <c r="AP3133" s="76" t="s">
        <v>47</v>
      </c>
      <c r="AQ3133" s="78" t="s">
        <v>47</v>
      </c>
      <c r="AR3133" s="78" t="s">
        <v>47</v>
      </c>
    </row>
    <row r="3134" spans="1:44" ht="18.95" customHeight="1">
      <c r="A3134" s="70">
        <v>7</v>
      </c>
      <c r="B3134" s="87" t="s">
        <v>45</v>
      </c>
      <c r="C3134" s="88"/>
      <c r="D3134" s="89"/>
      <c r="E3134" s="90"/>
      <c r="F3134" s="91"/>
      <c r="G3134" s="76" t="s">
        <v>46</v>
      </c>
      <c r="H3134" s="77" t="s">
        <v>47</v>
      </c>
      <c r="I3134" s="76" t="s">
        <v>47</v>
      </c>
      <c r="J3134" s="76" t="s">
        <v>47</v>
      </c>
      <c r="K3134" s="78" t="s">
        <v>47</v>
      </c>
      <c r="L3134" s="78" t="s">
        <v>47</v>
      </c>
      <c r="M3134" s="92"/>
      <c r="N3134" s="93" t="s">
        <v>71</v>
      </c>
      <c r="O3134" s="94"/>
      <c r="P3134" s="95"/>
      <c r="Q3134" s="96" t="s">
        <v>72</v>
      </c>
      <c r="R3134" s="84" t="s">
        <v>73</v>
      </c>
      <c r="S3134" s="85"/>
      <c r="T3134" s="86"/>
      <c r="U3134" s="69"/>
      <c r="AA3134" s="76" t="s">
        <v>47</v>
      </c>
      <c r="AB3134" s="76" t="s">
        <v>47</v>
      </c>
      <c r="AC3134" s="78" t="s">
        <v>47</v>
      </c>
      <c r="AD3134" s="78" t="s">
        <v>47</v>
      </c>
      <c r="AN3134" s="77" t="s">
        <v>47</v>
      </c>
      <c r="AO3134" s="76" t="s">
        <v>47</v>
      </c>
      <c r="AP3134" s="76" t="s">
        <v>47</v>
      </c>
      <c r="AQ3134" s="78" t="s">
        <v>47</v>
      </c>
      <c r="AR3134" s="78" t="s">
        <v>47</v>
      </c>
    </row>
    <row r="3135" spans="1:44" ht="18.95" customHeight="1">
      <c r="A3135" s="70">
        <v>8</v>
      </c>
      <c r="B3135" s="87" t="s">
        <v>45</v>
      </c>
      <c r="C3135" s="88"/>
      <c r="D3135" s="89"/>
      <c r="E3135" s="90"/>
      <c r="F3135" s="91"/>
      <c r="G3135" s="76" t="s">
        <v>46</v>
      </c>
      <c r="H3135" s="77" t="s">
        <v>47</v>
      </c>
      <c r="I3135" s="76" t="s">
        <v>47</v>
      </c>
      <c r="J3135" s="76" t="s">
        <v>47</v>
      </c>
      <c r="K3135" s="78" t="s">
        <v>47</v>
      </c>
      <c r="L3135" s="78" t="s">
        <v>47</v>
      </c>
      <c r="M3135" s="92"/>
      <c r="N3135" s="93" t="s">
        <v>74</v>
      </c>
      <c r="O3135" s="94"/>
      <c r="P3135" s="95"/>
      <c r="Q3135" s="96" t="s">
        <v>75</v>
      </c>
      <c r="R3135" s="84" t="s">
        <v>76</v>
      </c>
      <c r="S3135" s="85"/>
      <c r="T3135" s="86"/>
      <c r="U3135" s="69"/>
      <c r="AA3135" s="76" t="s">
        <v>47</v>
      </c>
      <c r="AB3135" s="76" t="s">
        <v>47</v>
      </c>
      <c r="AC3135" s="78" t="s">
        <v>47</v>
      </c>
      <c r="AD3135" s="78" t="s">
        <v>47</v>
      </c>
      <c r="AN3135" s="77" t="s">
        <v>47</v>
      </c>
      <c r="AO3135" s="76" t="s">
        <v>47</v>
      </c>
      <c r="AP3135" s="76" t="s">
        <v>47</v>
      </c>
      <c r="AQ3135" s="78" t="s">
        <v>47</v>
      </c>
      <c r="AR3135" s="78" t="s">
        <v>47</v>
      </c>
    </row>
    <row r="3136" spans="1:44" ht="18.95" customHeight="1">
      <c r="A3136" s="70">
        <v>9</v>
      </c>
      <c r="B3136" s="87" t="s">
        <v>45</v>
      </c>
      <c r="C3136" s="88"/>
      <c r="D3136" s="89"/>
      <c r="E3136" s="90"/>
      <c r="F3136" s="91"/>
      <c r="G3136" s="76" t="s">
        <v>46</v>
      </c>
      <c r="H3136" s="77" t="s">
        <v>47</v>
      </c>
      <c r="I3136" s="76" t="s">
        <v>47</v>
      </c>
      <c r="J3136" s="76" t="s">
        <v>47</v>
      </c>
      <c r="K3136" s="78" t="s">
        <v>47</v>
      </c>
      <c r="L3136" s="78" t="s">
        <v>47</v>
      </c>
      <c r="M3136" s="92"/>
      <c r="N3136" s="93" t="s">
        <v>77</v>
      </c>
      <c r="O3136" s="94"/>
      <c r="P3136" s="95"/>
      <c r="Q3136" s="96" t="s">
        <v>78</v>
      </c>
      <c r="R3136" s="84" t="s">
        <v>79</v>
      </c>
      <c r="S3136" s="85"/>
      <c r="T3136" s="86"/>
      <c r="U3136" s="69"/>
      <c r="AA3136" s="76" t="s">
        <v>47</v>
      </c>
      <c r="AB3136" s="76" t="s">
        <v>47</v>
      </c>
      <c r="AC3136" s="78" t="s">
        <v>47</v>
      </c>
      <c r="AD3136" s="78" t="s">
        <v>47</v>
      </c>
      <c r="AN3136" s="77" t="s">
        <v>47</v>
      </c>
      <c r="AO3136" s="76" t="s">
        <v>47</v>
      </c>
      <c r="AP3136" s="76" t="s">
        <v>47</v>
      </c>
      <c r="AQ3136" s="78" t="s">
        <v>47</v>
      </c>
      <c r="AR3136" s="78" t="s">
        <v>47</v>
      </c>
    </row>
    <row r="3137" spans="1:44" ht="18.95" customHeight="1">
      <c r="A3137" s="70">
        <v>10</v>
      </c>
      <c r="B3137" s="87" t="s">
        <v>45</v>
      </c>
      <c r="C3137" s="88"/>
      <c r="D3137" s="89"/>
      <c r="E3137" s="90"/>
      <c r="F3137" s="91"/>
      <c r="G3137" s="76" t="s">
        <v>46</v>
      </c>
      <c r="H3137" s="77" t="s">
        <v>47</v>
      </c>
      <c r="I3137" s="76" t="s">
        <v>47</v>
      </c>
      <c r="J3137" s="76" t="s">
        <v>46</v>
      </c>
      <c r="K3137" s="78" t="s">
        <v>47</v>
      </c>
      <c r="L3137" s="78" t="s">
        <v>47</v>
      </c>
      <c r="M3137" s="92"/>
      <c r="N3137" s="93" t="s">
        <v>80</v>
      </c>
      <c r="O3137" s="94"/>
      <c r="P3137" s="95"/>
      <c r="Q3137" s="96" t="s">
        <v>81</v>
      </c>
      <c r="R3137" s="84" t="s">
        <v>82</v>
      </c>
      <c r="S3137" s="85"/>
      <c r="T3137" s="86"/>
      <c r="U3137" s="69"/>
      <c r="AA3137" s="76" t="s">
        <v>47</v>
      </c>
      <c r="AB3137" s="76" t="s">
        <v>47</v>
      </c>
      <c r="AC3137" s="78" t="s">
        <v>47</v>
      </c>
      <c r="AD3137" s="78" t="s">
        <v>47</v>
      </c>
      <c r="AN3137" s="77" t="s">
        <v>47</v>
      </c>
      <c r="AO3137" s="76" t="s">
        <v>47</v>
      </c>
      <c r="AP3137" s="76" t="s">
        <v>47</v>
      </c>
      <c r="AQ3137" s="78" t="s">
        <v>47</v>
      </c>
      <c r="AR3137" s="78" t="s">
        <v>47</v>
      </c>
    </row>
    <row r="3138" spans="1:44" ht="18.95" customHeight="1">
      <c r="A3138" s="70">
        <v>11</v>
      </c>
      <c r="B3138" s="87" t="s">
        <v>49</v>
      </c>
      <c r="C3138" s="88"/>
      <c r="D3138" s="89"/>
      <c r="E3138" s="90">
        <v>6.7361111111111108E-2</v>
      </c>
      <c r="F3138" s="91"/>
      <c r="G3138" s="76" t="s">
        <v>46</v>
      </c>
      <c r="H3138" s="77" t="s">
        <v>46</v>
      </c>
      <c r="I3138" s="76" t="s">
        <v>47</v>
      </c>
      <c r="J3138" s="76" t="s">
        <v>47</v>
      </c>
      <c r="K3138" s="78" t="s">
        <v>47</v>
      </c>
      <c r="L3138" s="78" t="s">
        <v>47</v>
      </c>
      <c r="M3138" s="92"/>
      <c r="N3138" s="93" t="s">
        <v>83</v>
      </c>
      <c r="O3138" s="94"/>
      <c r="P3138" s="95"/>
      <c r="Q3138" s="96" t="s">
        <v>84</v>
      </c>
      <c r="R3138" s="84" t="s">
        <v>85</v>
      </c>
      <c r="S3138" s="85"/>
      <c r="T3138" s="86"/>
      <c r="U3138" s="69"/>
      <c r="AA3138" s="76" t="s">
        <v>47</v>
      </c>
      <c r="AB3138" s="76" t="s">
        <v>47</v>
      </c>
      <c r="AC3138" s="78" t="s">
        <v>47</v>
      </c>
      <c r="AD3138" s="78" t="s">
        <v>47</v>
      </c>
      <c r="AN3138" s="77" t="s">
        <v>47</v>
      </c>
      <c r="AO3138" s="76" t="s">
        <v>47</v>
      </c>
      <c r="AP3138" s="76" t="s">
        <v>47</v>
      </c>
      <c r="AQ3138" s="78" t="s">
        <v>47</v>
      </c>
      <c r="AR3138" s="78" t="s">
        <v>47</v>
      </c>
    </row>
    <row r="3139" spans="1:44" ht="18.95" customHeight="1">
      <c r="A3139" s="70">
        <v>12</v>
      </c>
      <c r="B3139" s="87" t="s">
        <v>49</v>
      </c>
      <c r="C3139" s="88"/>
      <c r="D3139" s="89"/>
      <c r="E3139" s="90">
        <v>6.7361111111111108E-2</v>
      </c>
      <c r="F3139" s="91"/>
      <c r="G3139" s="76" t="s">
        <v>46</v>
      </c>
      <c r="H3139" s="77" t="s">
        <v>46</v>
      </c>
      <c r="I3139" s="76" t="s">
        <v>47</v>
      </c>
      <c r="J3139" s="76" t="s">
        <v>47</v>
      </c>
      <c r="K3139" s="78" t="s">
        <v>47</v>
      </c>
      <c r="L3139" s="78" t="s">
        <v>47</v>
      </c>
      <c r="M3139" s="92"/>
      <c r="N3139" s="93" t="s">
        <v>86</v>
      </c>
      <c r="O3139" s="94"/>
      <c r="P3139" s="95"/>
      <c r="Q3139" s="96" t="s">
        <v>87</v>
      </c>
      <c r="R3139" s="84" t="s">
        <v>88</v>
      </c>
      <c r="S3139" s="85"/>
      <c r="T3139" s="86"/>
      <c r="U3139" s="69"/>
      <c r="AA3139" s="76" t="s">
        <v>47</v>
      </c>
      <c r="AB3139" s="76" t="s">
        <v>47</v>
      </c>
      <c r="AC3139" s="78" t="s">
        <v>47</v>
      </c>
      <c r="AD3139" s="78" t="s">
        <v>47</v>
      </c>
      <c r="AN3139" s="77" t="s">
        <v>47</v>
      </c>
      <c r="AO3139" s="76" t="s">
        <v>47</v>
      </c>
      <c r="AP3139" s="76" t="s">
        <v>47</v>
      </c>
      <c r="AQ3139" s="78" t="s">
        <v>47</v>
      </c>
      <c r="AR3139" s="78" t="s">
        <v>47</v>
      </c>
    </row>
    <row r="3140" spans="1:44" ht="18.95" customHeight="1">
      <c r="A3140" s="70">
        <v>13</v>
      </c>
      <c r="B3140" s="87" t="s">
        <v>49</v>
      </c>
      <c r="C3140" s="88"/>
      <c r="D3140" s="89"/>
      <c r="E3140" s="90">
        <v>6.7361111111111108E-2</v>
      </c>
      <c r="F3140" s="91"/>
      <c r="G3140" s="76" t="s">
        <v>46</v>
      </c>
      <c r="H3140" s="77" t="s">
        <v>46</v>
      </c>
      <c r="I3140" s="76" t="s">
        <v>47</v>
      </c>
      <c r="J3140" s="76" t="s">
        <v>47</v>
      </c>
      <c r="K3140" s="78" t="s">
        <v>47</v>
      </c>
      <c r="L3140" s="78" t="s">
        <v>47</v>
      </c>
      <c r="M3140" s="92"/>
      <c r="N3140" s="93" t="s">
        <v>89</v>
      </c>
      <c r="O3140" s="94"/>
      <c r="P3140" s="95"/>
      <c r="Q3140" s="96" t="s">
        <v>4</v>
      </c>
      <c r="R3140" s="84" t="s">
        <v>90</v>
      </c>
      <c r="S3140" s="85"/>
      <c r="T3140" s="86"/>
      <c r="U3140" s="69"/>
      <c r="AA3140" s="76" t="s">
        <v>47</v>
      </c>
      <c r="AB3140" s="76" t="s">
        <v>47</v>
      </c>
      <c r="AC3140" s="78" t="s">
        <v>47</v>
      </c>
      <c r="AD3140" s="78" t="s">
        <v>47</v>
      </c>
      <c r="AN3140" s="77" t="s">
        <v>47</v>
      </c>
      <c r="AO3140" s="76" t="s">
        <v>47</v>
      </c>
      <c r="AP3140" s="76" t="s">
        <v>47</v>
      </c>
      <c r="AQ3140" s="78" t="s">
        <v>47</v>
      </c>
      <c r="AR3140" s="78" t="s">
        <v>47</v>
      </c>
    </row>
    <row r="3141" spans="1:44" ht="18.95" customHeight="1">
      <c r="A3141" s="70">
        <v>14</v>
      </c>
      <c r="B3141" s="87" t="s">
        <v>49</v>
      </c>
      <c r="C3141" s="88"/>
      <c r="D3141" s="89"/>
      <c r="E3141" s="90">
        <v>6.7361111111111108E-2</v>
      </c>
      <c r="F3141" s="91"/>
      <c r="G3141" s="76" t="s">
        <v>46</v>
      </c>
      <c r="H3141" s="77" t="s">
        <v>46</v>
      </c>
      <c r="I3141" s="76" t="s">
        <v>47</v>
      </c>
      <c r="J3141" s="76" t="s">
        <v>47</v>
      </c>
      <c r="K3141" s="78" t="s">
        <v>47</v>
      </c>
      <c r="L3141" s="78" t="s">
        <v>47</v>
      </c>
      <c r="M3141" s="92"/>
      <c r="N3141" s="93" t="s">
        <v>91</v>
      </c>
      <c r="O3141" s="94"/>
      <c r="P3141" s="95"/>
      <c r="Q3141" s="96" t="s">
        <v>92</v>
      </c>
      <c r="R3141" s="84" t="s">
        <v>93</v>
      </c>
      <c r="S3141" s="85"/>
      <c r="T3141" s="86"/>
      <c r="U3141" s="69"/>
      <c r="AA3141" s="76" t="s">
        <v>47</v>
      </c>
      <c r="AB3141" s="76" t="s">
        <v>47</v>
      </c>
      <c r="AC3141" s="78" t="s">
        <v>47</v>
      </c>
      <c r="AD3141" s="78" t="s">
        <v>47</v>
      </c>
      <c r="AN3141" s="77" t="s">
        <v>47</v>
      </c>
      <c r="AO3141" s="76" t="s">
        <v>47</v>
      </c>
      <c r="AP3141" s="76" t="s">
        <v>47</v>
      </c>
      <c r="AQ3141" s="78" t="s">
        <v>47</v>
      </c>
      <c r="AR3141" s="78" t="s">
        <v>47</v>
      </c>
    </row>
    <row r="3142" spans="1:44" ht="18.95" customHeight="1">
      <c r="A3142" s="70">
        <v>15</v>
      </c>
      <c r="B3142" s="87" t="s">
        <v>49</v>
      </c>
      <c r="C3142" s="88"/>
      <c r="D3142" s="89"/>
      <c r="E3142" s="90">
        <v>6.7361111111111108E-2</v>
      </c>
      <c r="F3142" s="91"/>
      <c r="G3142" s="76" t="s">
        <v>46</v>
      </c>
      <c r="H3142" s="77" t="s">
        <v>46</v>
      </c>
      <c r="I3142" s="76" t="s">
        <v>47</v>
      </c>
      <c r="J3142" s="76" t="s">
        <v>47</v>
      </c>
      <c r="K3142" s="78" t="s">
        <v>47</v>
      </c>
      <c r="L3142" s="78" t="s">
        <v>47</v>
      </c>
      <c r="M3142" s="92"/>
      <c r="N3142" s="93" t="s">
        <v>94</v>
      </c>
      <c r="O3142" s="94"/>
      <c r="P3142" s="95"/>
      <c r="Q3142" s="96" t="s">
        <v>95</v>
      </c>
      <c r="R3142" s="84" t="s">
        <v>96</v>
      </c>
      <c r="S3142" s="85"/>
      <c r="T3142" s="86"/>
      <c r="U3142" s="69"/>
      <c r="AA3142" s="76" t="s">
        <v>47</v>
      </c>
      <c r="AB3142" s="76" t="s">
        <v>47</v>
      </c>
      <c r="AC3142" s="78" t="s">
        <v>47</v>
      </c>
      <c r="AD3142" s="78" t="s">
        <v>47</v>
      </c>
      <c r="AN3142" s="77" t="s">
        <v>47</v>
      </c>
      <c r="AO3142" s="76" t="s">
        <v>47</v>
      </c>
      <c r="AP3142" s="76" t="s">
        <v>47</v>
      </c>
      <c r="AQ3142" s="78" t="s">
        <v>47</v>
      </c>
      <c r="AR3142" s="78" t="s">
        <v>47</v>
      </c>
    </row>
    <row r="3143" spans="1:44" ht="18.95" customHeight="1">
      <c r="A3143" s="70">
        <v>16</v>
      </c>
      <c r="B3143" s="87" t="s">
        <v>49</v>
      </c>
      <c r="C3143" s="104"/>
      <c r="D3143" s="105"/>
      <c r="E3143" s="90">
        <v>6.7361111111111108E-2</v>
      </c>
      <c r="F3143" s="91"/>
      <c r="G3143" s="76" t="s">
        <v>46</v>
      </c>
      <c r="H3143" s="77" t="s">
        <v>46</v>
      </c>
      <c r="I3143" s="76" t="s">
        <v>47</v>
      </c>
      <c r="J3143" s="76" t="s">
        <v>47</v>
      </c>
      <c r="K3143" s="78" t="s">
        <v>47</v>
      </c>
      <c r="L3143" s="78" t="s">
        <v>47</v>
      </c>
      <c r="M3143" s="92"/>
      <c r="N3143" s="93" t="s">
        <v>97</v>
      </c>
      <c r="O3143" s="94"/>
      <c r="P3143" s="95"/>
      <c r="Q3143" s="96" t="s">
        <v>98</v>
      </c>
      <c r="R3143" s="84" t="s">
        <v>99</v>
      </c>
      <c r="S3143" s="85"/>
      <c r="T3143" s="86"/>
      <c r="U3143" s="69"/>
      <c r="AA3143" s="76" t="s">
        <v>47</v>
      </c>
      <c r="AB3143" s="76" t="s">
        <v>47</v>
      </c>
      <c r="AC3143" s="78" t="s">
        <v>47</v>
      </c>
      <c r="AD3143" s="78" t="s">
        <v>47</v>
      </c>
      <c r="AN3143" s="77" t="s">
        <v>47</v>
      </c>
      <c r="AO3143" s="76" t="s">
        <v>47</v>
      </c>
      <c r="AP3143" s="76" t="s">
        <v>47</v>
      </c>
      <c r="AQ3143" s="78" t="s">
        <v>47</v>
      </c>
      <c r="AR3143" s="78" t="s">
        <v>47</v>
      </c>
    </row>
    <row r="3144" spans="1:44" ht="18.95" customHeight="1">
      <c r="A3144" s="70">
        <v>17</v>
      </c>
      <c r="B3144" s="87" t="s">
        <v>49</v>
      </c>
      <c r="C3144" s="88"/>
      <c r="D3144" s="89"/>
      <c r="E3144" s="90">
        <v>6.7361111111111108E-2</v>
      </c>
      <c r="F3144" s="91"/>
      <c r="G3144" s="76" t="s">
        <v>46</v>
      </c>
      <c r="H3144" s="77" t="s">
        <v>46</v>
      </c>
      <c r="I3144" s="76" t="s">
        <v>46</v>
      </c>
      <c r="J3144" s="76" t="s">
        <v>47</v>
      </c>
      <c r="K3144" s="78" t="s">
        <v>47</v>
      </c>
      <c r="L3144" s="78" t="s">
        <v>47</v>
      </c>
      <c r="M3144" s="92"/>
      <c r="N3144" s="93" t="s">
        <v>100</v>
      </c>
      <c r="O3144" s="94"/>
      <c r="P3144" s="95"/>
      <c r="Q3144" s="96" t="s">
        <v>101</v>
      </c>
      <c r="R3144" s="84" t="s">
        <v>102</v>
      </c>
      <c r="S3144" s="85"/>
      <c r="T3144" s="86"/>
      <c r="U3144" s="69"/>
      <c r="AA3144" s="76" t="s">
        <v>47</v>
      </c>
      <c r="AB3144" s="76" t="s">
        <v>47</v>
      </c>
      <c r="AC3144" s="78" t="s">
        <v>47</v>
      </c>
      <c r="AD3144" s="78" t="s">
        <v>47</v>
      </c>
      <c r="AN3144" s="77" t="s">
        <v>47</v>
      </c>
      <c r="AO3144" s="76" t="s">
        <v>47</v>
      </c>
      <c r="AP3144" s="76" t="s">
        <v>47</v>
      </c>
      <c r="AQ3144" s="78" t="s">
        <v>47</v>
      </c>
      <c r="AR3144" s="78" t="s">
        <v>47</v>
      </c>
    </row>
    <row r="3145" spans="1:44" ht="18.95" customHeight="1">
      <c r="A3145" s="70">
        <v>18</v>
      </c>
      <c r="B3145" s="87" t="s">
        <v>45</v>
      </c>
      <c r="C3145" s="88"/>
      <c r="D3145" s="89"/>
      <c r="E3145" s="90"/>
      <c r="F3145" s="91"/>
      <c r="G3145" s="76" t="s">
        <v>46</v>
      </c>
      <c r="H3145" s="77" t="s">
        <v>47</v>
      </c>
      <c r="I3145" s="76" t="s">
        <v>47</v>
      </c>
      <c r="J3145" s="76" t="s">
        <v>47</v>
      </c>
      <c r="K3145" s="78" t="s">
        <v>47</v>
      </c>
      <c r="L3145" s="78" t="s">
        <v>47</v>
      </c>
      <c r="M3145" s="92"/>
      <c r="N3145" s="93" t="s">
        <v>103</v>
      </c>
      <c r="O3145" s="94"/>
      <c r="P3145" s="95"/>
      <c r="Q3145" s="96" t="s">
        <v>104</v>
      </c>
      <c r="R3145" s="84" t="s">
        <v>105</v>
      </c>
      <c r="S3145" s="85"/>
      <c r="T3145" s="86"/>
      <c r="U3145" s="69"/>
      <c r="AA3145" s="76" t="s">
        <v>47</v>
      </c>
      <c r="AB3145" s="76" t="s">
        <v>47</v>
      </c>
      <c r="AC3145" s="78" t="s">
        <v>47</v>
      </c>
      <c r="AD3145" s="78" t="s">
        <v>47</v>
      </c>
      <c r="AN3145" s="77" t="s">
        <v>47</v>
      </c>
      <c r="AO3145" s="76" t="s">
        <v>47</v>
      </c>
      <c r="AP3145" s="76" t="s">
        <v>47</v>
      </c>
      <c r="AQ3145" s="78" t="s">
        <v>47</v>
      </c>
      <c r="AR3145" s="78" t="s">
        <v>47</v>
      </c>
    </row>
    <row r="3146" spans="1:44" ht="18.95" customHeight="1">
      <c r="A3146" s="70">
        <v>19</v>
      </c>
      <c r="B3146" s="87" t="s">
        <v>45</v>
      </c>
      <c r="C3146" s="88"/>
      <c r="D3146" s="89"/>
      <c r="E3146" s="90"/>
      <c r="F3146" s="91"/>
      <c r="G3146" s="76" t="s">
        <v>46</v>
      </c>
      <c r="H3146" s="77" t="s">
        <v>47</v>
      </c>
      <c r="I3146" s="76" t="s">
        <v>47</v>
      </c>
      <c r="J3146" s="76" t="s">
        <v>47</v>
      </c>
      <c r="K3146" s="78" t="s">
        <v>47</v>
      </c>
      <c r="L3146" s="78" t="s">
        <v>47</v>
      </c>
      <c r="M3146" s="92"/>
      <c r="N3146" s="93" t="s">
        <v>106</v>
      </c>
      <c r="O3146" s="94"/>
      <c r="P3146" s="95"/>
      <c r="Q3146" s="96" t="s">
        <v>107</v>
      </c>
      <c r="R3146" s="84" t="s">
        <v>108</v>
      </c>
      <c r="S3146" s="85"/>
      <c r="T3146" s="86"/>
      <c r="U3146" s="69"/>
      <c r="AA3146" s="76" t="s">
        <v>47</v>
      </c>
      <c r="AB3146" s="76" t="s">
        <v>47</v>
      </c>
      <c r="AC3146" s="78" t="s">
        <v>47</v>
      </c>
      <c r="AD3146" s="78" t="s">
        <v>47</v>
      </c>
      <c r="AN3146" s="77" t="s">
        <v>47</v>
      </c>
      <c r="AO3146" s="76" t="s">
        <v>47</v>
      </c>
      <c r="AP3146" s="76" t="s">
        <v>47</v>
      </c>
      <c r="AQ3146" s="78" t="s">
        <v>47</v>
      </c>
      <c r="AR3146" s="78" t="s">
        <v>47</v>
      </c>
    </row>
    <row r="3147" spans="1:44" ht="18.95" customHeight="1">
      <c r="A3147" s="70">
        <v>20</v>
      </c>
      <c r="B3147" s="87" t="s">
        <v>45</v>
      </c>
      <c r="C3147" s="88"/>
      <c r="D3147" s="89"/>
      <c r="E3147" s="90"/>
      <c r="F3147" s="91"/>
      <c r="G3147" s="76" t="s">
        <v>46</v>
      </c>
      <c r="H3147" s="77" t="s">
        <v>47</v>
      </c>
      <c r="I3147" s="76" t="s">
        <v>47</v>
      </c>
      <c r="J3147" s="76" t="s">
        <v>47</v>
      </c>
      <c r="K3147" s="78" t="s">
        <v>47</v>
      </c>
      <c r="L3147" s="78" t="s">
        <v>47</v>
      </c>
      <c r="M3147" s="92"/>
      <c r="N3147" s="93" t="s">
        <v>109</v>
      </c>
      <c r="O3147" s="94"/>
      <c r="P3147" s="95"/>
      <c r="Q3147" s="96" t="s">
        <v>110</v>
      </c>
      <c r="R3147" s="84" t="s">
        <v>111</v>
      </c>
      <c r="S3147" s="85"/>
      <c r="T3147" s="86"/>
      <c r="U3147" s="69"/>
      <c r="AA3147" s="76" t="s">
        <v>47</v>
      </c>
      <c r="AB3147" s="76" t="s">
        <v>47</v>
      </c>
      <c r="AC3147" s="78" t="s">
        <v>47</v>
      </c>
      <c r="AD3147" s="78" t="s">
        <v>47</v>
      </c>
      <c r="AN3147" s="77" t="s">
        <v>47</v>
      </c>
      <c r="AO3147" s="76" t="s">
        <v>47</v>
      </c>
      <c r="AP3147" s="76" t="s">
        <v>47</v>
      </c>
      <c r="AQ3147" s="78" t="s">
        <v>47</v>
      </c>
      <c r="AR3147" s="78" t="s">
        <v>47</v>
      </c>
    </row>
    <row r="3148" spans="1:44" ht="18.95" customHeight="1" thickBot="1">
      <c r="A3148" s="70">
        <v>21</v>
      </c>
      <c r="B3148" s="87" t="s">
        <v>45</v>
      </c>
      <c r="C3148" s="88"/>
      <c r="D3148" s="89"/>
      <c r="E3148" s="90"/>
      <c r="F3148" s="91"/>
      <c r="G3148" s="76" t="s">
        <v>46</v>
      </c>
      <c r="H3148" s="77" t="s">
        <v>47</v>
      </c>
      <c r="I3148" s="76" t="s">
        <v>47</v>
      </c>
      <c r="J3148" s="76" t="s">
        <v>47</v>
      </c>
      <c r="K3148" s="78" t="s">
        <v>47</v>
      </c>
      <c r="L3148" s="78" t="s">
        <v>47</v>
      </c>
      <c r="M3148" s="92"/>
      <c r="N3148" s="106" t="s">
        <v>112</v>
      </c>
      <c r="O3148" s="107"/>
      <c r="P3148" s="108"/>
      <c r="Q3148" s="109" t="s">
        <v>113</v>
      </c>
      <c r="R3148" s="110" t="s">
        <v>114</v>
      </c>
      <c r="S3148" s="111"/>
      <c r="T3148" s="112"/>
      <c r="U3148" s="69"/>
      <c r="AA3148" s="76" t="s">
        <v>47</v>
      </c>
      <c r="AB3148" s="76" t="s">
        <v>47</v>
      </c>
      <c r="AC3148" s="78" t="s">
        <v>47</v>
      </c>
      <c r="AD3148" s="78" t="s">
        <v>47</v>
      </c>
      <c r="AN3148" s="77" t="s">
        <v>47</v>
      </c>
      <c r="AO3148" s="76" t="s">
        <v>47</v>
      </c>
      <c r="AP3148" s="76" t="s">
        <v>47</v>
      </c>
      <c r="AQ3148" s="78" t="s">
        <v>47</v>
      </c>
      <c r="AR3148" s="78" t="s">
        <v>47</v>
      </c>
    </row>
    <row r="3149" spans="1:44" ht="18.95" customHeight="1" thickBot="1">
      <c r="A3149" s="70">
        <v>22</v>
      </c>
      <c r="B3149" s="87" t="s">
        <v>45</v>
      </c>
      <c r="C3149" s="88"/>
      <c r="D3149" s="89"/>
      <c r="E3149" s="90"/>
      <c r="F3149" s="91"/>
      <c r="G3149" s="76" t="s">
        <v>46</v>
      </c>
      <c r="H3149" s="77" t="s">
        <v>47</v>
      </c>
      <c r="I3149" s="76" t="s">
        <v>47</v>
      </c>
      <c r="J3149" s="76" t="s">
        <v>47</v>
      </c>
      <c r="K3149" s="78" t="s">
        <v>47</v>
      </c>
      <c r="L3149" s="78" t="s">
        <v>47</v>
      </c>
      <c r="M3149" s="92"/>
      <c r="N3149" s="113" t="s">
        <v>49</v>
      </c>
      <c r="O3149" s="114" t="s">
        <v>53</v>
      </c>
      <c r="P3149" s="114" t="s">
        <v>57</v>
      </c>
      <c r="Q3149" s="115" t="s">
        <v>61</v>
      </c>
      <c r="R3149" s="116" t="s">
        <v>45</v>
      </c>
      <c r="S3149" s="116" t="s">
        <v>68</v>
      </c>
      <c r="T3149" s="117" t="s">
        <v>75</v>
      </c>
      <c r="U3149" s="69"/>
      <c r="AA3149" s="76" t="s">
        <v>47</v>
      </c>
      <c r="AB3149" s="76" t="s">
        <v>47</v>
      </c>
      <c r="AC3149" s="78" t="s">
        <v>47</v>
      </c>
      <c r="AD3149" s="78" t="s">
        <v>47</v>
      </c>
      <c r="AN3149" s="77" t="s">
        <v>47</v>
      </c>
      <c r="AO3149" s="76" t="s">
        <v>47</v>
      </c>
      <c r="AP3149" s="76" t="s">
        <v>47</v>
      </c>
      <c r="AQ3149" s="78" t="s">
        <v>47</v>
      </c>
      <c r="AR3149" s="78" t="s">
        <v>47</v>
      </c>
    </row>
    <row r="3150" spans="1:44" ht="18.95" customHeight="1">
      <c r="A3150" s="70">
        <v>23</v>
      </c>
      <c r="B3150" s="87" t="s">
        <v>45</v>
      </c>
      <c r="C3150" s="88"/>
      <c r="D3150" s="89"/>
      <c r="E3150" s="90"/>
      <c r="F3150" s="91"/>
      <c r="G3150" s="76" t="s">
        <v>46</v>
      </c>
      <c r="H3150" s="77" t="s">
        <v>47</v>
      </c>
      <c r="I3150" s="76" t="s">
        <v>47</v>
      </c>
      <c r="J3150" s="76" t="s">
        <v>47</v>
      </c>
      <c r="K3150" s="78" t="s">
        <v>47</v>
      </c>
      <c r="L3150" s="78" t="s">
        <v>47</v>
      </c>
      <c r="M3150" s="92"/>
      <c r="N3150" s="118">
        <f>COUNTIF(B3128:B3158,"X")</f>
        <v>18</v>
      </c>
      <c r="O3150" s="119">
        <f>COUNTIF(B3128:B3158,"F")</f>
        <v>0</v>
      </c>
      <c r="P3150" s="119">
        <f>COUNTIF(B3128:B3158,"O")</f>
        <v>0</v>
      </c>
      <c r="Q3150" s="119">
        <f>COUNTIF(B3128:B3158,"H")</f>
        <v>0</v>
      </c>
      <c r="R3150" s="119">
        <f>COUNTIF(B3128:B3158,"E")</f>
        <v>13</v>
      </c>
      <c r="S3150" s="119">
        <f>COUNTIF(B3128:B3158,"A")</f>
        <v>0</v>
      </c>
      <c r="T3150" s="120">
        <f>COUNTIF(B3128:B3158,"W")</f>
        <v>0</v>
      </c>
      <c r="U3150" s="69"/>
      <c r="AA3150" s="76" t="s">
        <v>47</v>
      </c>
      <c r="AB3150" s="76" t="s">
        <v>47</v>
      </c>
      <c r="AC3150" s="78" t="s">
        <v>47</v>
      </c>
      <c r="AD3150" s="78" t="s">
        <v>47</v>
      </c>
      <c r="AN3150" s="77" t="s">
        <v>47</v>
      </c>
      <c r="AO3150" s="76" t="s">
        <v>47</v>
      </c>
      <c r="AP3150" s="76" t="s">
        <v>47</v>
      </c>
      <c r="AQ3150" s="78" t="s">
        <v>47</v>
      </c>
      <c r="AR3150" s="78" t="s">
        <v>47</v>
      </c>
    </row>
    <row r="3151" spans="1:44" ht="18.95" customHeight="1" thickBot="1">
      <c r="A3151" s="70">
        <v>24</v>
      </c>
      <c r="B3151" s="87" t="s">
        <v>45</v>
      </c>
      <c r="C3151" s="88"/>
      <c r="D3151" s="89"/>
      <c r="E3151" s="90"/>
      <c r="F3151" s="91"/>
      <c r="G3151" s="76" t="s">
        <v>46</v>
      </c>
      <c r="H3151" s="77" t="s">
        <v>47</v>
      </c>
      <c r="I3151" s="76" t="s">
        <v>47</v>
      </c>
      <c r="J3151" s="76" t="s">
        <v>46</v>
      </c>
      <c r="K3151" s="78" t="s">
        <v>47</v>
      </c>
      <c r="L3151" s="78" t="s">
        <v>47</v>
      </c>
      <c r="M3151" s="92"/>
      <c r="N3151" s="121"/>
      <c r="O3151" s="122"/>
      <c r="P3151" s="122"/>
      <c r="Q3151" s="122"/>
      <c r="R3151" s="122"/>
      <c r="S3151" s="122"/>
      <c r="T3151" s="123"/>
      <c r="U3151" s="69"/>
      <c r="AA3151" s="76" t="s">
        <v>47</v>
      </c>
      <c r="AB3151" s="76" t="s">
        <v>47</v>
      </c>
      <c r="AC3151" s="78" t="s">
        <v>47</v>
      </c>
      <c r="AD3151" s="78" t="s">
        <v>47</v>
      </c>
      <c r="AN3151" s="77" t="s">
        <v>47</v>
      </c>
      <c r="AO3151" s="76" t="s">
        <v>47</v>
      </c>
      <c r="AP3151" s="76" t="s">
        <v>47</v>
      </c>
      <c r="AQ3151" s="78" t="s">
        <v>47</v>
      </c>
      <c r="AR3151" s="78" t="s">
        <v>47</v>
      </c>
    </row>
    <row r="3152" spans="1:44" ht="18.95" customHeight="1" thickBot="1">
      <c r="A3152" s="70">
        <v>25</v>
      </c>
      <c r="B3152" s="87" t="s">
        <v>49</v>
      </c>
      <c r="C3152" s="88"/>
      <c r="D3152" s="89"/>
      <c r="E3152" s="90">
        <v>6.7361111111111108E-2</v>
      </c>
      <c r="F3152" s="91"/>
      <c r="G3152" s="76" t="s">
        <v>46</v>
      </c>
      <c r="H3152" s="77" t="s">
        <v>46</v>
      </c>
      <c r="I3152" s="76" t="s">
        <v>47</v>
      </c>
      <c r="J3152" s="76" t="s">
        <v>47</v>
      </c>
      <c r="K3152" s="78" t="s">
        <v>47</v>
      </c>
      <c r="L3152" s="78" t="s">
        <v>47</v>
      </c>
      <c r="M3152" s="92"/>
      <c r="N3152" s="124" t="s">
        <v>115</v>
      </c>
      <c r="O3152" s="114" t="s">
        <v>78</v>
      </c>
      <c r="P3152" s="114" t="s">
        <v>81</v>
      </c>
      <c r="Q3152" s="125" t="s">
        <v>84</v>
      </c>
      <c r="R3152" s="114" t="s">
        <v>87</v>
      </c>
      <c r="S3152" s="114" t="s">
        <v>4</v>
      </c>
      <c r="T3152" s="117" t="s">
        <v>92</v>
      </c>
      <c r="U3152" s="69"/>
      <c r="AA3152" s="76" t="s">
        <v>47</v>
      </c>
      <c r="AB3152" s="76" t="s">
        <v>47</v>
      </c>
      <c r="AC3152" s="78" t="s">
        <v>47</v>
      </c>
      <c r="AD3152" s="78" t="s">
        <v>47</v>
      </c>
      <c r="AN3152" s="77" t="s">
        <v>47</v>
      </c>
      <c r="AO3152" s="76" t="s">
        <v>47</v>
      </c>
      <c r="AP3152" s="76" t="s">
        <v>47</v>
      </c>
      <c r="AQ3152" s="78" t="s">
        <v>47</v>
      </c>
      <c r="AR3152" s="78" t="s">
        <v>47</v>
      </c>
    </row>
    <row r="3153" spans="1:44" ht="18.95" customHeight="1">
      <c r="A3153" s="70">
        <v>26</v>
      </c>
      <c r="B3153" s="87" t="s">
        <v>49</v>
      </c>
      <c r="C3153" s="88"/>
      <c r="D3153" s="89"/>
      <c r="E3153" s="90">
        <v>6.7361111111111108E-2</v>
      </c>
      <c r="F3153" s="91"/>
      <c r="G3153" s="76" t="s">
        <v>46</v>
      </c>
      <c r="H3153" s="77" t="s">
        <v>46</v>
      </c>
      <c r="I3153" s="76" t="s">
        <v>47</v>
      </c>
      <c r="J3153" s="76" t="s">
        <v>47</v>
      </c>
      <c r="K3153" s="78" t="s">
        <v>47</v>
      </c>
      <c r="L3153" s="78" t="s">
        <v>47</v>
      </c>
      <c r="M3153" s="92"/>
      <c r="N3153" s="126">
        <f>COUNTIF(B3128:B3158,"P")</f>
        <v>0</v>
      </c>
      <c r="O3153" s="127">
        <f>COUNTIF(B3128:B3158,"N")</f>
        <v>0</v>
      </c>
      <c r="P3153" s="127">
        <f>COUNTIF(B3128:B3158,"S")</f>
        <v>0</v>
      </c>
      <c r="Q3153" s="119">
        <f>COUNTIF(B3128:B3158,"I")</f>
        <v>0</v>
      </c>
      <c r="R3153" s="127">
        <f>COUNTIF(B3128:B3158,"T")</f>
        <v>0</v>
      </c>
      <c r="S3153" s="127">
        <f>COUNTIF(B3128:B3158,"U")</f>
        <v>0</v>
      </c>
      <c r="T3153" s="128">
        <f>COUNTIF(B3128:B3158,"B")</f>
        <v>0</v>
      </c>
      <c r="U3153" s="129"/>
      <c r="AA3153" s="76" t="s">
        <v>47</v>
      </c>
      <c r="AB3153" s="76" t="s">
        <v>47</v>
      </c>
      <c r="AC3153" s="78" t="s">
        <v>47</v>
      </c>
      <c r="AD3153" s="78" t="s">
        <v>47</v>
      </c>
      <c r="AN3153" s="77" t="s">
        <v>47</v>
      </c>
      <c r="AO3153" s="76" t="s">
        <v>47</v>
      </c>
      <c r="AP3153" s="76" t="s">
        <v>47</v>
      </c>
      <c r="AQ3153" s="78" t="s">
        <v>47</v>
      </c>
      <c r="AR3153" s="78" t="s">
        <v>47</v>
      </c>
    </row>
    <row r="3154" spans="1:44" ht="18.95" customHeight="1" thickBot="1">
      <c r="A3154" s="70">
        <v>27</v>
      </c>
      <c r="B3154" s="87" t="s">
        <v>49</v>
      </c>
      <c r="C3154" s="88"/>
      <c r="D3154" s="89"/>
      <c r="E3154" s="90">
        <v>6.7361111111111108E-2</v>
      </c>
      <c r="F3154" s="91"/>
      <c r="G3154" s="76" t="s">
        <v>46</v>
      </c>
      <c r="H3154" s="77" t="s">
        <v>46</v>
      </c>
      <c r="I3154" s="76" t="s">
        <v>47</v>
      </c>
      <c r="J3154" s="76" t="s">
        <v>47</v>
      </c>
      <c r="K3154" s="78" t="s">
        <v>47</v>
      </c>
      <c r="L3154" s="78" t="s">
        <v>47</v>
      </c>
      <c r="M3154" s="92"/>
      <c r="N3154" s="130"/>
      <c r="O3154" s="131"/>
      <c r="P3154" s="131"/>
      <c r="Q3154" s="122"/>
      <c r="R3154" s="131"/>
      <c r="S3154" s="131"/>
      <c r="T3154" s="132"/>
      <c r="U3154" s="69"/>
      <c r="AA3154" s="76" t="s">
        <v>47</v>
      </c>
      <c r="AB3154" s="76" t="s">
        <v>47</v>
      </c>
      <c r="AC3154" s="78" t="s">
        <v>47</v>
      </c>
      <c r="AD3154" s="78" t="s">
        <v>47</v>
      </c>
      <c r="AN3154" s="77" t="s">
        <v>47</v>
      </c>
      <c r="AO3154" s="76" t="s">
        <v>47</v>
      </c>
      <c r="AP3154" s="76" t="s">
        <v>47</v>
      </c>
      <c r="AQ3154" s="78" t="s">
        <v>47</v>
      </c>
      <c r="AR3154" s="78" t="s">
        <v>47</v>
      </c>
    </row>
    <row r="3155" spans="1:44" ht="18.95" customHeight="1" thickBot="1">
      <c r="A3155" s="70">
        <v>28</v>
      </c>
      <c r="B3155" s="87" t="s">
        <v>49</v>
      </c>
      <c r="C3155" s="88"/>
      <c r="D3155" s="89"/>
      <c r="E3155" s="90">
        <v>6.7361111111111108E-2</v>
      </c>
      <c r="F3155" s="91"/>
      <c r="G3155" s="76" t="s">
        <v>46</v>
      </c>
      <c r="H3155" s="77" t="s">
        <v>46</v>
      </c>
      <c r="I3155" s="76" t="s">
        <v>47</v>
      </c>
      <c r="J3155" s="76" t="s">
        <v>47</v>
      </c>
      <c r="K3155" s="78" t="s">
        <v>47</v>
      </c>
      <c r="L3155" s="78" t="s">
        <v>47</v>
      </c>
      <c r="M3155" s="92"/>
      <c r="N3155" s="124" t="s">
        <v>95</v>
      </c>
      <c r="O3155" s="114" t="s">
        <v>98</v>
      </c>
      <c r="P3155" s="114" t="s">
        <v>101</v>
      </c>
      <c r="Q3155" s="125" t="s">
        <v>104</v>
      </c>
      <c r="R3155" s="114" t="s">
        <v>107</v>
      </c>
      <c r="S3155" s="114" t="s">
        <v>72</v>
      </c>
      <c r="T3155" s="133" t="s">
        <v>116</v>
      </c>
      <c r="U3155" s="69"/>
      <c r="AA3155" s="76" t="s">
        <v>47</v>
      </c>
      <c r="AB3155" s="76" t="s">
        <v>47</v>
      </c>
      <c r="AC3155" s="78" t="s">
        <v>47</v>
      </c>
      <c r="AD3155" s="78" t="s">
        <v>47</v>
      </c>
      <c r="AN3155" s="77" t="s">
        <v>47</v>
      </c>
      <c r="AO3155" s="76" t="s">
        <v>47</v>
      </c>
      <c r="AP3155" s="76" t="s">
        <v>47</v>
      </c>
      <c r="AQ3155" s="78" t="s">
        <v>47</v>
      </c>
      <c r="AR3155" s="78" t="s">
        <v>47</v>
      </c>
    </row>
    <row r="3156" spans="1:44" ht="18.95" customHeight="1">
      <c r="A3156" s="70">
        <v>29</v>
      </c>
      <c r="B3156" s="87" t="s">
        <v>49</v>
      </c>
      <c r="C3156" s="88"/>
      <c r="D3156" s="89"/>
      <c r="E3156" s="90">
        <v>6.7361111111111108E-2</v>
      </c>
      <c r="F3156" s="91"/>
      <c r="G3156" s="76" t="s">
        <v>46</v>
      </c>
      <c r="H3156" s="77" t="s">
        <v>46</v>
      </c>
      <c r="I3156" s="76" t="s">
        <v>47</v>
      </c>
      <c r="J3156" s="76" t="s">
        <v>47</v>
      </c>
      <c r="K3156" s="78" t="s">
        <v>47</v>
      </c>
      <c r="L3156" s="78" t="s">
        <v>47</v>
      </c>
      <c r="M3156" s="92"/>
      <c r="N3156" s="118">
        <f>COUNTIF(B3128:B3158,"Q")</f>
        <v>0</v>
      </c>
      <c r="O3156" s="119">
        <f>COUNTIF(B3128:B3158,"D")</f>
        <v>0</v>
      </c>
      <c r="P3156" s="119">
        <f>COUNTIF(B3128:B3158,"R")</f>
        <v>0</v>
      </c>
      <c r="Q3156" s="119">
        <f>COUNTIF(B3128:B3158,"J")</f>
        <v>0</v>
      </c>
      <c r="R3156" s="119">
        <f>COUNTIF(B3128:B3158,"L")</f>
        <v>0</v>
      </c>
      <c r="S3156" s="119">
        <f>COUNTIF(B3128:B3158,"K")</f>
        <v>0</v>
      </c>
      <c r="T3156" s="134">
        <f>SUM(N3150:T3151,N3153:T3154,N3156:S3157)</f>
        <v>31</v>
      </c>
      <c r="U3156" s="69"/>
      <c r="Z3156" s="221">
        <f>$T$3156</f>
        <v>31</v>
      </c>
      <c r="AA3156" s="76" t="s">
        <v>47</v>
      </c>
      <c r="AB3156" s="76" t="s">
        <v>47</v>
      </c>
      <c r="AC3156" s="78" t="s">
        <v>47</v>
      </c>
      <c r="AD3156" s="78" t="s">
        <v>47</v>
      </c>
      <c r="AN3156" s="77" t="s">
        <v>47</v>
      </c>
      <c r="AO3156" s="76" t="s">
        <v>47</v>
      </c>
      <c r="AP3156" s="76" t="s">
        <v>47</v>
      </c>
      <c r="AQ3156" s="78" t="s">
        <v>47</v>
      </c>
      <c r="AR3156" s="78" t="s">
        <v>47</v>
      </c>
    </row>
    <row r="3157" spans="1:44" ht="18.95" customHeight="1" thickBot="1">
      <c r="A3157" s="70">
        <v>30</v>
      </c>
      <c r="B3157" s="87" t="s">
        <v>49</v>
      </c>
      <c r="C3157" s="88"/>
      <c r="D3157" s="89"/>
      <c r="E3157" s="90">
        <v>6.7361111111111108E-2</v>
      </c>
      <c r="F3157" s="91"/>
      <c r="G3157" s="76" t="s">
        <v>46</v>
      </c>
      <c r="H3157" s="77" t="s">
        <v>46</v>
      </c>
      <c r="I3157" s="76" t="s">
        <v>47</v>
      </c>
      <c r="J3157" s="76" t="s">
        <v>47</v>
      </c>
      <c r="K3157" s="78" t="s">
        <v>47</v>
      </c>
      <c r="L3157" s="78" t="s">
        <v>47</v>
      </c>
      <c r="M3157" s="92"/>
      <c r="N3157" s="121"/>
      <c r="O3157" s="122"/>
      <c r="P3157" s="122"/>
      <c r="Q3157" s="122"/>
      <c r="R3157" s="122"/>
      <c r="S3157" s="122"/>
      <c r="T3157" s="135"/>
      <c r="U3157" s="69"/>
      <c r="AA3157" s="76" t="s">
        <v>47</v>
      </c>
      <c r="AB3157" s="76" t="s">
        <v>47</v>
      </c>
      <c r="AC3157" s="78" t="s">
        <v>47</v>
      </c>
      <c r="AD3157" s="78" t="s">
        <v>47</v>
      </c>
      <c r="AN3157" s="77" t="s">
        <v>47</v>
      </c>
      <c r="AO3157" s="76" t="s">
        <v>47</v>
      </c>
      <c r="AP3157" s="76" t="s">
        <v>47</v>
      </c>
      <c r="AQ3157" s="78" t="s">
        <v>47</v>
      </c>
      <c r="AR3157" s="78" t="s">
        <v>47</v>
      </c>
    </row>
    <row r="3158" spans="1:44" ht="18.95" customHeight="1" thickBot="1">
      <c r="A3158" s="70">
        <v>31</v>
      </c>
      <c r="B3158" s="136" t="s">
        <v>49</v>
      </c>
      <c r="C3158" s="104"/>
      <c r="D3158" s="105"/>
      <c r="E3158" s="90">
        <v>6.7361111111111108E-2</v>
      </c>
      <c r="F3158" s="137"/>
      <c r="G3158" s="138" t="s">
        <v>46</v>
      </c>
      <c r="H3158" s="77" t="s">
        <v>46</v>
      </c>
      <c r="I3158" s="76" t="s">
        <v>47</v>
      </c>
      <c r="J3158" s="76" t="s">
        <v>47</v>
      </c>
      <c r="K3158" s="78" t="s">
        <v>47</v>
      </c>
      <c r="L3158" s="78" t="s">
        <v>47</v>
      </c>
      <c r="M3158" s="92"/>
      <c r="N3158" s="139"/>
      <c r="O3158" s="140"/>
      <c r="P3158" s="140"/>
      <c r="Q3158" s="140"/>
      <c r="R3158" s="140"/>
      <c r="S3158" s="140"/>
      <c r="T3158" s="141"/>
      <c r="U3158" s="69"/>
      <c r="AA3158" s="76" t="s">
        <v>47</v>
      </c>
      <c r="AB3158" s="76" t="s">
        <v>47</v>
      </c>
      <c r="AC3158" s="78" t="s">
        <v>47</v>
      </c>
      <c r="AD3158" s="78" t="s">
        <v>47</v>
      </c>
      <c r="AN3158" s="77" t="s">
        <v>47</v>
      </c>
      <c r="AO3158" s="76" t="s">
        <v>47</v>
      </c>
      <c r="AP3158" s="76" t="s">
        <v>47</v>
      </c>
      <c r="AQ3158" s="78" t="s">
        <v>47</v>
      </c>
      <c r="AR3158" s="78" t="s">
        <v>47</v>
      </c>
    </row>
    <row r="3159" spans="1:44" ht="24" customHeight="1" thickBot="1">
      <c r="A3159" s="142" t="s">
        <v>116</v>
      </c>
      <c r="B3159" s="143">
        <v>18</v>
      </c>
      <c r="C3159" s="144"/>
      <c r="D3159" s="144"/>
      <c r="E3159" s="145">
        <v>1.2125000000000001</v>
      </c>
      <c r="F3159" s="146"/>
      <c r="G3159" s="143">
        <v>31</v>
      </c>
      <c r="H3159" s="147">
        <v>18</v>
      </c>
      <c r="I3159" s="148">
        <v>5</v>
      </c>
      <c r="J3159" s="149"/>
      <c r="K3159" s="148">
        <v>0</v>
      </c>
      <c r="L3159" s="149"/>
      <c r="M3159" s="150"/>
      <c r="N3159" s="151" t="s">
        <v>49</v>
      </c>
      <c r="O3159" s="152"/>
      <c r="P3159" s="152"/>
      <c r="Q3159" s="153"/>
      <c r="R3159" s="152"/>
      <c r="S3159" s="152"/>
      <c r="T3159" s="154"/>
      <c r="U3159" s="69"/>
      <c r="AA3159" s="155">
        <v>0</v>
      </c>
      <c r="AB3159" s="156"/>
      <c r="AC3159" s="155">
        <v>0</v>
      </c>
      <c r="AD3159" s="156"/>
      <c r="AN3159" s="147">
        <v>0</v>
      </c>
      <c r="AO3159" s="148">
        <v>0</v>
      </c>
      <c r="AP3159" s="149"/>
      <c r="AQ3159" s="148">
        <v>0</v>
      </c>
      <c r="AR3159" s="149"/>
    </row>
    <row r="3160" spans="1:44" ht="41.25" customHeight="1" thickTop="1" thickBot="1">
      <c r="A3160" s="157" t="s">
        <v>117</v>
      </c>
      <c r="B3160" s="158"/>
      <c r="C3160" s="158"/>
      <c r="D3160" s="158"/>
      <c r="E3160" s="159"/>
      <c r="F3160" s="160"/>
      <c r="G3160" s="160"/>
      <c r="H3160" s="160"/>
      <c r="I3160" s="160"/>
      <c r="J3160" s="160"/>
      <c r="K3160" s="161"/>
      <c r="L3160" s="161"/>
      <c r="M3160" s="161"/>
      <c r="N3160" s="161"/>
      <c r="O3160" s="161"/>
      <c r="P3160" s="161"/>
      <c r="Q3160" s="162" t="s">
        <v>118</v>
      </c>
      <c r="R3160" s="158"/>
      <c r="S3160" s="158"/>
      <c r="T3160" s="160"/>
      <c r="U3160" s="163"/>
      <c r="AA3160" s="164"/>
      <c r="AB3160" s="164"/>
      <c r="AC3160" s="165"/>
      <c r="AD3160" s="165"/>
      <c r="AN3160" s="160"/>
      <c r="AO3160" s="160"/>
      <c r="AP3160" s="160"/>
      <c r="AQ3160" s="161"/>
      <c r="AR3160" s="161"/>
    </row>
    <row r="3161" spans="1:44" ht="39.75" customHeight="1" thickTop="1" thickBot="1">
      <c r="A3161" s="1" t="s">
        <v>0</v>
      </c>
      <c r="B3161" s="2"/>
      <c r="C3161" s="2"/>
      <c r="D3161" s="2"/>
      <c r="E3161" s="2"/>
      <c r="F3161" s="2"/>
      <c r="G3161" s="2"/>
      <c r="H3161" s="2"/>
      <c r="I3161" s="3"/>
      <c r="J3161" s="3"/>
      <c r="K3161" s="3"/>
      <c r="L3161" s="3"/>
      <c r="M3161" s="4" t="s">
        <v>1</v>
      </c>
      <c r="N3161" s="4"/>
      <c r="O3161" s="4"/>
      <c r="P3161" s="4"/>
      <c r="Q3161" s="5"/>
      <c r="R3161" s="4"/>
      <c r="S3161" s="4"/>
      <c r="T3161" s="6" t="s">
        <v>2</v>
      </c>
      <c r="U3161" s="7"/>
      <c r="AA3161" s="3"/>
      <c r="AB3161" s="3"/>
      <c r="AC3161" s="3"/>
      <c r="AD3161" s="3"/>
      <c r="AN3161" s="2"/>
      <c r="AO3161" s="3"/>
      <c r="AP3161" s="3"/>
      <c r="AQ3161" s="3"/>
      <c r="AR3161" s="3"/>
    </row>
    <row r="3162" spans="1:44" ht="27" customHeight="1">
      <c r="A3162" s="9" t="s">
        <v>3</v>
      </c>
      <c r="B3162" s="10"/>
      <c r="C3162" s="11"/>
      <c r="D3162" s="12">
        <v>0.45833333333333331</v>
      </c>
      <c r="E3162" s="13" t="s">
        <v>4</v>
      </c>
      <c r="F3162" s="14"/>
      <c r="G3162" s="14"/>
      <c r="H3162" s="14"/>
      <c r="I3162" s="14"/>
      <c r="J3162" s="14"/>
      <c r="K3162" s="14"/>
      <c r="L3162" s="14"/>
      <c r="M3162" s="15" t="s">
        <v>5</v>
      </c>
      <c r="N3162" s="220" t="str">
        <f ca="1">OFFSET(name!$B$1,MATCH(C3164,Lab_NO,0),0)</f>
        <v>AHMED MOHAMED SAID MOHAMED</v>
      </c>
      <c r="O3162" s="220"/>
      <c r="P3162" s="220"/>
      <c r="Q3162" s="220"/>
      <c r="R3162" s="220"/>
      <c r="S3162" s="16" t="s">
        <v>7</v>
      </c>
      <c r="T3162" s="17"/>
      <c r="AA3162" s="14"/>
      <c r="AB3162" s="14"/>
      <c r="AC3162" s="14"/>
      <c r="AD3162" s="14"/>
      <c r="AN3162" s="14"/>
      <c r="AO3162" s="14"/>
      <c r="AP3162" s="14"/>
      <c r="AQ3162" s="14"/>
      <c r="AR3162" s="14"/>
    </row>
    <row r="3163" spans="1:44" ht="33" customHeight="1">
      <c r="A3163" s="19" t="s">
        <v>9</v>
      </c>
      <c r="B3163" s="20"/>
      <c r="C3163" s="20"/>
      <c r="D3163" s="20"/>
      <c r="E3163" s="20"/>
      <c r="F3163" s="20"/>
      <c r="G3163" s="21"/>
      <c r="H3163" s="22"/>
      <c r="I3163" s="22"/>
      <c r="J3163" s="22"/>
      <c r="K3163" s="22"/>
      <c r="L3163" s="23" t="s">
        <v>10</v>
      </c>
      <c r="M3163" s="15" t="s">
        <v>11</v>
      </c>
      <c r="N3163" s="24" t="str">
        <f ca="1">OFFSET(name!$B$1,MATCH(C3164,Lab_NO,0),2)</f>
        <v>PROC.</v>
      </c>
      <c r="O3163" s="24"/>
      <c r="P3163" s="24"/>
      <c r="Q3163" s="24"/>
      <c r="R3163" s="24"/>
      <c r="S3163" s="16" t="s">
        <v>13</v>
      </c>
      <c r="T3163" s="17"/>
      <c r="U3163" s="25"/>
      <c r="V3163" s="26"/>
      <c r="W3163" s="26"/>
      <c r="X3163" s="25"/>
      <c r="Y3163" s="25"/>
      <c r="AA3163" s="22"/>
      <c r="AB3163" s="22"/>
      <c r="AC3163" s="22"/>
      <c r="AD3163" s="27" t="s">
        <v>14</v>
      </c>
      <c r="AN3163" s="22"/>
      <c r="AO3163" s="22"/>
      <c r="AP3163" s="22"/>
      <c r="AQ3163" s="22"/>
      <c r="AR3163" s="23" t="s">
        <v>10</v>
      </c>
    </row>
    <row r="3164" spans="1:44" ht="30" customHeight="1" thickBot="1">
      <c r="A3164" s="28" t="s">
        <v>16</v>
      </c>
      <c r="B3164" s="29"/>
      <c r="C3164" s="30">
        <f>INDEX(Lab_NO,INT(ROW()/40)+1)</f>
        <v>2337</v>
      </c>
      <c r="D3164" s="30"/>
      <c r="E3164" s="31"/>
      <c r="F3164" s="32" t="s">
        <v>18</v>
      </c>
      <c r="G3164" s="33"/>
      <c r="H3164" s="34"/>
      <c r="I3164" s="34"/>
      <c r="J3164" s="34"/>
      <c r="K3164" s="34"/>
      <c r="L3164" s="34"/>
      <c r="M3164" s="35" t="s">
        <v>19</v>
      </c>
      <c r="N3164" s="219" t="s">
        <v>20</v>
      </c>
      <c r="O3164" s="219"/>
      <c r="P3164" s="219"/>
      <c r="Q3164" s="219"/>
      <c r="R3164" s="219"/>
      <c r="S3164" s="36" t="s">
        <v>21</v>
      </c>
      <c r="T3164" s="37"/>
      <c r="U3164" s="38"/>
      <c r="V3164" s="38"/>
      <c r="X3164" s="25"/>
      <c r="AA3164" s="39"/>
      <c r="AB3164" s="39"/>
      <c r="AC3164" s="39"/>
      <c r="AD3164" s="39"/>
      <c r="AN3164" s="34"/>
      <c r="AO3164" s="34"/>
      <c r="AP3164" s="34"/>
      <c r="AQ3164" s="34"/>
      <c r="AR3164" s="34"/>
    </row>
    <row r="3165" spans="1:44" ht="21.75" customHeight="1" thickTop="1">
      <c r="A3165" s="40" t="s">
        <v>23</v>
      </c>
      <c r="B3165" s="41" t="s">
        <v>24</v>
      </c>
      <c r="C3165" s="42" t="s">
        <v>25</v>
      </c>
      <c r="D3165" s="43"/>
      <c r="E3165" s="44"/>
      <c r="F3165" s="45" t="s">
        <v>26</v>
      </c>
      <c r="G3165" s="42"/>
      <c r="H3165" s="43" t="s">
        <v>27</v>
      </c>
      <c r="I3165" s="44"/>
      <c r="J3165" s="44"/>
      <c r="K3165" s="44"/>
      <c r="L3165" s="46" t="s">
        <v>28</v>
      </c>
      <c r="M3165" s="47"/>
      <c r="N3165" s="48" t="s">
        <v>29</v>
      </c>
      <c r="O3165" s="49"/>
      <c r="P3165" s="49"/>
      <c r="Q3165" s="49"/>
      <c r="R3165" s="49"/>
      <c r="S3165" s="49"/>
      <c r="T3165" s="50"/>
      <c r="AA3165" s="44"/>
      <c r="AB3165" s="44"/>
      <c r="AC3165" s="44"/>
      <c r="AD3165" s="46" t="s">
        <v>28</v>
      </c>
      <c r="AN3165" s="43" t="s">
        <v>27</v>
      </c>
      <c r="AO3165" s="44"/>
      <c r="AP3165" s="44"/>
      <c r="AQ3165" s="44"/>
      <c r="AR3165" s="46" t="s">
        <v>28</v>
      </c>
    </row>
    <row r="3166" spans="1:44" ht="18.75" customHeight="1">
      <c r="A3166" s="51" t="s">
        <v>31</v>
      </c>
      <c r="B3166" s="52" t="s">
        <v>32</v>
      </c>
      <c r="C3166" s="53">
        <v>1</v>
      </c>
      <c r="D3166" s="53">
        <v>1.25</v>
      </c>
      <c r="E3166" s="53">
        <v>1.7</v>
      </c>
      <c r="F3166" s="53">
        <v>2</v>
      </c>
      <c r="G3166" s="54" t="s">
        <v>33</v>
      </c>
      <c r="H3166" s="54" t="s">
        <v>34</v>
      </c>
      <c r="I3166" s="55" t="s">
        <v>35</v>
      </c>
      <c r="J3166" s="56"/>
      <c r="K3166" s="55" t="s">
        <v>36</v>
      </c>
      <c r="L3166" s="56"/>
      <c r="M3166" s="54" t="s">
        <v>37</v>
      </c>
      <c r="N3166" s="57"/>
      <c r="O3166" s="58"/>
      <c r="P3166" s="58"/>
      <c r="Q3166" s="58"/>
      <c r="R3166" s="58"/>
      <c r="S3166" s="58"/>
      <c r="T3166" s="59"/>
      <c r="AA3166" s="55" t="s">
        <v>35</v>
      </c>
      <c r="AB3166" s="56"/>
      <c r="AC3166" s="55" t="s">
        <v>36</v>
      </c>
      <c r="AD3166" s="56"/>
      <c r="AN3166" s="54" t="s">
        <v>34</v>
      </c>
      <c r="AO3166" s="55" t="s">
        <v>35</v>
      </c>
      <c r="AP3166" s="56"/>
      <c r="AQ3166" s="55" t="s">
        <v>36</v>
      </c>
      <c r="AR3166" s="56"/>
    </row>
    <row r="3167" spans="1:44" ht="18.75" customHeight="1" thickBot="1">
      <c r="A3167" s="60"/>
      <c r="B3167" s="61"/>
      <c r="C3167" s="62"/>
      <c r="D3167" s="62"/>
      <c r="E3167" s="62"/>
      <c r="F3167" s="62"/>
      <c r="G3167" s="63" t="s">
        <v>39</v>
      </c>
      <c r="H3167" s="63" t="s">
        <v>40</v>
      </c>
      <c r="I3167" s="64" t="s">
        <v>41</v>
      </c>
      <c r="J3167" s="65"/>
      <c r="K3167" s="64" t="s">
        <v>42</v>
      </c>
      <c r="L3167" s="65"/>
      <c r="M3167" s="63" t="s">
        <v>43</v>
      </c>
      <c r="N3167" s="66"/>
      <c r="O3167" s="67"/>
      <c r="P3167" s="67"/>
      <c r="Q3167" s="67"/>
      <c r="R3167" s="67"/>
      <c r="S3167" s="67"/>
      <c r="T3167" s="68"/>
      <c r="U3167" s="69"/>
      <c r="AA3167" s="64" t="s">
        <v>41</v>
      </c>
      <c r="AB3167" s="65"/>
      <c r="AC3167" s="64" t="s">
        <v>42</v>
      </c>
      <c r="AD3167" s="65"/>
      <c r="AN3167" s="63" t="s">
        <v>40</v>
      </c>
      <c r="AO3167" s="64" t="s">
        <v>41</v>
      </c>
      <c r="AP3167" s="65"/>
      <c r="AQ3167" s="64" t="s">
        <v>42</v>
      </c>
      <c r="AR3167" s="65"/>
    </row>
    <row r="3168" spans="1:44" ht="18.75" customHeight="1" thickTop="1">
      <c r="A3168" s="70">
        <v>1</v>
      </c>
      <c r="B3168" s="71" t="s">
        <v>45</v>
      </c>
      <c r="C3168" s="72"/>
      <c r="D3168" s="73"/>
      <c r="E3168" s="74"/>
      <c r="F3168" s="75"/>
      <c r="G3168" s="76" t="s">
        <v>46</v>
      </c>
      <c r="H3168" s="77" t="s">
        <v>47</v>
      </c>
      <c r="I3168" s="76" t="s">
        <v>47</v>
      </c>
      <c r="J3168" s="76" t="s">
        <v>47</v>
      </c>
      <c r="K3168" s="78" t="s">
        <v>47</v>
      </c>
      <c r="L3168" s="78" t="s">
        <v>47</v>
      </c>
      <c r="M3168" s="79"/>
      <c r="N3168" s="80" t="s">
        <v>48</v>
      </c>
      <c r="O3168" s="81"/>
      <c r="P3168" s="82"/>
      <c r="Q3168" s="83" t="s">
        <v>49</v>
      </c>
      <c r="R3168" s="84" t="s">
        <v>50</v>
      </c>
      <c r="S3168" s="85"/>
      <c r="T3168" s="86"/>
      <c r="U3168" s="69"/>
      <c r="AA3168" s="76" t="s">
        <v>47</v>
      </c>
      <c r="AB3168" s="76" t="s">
        <v>47</v>
      </c>
      <c r="AC3168" s="78" t="s">
        <v>47</v>
      </c>
      <c r="AD3168" s="78" t="s">
        <v>47</v>
      </c>
      <c r="AN3168" s="77" t="s">
        <v>47</v>
      </c>
      <c r="AO3168" s="76" t="s">
        <v>47</v>
      </c>
      <c r="AP3168" s="76" t="s">
        <v>47</v>
      </c>
      <c r="AQ3168" s="78" t="s">
        <v>47</v>
      </c>
      <c r="AR3168" s="78" t="s">
        <v>47</v>
      </c>
    </row>
    <row r="3169" spans="1:44" ht="18.95" customHeight="1">
      <c r="A3169" s="70">
        <v>2</v>
      </c>
      <c r="B3169" s="87" t="s">
        <v>45</v>
      </c>
      <c r="C3169" s="88"/>
      <c r="D3169" s="89"/>
      <c r="E3169" s="90"/>
      <c r="F3169" s="91"/>
      <c r="G3169" s="76" t="s">
        <v>46</v>
      </c>
      <c r="H3169" s="77" t="s">
        <v>47</v>
      </c>
      <c r="I3169" s="76" t="s">
        <v>47</v>
      </c>
      <c r="J3169" s="76" t="s">
        <v>47</v>
      </c>
      <c r="K3169" s="78" t="s">
        <v>47</v>
      </c>
      <c r="L3169" s="78" t="s">
        <v>47</v>
      </c>
      <c r="M3169" s="92"/>
      <c r="N3169" s="93" t="s">
        <v>52</v>
      </c>
      <c r="O3169" s="94"/>
      <c r="P3169" s="95"/>
      <c r="Q3169" s="96" t="s">
        <v>53</v>
      </c>
      <c r="R3169" s="84" t="s">
        <v>54</v>
      </c>
      <c r="S3169" s="85"/>
      <c r="T3169" s="86"/>
      <c r="U3169" s="69"/>
      <c r="AA3169" s="76" t="s">
        <v>47</v>
      </c>
      <c r="AB3169" s="76" t="s">
        <v>47</v>
      </c>
      <c r="AC3169" s="78" t="s">
        <v>47</v>
      </c>
      <c r="AD3169" s="78" t="s">
        <v>47</v>
      </c>
      <c r="AN3169" s="77" t="s">
        <v>47</v>
      </c>
      <c r="AO3169" s="76" t="s">
        <v>47</v>
      </c>
      <c r="AP3169" s="76" t="s">
        <v>47</v>
      </c>
      <c r="AQ3169" s="78" t="s">
        <v>47</v>
      </c>
      <c r="AR3169" s="78" t="s">
        <v>47</v>
      </c>
    </row>
    <row r="3170" spans="1:44" ht="18.95" customHeight="1">
      <c r="A3170" s="70">
        <v>3</v>
      </c>
      <c r="B3170" s="87" t="s">
        <v>45</v>
      </c>
      <c r="C3170" s="88"/>
      <c r="D3170" s="89"/>
      <c r="E3170" s="90"/>
      <c r="F3170" s="91"/>
      <c r="G3170" s="76" t="s">
        <v>46</v>
      </c>
      <c r="H3170" s="77" t="s">
        <v>47</v>
      </c>
      <c r="I3170" s="76" t="s">
        <v>47</v>
      </c>
      <c r="J3170" s="76" t="s">
        <v>46</v>
      </c>
      <c r="K3170" s="78" t="s">
        <v>47</v>
      </c>
      <c r="L3170" s="78" t="s">
        <v>47</v>
      </c>
      <c r="M3170" s="92"/>
      <c r="N3170" s="93" t="s">
        <v>56</v>
      </c>
      <c r="O3170" s="94"/>
      <c r="P3170" s="95"/>
      <c r="Q3170" s="96" t="s">
        <v>57</v>
      </c>
      <c r="R3170" s="84" t="s">
        <v>58</v>
      </c>
      <c r="S3170" s="85"/>
      <c r="T3170" s="86"/>
      <c r="U3170" s="69"/>
      <c r="AA3170" s="76" t="s">
        <v>47</v>
      </c>
      <c r="AB3170" s="76" t="s">
        <v>47</v>
      </c>
      <c r="AC3170" s="78" t="s">
        <v>47</v>
      </c>
      <c r="AD3170" s="78" t="s">
        <v>47</v>
      </c>
      <c r="AN3170" s="77" t="s">
        <v>47</v>
      </c>
      <c r="AO3170" s="76" t="s">
        <v>47</v>
      </c>
      <c r="AP3170" s="76" t="s">
        <v>47</v>
      </c>
      <c r="AQ3170" s="78" t="s">
        <v>47</v>
      </c>
      <c r="AR3170" s="78" t="s">
        <v>47</v>
      </c>
    </row>
    <row r="3171" spans="1:44" ht="18.95" customHeight="1">
      <c r="A3171" s="70">
        <v>4</v>
      </c>
      <c r="B3171" s="87" t="s">
        <v>49</v>
      </c>
      <c r="C3171" s="88"/>
      <c r="D3171" s="89"/>
      <c r="E3171" s="90">
        <v>6.7361111111111108E-2</v>
      </c>
      <c r="F3171" s="91"/>
      <c r="G3171" s="76" t="s">
        <v>46</v>
      </c>
      <c r="H3171" s="77" t="s">
        <v>46</v>
      </c>
      <c r="I3171" s="76" t="s">
        <v>47</v>
      </c>
      <c r="J3171" s="76" t="s">
        <v>47</v>
      </c>
      <c r="K3171" s="78" t="s">
        <v>47</v>
      </c>
      <c r="L3171" s="78" t="s">
        <v>47</v>
      </c>
      <c r="M3171" s="92"/>
      <c r="N3171" s="93" t="s">
        <v>60</v>
      </c>
      <c r="O3171" s="94"/>
      <c r="P3171" s="95"/>
      <c r="Q3171" s="96" t="s">
        <v>61</v>
      </c>
      <c r="R3171" s="84" t="s">
        <v>62</v>
      </c>
      <c r="S3171" s="85"/>
      <c r="T3171" s="86"/>
      <c r="U3171" s="69"/>
      <c r="AA3171" s="76" t="s">
        <v>47</v>
      </c>
      <c r="AB3171" s="76" t="s">
        <v>47</v>
      </c>
      <c r="AC3171" s="78" t="s">
        <v>47</v>
      </c>
      <c r="AD3171" s="78" t="s">
        <v>47</v>
      </c>
      <c r="AN3171" s="77" t="s">
        <v>47</v>
      </c>
      <c r="AO3171" s="76" t="s">
        <v>47</v>
      </c>
      <c r="AP3171" s="76" t="s">
        <v>47</v>
      </c>
      <c r="AQ3171" s="78" t="s">
        <v>47</v>
      </c>
      <c r="AR3171" s="78" t="s">
        <v>47</v>
      </c>
    </row>
    <row r="3172" spans="1:44" ht="18.95" customHeight="1">
      <c r="A3172" s="70">
        <v>5</v>
      </c>
      <c r="B3172" s="87" t="s">
        <v>49</v>
      </c>
      <c r="C3172" s="88"/>
      <c r="D3172" s="89"/>
      <c r="E3172" s="90">
        <v>6.7361111111111108E-2</v>
      </c>
      <c r="F3172" s="91"/>
      <c r="G3172" s="76" t="s">
        <v>46</v>
      </c>
      <c r="H3172" s="77" t="s">
        <v>46</v>
      </c>
      <c r="I3172" s="76" t="s">
        <v>47</v>
      </c>
      <c r="J3172" s="76" t="s">
        <v>47</v>
      </c>
      <c r="K3172" s="78" t="s">
        <v>47</v>
      </c>
      <c r="L3172" s="78" t="s">
        <v>47</v>
      </c>
      <c r="M3172" s="92"/>
      <c r="N3172" s="97" t="s">
        <v>64</v>
      </c>
      <c r="O3172" s="98"/>
      <c r="P3172" s="99"/>
      <c r="Q3172" s="100" t="s">
        <v>45</v>
      </c>
      <c r="R3172" s="101" t="s">
        <v>65</v>
      </c>
      <c r="S3172" s="102"/>
      <c r="T3172" s="103"/>
      <c r="U3172" s="69"/>
      <c r="AA3172" s="76" t="s">
        <v>47</v>
      </c>
      <c r="AB3172" s="76" t="s">
        <v>47</v>
      </c>
      <c r="AC3172" s="78" t="s">
        <v>47</v>
      </c>
      <c r="AD3172" s="78" t="s">
        <v>47</v>
      </c>
      <c r="AN3172" s="77" t="s">
        <v>47</v>
      </c>
      <c r="AO3172" s="76" t="s">
        <v>47</v>
      </c>
      <c r="AP3172" s="76" t="s">
        <v>47</v>
      </c>
      <c r="AQ3172" s="78" t="s">
        <v>47</v>
      </c>
      <c r="AR3172" s="78" t="s">
        <v>47</v>
      </c>
    </row>
    <row r="3173" spans="1:44" ht="18.95" customHeight="1">
      <c r="A3173" s="70">
        <v>6</v>
      </c>
      <c r="B3173" s="87" t="s">
        <v>49</v>
      </c>
      <c r="C3173" s="88"/>
      <c r="D3173" s="89"/>
      <c r="E3173" s="90">
        <v>6.7361111111111108E-2</v>
      </c>
      <c r="F3173" s="91"/>
      <c r="G3173" s="76" t="s">
        <v>46</v>
      </c>
      <c r="H3173" s="77" t="s">
        <v>46</v>
      </c>
      <c r="I3173" s="76" t="s">
        <v>47</v>
      </c>
      <c r="J3173" s="76" t="s">
        <v>47</v>
      </c>
      <c r="K3173" s="78" t="s">
        <v>47</v>
      </c>
      <c r="L3173" s="78" t="s">
        <v>47</v>
      </c>
      <c r="M3173" s="92"/>
      <c r="N3173" s="97" t="s">
        <v>67</v>
      </c>
      <c r="O3173" s="98"/>
      <c r="P3173" s="99"/>
      <c r="Q3173" s="100" t="s">
        <v>68</v>
      </c>
      <c r="R3173" s="101" t="s">
        <v>69</v>
      </c>
      <c r="S3173" s="102"/>
      <c r="T3173" s="103"/>
      <c r="U3173" s="69"/>
      <c r="AA3173" s="76" t="s">
        <v>47</v>
      </c>
      <c r="AB3173" s="76" t="s">
        <v>47</v>
      </c>
      <c r="AC3173" s="78" t="s">
        <v>47</v>
      </c>
      <c r="AD3173" s="78" t="s">
        <v>47</v>
      </c>
      <c r="AN3173" s="77" t="s">
        <v>47</v>
      </c>
      <c r="AO3173" s="76" t="s">
        <v>47</v>
      </c>
      <c r="AP3173" s="76" t="s">
        <v>47</v>
      </c>
      <c r="AQ3173" s="78" t="s">
        <v>47</v>
      </c>
      <c r="AR3173" s="78" t="s">
        <v>47</v>
      </c>
    </row>
    <row r="3174" spans="1:44" ht="18.95" customHeight="1">
      <c r="A3174" s="70">
        <v>7</v>
      </c>
      <c r="B3174" s="87" t="s">
        <v>49</v>
      </c>
      <c r="C3174" s="88"/>
      <c r="D3174" s="89"/>
      <c r="E3174" s="90">
        <v>6.7361111111111108E-2</v>
      </c>
      <c r="F3174" s="91"/>
      <c r="G3174" s="76" t="s">
        <v>46</v>
      </c>
      <c r="H3174" s="77" t="s">
        <v>46</v>
      </c>
      <c r="I3174" s="76" t="s">
        <v>46</v>
      </c>
      <c r="J3174" s="76" t="s">
        <v>47</v>
      </c>
      <c r="K3174" s="78" t="s">
        <v>47</v>
      </c>
      <c r="L3174" s="78" t="s">
        <v>47</v>
      </c>
      <c r="M3174" s="92"/>
      <c r="N3174" s="93" t="s">
        <v>71</v>
      </c>
      <c r="O3174" s="94"/>
      <c r="P3174" s="95"/>
      <c r="Q3174" s="96" t="s">
        <v>72</v>
      </c>
      <c r="R3174" s="84" t="s">
        <v>73</v>
      </c>
      <c r="S3174" s="85"/>
      <c r="T3174" s="86"/>
      <c r="U3174" s="69"/>
      <c r="AA3174" s="76" t="s">
        <v>47</v>
      </c>
      <c r="AB3174" s="76" t="s">
        <v>47</v>
      </c>
      <c r="AC3174" s="78" t="s">
        <v>47</v>
      </c>
      <c r="AD3174" s="78" t="s">
        <v>47</v>
      </c>
      <c r="AN3174" s="77" t="s">
        <v>47</v>
      </c>
      <c r="AO3174" s="76" t="s">
        <v>47</v>
      </c>
      <c r="AP3174" s="76" t="s">
        <v>47</v>
      </c>
      <c r="AQ3174" s="78" t="s">
        <v>47</v>
      </c>
      <c r="AR3174" s="78" t="s">
        <v>47</v>
      </c>
    </row>
    <row r="3175" spans="1:44" ht="18.95" customHeight="1">
      <c r="A3175" s="70">
        <v>8</v>
      </c>
      <c r="B3175" s="87" t="s">
        <v>68</v>
      </c>
      <c r="C3175" s="88"/>
      <c r="D3175" s="89"/>
      <c r="E3175" s="90"/>
      <c r="F3175" s="91"/>
      <c r="G3175" s="76" t="s">
        <v>46</v>
      </c>
      <c r="H3175" s="77" t="s">
        <v>47</v>
      </c>
      <c r="I3175" s="76" t="s">
        <v>47</v>
      </c>
      <c r="J3175" s="76" t="s">
        <v>47</v>
      </c>
      <c r="K3175" s="78" t="s">
        <v>47</v>
      </c>
      <c r="L3175" s="78" t="s">
        <v>47</v>
      </c>
      <c r="M3175" s="92"/>
      <c r="N3175" s="93" t="s">
        <v>74</v>
      </c>
      <c r="O3175" s="94"/>
      <c r="P3175" s="95"/>
      <c r="Q3175" s="96" t="s">
        <v>75</v>
      </c>
      <c r="R3175" s="84" t="s">
        <v>76</v>
      </c>
      <c r="S3175" s="85"/>
      <c r="T3175" s="86"/>
      <c r="U3175" s="69"/>
      <c r="AA3175" s="76" t="s">
        <v>47</v>
      </c>
      <c r="AB3175" s="76" t="s">
        <v>47</v>
      </c>
      <c r="AC3175" s="78" t="s">
        <v>47</v>
      </c>
      <c r="AD3175" s="78" t="s">
        <v>47</v>
      </c>
      <c r="AN3175" s="77" t="s">
        <v>47</v>
      </c>
      <c r="AO3175" s="76" t="s">
        <v>47</v>
      </c>
      <c r="AP3175" s="76" t="s">
        <v>47</v>
      </c>
      <c r="AQ3175" s="78" t="s">
        <v>47</v>
      </c>
      <c r="AR3175" s="78" t="s">
        <v>47</v>
      </c>
    </row>
    <row r="3176" spans="1:44" ht="18.95" customHeight="1">
      <c r="A3176" s="70">
        <v>9</v>
      </c>
      <c r="B3176" s="87" t="s">
        <v>68</v>
      </c>
      <c r="C3176" s="88"/>
      <c r="D3176" s="89"/>
      <c r="E3176" s="90"/>
      <c r="F3176" s="91"/>
      <c r="G3176" s="76" t="s">
        <v>46</v>
      </c>
      <c r="H3176" s="77" t="s">
        <v>47</v>
      </c>
      <c r="I3176" s="76" t="s">
        <v>47</v>
      </c>
      <c r="J3176" s="76" t="s">
        <v>47</v>
      </c>
      <c r="K3176" s="78" t="s">
        <v>47</v>
      </c>
      <c r="L3176" s="78" t="s">
        <v>47</v>
      </c>
      <c r="M3176" s="92"/>
      <c r="N3176" s="93" t="s">
        <v>77</v>
      </c>
      <c r="O3176" s="94"/>
      <c r="P3176" s="95"/>
      <c r="Q3176" s="96" t="s">
        <v>78</v>
      </c>
      <c r="R3176" s="84" t="s">
        <v>79</v>
      </c>
      <c r="S3176" s="85"/>
      <c r="T3176" s="86"/>
      <c r="U3176" s="69"/>
      <c r="AA3176" s="76" t="s">
        <v>47</v>
      </c>
      <c r="AB3176" s="76" t="s">
        <v>47</v>
      </c>
      <c r="AC3176" s="78" t="s">
        <v>47</v>
      </c>
      <c r="AD3176" s="78" t="s">
        <v>47</v>
      </c>
      <c r="AN3176" s="77" t="s">
        <v>47</v>
      </c>
      <c r="AO3176" s="76" t="s">
        <v>47</v>
      </c>
      <c r="AP3176" s="76" t="s">
        <v>47</v>
      </c>
      <c r="AQ3176" s="78" t="s">
        <v>47</v>
      </c>
      <c r="AR3176" s="78" t="s">
        <v>47</v>
      </c>
    </row>
    <row r="3177" spans="1:44" ht="18.95" customHeight="1">
      <c r="A3177" s="70">
        <v>10</v>
      </c>
      <c r="B3177" s="87" t="s">
        <v>68</v>
      </c>
      <c r="C3177" s="88"/>
      <c r="D3177" s="89"/>
      <c r="E3177" s="90"/>
      <c r="F3177" s="91"/>
      <c r="G3177" s="76" t="s">
        <v>46</v>
      </c>
      <c r="H3177" s="77" t="s">
        <v>47</v>
      </c>
      <c r="I3177" s="76" t="s">
        <v>47</v>
      </c>
      <c r="J3177" s="76" t="s">
        <v>47</v>
      </c>
      <c r="K3177" s="78" t="s">
        <v>47</v>
      </c>
      <c r="L3177" s="78" t="s">
        <v>47</v>
      </c>
      <c r="M3177" s="92"/>
      <c r="N3177" s="93" t="s">
        <v>80</v>
      </c>
      <c r="O3177" s="94"/>
      <c r="P3177" s="95"/>
      <c r="Q3177" s="96" t="s">
        <v>81</v>
      </c>
      <c r="R3177" s="84" t="s">
        <v>82</v>
      </c>
      <c r="S3177" s="85"/>
      <c r="T3177" s="86"/>
      <c r="U3177" s="69"/>
      <c r="AA3177" s="76" t="s">
        <v>47</v>
      </c>
      <c r="AB3177" s="76" t="s">
        <v>47</v>
      </c>
      <c r="AC3177" s="78" t="s">
        <v>47</v>
      </c>
      <c r="AD3177" s="78" t="s">
        <v>47</v>
      </c>
      <c r="AN3177" s="77" t="s">
        <v>47</v>
      </c>
      <c r="AO3177" s="76" t="s">
        <v>47</v>
      </c>
      <c r="AP3177" s="76" t="s">
        <v>47</v>
      </c>
      <c r="AQ3177" s="78" t="s">
        <v>47</v>
      </c>
      <c r="AR3177" s="78" t="s">
        <v>47</v>
      </c>
    </row>
    <row r="3178" spans="1:44" ht="18.95" customHeight="1">
      <c r="A3178" s="70">
        <v>11</v>
      </c>
      <c r="B3178" s="87" t="s">
        <v>68</v>
      </c>
      <c r="C3178" s="88"/>
      <c r="D3178" s="89"/>
      <c r="E3178" s="90"/>
      <c r="F3178" s="91"/>
      <c r="G3178" s="76" t="s">
        <v>46</v>
      </c>
      <c r="H3178" s="77" t="s">
        <v>47</v>
      </c>
      <c r="I3178" s="76" t="s">
        <v>47</v>
      </c>
      <c r="J3178" s="76" t="s">
        <v>47</v>
      </c>
      <c r="K3178" s="78" t="s">
        <v>47</v>
      </c>
      <c r="L3178" s="78" t="s">
        <v>47</v>
      </c>
      <c r="M3178" s="92"/>
      <c r="N3178" s="93" t="s">
        <v>83</v>
      </c>
      <c r="O3178" s="94"/>
      <c r="P3178" s="95"/>
      <c r="Q3178" s="96" t="s">
        <v>84</v>
      </c>
      <c r="R3178" s="84" t="s">
        <v>85</v>
      </c>
      <c r="S3178" s="85"/>
      <c r="T3178" s="86"/>
      <c r="U3178" s="69"/>
      <c r="AA3178" s="76" t="s">
        <v>47</v>
      </c>
      <c r="AB3178" s="76" t="s">
        <v>47</v>
      </c>
      <c r="AC3178" s="78" t="s">
        <v>47</v>
      </c>
      <c r="AD3178" s="78" t="s">
        <v>47</v>
      </c>
      <c r="AN3178" s="77" t="s">
        <v>47</v>
      </c>
      <c r="AO3178" s="76" t="s">
        <v>47</v>
      </c>
      <c r="AP3178" s="76" t="s">
        <v>47</v>
      </c>
      <c r="AQ3178" s="78" t="s">
        <v>47</v>
      </c>
      <c r="AR3178" s="78" t="s">
        <v>47</v>
      </c>
    </row>
    <row r="3179" spans="1:44" ht="18.95" customHeight="1">
      <c r="A3179" s="70">
        <v>12</v>
      </c>
      <c r="B3179" s="87" t="s">
        <v>68</v>
      </c>
      <c r="C3179" s="88"/>
      <c r="D3179" s="89"/>
      <c r="E3179" s="90"/>
      <c r="F3179" s="91"/>
      <c r="G3179" s="76" t="s">
        <v>46</v>
      </c>
      <c r="H3179" s="77" t="s">
        <v>47</v>
      </c>
      <c r="I3179" s="76" t="s">
        <v>47</v>
      </c>
      <c r="J3179" s="76" t="s">
        <v>47</v>
      </c>
      <c r="K3179" s="78" t="s">
        <v>47</v>
      </c>
      <c r="L3179" s="78" t="s">
        <v>47</v>
      </c>
      <c r="M3179" s="92"/>
      <c r="N3179" s="93" t="s">
        <v>86</v>
      </c>
      <c r="O3179" s="94"/>
      <c r="P3179" s="95"/>
      <c r="Q3179" s="96" t="s">
        <v>87</v>
      </c>
      <c r="R3179" s="84" t="s">
        <v>88</v>
      </c>
      <c r="S3179" s="85"/>
      <c r="T3179" s="86"/>
      <c r="U3179" s="69"/>
      <c r="AA3179" s="76" t="s">
        <v>47</v>
      </c>
      <c r="AB3179" s="76" t="s">
        <v>47</v>
      </c>
      <c r="AC3179" s="78" t="s">
        <v>47</v>
      </c>
      <c r="AD3179" s="78" t="s">
        <v>47</v>
      </c>
      <c r="AN3179" s="77" t="s">
        <v>47</v>
      </c>
      <c r="AO3179" s="76" t="s">
        <v>47</v>
      </c>
      <c r="AP3179" s="76" t="s">
        <v>47</v>
      </c>
      <c r="AQ3179" s="78" t="s">
        <v>47</v>
      </c>
      <c r="AR3179" s="78" t="s">
        <v>47</v>
      </c>
    </row>
    <row r="3180" spans="1:44" ht="18.95" customHeight="1">
      <c r="A3180" s="70">
        <v>13</v>
      </c>
      <c r="B3180" s="87" t="s">
        <v>68</v>
      </c>
      <c r="C3180" s="88"/>
      <c r="D3180" s="89"/>
      <c r="E3180" s="90"/>
      <c r="F3180" s="91"/>
      <c r="G3180" s="76" t="s">
        <v>46</v>
      </c>
      <c r="H3180" s="77" t="s">
        <v>47</v>
      </c>
      <c r="I3180" s="76" t="s">
        <v>47</v>
      </c>
      <c r="J3180" s="76" t="s">
        <v>47</v>
      </c>
      <c r="K3180" s="78" t="s">
        <v>47</v>
      </c>
      <c r="L3180" s="78" t="s">
        <v>47</v>
      </c>
      <c r="M3180" s="92"/>
      <c r="N3180" s="93" t="s">
        <v>89</v>
      </c>
      <c r="O3180" s="94"/>
      <c r="P3180" s="95"/>
      <c r="Q3180" s="96" t="s">
        <v>4</v>
      </c>
      <c r="R3180" s="84" t="s">
        <v>90</v>
      </c>
      <c r="S3180" s="85"/>
      <c r="T3180" s="86"/>
      <c r="U3180" s="69"/>
      <c r="AA3180" s="76" t="s">
        <v>47</v>
      </c>
      <c r="AB3180" s="76" t="s">
        <v>47</v>
      </c>
      <c r="AC3180" s="78" t="s">
        <v>47</v>
      </c>
      <c r="AD3180" s="78" t="s">
        <v>47</v>
      </c>
      <c r="AN3180" s="77" t="s">
        <v>47</v>
      </c>
      <c r="AO3180" s="76" t="s">
        <v>47</v>
      </c>
      <c r="AP3180" s="76" t="s">
        <v>47</v>
      </c>
      <c r="AQ3180" s="78" t="s">
        <v>47</v>
      </c>
      <c r="AR3180" s="78" t="s">
        <v>47</v>
      </c>
    </row>
    <row r="3181" spans="1:44" ht="18.95" customHeight="1">
      <c r="A3181" s="70">
        <v>14</v>
      </c>
      <c r="B3181" s="87" t="s">
        <v>68</v>
      </c>
      <c r="C3181" s="88"/>
      <c r="D3181" s="89"/>
      <c r="E3181" s="90"/>
      <c r="F3181" s="91"/>
      <c r="G3181" s="76" t="s">
        <v>46</v>
      </c>
      <c r="H3181" s="77" t="s">
        <v>47</v>
      </c>
      <c r="I3181" s="76" t="s">
        <v>47</v>
      </c>
      <c r="J3181" s="76" t="s">
        <v>46</v>
      </c>
      <c r="K3181" s="78" t="s">
        <v>47</v>
      </c>
      <c r="L3181" s="78" t="s">
        <v>47</v>
      </c>
      <c r="M3181" s="92"/>
      <c r="N3181" s="93" t="s">
        <v>91</v>
      </c>
      <c r="O3181" s="94"/>
      <c r="P3181" s="95"/>
      <c r="Q3181" s="96" t="s">
        <v>92</v>
      </c>
      <c r="R3181" s="84" t="s">
        <v>93</v>
      </c>
      <c r="S3181" s="85"/>
      <c r="T3181" s="86"/>
      <c r="U3181" s="69"/>
      <c r="AA3181" s="76" t="s">
        <v>47</v>
      </c>
      <c r="AB3181" s="76" t="s">
        <v>47</v>
      </c>
      <c r="AC3181" s="78" t="s">
        <v>47</v>
      </c>
      <c r="AD3181" s="78" t="s">
        <v>47</v>
      </c>
      <c r="AN3181" s="77" t="s">
        <v>47</v>
      </c>
      <c r="AO3181" s="76" t="s">
        <v>47</v>
      </c>
      <c r="AP3181" s="76" t="s">
        <v>47</v>
      </c>
      <c r="AQ3181" s="78" t="s">
        <v>47</v>
      </c>
      <c r="AR3181" s="78" t="s">
        <v>47</v>
      </c>
    </row>
    <row r="3182" spans="1:44" ht="18.95" customHeight="1">
      <c r="A3182" s="70">
        <v>15</v>
      </c>
      <c r="B3182" s="87" t="s">
        <v>49</v>
      </c>
      <c r="C3182" s="88"/>
      <c r="D3182" s="89"/>
      <c r="E3182" s="90">
        <v>6.7361111111111108E-2</v>
      </c>
      <c r="F3182" s="91"/>
      <c r="G3182" s="76" t="s">
        <v>46</v>
      </c>
      <c r="H3182" s="77" t="s">
        <v>46</v>
      </c>
      <c r="I3182" s="76" t="s">
        <v>47</v>
      </c>
      <c r="J3182" s="76" t="s">
        <v>47</v>
      </c>
      <c r="K3182" s="78" t="s">
        <v>47</v>
      </c>
      <c r="L3182" s="78" t="s">
        <v>47</v>
      </c>
      <c r="M3182" s="92"/>
      <c r="N3182" s="93" t="s">
        <v>94</v>
      </c>
      <c r="O3182" s="94"/>
      <c r="P3182" s="95"/>
      <c r="Q3182" s="96" t="s">
        <v>95</v>
      </c>
      <c r="R3182" s="84" t="s">
        <v>96</v>
      </c>
      <c r="S3182" s="85"/>
      <c r="T3182" s="86"/>
      <c r="U3182" s="69"/>
      <c r="AA3182" s="76" t="s">
        <v>47</v>
      </c>
      <c r="AB3182" s="76" t="s">
        <v>47</v>
      </c>
      <c r="AC3182" s="78" t="s">
        <v>47</v>
      </c>
      <c r="AD3182" s="78" t="s">
        <v>47</v>
      </c>
      <c r="AN3182" s="77" t="s">
        <v>47</v>
      </c>
      <c r="AO3182" s="76" t="s">
        <v>47</v>
      </c>
      <c r="AP3182" s="76" t="s">
        <v>47</v>
      </c>
      <c r="AQ3182" s="78" t="s">
        <v>47</v>
      </c>
      <c r="AR3182" s="78" t="s">
        <v>47</v>
      </c>
    </row>
    <row r="3183" spans="1:44" ht="18.95" customHeight="1">
      <c r="A3183" s="70">
        <v>16</v>
      </c>
      <c r="B3183" s="87" t="s">
        <v>49</v>
      </c>
      <c r="C3183" s="104"/>
      <c r="D3183" s="105"/>
      <c r="E3183" s="90">
        <v>6.7361111111111108E-2</v>
      </c>
      <c r="F3183" s="91"/>
      <c r="G3183" s="76" t="s">
        <v>46</v>
      </c>
      <c r="H3183" s="77" t="s">
        <v>46</v>
      </c>
      <c r="I3183" s="76" t="s">
        <v>47</v>
      </c>
      <c r="J3183" s="76" t="s">
        <v>47</v>
      </c>
      <c r="K3183" s="78" t="s">
        <v>47</v>
      </c>
      <c r="L3183" s="78" t="s">
        <v>47</v>
      </c>
      <c r="M3183" s="92"/>
      <c r="N3183" s="93" t="s">
        <v>97</v>
      </c>
      <c r="O3183" s="94"/>
      <c r="P3183" s="95"/>
      <c r="Q3183" s="96" t="s">
        <v>98</v>
      </c>
      <c r="R3183" s="84" t="s">
        <v>99</v>
      </c>
      <c r="S3183" s="85"/>
      <c r="T3183" s="86"/>
      <c r="U3183" s="69"/>
      <c r="AA3183" s="76" t="s">
        <v>47</v>
      </c>
      <c r="AB3183" s="76" t="s">
        <v>47</v>
      </c>
      <c r="AC3183" s="78" t="s">
        <v>47</v>
      </c>
      <c r="AD3183" s="78" t="s">
        <v>47</v>
      </c>
      <c r="AN3183" s="77" t="s">
        <v>47</v>
      </c>
      <c r="AO3183" s="76" t="s">
        <v>47</v>
      </c>
      <c r="AP3183" s="76" t="s">
        <v>47</v>
      </c>
      <c r="AQ3183" s="78" t="s">
        <v>47</v>
      </c>
      <c r="AR3183" s="78" t="s">
        <v>47</v>
      </c>
    </row>
    <row r="3184" spans="1:44" ht="18.95" customHeight="1">
      <c r="A3184" s="70">
        <v>17</v>
      </c>
      <c r="B3184" s="87" t="s">
        <v>49</v>
      </c>
      <c r="C3184" s="88"/>
      <c r="D3184" s="89"/>
      <c r="E3184" s="90">
        <v>6.7361111111111108E-2</v>
      </c>
      <c r="F3184" s="91"/>
      <c r="G3184" s="76" t="s">
        <v>46</v>
      </c>
      <c r="H3184" s="77" t="s">
        <v>46</v>
      </c>
      <c r="I3184" s="76" t="s">
        <v>47</v>
      </c>
      <c r="J3184" s="76" t="s">
        <v>47</v>
      </c>
      <c r="K3184" s="78" t="s">
        <v>47</v>
      </c>
      <c r="L3184" s="78" t="s">
        <v>47</v>
      </c>
      <c r="M3184" s="92"/>
      <c r="N3184" s="93" t="s">
        <v>100</v>
      </c>
      <c r="O3184" s="94"/>
      <c r="P3184" s="95"/>
      <c r="Q3184" s="96" t="s">
        <v>101</v>
      </c>
      <c r="R3184" s="84" t="s">
        <v>102</v>
      </c>
      <c r="S3184" s="85"/>
      <c r="T3184" s="86"/>
      <c r="U3184" s="69"/>
      <c r="AA3184" s="76" t="s">
        <v>47</v>
      </c>
      <c r="AB3184" s="76" t="s">
        <v>47</v>
      </c>
      <c r="AC3184" s="78" t="s">
        <v>47</v>
      </c>
      <c r="AD3184" s="78" t="s">
        <v>47</v>
      </c>
      <c r="AN3184" s="77" t="s">
        <v>47</v>
      </c>
      <c r="AO3184" s="76" t="s">
        <v>47</v>
      </c>
      <c r="AP3184" s="76" t="s">
        <v>47</v>
      </c>
      <c r="AQ3184" s="78" t="s">
        <v>47</v>
      </c>
      <c r="AR3184" s="78" t="s">
        <v>47</v>
      </c>
    </row>
    <row r="3185" spans="1:44" ht="18.95" customHeight="1">
      <c r="A3185" s="70">
        <v>18</v>
      </c>
      <c r="B3185" s="87" t="s">
        <v>49</v>
      </c>
      <c r="C3185" s="88"/>
      <c r="D3185" s="89"/>
      <c r="E3185" s="90">
        <v>6.7361111111111108E-2</v>
      </c>
      <c r="F3185" s="91"/>
      <c r="G3185" s="76" t="s">
        <v>46</v>
      </c>
      <c r="H3185" s="77" t="s">
        <v>46</v>
      </c>
      <c r="I3185" s="76" t="s">
        <v>47</v>
      </c>
      <c r="J3185" s="76" t="s">
        <v>47</v>
      </c>
      <c r="K3185" s="78" t="s">
        <v>47</v>
      </c>
      <c r="L3185" s="78" t="s">
        <v>47</v>
      </c>
      <c r="M3185" s="92"/>
      <c r="N3185" s="93" t="s">
        <v>103</v>
      </c>
      <c r="O3185" s="94"/>
      <c r="P3185" s="95"/>
      <c r="Q3185" s="96" t="s">
        <v>104</v>
      </c>
      <c r="R3185" s="84" t="s">
        <v>105</v>
      </c>
      <c r="S3185" s="85"/>
      <c r="T3185" s="86"/>
      <c r="U3185" s="69"/>
      <c r="AA3185" s="76" t="s">
        <v>47</v>
      </c>
      <c r="AB3185" s="76" t="s">
        <v>47</v>
      </c>
      <c r="AC3185" s="78" t="s">
        <v>47</v>
      </c>
      <c r="AD3185" s="78" t="s">
        <v>47</v>
      </c>
      <c r="AN3185" s="77" t="s">
        <v>47</v>
      </c>
      <c r="AO3185" s="76" t="s">
        <v>47</v>
      </c>
      <c r="AP3185" s="76" t="s">
        <v>47</v>
      </c>
      <c r="AQ3185" s="78" t="s">
        <v>47</v>
      </c>
      <c r="AR3185" s="78" t="s">
        <v>47</v>
      </c>
    </row>
    <row r="3186" spans="1:44" ht="18.95" customHeight="1">
      <c r="A3186" s="70">
        <v>19</v>
      </c>
      <c r="B3186" s="87" t="s">
        <v>49</v>
      </c>
      <c r="C3186" s="88"/>
      <c r="D3186" s="89"/>
      <c r="E3186" s="90">
        <v>6.7361111111111108E-2</v>
      </c>
      <c r="F3186" s="91"/>
      <c r="G3186" s="76" t="s">
        <v>46</v>
      </c>
      <c r="H3186" s="77" t="s">
        <v>46</v>
      </c>
      <c r="I3186" s="76" t="s">
        <v>47</v>
      </c>
      <c r="J3186" s="76" t="s">
        <v>47</v>
      </c>
      <c r="K3186" s="78" t="s">
        <v>47</v>
      </c>
      <c r="L3186" s="78" t="s">
        <v>47</v>
      </c>
      <c r="M3186" s="92"/>
      <c r="N3186" s="93" t="s">
        <v>106</v>
      </c>
      <c r="O3186" s="94"/>
      <c r="P3186" s="95"/>
      <c r="Q3186" s="96" t="s">
        <v>107</v>
      </c>
      <c r="R3186" s="84" t="s">
        <v>108</v>
      </c>
      <c r="S3186" s="85"/>
      <c r="T3186" s="86"/>
      <c r="U3186" s="69"/>
      <c r="AA3186" s="76" t="s">
        <v>47</v>
      </c>
      <c r="AB3186" s="76" t="s">
        <v>47</v>
      </c>
      <c r="AC3186" s="78" t="s">
        <v>47</v>
      </c>
      <c r="AD3186" s="78" t="s">
        <v>47</v>
      </c>
      <c r="AN3186" s="77" t="s">
        <v>47</v>
      </c>
      <c r="AO3186" s="76" t="s">
        <v>47</v>
      </c>
      <c r="AP3186" s="76" t="s">
        <v>47</v>
      </c>
      <c r="AQ3186" s="78" t="s">
        <v>47</v>
      </c>
      <c r="AR3186" s="78" t="s">
        <v>47</v>
      </c>
    </row>
    <row r="3187" spans="1:44" ht="18.95" customHeight="1">
      <c r="A3187" s="70">
        <v>20</v>
      </c>
      <c r="B3187" s="87" t="s">
        <v>49</v>
      </c>
      <c r="C3187" s="88"/>
      <c r="D3187" s="89"/>
      <c r="E3187" s="90">
        <v>6.7361111111111108E-2</v>
      </c>
      <c r="F3187" s="91"/>
      <c r="G3187" s="76" t="s">
        <v>46</v>
      </c>
      <c r="H3187" s="77" t="s">
        <v>46</v>
      </c>
      <c r="I3187" s="76" t="s">
        <v>47</v>
      </c>
      <c r="J3187" s="76" t="s">
        <v>47</v>
      </c>
      <c r="K3187" s="78" t="s">
        <v>47</v>
      </c>
      <c r="L3187" s="78" t="s">
        <v>47</v>
      </c>
      <c r="M3187" s="92"/>
      <c r="N3187" s="93" t="s">
        <v>109</v>
      </c>
      <c r="O3187" s="94"/>
      <c r="P3187" s="95"/>
      <c r="Q3187" s="96" t="s">
        <v>110</v>
      </c>
      <c r="R3187" s="84" t="s">
        <v>111</v>
      </c>
      <c r="S3187" s="85"/>
      <c r="T3187" s="86"/>
      <c r="U3187" s="69"/>
      <c r="AA3187" s="76" t="s">
        <v>47</v>
      </c>
      <c r="AB3187" s="76" t="s">
        <v>47</v>
      </c>
      <c r="AC3187" s="78" t="s">
        <v>47</v>
      </c>
      <c r="AD3187" s="78" t="s">
        <v>47</v>
      </c>
      <c r="AN3187" s="77" t="s">
        <v>47</v>
      </c>
      <c r="AO3187" s="76" t="s">
        <v>47</v>
      </c>
      <c r="AP3187" s="76" t="s">
        <v>47</v>
      </c>
      <c r="AQ3187" s="78" t="s">
        <v>47</v>
      </c>
      <c r="AR3187" s="78" t="s">
        <v>47</v>
      </c>
    </row>
    <row r="3188" spans="1:44" ht="18.95" customHeight="1" thickBot="1">
      <c r="A3188" s="70">
        <v>21</v>
      </c>
      <c r="B3188" s="87" t="s">
        <v>49</v>
      </c>
      <c r="C3188" s="88"/>
      <c r="D3188" s="89"/>
      <c r="E3188" s="90">
        <v>6.7361111111111108E-2</v>
      </c>
      <c r="F3188" s="91"/>
      <c r="G3188" s="76" t="s">
        <v>46</v>
      </c>
      <c r="H3188" s="77" t="s">
        <v>46</v>
      </c>
      <c r="I3188" s="76" t="s">
        <v>46</v>
      </c>
      <c r="J3188" s="76" t="s">
        <v>47</v>
      </c>
      <c r="K3188" s="78" t="s">
        <v>47</v>
      </c>
      <c r="L3188" s="78" t="s">
        <v>47</v>
      </c>
      <c r="M3188" s="92"/>
      <c r="N3188" s="106" t="s">
        <v>112</v>
      </c>
      <c r="O3188" s="107"/>
      <c r="P3188" s="108"/>
      <c r="Q3188" s="109" t="s">
        <v>113</v>
      </c>
      <c r="R3188" s="110" t="s">
        <v>114</v>
      </c>
      <c r="S3188" s="111"/>
      <c r="T3188" s="112"/>
      <c r="U3188" s="69"/>
      <c r="AA3188" s="76" t="s">
        <v>47</v>
      </c>
      <c r="AB3188" s="76" t="s">
        <v>47</v>
      </c>
      <c r="AC3188" s="78" t="s">
        <v>47</v>
      </c>
      <c r="AD3188" s="78" t="s">
        <v>47</v>
      </c>
      <c r="AN3188" s="77" t="s">
        <v>47</v>
      </c>
      <c r="AO3188" s="76" t="s">
        <v>47</v>
      </c>
      <c r="AP3188" s="76" t="s">
        <v>47</v>
      </c>
      <c r="AQ3188" s="78" t="s">
        <v>47</v>
      </c>
      <c r="AR3188" s="78" t="s">
        <v>47</v>
      </c>
    </row>
    <row r="3189" spans="1:44" ht="18.95" customHeight="1" thickBot="1">
      <c r="A3189" s="70">
        <v>22</v>
      </c>
      <c r="B3189" s="87" t="s">
        <v>45</v>
      </c>
      <c r="C3189" s="88"/>
      <c r="D3189" s="89"/>
      <c r="E3189" s="90"/>
      <c r="F3189" s="91"/>
      <c r="G3189" s="76" t="s">
        <v>46</v>
      </c>
      <c r="H3189" s="77" t="s">
        <v>47</v>
      </c>
      <c r="I3189" s="76" t="s">
        <v>47</v>
      </c>
      <c r="J3189" s="76" t="s">
        <v>47</v>
      </c>
      <c r="K3189" s="78" t="s">
        <v>47</v>
      </c>
      <c r="L3189" s="78" t="s">
        <v>47</v>
      </c>
      <c r="M3189" s="92"/>
      <c r="N3189" s="113" t="s">
        <v>49</v>
      </c>
      <c r="O3189" s="114" t="s">
        <v>53</v>
      </c>
      <c r="P3189" s="114" t="s">
        <v>57</v>
      </c>
      <c r="Q3189" s="115" t="s">
        <v>61</v>
      </c>
      <c r="R3189" s="116" t="s">
        <v>45</v>
      </c>
      <c r="S3189" s="116" t="s">
        <v>68</v>
      </c>
      <c r="T3189" s="117" t="s">
        <v>75</v>
      </c>
      <c r="U3189" s="69"/>
      <c r="AA3189" s="76" t="s">
        <v>47</v>
      </c>
      <c r="AB3189" s="76" t="s">
        <v>47</v>
      </c>
      <c r="AC3189" s="78" t="s">
        <v>47</v>
      </c>
      <c r="AD3189" s="78" t="s">
        <v>47</v>
      </c>
      <c r="AN3189" s="77" t="s">
        <v>47</v>
      </c>
      <c r="AO3189" s="76" t="s">
        <v>47</v>
      </c>
      <c r="AP3189" s="76" t="s">
        <v>47</v>
      </c>
      <c r="AQ3189" s="78" t="s">
        <v>47</v>
      </c>
      <c r="AR3189" s="78" t="s">
        <v>47</v>
      </c>
    </row>
    <row r="3190" spans="1:44" ht="18.95" customHeight="1">
      <c r="A3190" s="70">
        <v>23</v>
      </c>
      <c r="B3190" s="87" t="s">
        <v>45</v>
      </c>
      <c r="C3190" s="88"/>
      <c r="D3190" s="89"/>
      <c r="E3190" s="90"/>
      <c r="F3190" s="91"/>
      <c r="G3190" s="76" t="s">
        <v>46</v>
      </c>
      <c r="H3190" s="77" t="s">
        <v>47</v>
      </c>
      <c r="I3190" s="76" t="s">
        <v>47</v>
      </c>
      <c r="J3190" s="76" t="s">
        <v>47</v>
      </c>
      <c r="K3190" s="78" t="s">
        <v>47</v>
      </c>
      <c r="L3190" s="78" t="s">
        <v>47</v>
      </c>
      <c r="M3190" s="92"/>
      <c r="N3190" s="118">
        <f>COUNTIF(B3168:B3198,"X")</f>
        <v>11</v>
      </c>
      <c r="O3190" s="119">
        <f>COUNTIF(B3168:B3198,"F")</f>
        <v>0</v>
      </c>
      <c r="P3190" s="119">
        <f>COUNTIF(B3168:B3198,"O")</f>
        <v>0</v>
      </c>
      <c r="Q3190" s="119">
        <f>COUNTIF(B3168:B3198,"H")</f>
        <v>0</v>
      </c>
      <c r="R3190" s="119">
        <f>COUNTIF(B3168:B3198,"E")</f>
        <v>13</v>
      </c>
      <c r="S3190" s="119">
        <f>COUNTIF(B3168:B3198,"A")</f>
        <v>7</v>
      </c>
      <c r="T3190" s="120">
        <f>COUNTIF(B3168:B3198,"W")</f>
        <v>0</v>
      </c>
      <c r="U3190" s="69"/>
      <c r="AA3190" s="76" t="s">
        <v>47</v>
      </c>
      <c r="AB3190" s="76" t="s">
        <v>47</v>
      </c>
      <c r="AC3190" s="78" t="s">
        <v>47</v>
      </c>
      <c r="AD3190" s="78" t="s">
        <v>47</v>
      </c>
      <c r="AN3190" s="77" t="s">
        <v>47</v>
      </c>
      <c r="AO3190" s="76" t="s">
        <v>47</v>
      </c>
      <c r="AP3190" s="76" t="s">
        <v>47</v>
      </c>
      <c r="AQ3190" s="78" t="s">
        <v>47</v>
      </c>
      <c r="AR3190" s="78" t="s">
        <v>47</v>
      </c>
    </row>
    <row r="3191" spans="1:44" ht="18.95" customHeight="1" thickBot="1">
      <c r="A3191" s="70">
        <v>24</v>
      </c>
      <c r="B3191" s="87" t="s">
        <v>45</v>
      </c>
      <c r="C3191" s="88"/>
      <c r="D3191" s="89"/>
      <c r="E3191" s="90"/>
      <c r="F3191" s="91"/>
      <c r="G3191" s="76" t="s">
        <v>46</v>
      </c>
      <c r="H3191" s="77" t="s">
        <v>47</v>
      </c>
      <c r="I3191" s="76" t="s">
        <v>47</v>
      </c>
      <c r="J3191" s="76" t="s">
        <v>47</v>
      </c>
      <c r="K3191" s="78" t="s">
        <v>47</v>
      </c>
      <c r="L3191" s="78" t="s">
        <v>47</v>
      </c>
      <c r="M3191" s="92"/>
      <c r="N3191" s="121"/>
      <c r="O3191" s="122"/>
      <c r="P3191" s="122"/>
      <c r="Q3191" s="122"/>
      <c r="R3191" s="122"/>
      <c r="S3191" s="122"/>
      <c r="T3191" s="123"/>
      <c r="U3191" s="69"/>
      <c r="AA3191" s="76" t="s">
        <v>47</v>
      </c>
      <c r="AB3191" s="76" t="s">
        <v>47</v>
      </c>
      <c r="AC3191" s="78" t="s">
        <v>47</v>
      </c>
      <c r="AD3191" s="78" t="s">
        <v>47</v>
      </c>
      <c r="AN3191" s="77" t="s">
        <v>47</v>
      </c>
      <c r="AO3191" s="76" t="s">
        <v>47</v>
      </c>
      <c r="AP3191" s="76" t="s">
        <v>47</v>
      </c>
      <c r="AQ3191" s="78" t="s">
        <v>47</v>
      </c>
      <c r="AR3191" s="78" t="s">
        <v>47</v>
      </c>
    </row>
    <row r="3192" spans="1:44" ht="18.95" customHeight="1" thickBot="1">
      <c r="A3192" s="70">
        <v>25</v>
      </c>
      <c r="B3192" s="87" t="s">
        <v>45</v>
      </c>
      <c r="C3192" s="88"/>
      <c r="D3192" s="89"/>
      <c r="E3192" s="90"/>
      <c r="F3192" s="91"/>
      <c r="G3192" s="76" t="s">
        <v>46</v>
      </c>
      <c r="H3192" s="77" t="s">
        <v>47</v>
      </c>
      <c r="I3192" s="76" t="s">
        <v>47</v>
      </c>
      <c r="J3192" s="76" t="s">
        <v>47</v>
      </c>
      <c r="K3192" s="78" t="s">
        <v>47</v>
      </c>
      <c r="L3192" s="78" t="s">
        <v>47</v>
      </c>
      <c r="M3192" s="92"/>
      <c r="N3192" s="124" t="s">
        <v>115</v>
      </c>
      <c r="O3192" s="114" t="s">
        <v>78</v>
      </c>
      <c r="P3192" s="114" t="s">
        <v>81</v>
      </c>
      <c r="Q3192" s="125" t="s">
        <v>84</v>
      </c>
      <c r="R3192" s="114" t="s">
        <v>87</v>
      </c>
      <c r="S3192" s="114" t="s">
        <v>4</v>
      </c>
      <c r="T3192" s="117" t="s">
        <v>92</v>
      </c>
      <c r="U3192" s="69"/>
      <c r="AA3192" s="76" t="s">
        <v>47</v>
      </c>
      <c r="AB3192" s="76" t="s">
        <v>47</v>
      </c>
      <c r="AC3192" s="78" t="s">
        <v>47</v>
      </c>
      <c r="AD3192" s="78" t="s">
        <v>47</v>
      </c>
      <c r="AN3192" s="77" t="s">
        <v>47</v>
      </c>
      <c r="AO3192" s="76" t="s">
        <v>47</v>
      </c>
      <c r="AP3192" s="76" t="s">
        <v>47</v>
      </c>
      <c r="AQ3192" s="78" t="s">
        <v>47</v>
      </c>
      <c r="AR3192" s="78" t="s">
        <v>47</v>
      </c>
    </row>
    <row r="3193" spans="1:44" ht="18.95" customHeight="1">
      <c r="A3193" s="70">
        <v>26</v>
      </c>
      <c r="B3193" s="87" t="s">
        <v>45</v>
      </c>
      <c r="C3193" s="88"/>
      <c r="D3193" s="89"/>
      <c r="E3193" s="90"/>
      <c r="F3193" s="91"/>
      <c r="G3193" s="76" t="s">
        <v>46</v>
      </c>
      <c r="H3193" s="77" t="s">
        <v>47</v>
      </c>
      <c r="I3193" s="76" t="s">
        <v>47</v>
      </c>
      <c r="J3193" s="76" t="s">
        <v>47</v>
      </c>
      <c r="K3193" s="78" t="s">
        <v>47</v>
      </c>
      <c r="L3193" s="78" t="s">
        <v>47</v>
      </c>
      <c r="M3193" s="92"/>
      <c r="N3193" s="126">
        <f>COUNTIF(B3168:B3198,"P")</f>
        <v>0</v>
      </c>
      <c r="O3193" s="127">
        <f>COUNTIF(B3168:B3198,"N")</f>
        <v>0</v>
      </c>
      <c r="P3193" s="127">
        <f>COUNTIF(B3168:B3198,"S")</f>
        <v>0</v>
      </c>
      <c r="Q3193" s="119">
        <f>COUNTIF(B3168:B3198,"I")</f>
        <v>0</v>
      </c>
      <c r="R3193" s="127">
        <f>COUNTIF(B3168:B3198,"T")</f>
        <v>0</v>
      </c>
      <c r="S3193" s="127">
        <f>COUNTIF(B3168:B3198,"U")</f>
        <v>0</v>
      </c>
      <c r="T3193" s="128">
        <f>COUNTIF(B3168:B3198,"B")</f>
        <v>0</v>
      </c>
      <c r="U3193" s="129"/>
      <c r="AA3193" s="76" t="s">
        <v>47</v>
      </c>
      <c r="AB3193" s="76" t="s">
        <v>47</v>
      </c>
      <c r="AC3193" s="78" t="s">
        <v>47</v>
      </c>
      <c r="AD3193" s="78" t="s">
        <v>47</v>
      </c>
      <c r="AN3193" s="77" t="s">
        <v>47</v>
      </c>
      <c r="AO3193" s="76" t="s">
        <v>47</v>
      </c>
      <c r="AP3193" s="76" t="s">
        <v>47</v>
      </c>
      <c r="AQ3193" s="78" t="s">
        <v>47</v>
      </c>
      <c r="AR3193" s="78" t="s">
        <v>47</v>
      </c>
    </row>
    <row r="3194" spans="1:44" ht="18.95" customHeight="1" thickBot="1">
      <c r="A3194" s="70">
        <v>27</v>
      </c>
      <c r="B3194" s="87" t="s">
        <v>45</v>
      </c>
      <c r="C3194" s="88"/>
      <c r="D3194" s="89"/>
      <c r="E3194" s="90"/>
      <c r="F3194" s="91"/>
      <c r="G3194" s="76" t="s">
        <v>46</v>
      </c>
      <c r="H3194" s="77" t="s">
        <v>47</v>
      </c>
      <c r="I3194" s="76" t="s">
        <v>47</v>
      </c>
      <c r="J3194" s="76" t="s">
        <v>47</v>
      </c>
      <c r="K3194" s="78" t="s">
        <v>47</v>
      </c>
      <c r="L3194" s="78" t="s">
        <v>47</v>
      </c>
      <c r="M3194" s="92"/>
      <c r="N3194" s="130"/>
      <c r="O3194" s="131"/>
      <c r="P3194" s="131"/>
      <c r="Q3194" s="122"/>
      <c r="R3194" s="131"/>
      <c r="S3194" s="131"/>
      <c r="T3194" s="132"/>
      <c r="U3194" s="69"/>
      <c r="AA3194" s="76" t="s">
        <v>47</v>
      </c>
      <c r="AB3194" s="76" t="s">
        <v>47</v>
      </c>
      <c r="AC3194" s="78" t="s">
        <v>47</v>
      </c>
      <c r="AD3194" s="78" t="s">
        <v>47</v>
      </c>
      <c r="AN3194" s="77" t="s">
        <v>47</v>
      </c>
      <c r="AO3194" s="76" t="s">
        <v>47</v>
      </c>
      <c r="AP3194" s="76" t="s">
        <v>47</v>
      </c>
      <c r="AQ3194" s="78" t="s">
        <v>47</v>
      </c>
      <c r="AR3194" s="78" t="s">
        <v>47</v>
      </c>
    </row>
    <row r="3195" spans="1:44" ht="18.95" customHeight="1" thickBot="1">
      <c r="A3195" s="70">
        <v>28</v>
      </c>
      <c r="B3195" s="87" t="s">
        <v>45</v>
      </c>
      <c r="C3195" s="88"/>
      <c r="D3195" s="89"/>
      <c r="E3195" s="90"/>
      <c r="F3195" s="91"/>
      <c r="G3195" s="76" t="s">
        <v>46</v>
      </c>
      <c r="H3195" s="77" t="s">
        <v>47</v>
      </c>
      <c r="I3195" s="76" t="s">
        <v>47</v>
      </c>
      <c r="J3195" s="76" t="s">
        <v>47</v>
      </c>
      <c r="K3195" s="78" t="s">
        <v>47</v>
      </c>
      <c r="L3195" s="78" t="s">
        <v>47</v>
      </c>
      <c r="M3195" s="92"/>
      <c r="N3195" s="124" t="s">
        <v>95</v>
      </c>
      <c r="O3195" s="114" t="s">
        <v>98</v>
      </c>
      <c r="P3195" s="114" t="s">
        <v>101</v>
      </c>
      <c r="Q3195" s="125" t="s">
        <v>104</v>
      </c>
      <c r="R3195" s="114" t="s">
        <v>107</v>
      </c>
      <c r="S3195" s="114" t="s">
        <v>72</v>
      </c>
      <c r="T3195" s="133" t="s">
        <v>116</v>
      </c>
      <c r="U3195" s="69"/>
      <c r="AA3195" s="76" t="s">
        <v>47</v>
      </c>
      <c r="AB3195" s="76" t="s">
        <v>47</v>
      </c>
      <c r="AC3195" s="78" t="s">
        <v>47</v>
      </c>
      <c r="AD3195" s="78" t="s">
        <v>47</v>
      </c>
      <c r="AN3195" s="77" t="s">
        <v>47</v>
      </c>
      <c r="AO3195" s="76" t="s">
        <v>47</v>
      </c>
      <c r="AP3195" s="76" t="s">
        <v>47</v>
      </c>
      <c r="AQ3195" s="78" t="s">
        <v>47</v>
      </c>
      <c r="AR3195" s="78" t="s">
        <v>47</v>
      </c>
    </row>
    <row r="3196" spans="1:44" ht="18.95" customHeight="1">
      <c r="A3196" s="70">
        <v>29</v>
      </c>
      <c r="B3196" s="87" t="s">
        <v>45</v>
      </c>
      <c r="C3196" s="88"/>
      <c r="D3196" s="89"/>
      <c r="E3196" s="90"/>
      <c r="F3196" s="91"/>
      <c r="G3196" s="76" t="s">
        <v>46</v>
      </c>
      <c r="H3196" s="77" t="s">
        <v>47</v>
      </c>
      <c r="I3196" s="76" t="s">
        <v>47</v>
      </c>
      <c r="J3196" s="76" t="s">
        <v>47</v>
      </c>
      <c r="K3196" s="78" t="s">
        <v>47</v>
      </c>
      <c r="L3196" s="78" t="s">
        <v>47</v>
      </c>
      <c r="M3196" s="92"/>
      <c r="N3196" s="118">
        <f>COUNTIF(B3168:B3198,"Q")</f>
        <v>0</v>
      </c>
      <c r="O3196" s="119">
        <f>COUNTIF(B3168:B3198,"D")</f>
        <v>0</v>
      </c>
      <c r="P3196" s="119">
        <f>COUNTIF(B3168:B3198,"R")</f>
        <v>0</v>
      </c>
      <c r="Q3196" s="119">
        <f>COUNTIF(B3168:B3198,"J")</f>
        <v>0</v>
      </c>
      <c r="R3196" s="119">
        <f>COUNTIF(B3168:B3198,"L")</f>
        <v>0</v>
      </c>
      <c r="S3196" s="119">
        <f>COUNTIF(B3168:B3198,"K")</f>
        <v>0</v>
      </c>
      <c r="T3196" s="134">
        <f>SUM(N3190:T3191,N3193:T3194,N3196:S3197)</f>
        <v>31</v>
      </c>
      <c r="U3196" s="69"/>
      <c r="Z3196" s="221">
        <f>$T$3196</f>
        <v>31</v>
      </c>
      <c r="AA3196" s="76" t="s">
        <v>47</v>
      </c>
      <c r="AB3196" s="76" t="s">
        <v>47</v>
      </c>
      <c r="AC3196" s="78" t="s">
        <v>47</v>
      </c>
      <c r="AD3196" s="78" t="s">
        <v>47</v>
      </c>
      <c r="AN3196" s="77" t="s">
        <v>47</v>
      </c>
      <c r="AO3196" s="76" t="s">
        <v>47</v>
      </c>
      <c r="AP3196" s="76" t="s">
        <v>47</v>
      </c>
      <c r="AQ3196" s="78" t="s">
        <v>47</v>
      </c>
      <c r="AR3196" s="78" t="s">
        <v>47</v>
      </c>
    </row>
    <row r="3197" spans="1:44" ht="18.95" customHeight="1" thickBot="1">
      <c r="A3197" s="70">
        <v>30</v>
      </c>
      <c r="B3197" s="87" t="s">
        <v>45</v>
      </c>
      <c r="C3197" s="88"/>
      <c r="D3197" s="89"/>
      <c r="E3197" s="90"/>
      <c r="F3197" s="91"/>
      <c r="G3197" s="76" t="s">
        <v>46</v>
      </c>
      <c r="H3197" s="77" t="s">
        <v>47</v>
      </c>
      <c r="I3197" s="76" t="s">
        <v>47</v>
      </c>
      <c r="J3197" s="76" t="s">
        <v>47</v>
      </c>
      <c r="K3197" s="78" t="s">
        <v>47</v>
      </c>
      <c r="L3197" s="78" t="s">
        <v>47</v>
      </c>
      <c r="M3197" s="92"/>
      <c r="N3197" s="121"/>
      <c r="O3197" s="122"/>
      <c r="P3197" s="122"/>
      <c r="Q3197" s="122"/>
      <c r="R3197" s="122"/>
      <c r="S3197" s="122"/>
      <c r="T3197" s="135"/>
      <c r="U3197" s="69"/>
      <c r="AA3197" s="76" t="s">
        <v>47</v>
      </c>
      <c r="AB3197" s="76" t="s">
        <v>47</v>
      </c>
      <c r="AC3197" s="78" t="s">
        <v>47</v>
      </c>
      <c r="AD3197" s="78" t="s">
        <v>47</v>
      </c>
      <c r="AN3197" s="77" t="s">
        <v>47</v>
      </c>
      <c r="AO3197" s="76" t="s">
        <v>47</v>
      </c>
      <c r="AP3197" s="76" t="s">
        <v>47</v>
      </c>
      <c r="AQ3197" s="78" t="s">
        <v>47</v>
      </c>
      <c r="AR3197" s="78" t="s">
        <v>47</v>
      </c>
    </row>
    <row r="3198" spans="1:44" ht="18.95" customHeight="1" thickBot="1">
      <c r="A3198" s="70">
        <v>31</v>
      </c>
      <c r="B3198" s="136" t="s">
        <v>45</v>
      </c>
      <c r="C3198" s="104"/>
      <c r="D3198" s="105"/>
      <c r="E3198" s="90"/>
      <c r="F3198" s="137"/>
      <c r="G3198" s="138" t="s">
        <v>46</v>
      </c>
      <c r="H3198" s="77" t="s">
        <v>47</v>
      </c>
      <c r="I3198" s="76" t="s">
        <v>47</v>
      </c>
      <c r="J3198" s="76" t="s">
        <v>47</v>
      </c>
      <c r="K3198" s="78" t="s">
        <v>47</v>
      </c>
      <c r="L3198" s="78" t="s">
        <v>47</v>
      </c>
      <c r="M3198" s="92"/>
      <c r="N3198" s="139"/>
      <c r="O3198" s="140"/>
      <c r="P3198" s="140"/>
      <c r="Q3198" s="140"/>
      <c r="R3198" s="140"/>
      <c r="S3198" s="140"/>
      <c r="T3198" s="141"/>
      <c r="U3198" s="69"/>
      <c r="AA3198" s="76" t="s">
        <v>47</v>
      </c>
      <c r="AB3198" s="76" t="s">
        <v>47</v>
      </c>
      <c r="AC3198" s="78" t="s">
        <v>47</v>
      </c>
      <c r="AD3198" s="78" t="s">
        <v>47</v>
      </c>
      <c r="AN3198" s="77" t="s">
        <v>47</v>
      </c>
      <c r="AO3198" s="76" t="s">
        <v>47</v>
      </c>
      <c r="AP3198" s="76" t="s">
        <v>47</v>
      </c>
      <c r="AQ3198" s="78" t="s">
        <v>47</v>
      </c>
      <c r="AR3198" s="78" t="s">
        <v>47</v>
      </c>
    </row>
    <row r="3199" spans="1:44" ht="24" customHeight="1" thickBot="1">
      <c r="A3199" s="142" t="s">
        <v>116</v>
      </c>
      <c r="B3199" s="143">
        <v>11</v>
      </c>
      <c r="C3199" s="144"/>
      <c r="D3199" s="144"/>
      <c r="E3199" s="145">
        <v>0.74097222222222214</v>
      </c>
      <c r="F3199" s="146"/>
      <c r="G3199" s="143">
        <v>31</v>
      </c>
      <c r="H3199" s="147">
        <v>11</v>
      </c>
      <c r="I3199" s="148">
        <v>4</v>
      </c>
      <c r="J3199" s="149"/>
      <c r="K3199" s="148">
        <v>0</v>
      </c>
      <c r="L3199" s="149"/>
      <c r="M3199" s="150"/>
      <c r="N3199" s="151" t="s">
        <v>45</v>
      </c>
      <c r="O3199" s="152"/>
      <c r="P3199" s="152"/>
      <c r="Q3199" s="153"/>
      <c r="R3199" s="152"/>
      <c r="S3199" s="152"/>
      <c r="T3199" s="154"/>
      <c r="U3199" s="69"/>
      <c r="AA3199" s="155">
        <v>0</v>
      </c>
      <c r="AB3199" s="156"/>
      <c r="AC3199" s="155">
        <v>0</v>
      </c>
      <c r="AD3199" s="156"/>
      <c r="AN3199" s="147">
        <v>0</v>
      </c>
      <c r="AO3199" s="148">
        <v>0</v>
      </c>
      <c r="AP3199" s="149"/>
      <c r="AQ3199" s="148">
        <v>0</v>
      </c>
      <c r="AR3199" s="149"/>
    </row>
    <row r="3200" spans="1:44" ht="41.25" customHeight="1" thickTop="1" thickBot="1">
      <c r="A3200" s="157" t="s">
        <v>117</v>
      </c>
      <c r="B3200" s="158"/>
      <c r="C3200" s="158"/>
      <c r="D3200" s="158"/>
      <c r="E3200" s="159"/>
      <c r="F3200" s="160"/>
      <c r="G3200" s="160"/>
      <c r="H3200" s="160"/>
      <c r="I3200" s="160"/>
      <c r="J3200" s="160"/>
      <c r="K3200" s="161"/>
      <c r="L3200" s="161"/>
      <c r="M3200" s="161"/>
      <c r="N3200" s="161"/>
      <c r="O3200" s="161"/>
      <c r="P3200" s="161"/>
      <c r="Q3200" s="162" t="s">
        <v>118</v>
      </c>
      <c r="R3200" s="158"/>
      <c r="S3200" s="158"/>
      <c r="T3200" s="160"/>
      <c r="U3200" s="163"/>
      <c r="AA3200" s="164"/>
      <c r="AB3200" s="164"/>
      <c r="AC3200" s="165"/>
      <c r="AD3200" s="165"/>
      <c r="AN3200" s="160"/>
      <c r="AO3200" s="160"/>
      <c r="AP3200" s="160"/>
      <c r="AQ3200" s="161"/>
      <c r="AR3200" s="161"/>
    </row>
    <row r="3201" spans="1:44" ht="39.75" customHeight="1" thickTop="1" thickBot="1">
      <c r="A3201" s="1" t="s">
        <v>0</v>
      </c>
      <c r="B3201" s="2"/>
      <c r="C3201" s="2"/>
      <c r="D3201" s="2"/>
      <c r="E3201" s="2"/>
      <c r="F3201" s="2"/>
      <c r="G3201" s="2"/>
      <c r="H3201" s="2"/>
      <c r="I3201" s="3"/>
      <c r="J3201" s="3"/>
      <c r="K3201" s="3"/>
      <c r="L3201" s="3"/>
      <c r="M3201" s="4" t="s">
        <v>1</v>
      </c>
      <c r="N3201" s="4"/>
      <c r="O3201" s="4"/>
      <c r="P3201" s="4"/>
      <c r="Q3201" s="5"/>
      <c r="R3201" s="4"/>
      <c r="S3201" s="4"/>
      <c r="T3201" s="6" t="s">
        <v>2</v>
      </c>
      <c r="U3201" s="7"/>
      <c r="AA3201" s="3"/>
      <c r="AB3201" s="3"/>
      <c r="AC3201" s="3"/>
      <c r="AD3201" s="3"/>
      <c r="AN3201" s="2"/>
      <c r="AO3201" s="3"/>
      <c r="AP3201" s="3"/>
      <c r="AQ3201" s="3"/>
      <c r="AR3201" s="3"/>
    </row>
    <row r="3202" spans="1:44" ht="27" customHeight="1">
      <c r="A3202" s="9" t="s">
        <v>3</v>
      </c>
      <c r="B3202" s="10"/>
      <c r="C3202" s="11"/>
      <c r="D3202" s="12">
        <v>0.45833333333333331</v>
      </c>
      <c r="E3202" s="13" t="s">
        <v>4</v>
      </c>
      <c r="F3202" s="14"/>
      <c r="G3202" s="14"/>
      <c r="H3202" s="14"/>
      <c r="I3202" s="14"/>
      <c r="J3202" s="14"/>
      <c r="K3202" s="14"/>
      <c r="L3202" s="14"/>
      <c r="M3202" s="15" t="s">
        <v>5</v>
      </c>
      <c r="N3202" s="220" t="str">
        <f ca="1">OFFSET(name!$B$1,MATCH(C3204,Lab_NO,0),0)</f>
        <v>MOHAMED ALI KAMEL ALI</v>
      </c>
      <c r="O3202" s="220"/>
      <c r="P3202" s="220"/>
      <c r="Q3202" s="220"/>
      <c r="R3202" s="220"/>
      <c r="S3202" s="16" t="s">
        <v>7</v>
      </c>
      <c r="T3202" s="17"/>
      <c r="AA3202" s="14"/>
      <c r="AB3202" s="14"/>
      <c r="AC3202" s="14"/>
      <c r="AD3202" s="14"/>
      <c r="AN3202" s="14"/>
      <c r="AO3202" s="14"/>
      <c r="AP3202" s="14"/>
      <c r="AQ3202" s="14"/>
      <c r="AR3202" s="14"/>
    </row>
    <row r="3203" spans="1:44" ht="33" customHeight="1">
      <c r="A3203" s="19" t="s">
        <v>9</v>
      </c>
      <c r="B3203" s="20"/>
      <c r="C3203" s="20"/>
      <c r="D3203" s="20"/>
      <c r="E3203" s="20"/>
      <c r="F3203" s="20"/>
      <c r="G3203" s="21"/>
      <c r="H3203" s="22"/>
      <c r="I3203" s="22"/>
      <c r="J3203" s="22"/>
      <c r="K3203" s="22"/>
      <c r="L3203" s="23" t="s">
        <v>10</v>
      </c>
      <c r="M3203" s="15" t="s">
        <v>11</v>
      </c>
      <c r="N3203" s="24" t="str">
        <f ca="1">OFFSET(name!$B$1,MATCH(C3204,Lab_NO,0),2)</f>
        <v>PROC.</v>
      </c>
      <c r="O3203" s="24"/>
      <c r="P3203" s="24"/>
      <c r="Q3203" s="24"/>
      <c r="R3203" s="24"/>
      <c r="S3203" s="16" t="s">
        <v>13</v>
      </c>
      <c r="T3203" s="17"/>
      <c r="U3203" s="25"/>
      <c r="V3203" s="26"/>
      <c r="W3203" s="26"/>
      <c r="X3203" s="25"/>
      <c r="Y3203" s="25"/>
      <c r="AA3203" s="22"/>
      <c r="AB3203" s="22"/>
      <c r="AC3203" s="22"/>
      <c r="AD3203" s="27" t="s">
        <v>14</v>
      </c>
      <c r="AN3203" s="22"/>
      <c r="AO3203" s="22"/>
      <c r="AP3203" s="22"/>
      <c r="AQ3203" s="22"/>
      <c r="AR3203" s="23" t="s">
        <v>10</v>
      </c>
    </row>
    <row r="3204" spans="1:44" ht="30" customHeight="1" thickBot="1">
      <c r="A3204" s="28" t="s">
        <v>16</v>
      </c>
      <c r="B3204" s="29"/>
      <c r="C3204" s="30">
        <f>INDEX(Lab_NO,INT(ROW()/40)+1)</f>
        <v>2338</v>
      </c>
      <c r="D3204" s="30"/>
      <c r="E3204" s="31"/>
      <c r="F3204" s="32" t="s">
        <v>18</v>
      </c>
      <c r="G3204" s="33"/>
      <c r="H3204" s="34"/>
      <c r="I3204" s="34"/>
      <c r="J3204" s="34"/>
      <c r="K3204" s="34"/>
      <c r="L3204" s="34"/>
      <c r="M3204" s="35" t="s">
        <v>19</v>
      </c>
      <c r="N3204" s="219" t="s">
        <v>20</v>
      </c>
      <c r="O3204" s="219"/>
      <c r="P3204" s="219"/>
      <c r="Q3204" s="219"/>
      <c r="R3204" s="219"/>
      <c r="S3204" s="36" t="s">
        <v>21</v>
      </c>
      <c r="T3204" s="37"/>
      <c r="U3204" s="38"/>
      <c r="V3204" s="38"/>
      <c r="X3204" s="25"/>
      <c r="AA3204" s="39"/>
      <c r="AB3204" s="39"/>
      <c r="AC3204" s="39"/>
      <c r="AD3204" s="39"/>
      <c r="AN3204" s="34"/>
      <c r="AO3204" s="34"/>
      <c r="AP3204" s="34"/>
      <c r="AQ3204" s="34"/>
      <c r="AR3204" s="34"/>
    </row>
    <row r="3205" spans="1:44" ht="21.75" customHeight="1" thickTop="1">
      <c r="A3205" s="40" t="s">
        <v>23</v>
      </c>
      <c r="B3205" s="41" t="s">
        <v>24</v>
      </c>
      <c r="C3205" s="42" t="s">
        <v>25</v>
      </c>
      <c r="D3205" s="43"/>
      <c r="E3205" s="44"/>
      <c r="F3205" s="45" t="s">
        <v>26</v>
      </c>
      <c r="G3205" s="42"/>
      <c r="H3205" s="43" t="s">
        <v>27</v>
      </c>
      <c r="I3205" s="44"/>
      <c r="J3205" s="44"/>
      <c r="K3205" s="44"/>
      <c r="L3205" s="46" t="s">
        <v>28</v>
      </c>
      <c r="M3205" s="47"/>
      <c r="N3205" s="48" t="s">
        <v>29</v>
      </c>
      <c r="O3205" s="49"/>
      <c r="P3205" s="49"/>
      <c r="Q3205" s="49"/>
      <c r="R3205" s="49"/>
      <c r="S3205" s="49"/>
      <c r="T3205" s="50"/>
      <c r="AA3205" s="44"/>
      <c r="AB3205" s="44"/>
      <c r="AC3205" s="44"/>
      <c r="AD3205" s="46" t="s">
        <v>28</v>
      </c>
      <c r="AN3205" s="43" t="s">
        <v>27</v>
      </c>
      <c r="AO3205" s="44"/>
      <c r="AP3205" s="44"/>
      <c r="AQ3205" s="44"/>
      <c r="AR3205" s="46" t="s">
        <v>28</v>
      </c>
    </row>
    <row r="3206" spans="1:44" ht="18.75" customHeight="1">
      <c r="A3206" s="51" t="s">
        <v>31</v>
      </c>
      <c r="B3206" s="52" t="s">
        <v>32</v>
      </c>
      <c r="C3206" s="53">
        <v>1</v>
      </c>
      <c r="D3206" s="53">
        <v>1.25</v>
      </c>
      <c r="E3206" s="53">
        <v>1.7</v>
      </c>
      <c r="F3206" s="53">
        <v>2</v>
      </c>
      <c r="G3206" s="54" t="s">
        <v>33</v>
      </c>
      <c r="H3206" s="54" t="s">
        <v>34</v>
      </c>
      <c r="I3206" s="55" t="s">
        <v>35</v>
      </c>
      <c r="J3206" s="56"/>
      <c r="K3206" s="55" t="s">
        <v>36</v>
      </c>
      <c r="L3206" s="56"/>
      <c r="M3206" s="54" t="s">
        <v>37</v>
      </c>
      <c r="N3206" s="57"/>
      <c r="O3206" s="58"/>
      <c r="P3206" s="58"/>
      <c r="Q3206" s="58"/>
      <c r="R3206" s="58"/>
      <c r="S3206" s="58"/>
      <c r="T3206" s="59"/>
      <c r="AA3206" s="55" t="s">
        <v>35</v>
      </c>
      <c r="AB3206" s="56"/>
      <c r="AC3206" s="55" t="s">
        <v>36</v>
      </c>
      <c r="AD3206" s="56"/>
      <c r="AN3206" s="54" t="s">
        <v>34</v>
      </c>
      <c r="AO3206" s="55" t="s">
        <v>35</v>
      </c>
      <c r="AP3206" s="56"/>
      <c r="AQ3206" s="55" t="s">
        <v>36</v>
      </c>
      <c r="AR3206" s="56"/>
    </row>
    <row r="3207" spans="1:44" ht="18.75" customHeight="1" thickBot="1">
      <c r="A3207" s="60"/>
      <c r="B3207" s="61"/>
      <c r="C3207" s="62"/>
      <c r="D3207" s="62"/>
      <c r="E3207" s="62"/>
      <c r="F3207" s="62"/>
      <c r="G3207" s="63" t="s">
        <v>39</v>
      </c>
      <c r="H3207" s="63" t="s">
        <v>40</v>
      </c>
      <c r="I3207" s="64" t="s">
        <v>41</v>
      </c>
      <c r="J3207" s="65"/>
      <c r="K3207" s="64" t="s">
        <v>42</v>
      </c>
      <c r="L3207" s="65"/>
      <c r="M3207" s="63" t="s">
        <v>43</v>
      </c>
      <c r="N3207" s="66"/>
      <c r="O3207" s="67"/>
      <c r="P3207" s="67"/>
      <c r="Q3207" s="67"/>
      <c r="R3207" s="67"/>
      <c r="S3207" s="67"/>
      <c r="T3207" s="68"/>
      <c r="U3207" s="69"/>
      <c r="AA3207" s="64" t="s">
        <v>41</v>
      </c>
      <c r="AB3207" s="65"/>
      <c r="AC3207" s="64" t="s">
        <v>42</v>
      </c>
      <c r="AD3207" s="65"/>
      <c r="AN3207" s="63" t="s">
        <v>40</v>
      </c>
      <c r="AO3207" s="64" t="s">
        <v>41</v>
      </c>
      <c r="AP3207" s="65"/>
      <c r="AQ3207" s="64" t="s">
        <v>42</v>
      </c>
      <c r="AR3207" s="65"/>
    </row>
    <row r="3208" spans="1:44" ht="18.75" customHeight="1" thickTop="1">
      <c r="A3208" s="70">
        <v>1</v>
      </c>
      <c r="B3208" s="71" t="s">
        <v>68</v>
      </c>
      <c r="C3208" s="72"/>
      <c r="D3208" s="73"/>
      <c r="E3208" s="74"/>
      <c r="F3208" s="75"/>
      <c r="G3208" s="76" t="s">
        <v>46</v>
      </c>
      <c r="H3208" s="77" t="s">
        <v>47</v>
      </c>
      <c r="I3208" s="76" t="s">
        <v>47</v>
      </c>
      <c r="J3208" s="76" t="s">
        <v>47</v>
      </c>
      <c r="K3208" s="78" t="s">
        <v>47</v>
      </c>
      <c r="L3208" s="78" t="s">
        <v>47</v>
      </c>
      <c r="M3208" s="79"/>
      <c r="N3208" s="80" t="s">
        <v>48</v>
      </c>
      <c r="O3208" s="81"/>
      <c r="P3208" s="82"/>
      <c r="Q3208" s="83" t="s">
        <v>49</v>
      </c>
      <c r="R3208" s="84" t="s">
        <v>50</v>
      </c>
      <c r="S3208" s="85"/>
      <c r="T3208" s="86"/>
      <c r="U3208" s="69"/>
      <c r="AA3208" s="76" t="s">
        <v>47</v>
      </c>
      <c r="AB3208" s="76" t="s">
        <v>47</v>
      </c>
      <c r="AC3208" s="78" t="s">
        <v>47</v>
      </c>
      <c r="AD3208" s="78" t="s">
        <v>47</v>
      </c>
      <c r="AN3208" s="77" t="s">
        <v>47</v>
      </c>
      <c r="AO3208" s="76" t="s">
        <v>47</v>
      </c>
      <c r="AP3208" s="76" t="s">
        <v>47</v>
      </c>
      <c r="AQ3208" s="78" t="s">
        <v>47</v>
      </c>
      <c r="AR3208" s="78" t="s">
        <v>47</v>
      </c>
    </row>
    <row r="3209" spans="1:44" ht="18.95" customHeight="1">
      <c r="A3209" s="70">
        <v>2</v>
      </c>
      <c r="B3209" s="87" t="s">
        <v>68</v>
      </c>
      <c r="C3209" s="88"/>
      <c r="D3209" s="89"/>
      <c r="E3209" s="90"/>
      <c r="F3209" s="91"/>
      <c r="G3209" s="76" t="s">
        <v>46</v>
      </c>
      <c r="H3209" s="77" t="s">
        <v>47</v>
      </c>
      <c r="I3209" s="76" t="s">
        <v>47</v>
      </c>
      <c r="J3209" s="76" t="s">
        <v>47</v>
      </c>
      <c r="K3209" s="78" t="s">
        <v>47</v>
      </c>
      <c r="L3209" s="78" t="s">
        <v>47</v>
      </c>
      <c r="M3209" s="92"/>
      <c r="N3209" s="93" t="s">
        <v>52</v>
      </c>
      <c r="O3209" s="94"/>
      <c r="P3209" s="95"/>
      <c r="Q3209" s="96" t="s">
        <v>53</v>
      </c>
      <c r="R3209" s="84" t="s">
        <v>54</v>
      </c>
      <c r="S3209" s="85"/>
      <c r="T3209" s="86"/>
      <c r="U3209" s="69"/>
      <c r="AA3209" s="76" t="s">
        <v>47</v>
      </c>
      <c r="AB3209" s="76" t="s">
        <v>47</v>
      </c>
      <c r="AC3209" s="78" t="s">
        <v>47</v>
      </c>
      <c r="AD3209" s="78" t="s">
        <v>47</v>
      </c>
      <c r="AN3209" s="77" t="s">
        <v>47</v>
      </c>
      <c r="AO3209" s="76" t="s">
        <v>47</v>
      </c>
      <c r="AP3209" s="76" t="s">
        <v>47</v>
      </c>
      <c r="AQ3209" s="78" t="s">
        <v>47</v>
      </c>
      <c r="AR3209" s="78" t="s">
        <v>47</v>
      </c>
    </row>
    <row r="3210" spans="1:44" ht="18.95" customHeight="1">
      <c r="A3210" s="70">
        <v>3</v>
      </c>
      <c r="B3210" s="87" t="s">
        <v>68</v>
      </c>
      <c r="C3210" s="88"/>
      <c r="D3210" s="89"/>
      <c r="E3210" s="90"/>
      <c r="F3210" s="91"/>
      <c r="G3210" s="76" t="s">
        <v>46</v>
      </c>
      <c r="H3210" s="77" t="s">
        <v>47</v>
      </c>
      <c r="I3210" s="76" t="s">
        <v>47</v>
      </c>
      <c r="J3210" s="76" t="s">
        <v>47</v>
      </c>
      <c r="K3210" s="78" t="s">
        <v>47</v>
      </c>
      <c r="L3210" s="78" t="s">
        <v>47</v>
      </c>
      <c r="M3210" s="92"/>
      <c r="N3210" s="93" t="s">
        <v>56</v>
      </c>
      <c r="O3210" s="94"/>
      <c r="P3210" s="95"/>
      <c r="Q3210" s="96" t="s">
        <v>57</v>
      </c>
      <c r="R3210" s="84" t="s">
        <v>58</v>
      </c>
      <c r="S3210" s="85"/>
      <c r="T3210" s="86"/>
      <c r="U3210" s="69"/>
      <c r="AA3210" s="76" t="s">
        <v>47</v>
      </c>
      <c r="AB3210" s="76" t="s">
        <v>47</v>
      </c>
      <c r="AC3210" s="78" t="s">
        <v>47</v>
      </c>
      <c r="AD3210" s="78" t="s">
        <v>47</v>
      </c>
      <c r="AN3210" s="77" t="s">
        <v>47</v>
      </c>
      <c r="AO3210" s="76" t="s">
        <v>47</v>
      </c>
      <c r="AP3210" s="76" t="s">
        <v>47</v>
      </c>
      <c r="AQ3210" s="78" t="s">
        <v>47</v>
      </c>
      <c r="AR3210" s="78" t="s">
        <v>47</v>
      </c>
    </row>
    <row r="3211" spans="1:44" ht="18.95" customHeight="1">
      <c r="A3211" s="70">
        <v>4</v>
      </c>
      <c r="B3211" s="87" t="s">
        <v>45</v>
      </c>
      <c r="C3211" s="88"/>
      <c r="D3211" s="89"/>
      <c r="E3211" s="90"/>
      <c r="F3211" s="91"/>
      <c r="G3211" s="76" t="s">
        <v>46</v>
      </c>
      <c r="H3211" s="77" t="s">
        <v>47</v>
      </c>
      <c r="I3211" s="76" t="s">
        <v>47</v>
      </c>
      <c r="J3211" s="76" t="s">
        <v>47</v>
      </c>
      <c r="K3211" s="78" t="s">
        <v>47</v>
      </c>
      <c r="L3211" s="78" t="s">
        <v>47</v>
      </c>
      <c r="M3211" s="92"/>
      <c r="N3211" s="93" t="s">
        <v>60</v>
      </c>
      <c r="O3211" s="94"/>
      <c r="P3211" s="95"/>
      <c r="Q3211" s="96" t="s">
        <v>61</v>
      </c>
      <c r="R3211" s="84" t="s">
        <v>62</v>
      </c>
      <c r="S3211" s="85"/>
      <c r="T3211" s="86"/>
      <c r="U3211" s="69"/>
      <c r="AA3211" s="76" t="s">
        <v>47</v>
      </c>
      <c r="AB3211" s="76" t="s">
        <v>47</v>
      </c>
      <c r="AC3211" s="78" t="s">
        <v>47</v>
      </c>
      <c r="AD3211" s="78" t="s">
        <v>47</v>
      </c>
      <c r="AN3211" s="77" t="s">
        <v>47</v>
      </c>
      <c r="AO3211" s="76" t="s">
        <v>47</v>
      </c>
      <c r="AP3211" s="76" t="s">
        <v>47</v>
      </c>
      <c r="AQ3211" s="78" t="s">
        <v>47</v>
      </c>
      <c r="AR3211" s="78" t="s">
        <v>47</v>
      </c>
    </row>
    <row r="3212" spans="1:44" ht="18.95" customHeight="1">
      <c r="A3212" s="70">
        <v>5</v>
      </c>
      <c r="B3212" s="87" t="s">
        <v>45</v>
      </c>
      <c r="C3212" s="88"/>
      <c r="D3212" s="89"/>
      <c r="E3212" s="90"/>
      <c r="F3212" s="91"/>
      <c r="G3212" s="76" t="s">
        <v>46</v>
      </c>
      <c r="H3212" s="77" t="s">
        <v>47</v>
      </c>
      <c r="I3212" s="76" t="s">
        <v>47</v>
      </c>
      <c r="J3212" s="76" t="s">
        <v>47</v>
      </c>
      <c r="K3212" s="78" t="s">
        <v>47</v>
      </c>
      <c r="L3212" s="78" t="s">
        <v>47</v>
      </c>
      <c r="M3212" s="92"/>
      <c r="N3212" s="97" t="s">
        <v>64</v>
      </c>
      <c r="O3212" s="98"/>
      <c r="P3212" s="99"/>
      <c r="Q3212" s="100" t="s">
        <v>45</v>
      </c>
      <c r="R3212" s="101" t="s">
        <v>65</v>
      </c>
      <c r="S3212" s="102"/>
      <c r="T3212" s="103"/>
      <c r="U3212" s="69"/>
      <c r="AA3212" s="76" t="s">
        <v>47</v>
      </c>
      <c r="AB3212" s="76" t="s">
        <v>47</v>
      </c>
      <c r="AC3212" s="78" t="s">
        <v>47</v>
      </c>
      <c r="AD3212" s="78" t="s">
        <v>47</v>
      </c>
      <c r="AN3212" s="77" t="s">
        <v>47</v>
      </c>
      <c r="AO3212" s="76" t="s">
        <v>47</v>
      </c>
      <c r="AP3212" s="76" t="s">
        <v>47</v>
      </c>
      <c r="AQ3212" s="78" t="s">
        <v>47</v>
      </c>
      <c r="AR3212" s="78" t="s">
        <v>47</v>
      </c>
    </row>
    <row r="3213" spans="1:44" ht="18.95" customHeight="1">
      <c r="A3213" s="70">
        <v>6</v>
      </c>
      <c r="B3213" s="87" t="s">
        <v>45</v>
      </c>
      <c r="C3213" s="88"/>
      <c r="D3213" s="89"/>
      <c r="E3213" s="90"/>
      <c r="F3213" s="91"/>
      <c r="G3213" s="76" t="s">
        <v>46</v>
      </c>
      <c r="H3213" s="77" t="s">
        <v>47</v>
      </c>
      <c r="I3213" s="76" t="s">
        <v>47</v>
      </c>
      <c r="J3213" s="76" t="s">
        <v>47</v>
      </c>
      <c r="K3213" s="78" t="s">
        <v>47</v>
      </c>
      <c r="L3213" s="78" t="s">
        <v>47</v>
      </c>
      <c r="M3213" s="92"/>
      <c r="N3213" s="97" t="s">
        <v>67</v>
      </c>
      <c r="O3213" s="98"/>
      <c r="P3213" s="99"/>
      <c r="Q3213" s="100" t="s">
        <v>68</v>
      </c>
      <c r="R3213" s="101" t="s">
        <v>69</v>
      </c>
      <c r="S3213" s="102"/>
      <c r="T3213" s="103"/>
      <c r="U3213" s="69"/>
      <c r="AA3213" s="76" t="s">
        <v>47</v>
      </c>
      <c r="AB3213" s="76" t="s">
        <v>47</v>
      </c>
      <c r="AC3213" s="78" t="s">
        <v>47</v>
      </c>
      <c r="AD3213" s="78" t="s">
        <v>47</v>
      </c>
      <c r="AN3213" s="77" t="s">
        <v>47</v>
      </c>
      <c r="AO3213" s="76" t="s">
        <v>47</v>
      </c>
      <c r="AP3213" s="76" t="s">
        <v>47</v>
      </c>
      <c r="AQ3213" s="78" t="s">
        <v>47</v>
      </c>
      <c r="AR3213" s="78" t="s">
        <v>47</v>
      </c>
    </row>
    <row r="3214" spans="1:44" ht="18.95" customHeight="1">
      <c r="A3214" s="70">
        <v>7</v>
      </c>
      <c r="B3214" s="87" t="s">
        <v>45</v>
      </c>
      <c r="C3214" s="88"/>
      <c r="D3214" s="89"/>
      <c r="E3214" s="90"/>
      <c r="F3214" s="91"/>
      <c r="G3214" s="76" t="s">
        <v>46</v>
      </c>
      <c r="H3214" s="77" t="s">
        <v>47</v>
      </c>
      <c r="I3214" s="76" t="s">
        <v>47</v>
      </c>
      <c r="J3214" s="76" t="s">
        <v>46</v>
      </c>
      <c r="K3214" s="78" t="s">
        <v>47</v>
      </c>
      <c r="L3214" s="78" t="s">
        <v>47</v>
      </c>
      <c r="M3214" s="92"/>
      <c r="N3214" s="93" t="s">
        <v>71</v>
      </c>
      <c r="O3214" s="94"/>
      <c r="P3214" s="95"/>
      <c r="Q3214" s="96" t="s">
        <v>72</v>
      </c>
      <c r="R3214" s="84" t="s">
        <v>73</v>
      </c>
      <c r="S3214" s="85"/>
      <c r="T3214" s="86"/>
      <c r="U3214" s="69"/>
      <c r="AA3214" s="76" t="s">
        <v>47</v>
      </c>
      <c r="AB3214" s="76" t="s">
        <v>47</v>
      </c>
      <c r="AC3214" s="78" t="s">
        <v>47</v>
      </c>
      <c r="AD3214" s="78" t="s">
        <v>47</v>
      </c>
      <c r="AN3214" s="77" t="s">
        <v>47</v>
      </c>
      <c r="AO3214" s="76" t="s">
        <v>47</v>
      </c>
      <c r="AP3214" s="76" t="s">
        <v>47</v>
      </c>
      <c r="AQ3214" s="78" t="s">
        <v>47</v>
      </c>
      <c r="AR3214" s="78" t="s">
        <v>47</v>
      </c>
    </row>
    <row r="3215" spans="1:44" ht="18.95" customHeight="1">
      <c r="A3215" s="70">
        <v>8</v>
      </c>
      <c r="B3215" s="87" t="s">
        <v>49</v>
      </c>
      <c r="C3215" s="88"/>
      <c r="D3215" s="89"/>
      <c r="E3215" s="90">
        <v>6.7361111111111108E-2</v>
      </c>
      <c r="F3215" s="91"/>
      <c r="G3215" s="76" t="s">
        <v>46</v>
      </c>
      <c r="H3215" s="77" t="s">
        <v>46</v>
      </c>
      <c r="I3215" s="76" t="s">
        <v>47</v>
      </c>
      <c r="J3215" s="76" t="s">
        <v>47</v>
      </c>
      <c r="K3215" s="78" t="s">
        <v>47</v>
      </c>
      <c r="L3215" s="78" t="s">
        <v>47</v>
      </c>
      <c r="M3215" s="92"/>
      <c r="N3215" s="93" t="s">
        <v>74</v>
      </c>
      <c r="O3215" s="94"/>
      <c r="P3215" s="95"/>
      <c r="Q3215" s="96" t="s">
        <v>75</v>
      </c>
      <c r="R3215" s="84" t="s">
        <v>76</v>
      </c>
      <c r="S3215" s="85"/>
      <c r="T3215" s="86"/>
      <c r="U3215" s="69"/>
      <c r="AA3215" s="76" t="s">
        <v>47</v>
      </c>
      <c r="AB3215" s="76" t="s">
        <v>47</v>
      </c>
      <c r="AC3215" s="78" t="s">
        <v>47</v>
      </c>
      <c r="AD3215" s="78" t="s">
        <v>47</v>
      </c>
      <c r="AN3215" s="77" t="s">
        <v>47</v>
      </c>
      <c r="AO3215" s="76" t="s">
        <v>47</v>
      </c>
      <c r="AP3215" s="76" t="s">
        <v>47</v>
      </c>
      <c r="AQ3215" s="78" t="s">
        <v>47</v>
      </c>
      <c r="AR3215" s="78" t="s">
        <v>47</v>
      </c>
    </row>
    <row r="3216" spans="1:44" ht="18.95" customHeight="1">
      <c r="A3216" s="70">
        <v>9</v>
      </c>
      <c r="B3216" s="87" t="s">
        <v>49</v>
      </c>
      <c r="C3216" s="88"/>
      <c r="D3216" s="89"/>
      <c r="E3216" s="90">
        <v>6.7361111111111108E-2</v>
      </c>
      <c r="F3216" s="91"/>
      <c r="G3216" s="76" t="s">
        <v>46</v>
      </c>
      <c r="H3216" s="77" t="s">
        <v>46</v>
      </c>
      <c r="I3216" s="76" t="s">
        <v>47</v>
      </c>
      <c r="J3216" s="76" t="s">
        <v>47</v>
      </c>
      <c r="K3216" s="78" t="s">
        <v>47</v>
      </c>
      <c r="L3216" s="78" t="s">
        <v>47</v>
      </c>
      <c r="M3216" s="92"/>
      <c r="N3216" s="93" t="s">
        <v>77</v>
      </c>
      <c r="O3216" s="94"/>
      <c r="P3216" s="95"/>
      <c r="Q3216" s="96" t="s">
        <v>78</v>
      </c>
      <c r="R3216" s="84" t="s">
        <v>79</v>
      </c>
      <c r="S3216" s="85"/>
      <c r="T3216" s="86"/>
      <c r="U3216" s="69"/>
      <c r="AA3216" s="76" t="s">
        <v>47</v>
      </c>
      <c r="AB3216" s="76" t="s">
        <v>47</v>
      </c>
      <c r="AC3216" s="78" t="s">
        <v>47</v>
      </c>
      <c r="AD3216" s="78" t="s">
        <v>47</v>
      </c>
      <c r="AN3216" s="77" t="s">
        <v>47</v>
      </c>
      <c r="AO3216" s="76" t="s">
        <v>47</v>
      </c>
      <c r="AP3216" s="76" t="s">
        <v>47</v>
      </c>
      <c r="AQ3216" s="78" t="s">
        <v>47</v>
      </c>
      <c r="AR3216" s="78" t="s">
        <v>47</v>
      </c>
    </row>
    <row r="3217" spans="1:44" ht="18.95" customHeight="1">
      <c r="A3217" s="70">
        <v>10</v>
      </c>
      <c r="B3217" s="87" t="s">
        <v>49</v>
      </c>
      <c r="C3217" s="88"/>
      <c r="D3217" s="89"/>
      <c r="E3217" s="90">
        <v>6.7361111111111108E-2</v>
      </c>
      <c r="F3217" s="91"/>
      <c r="G3217" s="76" t="s">
        <v>46</v>
      </c>
      <c r="H3217" s="77" t="s">
        <v>46</v>
      </c>
      <c r="I3217" s="76" t="s">
        <v>47</v>
      </c>
      <c r="J3217" s="76" t="s">
        <v>47</v>
      </c>
      <c r="K3217" s="78" t="s">
        <v>47</v>
      </c>
      <c r="L3217" s="78" t="s">
        <v>47</v>
      </c>
      <c r="M3217" s="92"/>
      <c r="N3217" s="93" t="s">
        <v>80</v>
      </c>
      <c r="O3217" s="94"/>
      <c r="P3217" s="95"/>
      <c r="Q3217" s="96" t="s">
        <v>81</v>
      </c>
      <c r="R3217" s="84" t="s">
        <v>82</v>
      </c>
      <c r="S3217" s="85"/>
      <c r="T3217" s="86"/>
      <c r="U3217" s="69"/>
      <c r="AA3217" s="76" t="s">
        <v>47</v>
      </c>
      <c r="AB3217" s="76" t="s">
        <v>47</v>
      </c>
      <c r="AC3217" s="78" t="s">
        <v>47</v>
      </c>
      <c r="AD3217" s="78" t="s">
        <v>47</v>
      </c>
      <c r="AN3217" s="77" t="s">
        <v>47</v>
      </c>
      <c r="AO3217" s="76" t="s">
        <v>47</v>
      </c>
      <c r="AP3217" s="76" t="s">
        <v>47</v>
      </c>
      <c r="AQ3217" s="78" t="s">
        <v>47</v>
      </c>
      <c r="AR3217" s="78" t="s">
        <v>47</v>
      </c>
    </row>
    <row r="3218" spans="1:44" ht="18.95" customHeight="1">
      <c r="A3218" s="70">
        <v>11</v>
      </c>
      <c r="B3218" s="87" t="s">
        <v>49</v>
      </c>
      <c r="C3218" s="88"/>
      <c r="D3218" s="89"/>
      <c r="E3218" s="90">
        <v>6.7361111111111108E-2</v>
      </c>
      <c r="F3218" s="91"/>
      <c r="G3218" s="76" t="s">
        <v>46</v>
      </c>
      <c r="H3218" s="77" t="s">
        <v>46</v>
      </c>
      <c r="I3218" s="76" t="s">
        <v>47</v>
      </c>
      <c r="J3218" s="76" t="s">
        <v>47</v>
      </c>
      <c r="K3218" s="78" t="s">
        <v>47</v>
      </c>
      <c r="L3218" s="78" t="s">
        <v>47</v>
      </c>
      <c r="M3218" s="92"/>
      <c r="N3218" s="93" t="s">
        <v>83</v>
      </c>
      <c r="O3218" s="94"/>
      <c r="P3218" s="95"/>
      <c r="Q3218" s="96" t="s">
        <v>84</v>
      </c>
      <c r="R3218" s="84" t="s">
        <v>85</v>
      </c>
      <c r="S3218" s="85"/>
      <c r="T3218" s="86"/>
      <c r="U3218" s="69"/>
      <c r="AA3218" s="76" t="s">
        <v>47</v>
      </c>
      <c r="AB3218" s="76" t="s">
        <v>47</v>
      </c>
      <c r="AC3218" s="78" t="s">
        <v>47</v>
      </c>
      <c r="AD3218" s="78" t="s">
        <v>47</v>
      </c>
      <c r="AN3218" s="77" t="s">
        <v>47</v>
      </c>
      <c r="AO3218" s="76" t="s">
        <v>47</v>
      </c>
      <c r="AP3218" s="76" t="s">
        <v>47</v>
      </c>
      <c r="AQ3218" s="78" t="s">
        <v>47</v>
      </c>
      <c r="AR3218" s="78" t="s">
        <v>47</v>
      </c>
    </row>
    <row r="3219" spans="1:44" ht="18.95" customHeight="1">
      <c r="A3219" s="70">
        <v>12</v>
      </c>
      <c r="B3219" s="87" t="s">
        <v>49</v>
      </c>
      <c r="C3219" s="88"/>
      <c r="D3219" s="89"/>
      <c r="E3219" s="90">
        <v>6.7361111111111108E-2</v>
      </c>
      <c r="F3219" s="91"/>
      <c r="G3219" s="76" t="s">
        <v>46</v>
      </c>
      <c r="H3219" s="77" t="s">
        <v>46</v>
      </c>
      <c r="I3219" s="76" t="s">
        <v>47</v>
      </c>
      <c r="J3219" s="76" t="s">
        <v>47</v>
      </c>
      <c r="K3219" s="78" t="s">
        <v>47</v>
      </c>
      <c r="L3219" s="78" t="s">
        <v>47</v>
      </c>
      <c r="M3219" s="92"/>
      <c r="N3219" s="93" t="s">
        <v>86</v>
      </c>
      <c r="O3219" s="94"/>
      <c r="P3219" s="95"/>
      <c r="Q3219" s="96" t="s">
        <v>87</v>
      </c>
      <c r="R3219" s="84" t="s">
        <v>88</v>
      </c>
      <c r="S3219" s="85"/>
      <c r="T3219" s="86"/>
      <c r="U3219" s="69"/>
      <c r="AA3219" s="76" t="s">
        <v>47</v>
      </c>
      <c r="AB3219" s="76" t="s">
        <v>47</v>
      </c>
      <c r="AC3219" s="78" t="s">
        <v>47</v>
      </c>
      <c r="AD3219" s="78" t="s">
        <v>47</v>
      </c>
      <c r="AN3219" s="77" t="s">
        <v>47</v>
      </c>
      <c r="AO3219" s="76" t="s">
        <v>47</v>
      </c>
      <c r="AP3219" s="76" t="s">
        <v>47</v>
      </c>
      <c r="AQ3219" s="78" t="s">
        <v>47</v>
      </c>
      <c r="AR3219" s="78" t="s">
        <v>47</v>
      </c>
    </row>
    <row r="3220" spans="1:44" ht="18.95" customHeight="1">
      <c r="A3220" s="70">
        <v>13</v>
      </c>
      <c r="B3220" s="87" t="s">
        <v>49</v>
      </c>
      <c r="C3220" s="88"/>
      <c r="D3220" s="89"/>
      <c r="E3220" s="90">
        <v>6.7361111111111108E-2</v>
      </c>
      <c r="F3220" s="91"/>
      <c r="G3220" s="76" t="s">
        <v>46</v>
      </c>
      <c r="H3220" s="77" t="s">
        <v>46</v>
      </c>
      <c r="I3220" s="76" t="s">
        <v>47</v>
      </c>
      <c r="J3220" s="76" t="s">
        <v>47</v>
      </c>
      <c r="K3220" s="78" t="s">
        <v>47</v>
      </c>
      <c r="L3220" s="78" t="s">
        <v>47</v>
      </c>
      <c r="M3220" s="92"/>
      <c r="N3220" s="93" t="s">
        <v>89</v>
      </c>
      <c r="O3220" s="94"/>
      <c r="P3220" s="95"/>
      <c r="Q3220" s="96" t="s">
        <v>4</v>
      </c>
      <c r="R3220" s="84" t="s">
        <v>90</v>
      </c>
      <c r="S3220" s="85"/>
      <c r="T3220" s="86"/>
      <c r="U3220" s="69"/>
      <c r="AA3220" s="76" t="s">
        <v>47</v>
      </c>
      <c r="AB3220" s="76" t="s">
        <v>47</v>
      </c>
      <c r="AC3220" s="78" t="s">
        <v>47</v>
      </c>
      <c r="AD3220" s="78" t="s">
        <v>47</v>
      </c>
      <c r="AN3220" s="77" t="s">
        <v>47</v>
      </c>
      <c r="AO3220" s="76" t="s">
        <v>47</v>
      </c>
      <c r="AP3220" s="76" t="s">
        <v>47</v>
      </c>
      <c r="AQ3220" s="78" t="s">
        <v>47</v>
      </c>
      <c r="AR3220" s="78" t="s">
        <v>47</v>
      </c>
    </row>
    <row r="3221" spans="1:44" ht="18.95" customHeight="1">
      <c r="A3221" s="70">
        <v>14</v>
      </c>
      <c r="B3221" s="87" t="s">
        <v>49</v>
      </c>
      <c r="C3221" s="88"/>
      <c r="D3221" s="89"/>
      <c r="E3221" s="90">
        <v>6.7361111111111108E-2</v>
      </c>
      <c r="F3221" s="91"/>
      <c r="G3221" s="76" t="s">
        <v>46</v>
      </c>
      <c r="H3221" s="77" t="s">
        <v>46</v>
      </c>
      <c r="I3221" s="76" t="s">
        <v>46</v>
      </c>
      <c r="J3221" s="76" t="s">
        <v>47</v>
      </c>
      <c r="K3221" s="78" t="s">
        <v>47</v>
      </c>
      <c r="L3221" s="78" t="s">
        <v>47</v>
      </c>
      <c r="M3221" s="92"/>
      <c r="N3221" s="93" t="s">
        <v>91</v>
      </c>
      <c r="O3221" s="94"/>
      <c r="P3221" s="95"/>
      <c r="Q3221" s="96" t="s">
        <v>92</v>
      </c>
      <c r="R3221" s="84" t="s">
        <v>93</v>
      </c>
      <c r="S3221" s="85"/>
      <c r="T3221" s="86"/>
      <c r="U3221" s="69"/>
      <c r="AA3221" s="76" t="s">
        <v>47</v>
      </c>
      <c r="AB3221" s="76" t="s">
        <v>47</v>
      </c>
      <c r="AC3221" s="78" t="s">
        <v>47</v>
      </c>
      <c r="AD3221" s="78" t="s">
        <v>47</v>
      </c>
      <c r="AN3221" s="77" t="s">
        <v>47</v>
      </c>
      <c r="AO3221" s="76" t="s">
        <v>47</v>
      </c>
      <c r="AP3221" s="76" t="s">
        <v>47</v>
      </c>
      <c r="AQ3221" s="78" t="s">
        <v>47</v>
      </c>
      <c r="AR3221" s="78" t="s">
        <v>47</v>
      </c>
    </row>
    <row r="3222" spans="1:44" ht="18.95" customHeight="1">
      <c r="A3222" s="70">
        <v>15</v>
      </c>
      <c r="B3222" s="87" t="s">
        <v>45</v>
      </c>
      <c r="C3222" s="88"/>
      <c r="D3222" s="89"/>
      <c r="E3222" s="90"/>
      <c r="F3222" s="91"/>
      <c r="G3222" s="76" t="s">
        <v>46</v>
      </c>
      <c r="H3222" s="77" t="s">
        <v>47</v>
      </c>
      <c r="I3222" s="76" t="s">
        <v>47</v>
      </c>
      <c r="J3222" s="76" t="s">
        <v>47</v>
      </c>
      <c r="K3222" s="78" t="s">
        <v>47</v>
      </c>
      <c r="L3222" s="78" t="s">
        <v>47</v>
      </c>
      <c r="M3222" s="92"/>
      <c r="N3222" s="93" t="s">
        <v>94</v>
      </c>
      <c r="O3222" s="94"/>
      <c r="P3222" s="95"/>
      <c r="Q3222" s="96" t="s">
        <v>95</v>
      </c>
      <c r="R3222" s="84" t="s">
        <v>96</v>
      </c>
      <c r="S3222" s="85"/>
      <c r="T3222" s="86"/>
      <c r="U3222" s="69"/>
      <c r="AA3222" s="76" t="s">
        <v>47</v>
      </c>
      <c r="AB3222" s="76" t="s">
        <v>47</v>
      </c>
      <c r="AC3222" s="78" t="s">
        <v>47</v>
      </c>
      <c r="AD3222" s="78" t="s">
        <v>47</v>
      </c>
      <c r="AN3222" s="77" t="s">
        <v>47</v>
      </c>
      <c r="AO3222" s="76" t="s">
        <v>47</v>
      </c>
      <c r="AP3222" s="76" t="s">
        <v>47</v>
      </c>
      <c r="AQ3222" s="78" t="s">
        <v>47</v>
      </c>
      <c r="AR3222" s="78" t="s">
        <v>47</v>
      </c>
    </row>
    <row r="3223" spans="1:44" ht="18.95" customHeight="1">
      <c r="A3223" s="70">
        <v>16</v>
      </c>
      <c r="B3223" s="87" t="s">
        <v>45</v>
      </c>
      <c r="C3223" s="104"/>
      <c r="D3223" s="105"/>
      <c r="E3223" s="90"/>
      <c r="F3223" s="91"/>
      <c r="G3223" s="76" t="s">
        <v>46</v>
      </c>
      <c r="H3223" s="77" t="s">
        <v>47</v>
      </c>
      <c r="I3223" s="76" t="s">
        <v>47</v>
      </c>
      <c r="J3223" s="76" t="s">
        <v>47</v>
      </c>
      <c r="K3223" s="78" t="s">
        <v>47</v>
      </c>
      <c r="L3223" s="78" t="s">
        <v>47</v>
      </c>
      <c r="M3223" s="92"/>
      <c r="N3223" s="93" t="s">
        <v>97</v>
      </c>
      <c r="O3223" s="94"/>
      <c r="P3223" s="95"/>
      <c r="Q3223" s="96" t="s">
        <v>98</v>
      </c>
      <c r="R3223" s="84" t="s">
        <v>99</v>
      </c>
      <c r="S3223" s="85"/>
      <c r="T3223" s="86"/>
      <c r="U3223" s="69"/>
      <c r="AA3223" s="76" t="s">
        <v>47</v>
      </c>
      <c r="AB3223" s="76" t="s">
        <v>47</v>
      </c>
      <c r="AC3223" s="78" t="s">
        <v>47</v>
      </c>
      <c r="AD3223" s="78" t="s">
        <v>47</v>
      </c>
      <c r="AN3223" s="77" t="s">
        <v>47</v>
      </c>
      <c r="AO3223" s="76" t="s">
        <v>47</v>
      </c>
      <c r="AP3223" s="76" t="s">
        <v>47</v>
      </c>
      <c r="AQ3223" s="78" t="s">
        <v>47</v>
      </c>
      <c r="AR3223" s="78" t="s">
        <v>47</v>
      </c>
    </row>
    <row r="3224" spans="1:44" ht="18.95" customHeight="1">
      <c r="A3224" s="70">
        <v>17</v>
      </c>
      <c r="B3224" s="87" t="s">
        <v>45</v>
      </c>
      <c r="C3224" s="88"/>
      <c r="D3224" s="89"/>
      <c r="E3224" s="90"/>
      <c r="F3224" s="91"/>
      <c r="G3224" s="76" t="s">
        <v>46</v>
      </c>
      <c r="H3224" s="77" t="s">
        <v>47</v>
      </c>
      <c r="I3224" s="76" t="s">
        <v>47</v>
      </c>
      <c r="J3224" s="76" t="s">
        <v>47</v>
      </c>
      <c r="K3224" s="78" t="s">
        <v>47</v>
      </c>
      <c r="L3224" s="78" t="s">
        <v>47</v>
      </c>
      <c r="M3224" s="92"/>
      <c r="N3224" s="93" t="s">
        <v>100</v>
      </c>
      <c r="O3224" s="94"/>
      <c r="P3224" s="95"/>
      <c r="Q3224" s="96" t="s">
        <v>101</v>
      </c>
      <c r="R3224" s="84" t="s">
        <v>102</v>
      </c>
      <c r="S3224" s="85"/>
      <c r="T3224" s="86"/>
      <c r="U3224" s="69"/>
      <c r="AA3224" s="76" t="s">
        <v>47</v>
      </c>
      <c r="AB3224" s="76" t="s">
        <v>47</v>
      </c>
      <c r="AC3224" s="78" t="s">
        <v>47</v>
      </c>
      <c r="AD3224" s="78" t="s">
        <v>47</v>
      </c>
      <c r="AN3224" s="77" t="s">
        <v>47</v>
      </c>
      <c r="AO3224" s="76" t="s">
        <v>47</v>
      </c>
      <c r="AP3224" s="76" t="s">
        <v>47</v>
      </c>
      <c r="AQ3224" s="78" t="s">
        <v>47</v>
      </c>
      <c r="AR3224" s="78" t="s">
        <v>47</v>
      </c>
    </row>
    <row r="3225" spans="1:44" ht="18.95" customHeight="1">
      <c r="A3225" s="70">
        <v>18</v>
      </c>
      <c r="B3225" s="87" t="s">
        <v>45</v>
      </c>
      <c r="C3225" s="88"/>
      <c r="D3225" s="89"/>
      <c r="E3225" s="90"/>
      <c r="F3225" s="91"/>
      <c r="G3225" s="76" t="s">
        <v>46</v>
      </c>
      <c r="H3225" s="77" t="s">
        <v>47</v>
      </c>
      <c r="I3225" s="76" t="s">
        <v>47</v>
      </c>
      <c r="J3225" s="76" t="s">
        <v>47</v>
      </c>
      <c r="K3225" s="78" t="s">
        <v>47</v>
      </c>
      <c r="L3225" s="78" t="s">
        <v>47</v>
      </c>
      <c r="M3225" s="92"/>
      <c r="N3225" s="93" t="s">
        <v>103</v>
      </c>
      <c r="O3225" s="94"/>
      <c r="P3225" s="95"/>
      <c r="Q3225" s="96" t="s">
        <v>104</v>
      </c>
      <c r="R3225" s="84" t="s">
        <v>105</v>
      </c>
      <c r="S3225" s="85"/>
      <c r="T3225" s="86"/>
      <c r="U3225" s="69"/>
      <c r="AA3225" s="76" t="s">
        <v>47</v>
      </c>
      <c r="AB3225" s="76" t="s">
        <v>47</v>
      </c>
      <c r="AC3225" s="78" t="s">
        <v>47</v>
      </c>
      <c r="AD3225" s="78" t="s">
        <v>47</v>
      </c>
      <c r="AN3225" s="77" t="s">
        <v>47</v>
      </c>
      <c r="AO3225" s="76" t="s">
        <v>47</v>
      </c>
      <c r="AP3225" s="76" t="s">
        <v>47</v>
      </c>
      <c r="AQ3225" s="78" t="s">
        <v>47</v>
      </c>
      <c r="AR3225" s="78" t="s">
        <v>47</v>
      </c>
    </row>
    <row r="3226" spans="1:44" ht="18.95" customHeight="1">
      <c r="A3226" s="70">
        <v>19</v>
      </c>
      <c r="B3226" s="87" t="s">
        <v>45</v>
      </c>
      <c r="C3226" s="88"/>
      <c r="D3226" s="89"/>
      <c r="E3226" s="90"/>
      <c r="F3226" s="91"/>
      <c r="G3226" s="76" t="s">
        <v>46</v>
      </c>
      <c r="H3226" s="77" t="s">
        <v>47</v>
      </c>
      <c r="I3226" s="76" t="s">
        <v>47</v>
      </c>
      <c r="J3226" s="76" t="s">
        <v>47</v>
      </c>
      <c r="K3226" s="78" t="s">
        <v>47</v>
      </c>
      <c r="L3226" s="78" t="s">
        <v>47</v>
      </c>
      <c r="M3226" s="92"/>
      <c r="N3226" s="93" t="s">
        <v>106</v>
      </c>
      <c r="O3226" s="94"/>
      <c r="P3226" s="95"/>
      <c r="Q3226" s="96" t="s">
        <v>107</v>
      </c>
      <c r="R3226" s="84" t="s">
        <v>108</v>
      </c>
      <c r="S3226" s="85"/>
      <c r="T3226" s="86"/>
      <c r="U3226" s="69"/>
      <c r="AA3226" s="76" t="s">
        <v>47</v>
      </c>
      <c r="AB3226" s="76" t="s">
        <v>47</v>
      </c>
      <c r="AC3226" s="78" t="s">
        <v>47</v>
      </c>
      <c r="AD3226" s="78" t="s">
        <v>47</v>
      </c>
      <c r="AN3226" s="77" t="s">
        <v>47</v>
      </c>
      <c r="AO3226" s="76" t="s">
        <v>47</v>
      </c>
      <c r="AP3226" s="76" t="s">
        <v>47</v>
      </c>
      <c r="AQ3226" s="78" t="s">
        <v>47</v>
      </c>
      <c r="AR3226" s="78" t="s">
        <v>47</v>
      </c>
    </row>
    <row r="3227" spans="1:44" ht="18.95" customHeight="1">
      <c r="A3227" s="70">
        <v>20</v>
      </c>
      <c r="B3227" s="87" t="s">
        <v>45</v>
      </c>
      <c r="C3227" s="88"/>
      <c r="D3227" s="89"/>
      <c r="E3227" s="90"/>
      <c r="F3227" s="91"/>
      <c r="G3227" s="76" t="s">
        <v>46</v>
      </c>
      <c r="H3227" s="77" t="s">
        <v>47</v>
      </c>
      <c r="I3227" s="76" t="s">
        <v>47</v>
      </c>
      <c r="J3227" s="76" t="s">
        <v>47</v>
      </c>
      <c r="K3227" s="78" t="s">
        <v>47</v>
      </c>
      <c r="L3227" s="78" t="s">
        <v>47</v>
      </c>
      <c r="M3227" s="92"/>
      <c r="N3227" s="93" t="s">
        <v>109</v>
      </c>
      <c r="O3227" s="94"/>
      <c r="P3227" s="95"/>
      <c r="Q3227" s="96" t="s">
        <v>110</v>
      </c>
      <c r="R3227" s="84" t="s">
        <v>111</v>
      </c>
      <c r="S3227" s="85"/>
      <c r="T3227" s="86"/>
      <c r="U3227" s="69"/>
      <c r="AA3227" s="76" t="s">
        <v>47</v>
      </c>
      <c r="AB3227" s="76" t="s">
        <v>47</v>
      </c>
      <c r="AC3227" s="78" t="s">
        <v>47</v>
      </c>
      <c r="AD3227" s="78" t="s">
        <v>47</v>
      </c>
      <c r="AN3227" s="77" t="s">
        <v>47</v>
      </c>
      <c r="AO3227" s="76" t="s">
        <v>47</v>
      </c>
      <c r="AP3227" s="76" t="s">
        <v>47</v>
      </c>
      <c r="AQ3227" s="78" t="s">
        <v>47</v>
      </c>
      <c r="AR3227" s="78" t="s">
        <v>47</v>
      </c>
    </row>
    <row r="3228" spans="1:44" ht="18.95" customHeight="1" thickBot="1">
      <c r="A3228" s="70">
        <v>21</v>
      </c>
      <c r="B3228" s="87" t="s">
        <v>45</v>
      </c>
      <c r="C3228" s="88"/>
      <c r="D3228" s="89"/>
      <c r="E3228" s="90"/>
      <c r="F3228" s="91"/>
      <c r="G3228" s="76" t="s">
        <v>46</v>
      </c>
      <c r="H3228" s="77" t="s">
        <v>47</v>
      </c>
      <c r="I3228" s="76" t="s">
        <v>47</v>
      </c>
      <c r="J3228" s="76" t="s">
        <v>46</v>
      </c>
      <c r="K3228" s="78" t="s">
        <v>47</v>
      </c>
      <c r="L3228" s="78" t="s">
        <v>47</v>
      </c>
      <c r="M3228" s="92"/>
      <c r="N3228" s="106" t="s">
        <v>112</v>
      </c>
      <c r="O3228" s="107"/>
      <c r="P3228" s="108"/>
      <c r="Q3228" s="109" t="s">
        <v>113</v>
      </c>
      <c r="R3228" s="110" t="s">
        <v>114</v>
      </c>
      <c r="S3228" s="111"/>
      <c r="T3228" s="112"/>
      <c r="U3228" s="69"/>
      <c r="AA3228" s="76" t="s">
        <v>47</v>
      </c>
      <c r="AB3228" s="76" t="s">
        <v>47</v>
      </c>
      <c r="AC3228" s="78" t="s">
        <v>47</v>
      </c>
      <c r="AD3228" s="78" t="s">
        <v>47</v>
      </c>
      <c r="AN3228" s="77" t="s">
        <v>47</v>
      </c>
      <c r="AO3228" s="76" t="s">
        <v>47</v>
      </c>
      <c r="AP3228" s="76" t="s">
        <v>47</v>
      </c>
      <c r="AQ3228" s="78" t="s">
        <v>47</v>
      </c>
      <c r="AR3228" s="78" t="s">
        <v>47</v>
      </c>
    </row>
    <row r="3229" spans="1:44" ht="18.95" customHeight="1" thickBot="1">
      <c r="A3229" s="70">
        <v>22</v>
      </c>
      <c r="B3229" s="87" t="s">
        <v>49</v>
      </c>
      <c r="C3229" s="88"/>
      <c r="D3229" s="89"/>
      <c r="E3229" s="90">
        <v>6.7361111111111108E-2</v>
      </c>
      <c r="F3229" s="91"/>
      <c r="G3229" s="76" t="s">
        <v>46</v>
      </c>
      <c r="H3229" s="77" t="s">
        <v>46</v>
      </c>
      <c r="I3229" s="76" t="s">
        <v>47</v>
      </c>
      <c r="J3229" s="76" t="s">
        <v>47</v>
      </c>
      <c r="K3229" s="78" t="s">
        <v>47</v>
      </c>
      <c r="L3229" s="78" t="s">
        <v>47</v>
      </c>
      <c r="M3229" s="92"/>
      <c r="N3229" s="113" t="s">
        <v>49</v>
      </c>
      <c r="O3229" s="114" t="s">
        <v>53</v>
      </c>
      <c r="P3229" s="114" t="s">
        <v>57</v>
      </c>
      <c r="Q3229" s="115" t="s">
        <v>61</v>
      </c>
      <c r="R3229" s="116" t="s">
        <v>45</v>
      </c>
      <c r="S3229" s="116" t="s">
        <v>68</v>
      </c>
      <c r="T3229" s="117" t="s">
        <v>75</v>
      </c>
      <c r="U3229" s="69"/>
      <c r="AA3229" s="76" t="s">
        <v>47</v>
      </c>
      <c r="AB3229" s="76" t="s">
        <v>47</v>
      </c>
      <c r="AC3229" s="78" t="s">
        <v>47</v>
      </c>
      <c r="AD3229" s="78" t="s">
        <v>47</v>
      </c>
      <c r="AN3229" s="77" t="s">
        <v>47</v>
      </c>
      <c r="AO3229" s="76" t="s">
        <v>47</v>
      </c>
      <c r="AP3229" s="76" t="s">
        <v>47</v>
      </c>
      <c r="AQ3229" s="78" t="s">
        <v>47</v>
      </c>
      <c r="AR3229" s="78" t="s">
        <v>47</v>
      </c>
    </row>
    <row r="3230" spans="1:44" ht="18.95" customHeight="1">
      <c r="A3230" s="70">
        <v>23</v>
      </c>
      <c r="B3230" s="87" t="s">
        <v>49</v>
      </c>
      <c r="C3230" s="88"/>
      <c r="D3230" s="89"/>
      <c r="E3230" s="90">
        <v>6.7361111111111108E-2</v>
      </c>
      <c r="F3230" s="91"/>
      <c r="G3230" s="76" t="s">
        <v>46</v>
      </c>
      <c r="H3230" s="77" t="s">
        <v>46</v>
      </c>
      <c r="I3230" s="76" t="s">
        <v>47</v>
      </c>
      <c r="J3230" s="76" t="s">
        <v>47</v>
      </c>
      <c r="K3230" s="78" t="s">
        <v>47</v>
      </c>
      <c r="L3230" s="78" t="s">
        <v>47</v>
      </c>
      <c r="M3230" s="92"/>
      <c r="N3230" s="118">
        <f>COUNTIF(B3208:B3238,"X")</f>
        <v>12</v>
      </c>
      <c r="O3230" s="119">
        <f>COUNTIF(B3208:B3238,"F")</f>
        <v>0</v>
      </c>
      <c r="P3230" s="119">
        <f>COUNTIF(B3208:B3238,"O")</f>
        <v>0</v>
      </c>
      <c r="Q3230" s="119">
        <f>COUNTIF(B3208:B3238,"H")</f>
        <v>0</v>
      </c>
      <c r="R3230" s="119">
        <f>COUNTIF(B3208:B3238,"E")</f>
        <v>16</v>
      </c>
      <c r="S3230" s="119">
        <f>COUNTIF(B3208:B3238,"A")</f>
        <v>3</v>
      </c>
      <c r="T3230" s="120">
        <f>COUNTIF(B3208:B3238,"W")</f>
        <v>0</v>
      </c>
      <c r="U3230" s="69"/>
      <c r="AA3230" s="76" t="s">
        <v>47</v>
      </c>
      <c r="AB3230" s="76" t="s">
        <v>47</v>
      </c>
      <c r="AC3230" s="78" t="s">
        <v>47</v>
      </c>
      <c r="AD3230" s="78" t="s">
        <v>47</v>
      </c>
      <c r="AN3230" s="77" t="s">
        <v>47</v>
      </c>
      <c r="AO3230" s="76" t="s">
        <v>47</v>
      </c>
      <c r="AP3230" s="76" t="s">
        <v>47</v>
      </c>
      <c r="AQ3230" s="78" t="s">
        <v>47</v>
      </c>
      <c r="AR3230" s="78" t="s">
        <v>47</v>
      </c>
    </row>
    <row r="3231" spans="1:44" ht="18.95" customHeight="1" thickBot="1">
      <c r="A3231" s="70">
        <v>24</v>
      </c>
      <c r="B3231" s="87" t="s">
        <v>49</v>
      </c>
      <c r="C3231" s="88"/>
      <c r="D3231" s="89"/>
      <c r="E3231" s="90">
        <v>6.7361111111111108E-2</v>
      </c>
      <c r="F3231" s="91"/>
      <c r="G3231" s="76" t="s">
        <v>46</v>
      </c>
      <c r="H3231" s="77" t="s">
        <v>46</v>
      </c>
      <c r="I3231" s="76" t="s">
        <v>47</v>
      </c>
      <c r="J3231" s="76" t="s">
        <v>47</v>
      </c>
      <c r="K3231" s="78" t="s">
        <v>47</v>
      </c>
      <c r="L3231" s="78" t="s">
        <v>47</v>
      </c>
      <c r="M3231" s="92"/>
      <c r="N3231" s="121"/>
      <c r="O3231" s="122"/>
      <c r="P3231" s="122"/>
      <c r="Q3231" s="122"/>
      <c r="R3231" s="122"/>
      <c r="S3231" s="122"/>
      <c r="T3231" s="123"/>
      <c r="U3231" s="69"/>
      <c r="AA3231" s="76" t="s">
        <v>47</v>
      </c>
      <c r="AB3231" s="76" t="s">
        <v>47</v>
      </c>
      <c r="AC3231" s="78" t="s">
        <v>47</v>
      </c>
      <c r="AD3231" s="78" t="s">
        <v>47</v>
      </c>
      <c r="AN3231" s="77" t="s">
        <v>47</v>
      </c>
      <c r="AO3231" s="76" t="s">
        <v>47</v>
      </c>
      <c r="AP3231" s="76" t="s">
        <v>47</v>
      </c>
      <c r="AQ3231" s="78" t="s">
        <v>47</v>
      </c>
      <c r="AR3231" s="78" t="s">
        <v>47</v>
      </c>
    </row>
    <row r="3232" spans="1:44" ht="18.95" customHeight="1" thickBot="1">
      <c r="A3232" s="70">
        <v>25</v>
      </c>
      <c r="B3232" s="87" t="s">
        <v>49</v>
      </c>
      <c r="C3232" s="88"/>
      <c r="D3232" s="89"/>
      <c r="E3232" s="90">
        <v>6.7361111111111108E-2</v>
      </c>
      <c r="F3232" s="91"/>
      <c r="G3232" s="76" t="s">
        <v>46</v>
      </c>
      <c r="H3232" s="77" t="s">
        <v>46</v>
      </c>
      <c r="I3232" s="76" t="s">
        <v>47</v>
      </c>
      <c r="J3232" s="76" t="s">
        <v>47</v>
      </c>
      <c r="K3232" s="78" t="s">
        <v>47</v>
      </c>
      <c r="L3232" s="78" t="s">
        <v>47</v>
      </c>
      <c r="M3232" s="92"/>
      <c r="N3232" s="124" t="s">
        <v>115</v>
      </c>
      <c r="O3232" s="114" t="s">
        <v>78</v>
      </c>
      <c r="P3232" s="114" t="s">
        <v>81</v>
      </c>
      <c r="Q3232" s="125" t="s">
        <v>84</v>
      </c>
      <c r="R3232" s="114" t="s">
        <v>87</v>
      </c>
      <c r="S3232" s="114" t="s">
        <v>4</v>
      </c>
      <c r="T3232" s="117" t="s">
        <v>92</v>
      </c>
      <c r="U3232" s="69"/>
      <c r="AA3232" s="76" t="s">
        <v>47</v>
      </c>
      <c r="AB3232" s="76" t="s">
        <v>47</v>
      </c>
      <c r="AC3232" s="78" t="s">
        <v>47</v>
      </c>
      <c r="AD3232" s="78" t="s">
        <v>47</v>
      </c>
      <c r="AN3232" s="77" t="s">
        <v>47</v>
      </c>
      <c r="AO3232" s="76" t="s">
        <v>47</v>
      </c>
      <c r="AP3232" s="76" t="s">
        <v>47</v>
      </c>
      <c r="AQ3232" s="78" t="s">
        <v>47</v>
      </c>
      <c r="AR3232" s="78" t="s">
        <v>47</v>
      </c>
    </row>
    <row r="3233" spans="1:44" ht="18.95" customHeight="1">
      <c r="A3233" s="70">
        <v>26</v>
      </c>
      <c r="B3233" s="87" t="s">
        <v>49</v>
      </c>
      <c r="C3233" s="88"/>
      <c r="D3233" s="89"/>
      <c r="E3233" s="90">
        <v>6.7361111111111108E-2</v>
      </c>
      <c r="F3233" s="91"/>
      <c r="G3233" s="76" t="s">
        <v>46</v>
      </c>
      <c r="H3233" s="77" t="s">
        <v>46</v>
      </c>
      <c r="I3233" s="76" t="s">
        <v>46</v>
      </c>
      <c r="J3233" s="76" t="s">
        <v>47</v>
      </c>
      <c r="K3233" s="78" t="s">
        <v>47</v>
      </c>
      <c r="L3233" s="78" t="s">
        <v>47</v>
      </c>
      <c r="M3233" s="92"/>
      <c r="N3233" s="126">
        <f>COUNTIF(B3208:B3238,"P")</f>
        <v>0</v>
      </c>
      <c r="O3233" s="127">
        <f>COUNTIF(B3208:B3238,"N")</f>
        <v>0</v>
      </c>
      <c r="P3233" s="127">
        <f>COUNTIF(B3208:B3238,"S")</f>
        <v>0</v>
      </c>
      <c r="Q3233" s="119">
        <f>COUNTIF(B3208:B3238,"I")</f>
        <v>0</v>
      </c>
      <c r="R3233" s="127">
        <f>COUNTIF(B3208:B3238,"T")</f>
        <v>0</v>
      </c>
      <c r="S3233" s="127">
        <f>COUNTIF(B3208:B3238,"U")</f>
        <v>0</v>
      </c>
      <c r="T3233" s="128">
        <f>COUNTIF(B3208:B3238,"B")</f>
        <v>0</v>
      </c>
      <c r="U3233" s="129"/>
      <c r="AA3233" s="76" t="s">
        <v>47</v>
      </c>
      <c r="AB3233" s="76" t="s">
        <v>47</v>
      </c>
      <c r="AC3233" s="78" t="s">
        <v>47</v>
      </c>
      <c r="AD3233" s="78" t="s">
        <v>47</v>
      </c>
      <c r="AN3233" s="77" t="s">
        <v>47</v>
      </c>
      <c r="AO3233" s="76" t="s">
        <v>47</v>
      </c>
      <c r="AP3233" s="76" t="s">
        <v>47</v>
      </c>
      <c r="AQ3233" s="78" t="s">
        <v>47</v>
      </c>
      <c r="AR3233" s="78" t="s">
        <v>47</v>
      </c>
    </row>
    <row r="3234" spans="1:44" ht="18.95" customHeight="1" thickBot="1">
      <c r="A3234" s="70">
        <v>27</v>
      </c>
      <c r="B3234" s="87" t="s">
        <v>45</v>
      </c>
      <c r="C3234" s="88"/>
      <c r="D3234" s="89"/>
      <c r="E3234" s="90"/>
      <c r="F3234" s="91"/>
      <c r="G3234" s="76" t="s">
        <v>46</v>
      </c>
      <c r="H3234" s="77" t="s">
        <v>47</v>
      </c>
      <c r="I3234" s="76" t="s">
        <v>47</v>
      </c>
      <c r="J3234" s="76" t="s">
        <v>47</v>
      </c>
      <c r="K3234" s="78" t="s">
        <v>47</v>
      </c>
      <c r="L3234" s="78" t="s">
        <v>47</v>
      </c>
      <c r="M3234" s="92"/>
      <c r="N3234" s="130"/>
      <c r="O3234" s="131"/>
      <c r="P3234" s="131"/>
      <c r="Q3234" s="122"/>
      <c r="R3234" s="131"/>
      <c r="S3234" s="131"/>
      <c r="T3234" s="132"/>
      <c r="U3234" s="69"/>
      <c r="AA3234" s="76" t="s">
        <v>47</v>
      </c>
      <c r="AB3234" s="76" t="s">
        <v>47</v>
      </c>
      <c r="AC3234" s="78" t="s">
        <v>47</v>
      </c>
      <c r="AD3234" s="78" t="s">
        <v>47</v>
      </c>
      <c r="AN3234" s="77" t="s">
        <v>47</v>
      </c>
      <c r="AO3234" s="76" t="s">
        <v>47</v>
      </c>
      <c r="AP3234" s="76" t="s">
        <v>47</v>
      </c>
      <c r="AQ3234" s="78" t="s">
        <v>47</v>
      </c>
      <c r="AR3234" s="78" t="s">
        <v>47</v>
      </c>
    </row>
    <row r="3235" spans="1:44" ht="18.95" customHeight="1" thickBot="1">
      <c r="A3235" s="70">
        <v>28</v>
      </c>
      <c r="B3235" s="87" t="s">
        <v>45</v>
      </c>
      <c r="C3235" s="88"/>
      <c r="D3235" s="89"/>
      <c r="E3235" s="90"/>
      <c r="F3235" s="91"/>
      <c r="G3235" s="76" t="s">
        <v>46</v>
      </c>
      <c r="H3235" s="77" t="s">
        <v>47</v>
      </c>
      <c r="I3235" s="76" t="s">
        <v>47</v>
      </c>
      <c r="J3235" s="76" t="s">
        <v>47</v>
      </c>
      <c r="K3235" s="78" t="s">
        <v>47</v>
      </c>
      <c r="L3235" s="78" t="s">
        <v>47</v>
      </c>
      <c r="M3235" s="92"/>
      <c r="N3235" s="124" t="s">
        <v>95</v>
      </c>
      <c r="O3235" s="114" t="s">
        <v>98</v>
      </c>
      <c r="P3235" s="114" t="s">
        <v>101</v>
      </c>
      <c r="Q3235" s="125" t="s">
        <v>104</v>
      </c>
      <c r="R3235" s="114" t="s">
        <v>107</v>
      </c>
      <c r="S3235" s="114" t="s">
        <v>72</v>
      </c>
      <c r="T3235" s="133" t="s">
        <v>116</v>
      </c>
      <c r="U3235" s="69"/>
      <c r="AA3235" s="76" t="s">
        <v>47</v>
      </c>
      <c r="AB3235" s="76" t="s">
        <v>47</v>
      </c>
      <c r="AC3235" s="78" t="s">
        <v>47</v>
      </c>
      <c r="AD3235" s="78" t="s">
        <v>47</v>
      </c>
      <c r="AN3235" s="77" t="s">
        <v>47</v>
      </c>
      <c r="AO3235" s="76" t="s">
        <v>47</v>
      </c>
      <c r="AP3235" s="76" t="s">
        <v>47</v>
      </c>
      <c r="AQ3235" s="78" t="s">
        <v>47</v>
      </c>
      <c r="AR3235" s="78" t="s">
        <v>47</v>
      </c>
    </row>
    <row r="3236" spans="1:44" ht="18.95" customHeight="1">
      <c r="A3236" s="70">
        <v>29</v>
      </c>
      <c r="B3236" s="87" t="s">
        <v>45</v>
      </c>
      <c r="C3236" s="88"/>
      <c r="D3236" s="89"/>
      <c r="E3236" s="90"/>
      <c r="F3236" s="91"/>
      <c r="G3236" s="76" t="s">
        <v>46</v>
      </c>
      <c r="H3236" s="77" t="s">
        <v>47</v>
      </c>
      <c r="I3236" s="76" t="s">
        <v>47</v>
      </c>
      <c r="J3236" s="76" t="s">
        <v>47</v>
      </c>
      <c r="K3236" s="78" t="s">
        <v>47</v>
      </c>
      <c r="L3236" s="78" t="s">
        <v>47</v>
      </c>
      <c r="M3236" s="92"/>
      <c r="N3236" s="118">
        <f>COUNTIF(B3208:B3238,"Q")</f>
        <v>0</v>
      </c>
      <c r="O3236" s="119">
        <f>COUNTIF(B3208:B3238,"D")</f>
        <v>0</v>
      </c>
      <c r="P3236" s="119">
        <f>COUNTIF(B3208:B3238,"R")</f>
        <v>0</v>
      </c>
      <c r="Q3236" s="119">
        <f>COUNTIF(B3208:B3238,"J")</f>
        <v>0</v>
      </c>
      <c r="R3236" s="119">
        <f>COUNTIF(B3208:B3238,"L")</f>
        <v>0</v>
      </c>
      <c r="S3236" s="119">
        <f>COUNTIF(B3208:B3238,"K")</f>
        <v>0</v>
      </c>
      <c r="T3236" s="134">
        <f>SUM(N3230:T3231,N3233:T3234,N3236:S3237)</f>
        <v>31</v>
      </c>
      <c r="U3236" s="69"/>
      <c r="Z3236" s="221">
        <f>$T$3236</f>
        <v>31</v>
      </c>
      <c r="AA3236" s="76" t="s">
        <v>47</v>
      </c>
      <c r="AB3236" s="76" t="s">
        <v>47</v>
      </c>
      <c r="AC3236" s="78" t="s">
        <v>47</v>
      </c>
      <c r="AD3236" s="78" t="s">
        <v>47</v>
      </c>
      <c r="AN3236" s="77" t="s">
        <v>47</v>
      </c>
      <c r="AO3236" s="76" t="s">
        <v>47</v>
      </c>
      <c r="AP3236" s="76" t="s">
        <v>47</v>
      </c>
      <c r="AQ3236" s="78" t="s">
        <v>47</v>
      </c>
      <c r="AR3236" s="78" t="s">
        <v>47</v>
      </c>
    </row>
    <row r="3237" spans="1:44" ht="18.95" customHeight="1" thickBot="1">
      <c r="A3237" s="70">
        <v>30</v>
      </c>
      <c r="B3237" s="87" t="s">
        <v>45</v>
      </c>
      <c r="C3237" s="88"/>
      <c r="D3237" s="89"/>
      <c r="E3237" s="90"/>
      <c r="F3237" s="91"/>
      <c r="G3237" s="76" t="s">
        <v>46</v>
      </c>
      <c r="H3237" s="77" t="s">
        <v>47</v>
      </c>
      <c r="I3237" s="76" t="s">
        <v>47</v>
      </c>
      <c r="J3237" s="76" t="s">
        <v>47</v>
      </c>
      <c r="K3237" s="78" t="s">
        <v>47</v>
      </c>
      <c r="L3237" s="78" t="s">
        <v>47</v>
      </c>
      <c r="M3237" s="92"/>
      <c r="N3237" s="121"/>
      <c r="O3237" s="122"/>
      <c r="P3237" s="122"/>
      <c r="Q3237" s="122"/>
      <c r="R3237" s="122"/>
      <c r="S3237" s="122"/>
      <c r="T3237" s="135"/>
      <c r="U3237" s="69"/>
      <c r="AA3237" s="76" t="s">
        <v>47</v>
      </c>
      <c r="AB3237" s="76" t="s">
        <v>47</v>
      </c>
      <c r="AC3237" s="78" t="s">
        <v>47</v>
      </c>
      <c r="AD3237" s="78" t="s">
        <v>47</v>
      </c>
      <c r="AN3237" s="77" t="s">
        <v>47</v>
      </c>
      <c r="AO3237" s="76" t="s">
        <v>47</v>
      </c>
      <c r="AP3237" s="76" t="s">
        <v>47</v>
      </c>
      <c r="AQ3237" s="78" t="s">
        <v>47</v>
      </c>
      <c r="AR3237" s="78" t="s">
        <v>47</v>
      </c>
    </row>
    <row r="3238" spans="1:44" ht="18.95" customHeight="1" thickBot="1">
      <c r="A3238" s="70">
        <v>31</v>
      </c>
      <c r="B3238" s="136" t="s">
        <v>45</v>
      </c>
      <c r="C3238" s="104"/>
      <c r="D3238" s="105"/>
      <c r="E3238" s="90"/>
      <c r="F3238" s="137"/>
      <c r="G3238" s="138" t="s">
        <v>46</v>
      </c>
      <c r="H3238" s="77" t="s">
        <v>47</v>
      </c>
      <c r="I3238" s="76" t="s">
        <v>47</v>
      </c>
      <c r="J3238" s="76" t="s">
        <v>47</v>
      </c>
      <c r="K3238" s="78" t="s">
        <v>47</v>
      </c>
      <c r="L3238" s="78" t="s">
        <v>47</v>
      </c>
      <c r="M3238" s="92"/>
      <c r="N3238" s="139"/>
      <c r="O3238" s="140"/>
      <c r="P3238" s="140"/>
      <c r="Q3238" s="140"/>
      <c r="R3238" s="140"/>
      <c r="S3238" s="140"/>
      <c r="T3238" s="141"/>
      <c r="U3238" s="69"/>
      <c r="AA3238" s="76" t="s">
        <v>47</v>
      </c>
      <c r="AB3238" s="76" t="s">
        <v>47</v>
      </c>
      <c r="AC3238" s="78" t="s">
        <v>47</v>
      </c>
      <c r="AD3238" s="78" t="s">
        <v>47</v>
      </c>
      <c r="AN3238" s="77" t="s">
        <v>47</v>
      </c>
      <c r="AO3238" s="76" t="s">
        <v>47</v>
      </c>
      <c r="AP3238" s="76" t="s">
        <v>47</v>
      </c>
      <c r="AQ3238" s="78" t="s">
        <v>47</v>
      </c>
      <c r="AR3238" s="78" t="s">
        <v>47</v>
      </c>
    </row>
    <row r="3239" spans="1:44" ht="24" customHeight="1" thickBot="1">
      <c r="A3239" s="142" t="s">
        <v>116</v>
      </c>
      <c r="B3239" s="143">
        <v>12</v>
      </c>
      <c r="C3239" s="144"/>
      <c r="D3239" s="144"/>
      <c r="E3239" s="145">
        <v>0.80833333333333324</v>
      </c>
      <c r="F3239" s="146"/>
      <c r="G3239" s="143">
        <v>31</v>
      </c>
      <c r="H3239" s="147">
        <v>12</v>
      </c>
      <c r="I3239" s="148">
        <v>4</v>
      </c>
      <c r="J3239" s="149"/>
      <c r="K3239" s="148">
        <v>0</v>
      </c>
      <c r="L3239" s="149"/>
      <c r="M3239" s="150"/>
      <c r="N3239" s="151" t="s">
        <v>45</v>
      </c>
      <c r="O3239" s="152"/>
      <c r="P3239" s="152"/>
      <c r="Q3239" s="153"/>
      <c r="R3239" s="152"/>
      <c r="S3239" s="152"/>
      <c r="T3239" s="154"/>
      <c r="U3239" s="69"/>
      <c r="AA3239" s="155">
        <v>0</v>
      </c>
      <c r="AB3239" s="156"/>
      <c r="AC3239" s="155">
        <v>0</v>
      </c>
      <c r="AD3239" s="156"/>
      <c r="AN3239" s="147">
        <v>0</v>
      </c>
      <c r="AO3239" s="148">
        <v>0</v>
      </c>
      <c r="AP3239" s="149"/>
      <c r="AQ3239" s="148">
        <v>0</v>
      </c>
      <c r="AR3239" s="149"/>
    </row>
    <row r="3240" spans="1:44" ht="41.25" customHeight="1" thickTop="1" thickBot="1">
      <c r="A3240" s="157" t="s">
        <v>117</v>
      </c>
      <c r="B3240" s="158"/>
      <c r="C3240" s="158"/>
      <c r="D3240" s="158"/>
      <c r="E3240" s="159"/>
      <c r="F3240" s="160"/>
      <c r="G3240" s="160"/>
      <c r="H3240" s="160"/>
      <c r="I3240" s="160"/>
      <c r="J3240" s="160"/>
      <c r="K3240" s="161"/>
      <c r="L3240" s="161"/>
      <c r="M3240" s="161"/>
      <c r="N3240" s="161"/>
      <c r="O3240" s="161"/>
      <c r="P3240" s="161"/>
      <c r="Q3240" s="162" t="s">
        <v>118</v>
      </c>
      <c r="R3240" s="158"/>
      <c r="S3240" s="158"/>
      <c r="T3240" s="160"/>
      <c r="U3240" s="163"/>
      <c r="AA3240" s="164"/>
      <c r="AB3240" s="164"/>
      <c r="AC3240" s="165"/>
      <c r="AD3240" s="165"/>
      <c r="AN3240" s="160"/>
      <c r="AO3240" s="160"/>
      <c r="AP3240" s="160"/>
      <c r="AQ3240" s="161"/>
      <c r="AR3240" s="161"/>
    </row>
    <row r="3241" spans="1:44" ht="39.75" customHeight="1" thickTop="1" thickBot="1">
      <c r="A3241" s="1" t="s">
        <v>0</v>
      </c>
      <c r="B3241" s="2"/>
      <c r="C3241" s="2"/>
      <c r="D3241" s="2"/>
      <c r="E3241" s="2"/>
      <c r="F3241" s="2"/>
      <c r="G3241" s="2"/>
      <c r="H3241" s="2"/>
      <c r="I3241" s="3"/>
      <c r="J3241" s="3"/>
      <c r="K3241" s="3"/>
      <c r="L3241" s="3"/>
      <c r="M3241" s="4" t="s">
        <v>1</v>
      </c>
      <c r="N3241" s="4"/>
      <c r="O3241" s="4"/>
      <c r="P3241" s="4"/>
      <c r="Q3241" s="5"/>
      <c r="R3241" s="4"/>
      <c r="S3241" s="4"/>
      <c r="T3241" s="6" t="s">
        <v>2</v>
      </c>
      <c r="U3241" s="7"/>
      <c r="AA3241" s="3"/>
      <c r="AB3241" s="3"/>
      <c r="AC3241" s="3"/>
      <c r="AD3241" s="3"/>
      <c r="AN3241" s="2"/>
      <c r="AO3241" s="3"/>
      <c r="AP3241" s="3"/>
      <c r="AQ3241" s="3"/>
      <c r="AR3241" s="3"/>
    </row>
    <row r="3242" spans="1:44" ht="27" customHeight="1">
      <c r="A3242" s="9" t="s">
        <v>3</v>
      </c>
      <c r="B3242" s="10"/>
      <c r="C3242" s="11"/>
      <c r="D3242" s="12">
        <v>0.45833333333333331</v>
      </c>
      <c r="E3242" s="13" t="s">
        <v>4</v>
      </c>
      <c r="F3242" s="14"/>
      <c r="G3242" s="14"/>
      <c r="H3242" s="14"/>
      <c r="I3242" s="14"/>
      <c r="J3242" s="14"/>
      <c r="K3242" s="14"/>
      <c r="L3242" s="14"/>
      <c r="M3242" s="15" t="s">
        <v>5</v>
      </c>
      <c r="N3242" s="220" t="str">
        <f ca="1">OFFSET(name!$B$1,MATCH(C3244,Lab_NO,0),0)</f>
        <v>RAGAB RASHEDY MOHAMED EL-SAYED</v>
      </c>
      <c r="O3242" s="220"/>
      <c r="P3242" s="220"/>
      <c r="Q3242" s="220"/>
      <c r="R3242" s="220"/>
      <c r="S3242" s="16" t="s">
        <v>7</v>
      </c>
      <c r="T3242" s="17"/>
      <c r="AA3242" s="14"/>
      <c r="AB3242" s="14"/>
      <c r="AC3242" s="14"/>
      <c r="AD3242" s="14"/>
      <c r="AN3242" s="14"/>
      <c r="AO3242" s="14"/>
      <c r="AP3242" s="14"/>
      <c r="AQ3242" s="14"/>
      <c r="AR3242" s="14"/>
    </row>
    <row r="3243" spans="1:44" ht="33" customHeight="1">
      <c r="A3243" s="19" t="s">
        <v>9</v>
      </c>
      <c r="B3243" s="20"/>
      <c r="C3243" s="20"/>
      <c r="D3243" s="20"/>
      <c r="E3243" s="20"/>
      <c r="F3243" s="20"/>
      <c r="G3243" s="21"/>
      <c r="H3243" s="22"/>
      <c r="I3243" s="22"/>
      <c r="J3243" s="22"/>
      <c r="K3243" s="22"/>
      <c r="L3243" s="23" t="s">
        <v>10</v>
      </c>
      <c r="M3243" s="15" t="s">
        <v>11</v>
      </c>
      <c r="N3243" s="24" t="str">
        <f ca="1">OFFSET(name!$B$1,MATCH(C3244,Lab_NO,0),2)</f>
        <v>PROD.</v>
      </c>
      <c r="O3243" s="24"/>
      <c r="P3243" s="24"/>
      <c r="Q3243" s="24"/>
      <c r="R3243" s="24"/>
      <c r="S3243" s="16" t="s">
        <v>13</v>
      </c>
      <c r="T3243" s="17"/>
      <c r="U3243" s="25"/>
      <c r="V3243" s="26"/>
      <c r="W3243" s="26"/>
      <c r="X3243" s="25"/>
      <c r="Y3243" s="25"/>
      <c r="AA3243" s="22"/>
      <c r="AB3243" s="22"/>
      <c r="AC3243" s="22"/>
      <c r="AD3243" s="27" t="s">
        <v>14</v>
      </c>
      <c r="AN3243" s="22"/>
      <c r="AO3243" s="22"/>
      <c r="AP3243" s="22"/>
      <c r="AQ3243" s="22"/>
      <c r="AR3243" s="23" t="s">
        <v>10</v>
      </c>
    </row>
    <row r="3244" spans="1:44" ht="30" customHeight="1" thickBot="1">
      <c r="A3244" s="28" t="s">
        <v>16</v>
      </c>
      <c r="B3244" s="29"/>
      <c r="C3244" s="30">
        <f>INDEX(Lab_NO,INT(ROW()/40)+1)</f>
        <v>799</v>
      </c>
      <c r="D3244" s="30"/>
      <c r="E3244" s="31"/>
      <c r="F3244" s="32" t="s">
        <v>18</v>
      </c>
      <c r="G3244" s="33"/>
      <c r="H3244" s="34"/>
      <c r="I3244" s="34"/>
      <c r="J3244" s="34"/>
      <c r="K3244" s="34"/>
      <c r="L3244" s="34"/>
      <c r="M3244" s="35" t="s">
        <v>19</v>
      </c>
      <c r="N3244" s="219" t="s">
        <v>20</v>
      </c>
      <c r="O3244" s="219"/>
      <c r="P3244" s="219"/>
      <c r="Q3244" s="219"/>
      <c r="R3244" s="219"/>
      <c r="S3244" s="36" t="s">
        <v>21</v>
      </c>
      <c r="T3244" s="37"/>
      <c r="U3244" s="38"/>
      <c r="V3244" s="38"/>
      <c r="X3244" s="25"/>
      <c r="AA3244" s="39"/>
      <c r="AB3244" s="39"/>
      <c r="AC3244" s="39"/>
      <c r="AD3244" s="39"/>
      <c r="AN3244" s="34"/>
      <c r="AO3244" s="34"/>
      <c r="AP3244" s="34"/>
      <c r="AQ3244" s="34"/>
      <c r="AR3244" s="34"/>
    </row>
    <row r="3245" spans="1:44" ht="21.75" customHeight="1" thickTop="1">
      <c r="A3245" s="40" t="s">
        <v>23</v>
      </c>
      <c r="B3245" s="41" t="s">
        <v>24</v>
      </c>
      <c r="C3245" s="42" t="s">
        <v>25</v>
      </c>
      <c r="D3245" s="43"/>
      <c r="E3245" s="44"/>
      <c r="F3245" s="45" t="s">
        <v>26</v>
      </c>
      <c r="G3245" s="42"/>
      <c r="H3245" s="43" t="s">
        <v>27</v>
      </c>
      <c r="I3245" s="44"/>
      <c r="J3245" s="44"/>
      <c r="K3245" s="44"/>
      <c r="L3245" s="46" t="s">
        <v>28</v>
      </c>
      <c r="M3245" s="47"/>
      <c r="N3245" s="48" t="s">
        <v>29</v>
      </c>
      <c r="O3245" s="49"/>
      <c r="P3245" s="49"/>
      <c r="Q3245" s="49"/>
      <c r="R3245" s="49"/>
      <c r="S3245" s="49"/>
      <c r="T3245" s="50"/>
      <c r="AA3245" s="44"/>
      <c r="AB3245" s="44"/>
      <c r="AC3245" s="44"/>
      <c r="AD3245" s="46" t="s">
        <v>28</v>
      </c>
      <c r="AN3245" s="43" t="s">
        <v>27</v>
      </c>
      <c r="AO3245" s="44"/>
      <c r="AP3245" s="44"/>
      <c r="AQ3245" s="44"/>
      <c r="AR3245" s="46" t="s">
        <v>28</v>
      </c>
    </row>
    <row r="3246" spans="1:44" ht="18.75" customHeight="1">
      <c r="A3246" s="51" t="s">
        <v>31</v>
      </c>
      <c r="B3246" s="52" t="s">
        <v>32</v>
      </c>
      <c r="C3246" s="53">
        <v>1</v>
      </c>
      <c r="D3246" s="53">
        <v>1.25</v>
      </c>
      <c r="E3246" s="53">
        <v>1.7</v>
      </c>
      <c r="F3246" s="53">
        <v>2</v>
      </c>
      <c r="G3246" s="54" t="s">
        <v>33</v>
      </c>
      <c r="H3246" s="54" t="s">
        <v>34</v>
      </c>
      <c r="I3246" s="55" t="s">
        <v>35</v>
      </c>
      <c r="J3246" s="56"/>
      <c r="K3246" s="55" t="s">
        <v>36</v>
      </c>
      <c r="L3246" s="56"/>
      <c r="M3246" s="54" t="s">
        <v>37</v>
      </c>
      <c r="N3246" s="57"/>
      <c r="O3246" s="58"/>
      <c r="P3246" s="58"/>
      <c r="Q3246" s="58"/>
      <c r="R3246" s="58"/>
      <c r="S3246" s="58"/>
      <c r="T3246" s="59"/>
      <c r="AA3246" s="55" t="s">
        <v>35</v>
      </c>
      <c r="AB3246" s="56"/>
      <c r="AC3246" s="55" t="s">
        <v>36</v>
      </c>
      <c r="AD3246" s="56"/>
      <c r="AN3246" s="54" t="s">
        <v>34</v>
      </c>
      <c r="AO3246" s="55" t="s">
        <v>35</v>
      </c>
      <c r="AP3246" s="56"/>
      <c r="AQ3246" s="55" t="s">
        <v>36</v>
      </c>
      <c r="AR3246" s="56"/>
    </row>
    <row r="3247" spans="1:44" ht="18.75" customHeight="1" thickBot="1">
      <c r="A3247" s="60"/>
      <c r="B3247" s="61"/>
      <c r="C3247" s="62"/>
      <c r="D3247" s="62"/>
      <c r="E3247" s="62"/>
      <c r="F3247" s="62"/>
      <c r="G3247" s="63" t="s">
        <v>39</v>
      </c>
      <c r="H3247" s="63" t="s">
        <v>40</v>
      </c>
      <c r="I3247" s="64" t="s">
        <v>41</v>
      </c>
      <c r="J3247" s="65"/>
      <c r="K3247" s="64" t="s">
        <v>42</v>
      </c>
      <c r="L3247" s="65"/>
      <c r="M3247" s="63" t="s">
        <v>43</v>
      </c>
      <c r="N3247" s="66"/>
      <c r="O3247" s="67"/>
      <c r="P3247" s="67"/>
      <c r="Q3247" s="67"/>
      <c r="R3247" s="67"/>
      <c r="S3247" s="67"/>
      <c r="T3247" s="68"/>
      <c r="U3247" s="69"/>
      <c r="AA3247" s="64" t="s">
        <v>41</v>
      </c>
      <c r="AB3247" s="65"/>
      <c r="AC3247" s="64" t="s">
        <v>42</v>
      </c>
      <c r="AD3247" s="65"/>
      <c r="AN3247" s="63" t="s">
        <v>40</v>
      </c>
      <c r="AO3247" s="64" t="s">
        <v>41</v>
      </c>
      <c r="AP3247" s="65"/>
      <c r="AQ3247" s="64" t="s">
        <v>42</v>
      </c>
      <c r="AR3247" s="65"/>
    </row>
    <row r="3248" spans="1:44" ht="18.75" customHeight="1" thickTop="1">
      <c r="A3248" s="70">
        <v>1</v>
      </c>
      <c r="B3248" s="71" t="s">
        <v>45</v>
      </c>
      <c r="C3248" s="72"/>
      <c r="D3248" s="73"/>
      <c r="E3248" s="74"/>
      <c r="F3248" s="75"/>
      <c r="G3248" s="76" t="s">
        <v>46</v>
      </c>
      <c r="H3248" s="77" t="s">
        <v>47</v>
      </c>
      <c r="I3248" s="76" t="s">
        <v>47</v>
      </c>
      <c r="J3248" s="76" t="s">
        <v>47</v>
      </c>
      <c r="K3248" s="78" t="s">
        <v>47</v>
      </c>
      <c r="L3248" s="78" t="s">
        <v>47</v>
      </c>
      <c r="M3248" s="79"/>
      <c r="N3248" s="80" t="s">
        <v>48</v>
      </c>
      <c r="O3248" s="81"/>
      <c r="P3248" s="82"/>
      <c r="Q3248" s="83" t="s">
        <v>49</v>
      </c>
      <c r="R3248" s="84" t="s">
        <v>50</v>
      </c>
      <c r="S3248" s="85"/>
      <c r="T3248" s="86"/>
      <c r="U3248" s="69"/>
      <c r="AA3248" s="76" t="s">
        <v>47</v>
      </c>
      <c r="AB3248" s="76" t="s">
        <v>47</v>
      </c>
      <c r="AC3248" s="78" t="s">
        <v>47</v>
      </c>
      <c r="AD3248" s="78" t="s">
        <v>47</v>
      </c>
      <c r="AN3248" s="77" t="s">
        <v>47</v>
      </c>
      <c r="AO3248" s="76" t="s">
        <v>47</v>
      </c>
      <c r="AP3248" s="76" t="s">
        <v>47</v>
      </c>
      <c r="AQ3248" s="78" t="s">
        <v>47</v>
      </c>
      <c r="AR3248" s="78" t="s">
        <v>47</v>
      </c>
    </row>
    <row r="3249" spans="1:44" ht="18.95" customHeight="1">
      <c r="A3249" s="70">
        <v>2</v>
      </c>
      <c r="B3249" s="87" t="s">
        <v>45</v>
      </c>
      <c r="C3249" s="88"/>
      <c r="D3249" s="89"/>
      <c r="E3249" s="90"/>
      <c r="F3249" s="91"/>
      <c r="G3249" s="76" t="s">
        <v>46</v>
      </c>
      <c r="H3249" s="77" t="s">
        <v>47</v>
      </c>
      <c r="I3249" s="76" t="s">
        <v>47</v>
      </c>
      <c r="J3249" s="76" t="s">
        <v>47</v>
      </c>
      <c r="K3249" s="78" t="s">
        <v>47</v>
      </c>
      <c r="L3249" s="78" t="s">
        <v>47</v>
      </c>
      <c r="M3249" s="92"/>
      <c r="N3249" s="93" t="s">
        <v>52</v>
      </c>
      <c r="O3249" s="94"/>
      <c r="P3249" s="95"/>
      <c r="Q3249" s="96" t="s">
        <v>53</v>
      </c>
      <c r="R3249" s="84" t="s">
        <v>54</v>
      </c>
      <c r="S3249" s="85"/>
      <c r="T3249" s="86"/>
      <c r="U3249" s="69"/>
      <c r="AA3249" s="76" t="s">
        <v>47</v>
      </c>
      <c r="AB3249" s="76" t="s">
        <v>47</v>
      </c>
      <c r="AC3249" s="78" t="s">
        <v>47</v>
      </c>
      <c r="AD3249" s="78" t="s">
        <v>47</v>
      </c>
      <c r="AN3249" s="77" t="s">
        <v>47</v>
      </c>
      <c r="AO3249" s="76" t="s">
        <v>47</v>
      </c>
      <c r="AP3249" s="76" t="s">
        <v>47</v>
      </c>
      <c r="AQ3249" s="78" t="s">
        <v>47</v>
      </c>
      <c r="AR3249" s="78" t="s">
        <v>47</v>
      </c>
    </row>
    <row r="3250" spans="1:44" ht="18.95" customHeight="1">
      <c r="A3250" s="70">
        <v>3</v>
      </c>
      <c r="B3250" s="87" t="s">
        <v>45</v>
      </c>
      <c r="C3250" s="88"/>
      <c r="D3250" s="89"/>
      <c r="E3250" s="90"/>
      <c r="F3250" s="91"/>
      <c r="G3250" s="76" t="s">
        <v>46</v>
      </c>
      <c r="H3250" s="77" t="s">
        <v>47</v>
      </c>
      <c r="I3250" s="76" t="s">
        <v>47</v>
      </c>
      <c r="J3250" s="76" t="s">
        <v>47</v>
      </c>
      <c r="K3250" s="78" t="s">
        <v>47</v>
      </c>
      <c r="L3250" s="78" t="s">
        <v>47</v>
      </c>
      <c r="M3250" s="92"/>
      <c r="N3250" s="93" t="s">
        <v>56</v>
      </c>
      <c r="O3250" s="94"/>
      <c r="P3250" s="95"/>
      <c r="Q3250" s="96" t="s">
        <v>57</v>
      </c>
      <c r="R3250" s="84" t="s">
        <v>58</v>
      </c>
      <c r="S3250" s="85"/>
      <c r="T3250" s="86"/>
      <c r="U3250" s="69"/>
      <c r="AA3250" s="76" t="s">
        <v>47</v>
      </c>
      <c r="AB3250" s="76" t="s">
        <v>47</v>
      </c>
      <c r="AC3250" s="78" t="s">
        <v>47</v>
      </c>
      <c r="AD3250" s="78" t="s">
        <v>47</v>
      </c>
      <c r="AN3250" s="77" t="s">
        <v>47</v>
      </c>
      <c r="AO3250" s="76" t="s">
        <v>47</v>
      </c>
      <c r="AP3250" s="76" t="s">
        <v>47</v>
      </c>
      <c r="AQ3250" s="78" t="s">
        <v>47</v>
      </c>
      <c r="AR3250" s="78" t="s">
        <v>47</v>
      </c>
    </row>
    <row r="3251" spans="1:44" ht="18.95" customHeight="1">
      <c r="A3251" s="70">
        <v>4</v>
      </c>
      <c r="B3251" s="87" t="s">
        <v>45</v>
      </c>
      <c r="C3251" s="88"/>
      <c r="D3251" s="89"/>
      <c r="E3251" s="90"/>
      <c r="F3251" s="91"/>
      <c r="G3251" s="76" t="s">
        <v>46</v>
      </c>
      <c r="H3251" s="77" t="s">
        <v>47</v>
      </c>
      <c r="I3251" s="76" t="s">
        <v>47</v>
      </c>
      <c r="J3251" s="76" t="s">
        <v>47</v>
      </c>
      <c r="K3251" s="78" t="s">
        <v>47</v>
      </c>
      <c r="L3251" s="78" t="s">
        <v>47</v>
      </c>
      <c r="M3251" s="92"/>
      <c r="N3251" s="93" t="s">
        <v>60</v>
      </c>
      <c r="O3251" s="94"/>
      <c r="P3251" s="95"/>
      <c r="Q3251" s="96" t="s">
        <v>61</v>
      </c>
      <c r="R3251" s="84" t="s">
        <v>62</v>
      </c>
      <c r="S3251" s="85"/>
      <c r="T3251" s="86"/>
      <c r="U3251" s="69"/>
      <c r="AA3251" s="76" t="s">
        <v>47</v>
      </c>
      <c r="AB3251" s="76" t="s">
        <v>47</v>
      </c>
      <c r="AC3251" s="78" t="s">
        <v>47</v>
      </c>
      <c r="AD3251" s="78" t="s">
        <v>47</v>
      </c>
      <c r="AN3251" s="77" t="s">
        <v>47</v>
      </c>
      <c r="AO3251" s="76" t="s">
        <v>47</v>
      </c>
      <c r="AP3251" s="76" t="s">
        <v>47</v>
      </c>
      <c r="AQ3251" s="78" t="s">
        <v>47</v>
      </c>
      <c r="AR3251" s="78" t="s">
        <v>47</v>
      </c>
    </row>
    <row r="3252" spans="1:44" ht="18.95" customHeight="1">
      <c r="A3252" s="70">
        <v>5</v>
      </c>
      <c r="B3252" s="87" t="s">
        <v>45</v>
      </c>
      <c r="C3252" s="88"/>
      <c r="D3252" s="89"/>
      <c r="E3252" s="90"/>
      <c r="F3252" s="91"/>
      <c r="G3252" s="76" t="s">
        <v>46</v>
      </c>
      <c r="H3252" s="77" t="s">
        <v>47</v>
      </c>
      <c r="I3252" s="76" t="s">
        <v>47</v>
      </c>
      <c r="J3252" s="76" t="s">
        <v>46</v>
      </c>
      <c r="K3252" s="78" t="s">
        <v>47</v>
      </c>
      <c r="L3252" s="78" t="s">
        <v>47</v>
      </c>
      <c r="M3252" s="92"/>
      <c r="N3252" s="97" t="s">
        <v>64</v>
      </c>
      <c r="O3252" s="98"/>
      <c r="P3252" s="99"/>
      <c r="Q3252" s="100" t="s">
        <v>45</v>
      </c>
      <c r="R3252" s="101" t="s">
        <v>65</v>
      </c>
      <c r="S3252" s="102"/>
      <c r="T3252" s="103"/>
      <c r="U3252" s="69"/>
      <c r="AA3252" s="76" t="s">
        <v>47</v>
      </c>
      <c r="AB3252" s="76" t="s">
        <v>47</v>
      </c>
      <c r="AC3252" s="78" t="s">
        <v>47</v>
      </c>
      <c r="AD3252" s="78" t="s">
        <v>47</v>
      </c>
      <c r="AN3252" s="77" t="s">
        <v>47</v>
      </c>
      <c r="AO3252" s="76" t="s">
        <v>47</v>
      </c>
      <c r="AP3252" s="76" t="s">
        <v>47</v>
      </c>
      <c r="AQ3252" s="78" t="s">
        <v>47</v>
      </c>
      <c r="AR3252" s="78" t="s">
        <v>47</v>
      </c>
    </row>
    <row r="3253" spans="1:44" ht="18.95" customHeight="1">
      <c r="A3253" s="70">
        <v>6</v>
      </c>
      <c r="B3253" s="87" t="s">
        <v>49</v>
      </c>
      <c r="C3253" s="88"/>
      <c r="D3253" s="89"/>
      <c r="E3253" s="90">
        <v>0.125</v>
      </c>
      <c r="F3253" s="91"/>
      <c r="G3253" s="76" t="s">
        <v>46</v>
      </c>
      <c r="H3253" s="77" t="s">
        <v>46</v>
      </c>
      <c r="I3253" s="76" t="s">
        <v>47</v>
      </c>
      <c r="J3253" s="76" t="s">
        <v>47</v>
      </c>
      <c r="K3253" s="78" t="s">
        <v>47</v>
      </c>
      <c r="L3253" s="78" t="s">
        <v>47</v>
      </c>
      <c r="M3253" s="92"/>
      <c r="N3253" s="97" t="s">
        <v>67</v>
      </c>
      <c r="O3253" s="98"/>
      <c r="P3253" s="99"/>
      <c r="Q3253" s="100" t="s">
        <v>68</v>
      </c>
      <c r="R3253" s="101" t="s">
        <v>69</v>
      </c>
      <c r="S3253" s="102"/>
      <c r="T3253" s="103"/>
      <c r="U3253" s="69"/>
      <c r="AA3253" s="76" t="s">
        <v>47</v>
      </c>
      <c r="AB3253" s="76" t="s">
        <v>47</v>
      </c>
      <c r="AC3253" s="78" t="s">
        <v>47</v>
      </c>
      <c r="AD3253" s="78" t="s">
        <v>47</v>
      </c>
      <c r="AN3253" s="77" t="s">
        <v>47</v>
      </c>
      <c r="AO3253" s="76" t="s">
        <v>47</v>
      </c>
      <c r="AP3253" s="76" t="s">
        <v>47</v>
      </c>
      <c r="AQ3253" s="78" t="s">
        <v>47</v>
      </c>
      <c r="AR3253" s="78" t="s">
        <v>47</v>
      </c>
    </row>
    <row r="3254" spans="1:44" ht="18.95" customHeight="1">
      <c r="A3254" s="70">
        <v>7</v>
      </c>
      <c r="B3254" s="87" t="s">
        <v>49</v>
      </c>
      <c r="C3254" s="88"/>
      <c r="D3254" s="89"/>
      <c r="E3254" s="90">
        <v>0.125</v>
      </c>
      <c r="F3254" s="91"/>
      <c r="G3254" s="76" t="s">
        <v>46</v>
      </c>
      <c r="H3254" s="77" t="s">
        <v>46</v>
      </c>
      <c r="I3254" s="76" t="s">
        <v>47</v>
      </c>
      <c r="J3254" s="76" t="s">
        <v>47</v>
      </c>
      <c r="K3254" s="78" t="s">
        <v>47</v>
      </c>
      <c r="L3254" s="78" t="s">
        <v>47</v>
      </c>
      <c r="M3254" s="92"/>
      <c r="N3254" s="93" t="s">
        <v>71</v>
      </c>
      <c r="O3254" s="94"/>
      <c r="P3254" s="95"/>
      <c r="Q3254" s="96" t="s">
        <v>72</v>
      </c>
      <c r="R3254" s="84" t="s">
        <v>73</v>
      </c>
      <c r="S3254" s="85"/>
      <c r="T3254" s="86"/>
      <c r="U3254" s="69"/>
      <c r="AA3254" s="76" t="s">
        <v>47</v>
      </c>
      <c r="AB3254" s="76" t="s">
        <v>47</v>
      </c>
      <c r="AC3254" s="78" t="s">
        <v>47</v>
      </c>
      <c r="AD3254" s="78" t="s">
        <v>47</v>
      </c>
      <c r="AN3254" s="77" t="s">
        <v>47</v>
      </c>
      <c r="AO3254" s="76" t="s">
        <v>47</v>
      </c>
      <c r="AP3254" s="76" t="s">
        <v>47</v>
      </c>
      <c r="AQ3254" s="78" t="s">
        <v>47</v>
      </c>
      <c r="AR3254" s="78" t="s">
        <v>47</v>
      </c>
    </row>
    <row r="3255" spans="1:44" ht="18.95" customHeight="1">
      <c r="A3255" s="70">
        <v>8</v>
      </c>
      <c r="B3255" s="87" t="s">
        <v>49</v>
      </c>
      <c r="C3255" s="88"/>
      <c r="D3255" s="89"/>
      <c r="E3255" s="90">
        <v>0.125</v>
      </c>
      <c r="F3255" s="91"/>
      <c r="G3255" s="76" t="s">
        <v>46</v>
      </c>
      <c r="H3255" s="77" t="s">
        <v>46</v>
      </c>
      <c r="I3255" s="76" t="s">
        <v>47</v>
      </c>
      <c r="J3255" s="76" t="s">
        <v>47</v>
      </c>
      <c r="K3255" s="78" t="s">
        <v>47</v>
      </c>
      <c r="L3255" s="78" t="s">
        <v>47</v>
      </c>
      <c r="M3255" s="92"/>
      <c r="N3255" s="93" t="s">
        <v>74</v>
      </c>
      <c r="O3255" s="94"/>
      <c r="P3255" s="95"/>
      <c r="Q3255" s="96" t="s">
        <v>75</v>
      </c>
      <c r="R3255" s="84" t="s">
        <v>76</v>
      </c>
      <c r="S3255" s="85"/>
      <c r="T3255" s="86"/>
      <c r="U3255" s="69"/>
      <c r="AA3255" s="76" t="s">
        <v>47</v>
      </c>
      <c r="AB3255" s="76" t="s">
        <v>47</v>
      </c>
      <c r="AC3255" s="78" t="s">
        <v>47</v>
      </c>
      <c r="AD3255" s="78" t="s">
        <v>47</v>
      </c>
      <c r="AN3255" s="77" t="s">
        <v>47</v>
      </c>
      <c r="AO3255" s="76" t="s">
        <v>47</v>
      </c>
      <c r="AP3255" s="76" t="s">
        <v>47</v>
      </c>
      <c r="AQ3255" s="78" t="s">
        <v>47</v>
      </c>
      <c r="AR3255" s="78" t="s">
        <v>47</v>
      </c>
    </row>
    <row r="3256" spans="1:44" ht="18.95" customHeight="1">
      <c r="A3256" s="70">
        <v>9</v>
      </c>
      <c r="B3256" s="87" t="s">
        <v>49</v>
      </c>
      <c r="C3256" s="88"/>
      <c r="D3256" s="89"/>
      <c r="E3256" s="90">
        <v>0.125</v>
      </c>
      <c r="F3256" s="91"/>
      <c r="G3256" s="76" t="s">
        <v>46</v>
      </c>
      <c r="H3256" s="77" t="s">
        <v>46</v>
      </c>
      <c r="I3256" s="76" t="s">
        <v>47</v>
      </c>
      <c r="J3256" s="76" t="s">
        <v>47</v>
      </c>
      <c r="K3256" s="78" t="s">
        <v>47</v>
      </c>
      <c r="L3256" s="78" t="s">
        <v>47</v>
      </c>
      <c r="M3256" s="92"/>
      <c r="N3256" s="93" t="s">
        <v>77</v>
      </c>
      <c r="O3256" s="94"/>
      <c r="P3256" s="95"/>
      <c r="Q3256" s="96" t="s">
        <v>78</v>
      </c>
      <c r="R3256" s="84" t="s">
        <v>79</v>
      </c>
      <c r="S3256" s="85"/>
      <c r="T3256" s="86"/>
      <c r="U3256" s="69"/>
      <c r="AA3256" s="76" t="s">
        <v>47</v>
      </c>
      <c r="AB3256" s="76" t="s">
        <v>47</v>
      </c>
      <c r="AC3256" s="78" t="s">
        <v>47</v>
      </c>
      <c r="AD3256" s="78" t="s">
        <v>47</v>
      </c>
      <c r="AN3256" s="77" t="s">
        <v>47</v>
      </c>
      <c r="AO3256" s="76" t="s">
        <v>47</v>
      </c>
      <c r="AP3256" s="76" t="s">
        <v>47</v>
      </c>
      <c r="AQ3256" s="78" t="s">
        <v>47</v>
      </c>
      <c r="AR3256" s="78" t="s">
        <v>47</v>
      </c>
    </row>
    <row r="3257" spans="1:44" ht="18.95" customHeight="1">
      <c r="A3257" s="70">
        <v>10</v>
      </c>
      <c r="B3257" s="87" t="s">
        <v>49</v>
      </c>
      <c r="C3257" s="88"/>
      <c r="D3257" s="89"/>
      <c r="E3257" s="90">
        <v>0.125</v>
      </c>
      <c r="F3257" s="91"/>
      <c r="G3257" s="76" t="s">
        <v>46</v>
      </c>
      <c r="H3257" s="77" t="s">
        <v>46</v>
      </c>
      <c r="I3257" s="76" t="s">
        <v>47</v>
      </c>
      <c r="J3257" s="76" t="s">
        <v>47</v>
      </c>
      <c r="K3257" s="78" t="s">
        <v>47</v>
      </c>
      <c r="L3257" s="78" t="s">
        <v>47</v>
      </c>
      <c r="M3257" s="92"/>
      <c r="N3257" s="93" t="s">
        <v>80</v>
      </c>
      <c r="O3257" s="94"/>
      <c r="P3257" s="95"/>
      <c r="Q3257" s="96" t="s">
        <v>81</v>
      </c>
      <c r="R3257" s="84" t="s">
        <v>82</v>
      </c>
      <c r="S3257" s="85"/>
      <c r="T3257" s="86"/>
      <c r="U3257" s="69"/>
      <c r="AA3257" s="76" t="s">
        <v>47</v>
      </c>
      <c r="AB3257" s="76" t="s">
        <v>47</v>
      </c>
      <c r="AC3257" s="78" t="s">
        <v>47</v>
      </c>
      <c r="AD3257" s="78" t="s">
        <v>47</v>
      </c>
      <c r="AN3257" s="77" t="s">
        <v>47</v>
      </c>
      <c r="AO3257" s="76" t="s">
        <v>47</v>
      </c>
      <c r="AP3257" s="76" t="s">
        <v>47</v>
      </c>
      <c r="AQ3257" s="78" t="s">
        <v>47</v>
      </c>
      <c r="AR3257" s="78" t="s">
        <v>47</v>
      </c>
    </row>
    <row r="3258" spans="1:44" ht="18.95" customHeight="1">
      <c r="A3258" s="70">
        <v>11</v>
      </c>
      <c r="B3258" s="87" t="s">
        <v>49</v>
      </c>
      <c r="C3258" s="88"/>
      <c r="D3258" s="89"/>
      <c r="E3258" s="90">
        <v>0.125</v>
      </c>
      <c r="F3258" s="91"/>
      <c r="G3258" s="76" t="s">
        <v>46</v>
      </c>
      <c r="H3258" s="77" t="s">
        <v>46</v>
      </c>
      <c r="I3258" s="76" t="s">
        <v>47</v>
      </c>
      <c r="J3258" s="76" t="s">
        <v>47</v>
      </c>
      <c r="K3258" s="78" t="s">
        <v>47</v>
      </c>
      <c r="L3258" s="78" t="s">
        <v>47</v>
      </c>
      <c r="M3258" s="92"/>
      <c r="N3258" s="93" t="s">
        <v>83</v>
      </c>
      <c r="O3258" s="94"/>
      <c r="P3258" s="95"/>
      <c r="Q3258" s="96" t="s">
        <v>84</v>
      </c>
      <c r="R3258" s="84" t="s">
        <v>85</v>
      </c>
      <c r="S3258" s="85"/>
      <c r="T3258" s="86"/>
      <c r="U3258" s="69"/>
      <c r="AA3258" s="76" t="s">
        <v>47</v>
      </c>
      <c r="AB3258" s="76" t="s">
        <v>47</v>
      </c>
      <c r="AC3258" s="78" t="s">
        <v>47</v>
      </c>
      <c r="AD3258" s="78" t="s">
        <v>47</v>
      </c>
      <c r="AN3258" s="77" t="s">
        <v>47</v>
      </c>
      <c r="AO3258" s="76" t="s">
        <v>47</v>
      </c>
      <c r="AP3258" s="76" t="s">
        <v>47</v>
      </c>
      <c r="AQ3258" s="78" t="s">
        <v>47</v>
      </c>
      <c r="AR3258" s="78" t="s">
        <v>47</v>
      </c>
    </row>
    <row r="3259" spans="1:44" ht="18.95" customHeight="1">
      <c r="A3259" s="70">
        <v>12</v>
      </c>
      <c r="B3259" s="87" t="s">
        <v>49</v>
      </c>
      <c r="C3259" s="88"/>
      <c r="D3259" s="89"/>
      <c r="E3259" s="90"/>
      <c r="F3259" s="91"/>
      <c r="G3259" s="76" t="s">
        <v>46</v>
      </c>
      <c r="H3259" s="77" t="s">
        <v>47</v>
      </c>
      <c r="I3259" s="76" t="s">
        <v>46</v>
      </c>
      <c r="J3259" s="76" t="s">
        <v>47</v>
      </c>
      <c r="K3259" s="78" t="s">
        <v>47</v>
      </c>
      <c r="L3259" s="78" t="s">
        <v>47</v>
      </c>
      <c r="M3259" s="92"/>
      <c r="N3259" s="93" t="s">
        <v>86</v>
      </c>
      <c r="O3259" s="94"/>
      <c r="P3259" s="95"/>
      <c r="Q3259" s="96" t="s">
        <v>87</v>
      </c>
      <c r="R3259" s="84" t="s">
        <v>88</v>
      </c>
      <c r="S3259" s="85"/>
      <c r="T3259" s="86"/>
      <c r="U3259" s="69"/>
      <c r="AA3259" s="76" t="s">
        <v>47</v>
      </c>
      <c r="AB3259" s="76" t="s">
        <v>47</v>
      </c>
      <c r="AC3259" s="78" t="s">
        <v>47</v>
      </c>
      <c r="AD3259" s="78" t="s">
        <v>47</v>
      </c>
      <c r="AN3259" s="77" t="s">
        <v>47</v>
      </c>
      <c r="AO3259" s="76" t="s">
        <v>47</v>
      </c>
      <c r="AP3259" s="76" t="s">
        <v>47</v>
      </c>
      <c r="AQ3259" s="78" t="s">
        <v>47</v>
      </c>
      <c r="AR3259" s="78" t="s">
        <v>47</v>
      </c>
    </row>
    <row r="3260" spans="1:44" ht="18.95" customHeight="1">
      <c r="A3260" s="70">
        <v>13</v>
      </c>
      <c r="B3260" s="87" t="s">
        <v>68</v>
      </c>
      <c r="C3260" s="88"/>
      <c r="D3260" s="89"/>
      <c r="E3260" s="90"/>
      <c r="F3260" s="91"/>
      <c r="G3260" s="76" t="s">
        <v>46</v>
      </c>
      <c r="H3260" s="77" t="s">
        <v>47</v>
      </c>
      <c r="I3260" s="76" t="s">
        <v>47</v>
      </c>
      <c r="J3260" s="76" t="s">
        <v>47</v>
      </c>
      <c r="K3260" s="78" t="s">
        <v>47</v>
      </c>
      <c r="L3260" s="78" t="s">
        <v>47</v>
      </c>
      <c r="M3260" s="92"/>
      <c r="N3260" s="93" t="s">
        <v>89</v>
      </c>
      <c r="O3260" s="94"/>
      <c r="P3260" s="95"/>
      <c r="Q3260" s="96" t="s">
        <v>4</v>
      </c>
      <c r="R3260" s="84" t="s">
        <v>90</v>
      </c>
      <c r="S3260" s="85"/>
      <c r="T3260" s="86"/>
      <c r="U3260" s="69"/>
      <c r="AA3260" s="76" t="s">
        <v>47</v>
      </c>
      <c r="AB3260" s="76" t="s">
        <v>47</v>
      </c>
      <c r="AC3260" s="78" t="s">
        <v>47</v>
      </c>
      <c r="AD3260" s="78" t="s">
        <v>47</v>
      </c>
      <c r="AN3260" s="77" t="s">
        <v>47</v>
      </c>
      <c r="AO3260" s="76" t="s">
        <v>47</v>
      </c>
      <c r="AP3260" s="76" t="s">
        <v>47</v>
      </c>
      <c r="AQ3260" s="78" t="s">
        <v>47</v>
      </c>
      <c r="AR3260" s="78" t="s">
        <v>47</v>
      </c>
    </row>
    <row r="3261" spans="1:44" ht="18.95" customHeight="1">
      <c r="A3261" s="70">
        <v>14</v>
      </c>
      <c r="B3261" s="87" t="s">
        <v>68</v>
      </c>
      <c r="C3261" s="88"/>
      <c r="D3261" s="89"/>
      <c r="E3261" s="90"/>
      <c r="F3261" s="91"/>
      <c r="G3261" s="76" t="s">
        <v>46</v>
      </c>
      <c r="H3261" s="77" t="s">
        <v>47</v>
      </c>
      <c r="I3261" s="76" t="s">
        <v>47</v>
      </c>
      <c r="J3261" s="76" t="s">
        <v>47</v>
      </c>
      <c r="K3261" s="78" t="s">
        <v>47</v>
      </c>
      <c r="L3261" s="78" t="s">
        <v>47</v>
      </c>
      <c r="M3261" s="92"/>
      <c r="N3261" s="93" t="s">
        <v>91</v>
      </c>
      <c r="O3261" s="94"/>
      <c r="P3261" s="95"/>
      <c r="Q3261" s="96" t="s">
        <v>92</v>
      </c>
      <c r="R3261" s="84" t="s">
        <v>93</v>
      </c>
      <c r="S3261" s="85"/>
      <c r="T3261" s="86"/>
      <c r="U3261" s="69"/>
      <c r="AA3261" s="76" t="s">
        <v>47</v>
      </c>
      <c r="AB3261" s="76" t="s">
        <v>47</v>
      </c>
      <c r="AC3261" s="78" t="s">
        <v>47</v>
      </c>
      <c r="AD3261" s="78" t="s">
        <v>47</v>
      </c>
      <c r="AN3261" s="77" t="s">
        <v>47</v>
      </c>
      <c r="AO3261" s="76" t="s">
        <v>47</v>
      </c>
      <c r="AP3261" s="76" t="s">
        <v>47</v>
      </c>
      <c r="AQ3261" s="78" t="s">
        <v>47</v>
      </c>
      <c r="AR3261" s="78" t="s">
        <v>47</v>
      </c>
    </row>
    <row r="3262" spans="1:44" ht="18.95" customHeight="1">
      <c r="A3262" s="70">
        <v>15</v>
      </c>
      <c r="B3262" s="87" t="s">
        <v>68</v>
      </c>
      <c r="C3262" s="88"/>
      <c r="D3262" s="89"/>
      <c r="E3262" s="90"/>
      <c r="F3262" s="91"/>
      <c r="G3262" s="76" t="s">
        <v>46</v>
      </c>
      <c r="H3262" s="77" t="s">
        <v>47</v>
      </c>
      <c r="I3262" s="76" t="s">
        <v>47</v>
      </c>
      <c r="J3262" s="76" t="s">
        <v>47</v>
      </c>
      <c r="K3262" s="78" t="s">
        <v>47</v>
      </c>
      <c r="L3262" s="78" t="s">
        <v>47</v>
      </c>
      <c r="M3262" s="92"/>
      <c r="N3262" s="93" t="s">
        <v>94</v>
      </c>
      <c r="O3262" s="94"/>
      <c r="P3262" s="95"/>
      <c r="Q3262" s="96" t="s">
        <v>95</v>
      </c>
      <c r="R3262" s="84" t="s">
        <v>96</v>
      </c>
      <c r="S3262" s="85"/>
      <c r="T3262" s="86"/>
      <c r="U3262" s="69"/>
      <c r="AA3262" s="76" t="s">
        <v>47</v>
      </c>
      <c r="AB3262" s="76" t="s">
        <v>47</v>
      </c>
      <c r="AC3262" s="78" t="s">
        <v>47</v>
      </c>
      <c r="AD3262" s="78" t="s">
        <v>47</v>
      </c>
      <c r="AN3262" s="77" t="s">
        <v>47</v>
      </c>
      <c r="AO3262" s="76" t="s">
        <v>47</v>
      </c>
      <c r="AP3262" s="76" t="s">
        <v>47</v>
      </c>
      <c r="AQ3262" s="78" t="s">
        <v>47</v>
      </c>
      <c r="AR3262" s="78" t="s">
        <v>47</v>
      </c>
    </row>
    <row r="3263" spans="1:44" ht="18.95" customHeight="1">
      <c r="A3263" s="70">
        <v>16</v>
      </c>
      <c r="B3263" s="87" t="s">
        <v>68</v>
      </c>
      <c r="C3263" s="104"/>
      <c r="D3263" s="105"/>
      <c r="E3263" s="90"/>
      <c r="F3263" s="91"/>
      <c r="G3263" s="76" t="s">
        <v>46</v>
      </c>
      <c r="H3263" s="77" t="s">
        <v>47</v>
      </c>
      <c r="I3263" s="76" t="s">
        <v>47</v>
      </c>
      <c r="J3263" s="76" t="s">
        <v>47</v>
      </c>
      <c r="K3263" s="78" t="s">
        <v>47</v>
      </c>
      <c r="L3263" s="78" t="s">
        <v>47</v>
      </c>
      <c r="M3263" s="92"/>
      <c r="N3263" s="93" t="s">
        <v>97</v>
      </c>
      <c r="O3263" s="94"/>
      <c r="P3263" s="95"/>
      <c r="Q3263" s="96" t="s">
        <v>98</v>
      </c>
      <c r="R3263" s="84" t="s">
        <v>99</v>
      </c>
      <c r="S3263" s="85"/>
      <c r="T3263" s="86"/>
      <c r="U3263" s="69"/>
      <c r="AA3263" s="76" t="s">
        <v>47</v>
      </c>
      <c r="AB3263" s="76" t="s">
        <v>47</v>
      </c>
      <c r="AC3263" s="78" t="s">
        <v>47</v>
      </c>
      <c r="AD3263" s="78" t="s">
        <v>47</v>
      </c>
      <c r="AN3263" s="77" t="s">
        <v>47</v>
      </c>
      <c r="AO3263" s="76" t="s">
        <v>47</v>
      </c>
      <c r="AP3263" s="76" t="s">
        <v>47</v>
      </c>
      <c r="AQ3263" s="78" t="s">
        <v>47</v>
      </c>
      <c r="AR3263" s="78" t="s">
        <v>47</v>
      </c>
    </row>
    <row r="3264" spans="1:44" ht="18.95" customHeight="1">
      <c r="A3264" s="70">
        <v>17</v>
      </c>
      <c r="B3264" s="87" t="s">
        <v>68</v>
      </c>
      <c r="C3264" s="88"/>
      <c r="D3264" s="89"/>
      <c r="E3264" s="90"/>
      <c r="F3264" s="91"/>
      <c r="G3264" s="76" t="s">
        <v>46</v>
      </c>
      <c r="H3264" s="77" t="s">
        <v>47</v>
      </c>
      <c r="I3264" s="76" t="s">
        <v>47</v>
      </c>
      <c r="J3264" s="76" t="s">
        <v>47</v>
      </c>
      <c r="K3264" s="78" t="s">
        <v>47</v>
      </c>
      <c r="L3264" s="78" t="s">
        <v>47</v>
      </c>
      <c r="M3264" s="92"/>
      <c r="N3264" s="93" t="s">
        <v>100</v>
      </c>
      <c r="O3264" s="94"/>
      <c r="P3264" s="95"/>
      <c r="Q3264" s="96" t="s">
        <v>101</v>
      </c>
      <c r="R3264" s="84" t="s">
        <v>102</v>
      </c>
      <c r="S3264" s="85"/>
      <c r="T3264" s="86"/>
      <c r="U3264" s="69"/>
      <c r="AA3264" s="76" t="s">
        <v>47</v>
      </c>
      <c r="AB3264" s="76" t="s">
        <v>47</v>
      </c>
      <c r="AC3264" s="78" t="s">
        <v>47</v>
      </c>
      <c r="AD3264" s="78" t="s">
        <v>47</v>
      </c>
      <c r="AN3264" s="77" t="s">
        <v>47</v>
      </c>
      <c r="AO3264" s="76" t="s">
        <v>47</v>
      </c>
      <c r="AP3264" s="76" t="s">
        <v>47</v>
      </c>
      <c r="AQ3264" s="78" t="s">
        <v>47</v>
      </c>
      <c r="AR3264" s="78" t="s">
        <v>47</v>
      </c>
    </row>
    <row r="3265" spans="1:44" ht="18.95" customHeight="1">
      <c r="A3265" s="70">
        <v>18</v>
      </c>
      <c r="B3265" s="87" t="s">
        <v>68</v>
      </c>
      <c r="C3265" s="88"/>
      <c r="D3265" s="89"/>
      <c r="E3265" s="90"/>
      <c r="F3265" s="91"/>
      <c r="G3265" s="76" t="s">
        <v>46</v>
      </c>
      <c r="H3265" s="77" t="s">
        <v>47</v>
      </c>
      <c r="I3265" s="76" t="s">
        <v>47</v>
      </c>
      <c r="J3265" s="76" t="s">
        <v>47</v>
      </c>
      <c r="K3265" s="78" t="s">
        <v>47</v>
      </c>
      <c r="L3265" s="78" t="s">
        <v>47</v>
      </c>
      <c r="M3265" s="92"/>
      <c r="N3265" s="93" t="s">
        <v>103</v>
      </c>
      <c r="O3265" s="94"/>
      <c r="P3265" s="95"/>
      <c r="Q3265" s="96" t="s">
        <v>104</v>
      </c>
      <c r="R3265" s="84" t="s">
        <v>105</v>
      </c>
      <c r="S3265" s="85"/>
      <c r="T3265" s="86"/>
      <c r="U3265" s="69"/>
      <c r="AA3265" s="76" t="s">
        <v>47</v>
      </c>
      <c r="AB3265" s="76" t="s">
        <v>47</v>
      </c>
      <c r="AC3265" s="78" t="s">
        <v>47</v>
      </c>
      <c r="AD3265" s="78" t="s">
        <v>47</v>
      </c>
      <c r="AN3265" s="77" t="s">
        <v>47</v>
      </c>
      <c r="AO3265" s="76" t="s">
        <v>47</v>
      </c>
      <c r="AP3265" s="76" t="s">
        <v>47</v>
      </c>
      <c r="AQ3265" s="78" t="s">
        <v>47</v>
      </c>
      <c r="AR3265" s="78" t="s">
        <v>47</v>
      </c>
    </row>
    <row r="3266" spans="1:44" ht="18.95" customHeight="1">
      <c r="A3266" s="70">
        <v>19</v>
      </c>
      <c r="B3266" s="87" t="s">
        <v>68</v>
      </c>
      <c r="C3266" s="88"/>
      <c r="D3266" s="89"/>
      <c r="E3266" s="90"/>
      <c r="F3266" s="91"/>
      <c r="G3266" s="76" t="s">
        <v>46</v>
      </c>
      <c r="H3266" s="77" t="s">
        <v>47</v>
      </c>
      <c r="I3266" s="76" t="s">
        <v>47</v>
      </c>
      <c r="J3266" s="76" t="s">
        <v>47</v>
      </c>
      <c r="K3266" s="78" t="s">
        <v>47</v>
      </c>
      <c r="L3266" s="78" t="s">
        <v>47</v>
      </c>
      <c r="M3266" s="92"/>
      <c r="N3266" s="93" t="s">
        <v>106</v>
      </c>
      <c r="O3266" s="94"/>
      <c r="P3266" s="95"/>
      <c r="Q3266" s="96" t="s">
        <v>107</v>
      </c>
      <c r="R3266" s="84" t="s">
        <v>108</v>
      </c>
      <c r="S3266" s="85"/>
      <c r="T3266" s="86"/>
      <c r="U3266" s="69"/>
      <c r="AA3266" s="76" t="s">
        <v>47</v>
      </c>
      <c r="AB3266" s="76" t="s">
        <v>47</v>
      </c>
      <c r="AC3266" s="78" t="s">
        <v>47</v>
      </c>
      <c r="AD3266" s="78" t="s">
        <v>47</v>
      </c>
      <c r="AN3266" s="77" t="s">
        <v>47</v>
      </c>
      <c r="AO3266" s="76" t="s">
        <v>47</v>
      </c>
      <c r="AP3266" s="76" t="s">
        <v>47</v>
      </c>
      <c r="AQ3266" s="78" t="s">
        <v>47</v>
      </c>
      <c r="AR3266" s="78" t="s">
        <v>47</v>
      </c>
    </row>
    <row r="3267" spans="1:44" ht="18.95" customHeight="1">
      <c r="A3267" s="70">
        <v>20</v>
      </c>
      <c r="B3267" s="87" t="s">
        <v>68</v>
      </c>
      <c r="C3267" s="88"/>
      <c r="D3267" s="89"/>
      <c r="E3267" s="90"/>
      <c r="F3267" s="91"/>
      <c r="G3267" s="76" t="s">
        <v>46</v>
      </c>
      <c r="H3267" s="77" t="s">
        <v>47</v>
      </c>
      <c r="I3267" s="76" t="s">
        <v>47</v>
      </c>
      <c r="J3267" s="76" t="s">
        <v>47</v>
      </c>
      <c r="K3267" s="78" t="s">
        <v>47</v>
      </c>
      <c r="L3267" s="78" t="s">
        <v>47</v>
      </c>
      <c r="M3267" s="92"/>
      <c r="N3267" s="93" t="s">
        <v>109</v>
      </c>
      <c r="O3267" s="94"/>
      <c r="P3267" s="95"/>
      <c r="Q3267" s="96" t="s">
        <v>110</v>
      </c>
      <c r="R3267" s="84" t="s">
        <v>111</v>
      </c>
      <c r="S3267" s="85"/>
      <c r="T3267" s="86"/>
      <c r="U3267" s="69"/>
      <c r="AA3267" s="76" t="s">
        <v>47</v>
      </c>
      <c r="AB3267" s="76" t="s">
        <v>47</v>
      </c>
      <c r="AC3267" s="78" t="s">
        <v>47</v>
      </c>
      <c r="AD3267" s="78" t="s">
        <v>47</v>
      </c>
      <c r="AN3267" s="77" t="s">
        <v>47</v>
      </c>
      <c r="AO3267" s="76" t="s">
        <v>47</v>
      </c>
      <c r="AP3267" s="76" t="s">
        <v>47</v>
      </c>
      <c r="AQ3267" s="78" t="s">
        <v>47</v>
      </c>
      <c r="AR3267" s="78" t="s">
        <v>47</v>
      </c>
    </row>
    <row r="3268" spans="1:44" ht="18.95" customHeight="1" thickBot="1">
      <c r="A3268" s="70">
        <v>21</v>
      </c>
      <c r="B3268" s="87" t="s">
        <v>68</v>
      </c>
      <c r="C3268" s="88"/>
      <c r="D3268" s="89"/>
      <c r="E3268" s="90"/>
      <c r="F3268" s="91"/>
      <c r="G3268" s="76" t="s">
        <v>46</v>
      </c>
      <c r="H3268" s="77" t="s">
        <v>47</v>
      </c>
      <c r="I3268" s="76" t="s">
        <v>47</v>
      </c>
      <c r="J3268" s="76" t="s">
        <v>47</v>
      </c>
      <c r="K3268" s="78" t="s">
        <v>47</v>
      </c>
      <c r="L3268" s="78" t="s">
        <v>47</v>
      </c>
      <c r="M3268" s="92"/>
      <c r="N3268" s="106" t="s">
        <v>112</v>
      </c>
      <c r="O3268" s="107"/>
      <c r="P3268" s="108"/>
      <c r="Q3268" s="109" t="s">
        <v>113</v>
      </c>
      <c r="R3268" s="110" t="s">
        <v>114</v>
      </c>
      <c r="S3268" s="111"/>
      <c r="T3268" s="112"/>
      <c r="U3268" s="69"/>
      <c r="AA3268" s="76" t="s">
        <v>47</v>
      </c>
      <c r="AB3268" s="76" t="s">
        <v>47</v>
      </c>
      <c r="AC3268" s="78" t="s">
        <v>47</v>
      </c>
      <c r="AD3268" s="78" t="s">
        <v>47</v>
      </c>
      <c r="AN3268" s="77" t="s">
        <v>47</v>
      </c>
      <c r="AO3268" s="76" t="s">
        <v>47</v>
      </c>
      <c r="AP3268" s="76" t="s">
        <v>47</v>
      </c>
      <c r="AQ3268" s="78" t="s">
        <v>47</v>
      </c>
      <c r="AR3268" s="78" t="s">
        <v>47</v>
      </c>
    </row>
    <row r="3269" spans="1:44" ht="18.95" customHeight="1" thickBot="1">
      <c r="A3269" s="70">
        <v>22</v>
      </c>
      <c r="B3269" s="87" t="s">
        <v>68</v>
      </c>
      <c r="C3269" s="88"/>
      <c r="D3269" s="89"/>
      <c r="E3269" s="90"/>
      <c r="F3269" s="91"/>
      <c r="G3269" s="76" t="s">
        <v>46</v>
      </c>
      <c r="H3269" s="77" t="s">
        <v>47</v>
      </c>
      <c r="I3269" s="76" t="s">
        <v>47</v>
      </c>
      <c r="J3269" s="76" t="s">
        <v>47</v>
      </c>
      <c r="K3269" s="78" t="s">
        <v>47</v>
      </c>
      <c r="L3269" s="78" t="s">
        <v>47</v>
      </c>
      <c r="M3269" s="92"/>
      <c r="N3269" s="113" t="s">
        <v>49</v>
      </c>
      <c r="O3269" s="114" t="s">
        <v>53</v>
      </c>
      <c r="P3269" s="114" t="s">
        <v>57</v>
      </c>
      <c r="Q3269" s="115" t="s">
        <v>61</v>
      </c>
      <c r="R3269" s="116" t="s">
        <v>45</v>
      </c>
      <c r="S3269" s="116" t="s">
        <v>68</v>
      </c>
      <c r="T3269" s="117" t="s">
        <v>75</v>
      </c>
      <c r="U3269" s="69"/>
      <c r="AA3269" s="76" t="s">
        <v>47</v>
      </c>
      <c r="AB3269" s="76" t="s">
        <v>47</v>
      </c>
      <c r="AC3269" s="78" t="s">
        <v>47</v>
      </c>
      <c r="AD3269" s="78" t="s">
        <v>47</v>
      </c>
      <c r="AN3269" s="77" t="s">
        <v>47</v>
      </c>
      <c r="AO3269" s="76" t="s">
        <v>47</v>
      </c>
      <c r="AP3269" s="76" t="s">
        <v>47</v>
      </c>
      <c r="AQ3269" s="78" t="s">
        <v>47</v>
      </c>
      <c r="AR3269" s="78" t="s">
        <v>47</v>
      </c>
    </row>
    <row r="3270" spans="1:44" ht="18.95" customHeight="1">
      <c r="A3270" s="70">
        <v>23</v>
      </c>
      <c r="B3270" s="87" t="s">
        <v>68</v>
      </c>
      <c r="C3270" s="88"/>
      <c r="D3270" s="89"/>
      <c r="E3270" s="90"/>
      <c r="F3270" s="91"/>
      <c r="G3270" s="76" t="s">
        <v>46</v>
      </c>
      <c r="H3270" s="77" t="s">
        <v>47</v>
      </c>
      <c r="I3270" s="76" t="s">
        <v>47</v>
      </c>
      <c r="J3270" s="76" t="s">
        <v>47</v>
      </c>
      <c r="K3270" s="78" t="s">
        <v>47</v>
      </c>
      <c r="L3270" s="78" t="s">
        <v>47</v>
      </c>
      <c r="M3270" s="92"/>
      <c r="N3270" s="118">
        <f>COUNTIF(B3248:B3278,"X")</f>
        <v>7</v>
      </c>
      <c r="O3270" s="119">
        <f>COUNTIF(B3248:B3278,"F")</f>
        <v>0</v>
      </c>
      <c r="P3270" s="119">
        <f>COUNTIF(B3248:B3278,"O")</f>
        <v>0</v>
      </c>
      <c r="Q3270" s="119">
        <f>COUNTIF(B3248:B3278,"H")</f>
        <v>0</v>
      </c>
      <c r="R3270" s="119">
        <f>COUNTIF(B3248:B3278,"E")</f>
        <v>5</v>
      </c>
      <c r="S3270" s="119">
        <f>COUNTIF(B3248:B3278,"A")</f>
        <v>19</v>
      </c>
      <c r="T3270" s="120">
        <f>COUNTIF(B3248:B3278,"W")</f>
        <v>0</v>
      </c>
      <c r="U3270" s="69"/>
      <c r="AA3270" s="76" t="s">
        <v>47</v>
      </c>
      <c r="AB3270" s="76" t="s">
        <v>47</v>
      </c>
      <c r="AC3270" s="78" t="s">
        <v>47</v>
      </c>
      <c r="AD3270" s="78" t="s">
        <v>47</v>
      </c>
      <c r="AN3270" s="77" t="s">
        <v>47</v>
      </c>
      <c r="AO3270" s="76" t="s">
        <v>47</v>
      </c>
      <c r="AP3270" s="76" t="s">
        <v>47</v>
      </c>
      <c r="AQ3270" s="78" t="s">
        <v>47</v>
      </c>
      <c r="AR3270" s="78" t="s">
        <v>47</v>
      </c>
    </row>
    <row r="3271" spans="1:44" ht="18.95" customHeight="1" thickBot="1">
      <c r="A3271" s="70">
        <v>24</v>
      </c>
      <c r="B3271" s="87" t="s">
        <v>68</v>
      </c>
      <c r="C3271" s="88"/>
      <c r="D3271" s="89"/>
      <c r="E3271" s="90"/>
      <c r="F3271" s="91"/>
      <c r="G3271" s="76" t="s">
        <v>46</v>
      </c>
      <c r="H3271" s="77" t="s">
        <v>47</v>
      </c>
      <c r="I3271" s="76" t="s">
        <v>47</v>
      </c>
      <c r="J3271" s="76" t="s">
        <v>47</v>
      </c>
      <c r="K3271" s="78" t="s">
        <v>47</v>
      </c>
      <c r="L3271" s="78" t="s">
        <v>47</v>
      </c>
      <c r="M3271" s="92"/>
      <c r="N3271" s="121"/>
      <c r="O3271" s="122"/>
      <c r="P3271" s="122"/>
      <c r="Q3271" s="122"/>
      <c r="R3271" s="122"/>
      <c r="S3271" s="122"/>
      <c r="T3271" s="123"/>
      <c r="U3271" s="69"/>
      <c r="AA3271" s="76" t="s">
        <v>47</v>
      </c>
      <c r="AB3271" s="76" t="s">
        <v>47</v>
      </c>
      <c r="AC3271" s="78" t="s">
        <v>47</v>
      </c>
      <c r="AD3271" s="78" t="s">
        <v>47</v>
      </c>
      <c r="AN3271" s="77" t="s">
        <v>47</v>
      </c>
      <c r="AO3271" s="76" t="s">
        <v>47</v>
      </c>
      <c r="AP3271" s="76" t="s">
        <v>47</v>
      </c>
      <c r="AQ3271" s="78" t="s">
        <v>47</v>
      </c>
      <c r="AR3271" s="78" t="s">
        <v>47</v>
      </c>
    </row>
    <row r="3272" spans="1:44" ht="18.95" customHeight="1" thickBot="1">
      <c r="A3272" s="70">
        <v>25</v>
      </c>
      <c r="B3272" s="87" t="s">
        <v>68</v>
      </c>
      <c r="C3272" s="88"/>
      <c r="D3272" s="89"/>
      <c r="E3272" s="90"/>
      <c r="F3272" s="91"/>
      <c r="G3272" s="76" t="s">
        <v>46</v>
      </c>
      <c r="H3272" s="77" t="s">
        <v>47</v>
      </c>
      <c r="I3272" s="76" t="s">
        <v>47</v>
      </c>
      <c r="J3272" s="76" t="s">
        <v>47</v>
      </c>
      <c r="K3272" s="78" t="s">
        <v>47</v>
      </c>
      <c r="L3272" s="78" t="s">
        <v>47</v>
      </c>
      <c r="M3272" s="92"/>
      <c r="N3272" s="124" t="s">
        <v>115</v>
      </c>
      <c r="O3272" s="114" t="s">
        <v>78</v>
      </c>
      <c r="P3272" s="114" t="s">
        <v>81</v>
      </c>
      <c r="Q3272" s="125" t="s">
        <v>84</v>
      </c>
      <c r="R3272" s="114" t="s">
        <v>87</v>
      </c>
      <c r="S3272" s="114" t="s">
        <v>4</v>
      </c>
      <c r="T3272" s="117" t="s">
        <v>92</v>
      </c>
      <c r="U3272" s="69"/>
      <c r="AA3272" s="76" t="s">
        <v>47</v>
      </c>
      <c r="AB3272" s="76" t="s">
        <v>47</v>
      </c>
      <c r="AC3272" s="78" t="s">
        <v>47</v>
      </c>
      <c r="AD3272" s="78" t="s">
        <v>47</v>
      </c>
      <c r="AN3272" s="77" t="s">
        <v>47</v>
      </c>
      <c r="AO3272" s="76" t="s">
        <v>47</v>
      </c>
      <c r="AP3272" s="76" t="s">
        <v>47</v>
      </c>
      <c r="AQ3272" s="78" t="s">
        <v>47</v>
      </c>
      <c r="AR3272" s="78" t="s">
        <v>47</v>
      </c>
    </row>
    <row r="3273" spans="1:44" ht="18.95" customHeight="1">
      <c r="A3273" s="70">
        <v>26</v>
      </c>
      <c r="B3273" s="87" t="s">
        <v>68</v>
      </c>
      <c r="C3273" s="88"/>
      <c r="D3273" s="89"/>
      <c r="E3273" s="90"/>
      <c r="F3273" s="91"/>
      <c r="G3273" s="76" t="s">
        <v>46</v>
      </c>
      <c r="H3273" s="77" t="s">
        <v>47</v>
      </c>
      <c r="I3273" s="76" t="s">
        <v>47</v>
      </c>
      <c r="J3273" s="76" t="s">
        <v>47</v>
      </c>
      <c r="K3273" s="78" t="s">
        <v>47</v>
      </c>
      <c r="L3273" s="78" t="s">
        <v>47</v>
      </c>
      <c r="M3273" s="92"/>
      <c r="N3273" s="126">
        <f>COUNTIF(B3248:B3278,"P")</f>
        <v>0</v>
      </c>
      <c r="O3273" s="127">
        <f>COUNTIF(B3248:B3278,"N")</f>
        <v>0</v>
      </c>
      <c r="P3273" s="127">
        <f>COUNTIF(B3248:B3278,"S")</f>
        <v>0</v>
      </c>
      <c r="Q3273" s="119">
        <f>COUNTIF(B3248:B3278,"I")</f>
        <v>0</v>
      </c>
      <c r="R3273" s="127">
        <f>COUNTIF(B3248:B3278,"T")</f>
        <v>0</v>
      </c>
      <c r="S3273" s="127">
        <f>COUNTIF(B3248:B3278,"U")</f>
        <v>0</v>
      </c>
      <c r="T3273" s="128">
        <f>COUNTIF(B3248:B3278,"B")</f>
        <v>0</v>
      </c>
      <c r="U3273" s="129"/>
      <c r="AA3273" s="76" t="s">
        <v>47</v>
      </c>
      <c r="AB3273" s="76" t="s">
        <v>47</v>
      </c>
      <c r="AC3273" s="78" t="s">
        <v>47</v>
      </c>
      <c r="AD3273" s="78" t="s">
        <v>47</v>
      </c>
      <c r="AN3273" s="77" t="s">
        <v>47</v>
      </c>
      <c r="AO3273" s="76" t="s">
        <v>47</v>
      </c>
      <c r="AP3273" s="76" t="s">
        <v>47</v>
      </c>
      <c r="AQ3273" s="78" t="s">
        <v>47</v>
      </c>
      <c r="AR3273" s="78" t="s">
        <v>47</v>
      </c>
    </row>
    <row r="3274" spans="1:44" ht="18.95" customHeight="1" thickBot="1">
      <c r="A3274" s="70">
        <v>27</v>
      </c>
      <c r="B3274" s="87" t="s">
        <v>68</v>
      </c>
      <c r="C3274" s="88"/>
      <c r="D3274" s="89"/>
      <c r="E3274" s="90"/>
      <c r="F3274" s="91"/>
      <c r="G3274" s="76" t="s">
        <v>46</v>
      </c>
      <c r="H3274" s="77" t="s">
        <v>47</v>
      </c>
      <c r="I3274" s="76" t="s">
        <v>47</v>
      </c>
      <c r="J3274" s="76" t="s">
        <v>47</v>
      </c>
      <c r="K3274" s="78" t="s">
        <v>47</v>
      </c>
      <c r="L3274" s="78" t="s">
        <v>47</v>
      </c>
      <c r="M3274" s="92"/>
      <c r="N3274" s="130"/>
      <c r="O3274" s="131"/>
      <c r="P3274" s="131"/>
      <c r="Q3274" s="122"/>
      <c r="R3274" s="131"/>
      <c r="S3274" s="131"/>
      <c r="T3274" s="132"/>
      <c r="U3274" s="69"/>
      <c r="AA3274" s="76" t="s">
        <v>47</v>
      </c>
      <c r="AB3274" s="76" t="s">
        <v>47</v>
      </c>
      <c r="AC3274" s="78" t="s">
        <v>47</v>
      </c>
      <c r="AD3274" s="78" t="s">
        <v>47</v>
      </c>
      <c r="AN3274" s="77" t="s">
        <v>47</v>
      </c>
      <c r="AO3274" s="76" t="s">
        <v>47</v>
      </c>
      <c r="AP3274" s="76" t="s">
        <v>47</v>
      </c>
      <c r="AQ3274" s="78" t="s">
        <v>47</v>
      </c>
      <c r="AR3274" s="78" t="s">
        <v>47</v>
      </c>
    </row>
    <row r="3275" spans="1:44" ht="18.95" customHeight="1" thickBot="1">
      <c r="A3275" s="70">
        <v>28</v>
      </c>
      <c r="B3275" s="87" t="s">
        <v>68</v>
      </c>
      <c r="C3275" s="88"/>
      <c r="D3275" s="89"/>
      <c r="E3275" s="90"/>
      <c r="F3275" s="91"/>
      <c r="G3275" s="76" t="s">
        <v>46</v>
      </c>
      <c r="H3275" s="77" t="s">
        <v>47</v>
      </c>
      <c r="I3275" s="76" t="s">
        <v>47</v>
      </c>
      <c r="J3275" s="76" t="s">
        <v>47</v>
      </c>
      <c r="K3275" s="78" t="s">
        <v>47</v>
      </c>
      <c r="L3275" s="78" t="s">
        <v>47</v>
      </c>
      <c r="M3275" s="92"/>
      <c r="N3275" s="124" t="s">
        <v>95</v>
      </c>
      <c r="O3275" s="114" t="s">
        <v>98</v>
      </c>
      <c r="P3275" s="114" t="s">
        <v>101</v>
      </c>
      <c r="Q3275" s="125" t="s">
        <v>104</v>
      </c>
      <c r="R3275" s="114" t="s">
        <v>107</v>
      </c>
      <c r="S3275" s="114" t="s">
        <v>72</v>
      </c>
      <c r="T3275" s="133" t="s">
        <v>116</v>
      </c>
      <c r="U3275" s="69"/>
      <c r="AA3275" s="76" t="s">
        <v>47</v>
      </c>
      <c r="AB3275" s="76" t="s">
        <v>47</v>
      </c>
      <c r="AC3275" s="78" t="s">
        <v>47</v>
      </c>
      <c r="AD3275" s="78" t="s">
        <v>47</v>
      </c>
      <c r="AN3275" s="77" t="s">
        <v>47</v>
      </c>
      <c r="AO3275" s="76" t="s">
        <v>47</v>
      </c>
      <c r="AP3275" s="76" t="s">
        <v>47</v>
      </c>
      <c r="AQ3275" s="78" t="s">
        <v>47</v>
      </c>
      <c r="AR3275" s="78" t="s">
        <v>47</v>
      </c>
    </row>
    <row r="3276" spans="1:44" ht="18.95" customHeight="1">
      <c r="A3276" s="70">
        <v>29</v>
      </c>
      <c r="B3276" s="87" t="s">
        <v>68</v>
      </c>
      <c r="C3276" s="88"/>
      <c r="D3276" s="89"/>
      <c r="E3276" s="90"/>
      <c r="F3276" s="91"/>
      <c r="G3276" s="76" t="s">
        <v>46</v>
      </c>
      <c r="H3276" s="77" t="s">
        <v>47</v>
      </c>
      <c r="I3276" s="76" t="s">
        <v>47</v>
      </c>
      <c r="J3276" s="76" t="s">
        <v>47</v>
      </c>
      <c r="K3276" s="78" t="s">
        <v>47</v>
      </c>
      <c r="L3276" s="78" t="s">
        <v>47</v>
      </c>
      <c r="M3276" s="92"/>
      <c r="N3276" s="118">
        <f>COUNTIF(B3248:B3278,"Q")</f>
        <v>0</v>
      </c>
      <c r="O3276" s="119">
        <f>COUNTIF(B3248:B3278,"D")</f>
        <v>0</v>
      </c>
      <c r="P3276" s="119">
        <f>COUNTIF(B3248:B3278,"R")</f>
        <v>0</v>
      </c>
      <c r="Q3276" s="119">
        <f>COUNTIF(B3248:B3278,"J")</f>
        <v>0</v>
      </c>
      <c r="R3276" s="119">
        <f>COUNTIF(B3248:B3278,"L")</f>
        <v>0</v>
      </c>
      <c r="S3276" s="119">
        <f>COUNTIF(B3248:B3278,"K")</f>
        <v>0</v>
      </c>
      <c r="T3276" s="134">
        <f>SUM(N3270:T3271,N3273:T3274,N3276:S3277)</f>
        <v>31</v>
      </c>
      <c r="U3276" s="69"/>
      <c r="Z3276" s="221">
        <f>$T$3276</f>
        <v>31</v>
      </c>
      <c r="AA3276" s="76" t="s">
        <v>47</v>
      </c>
      <c r="AB3276" s="76" t="s">
        <v>47</v>
      </c>
      <c r="AC3276" s="78" t="s">
        <v>47</v>
      </c>
      <c r="AD3276" s="78" t="s">
        <v>47</v>
      </c>
      <c r="AN3276" s="77" t="s">
        <v>47</v>
      </c>
      <c r="AO3276" s="76" t="s">
        <v>47</v>
      </c>
      <c r="AP3276" s="76" t="s">
        <v>47</v>
      </c>
      <c r="AQ3276" s="78" t="s">
        <v>47</v>
      </c>
      <c r="AR3276" s="78" t="s">
        <v>47</v>
      </c>
    </row>
    <row r="3277" spans="1:44" ht="18.95" customHeight="1" thickBot="1">
      <c r="A3277" s="70">
        <v>30</v>
      </c>
      <c r="B3277" s="87" t="s">
        <v>68</v>
      </c>
      <c r="C3277" s="88"/>
      <c r="D3277" s="89"/>
      <c r="E3277" s="90"/>
      <c r="F3277" s="91"/>
      <c r="G3277" s="76" t="s">
        <v>46</v>
      </c>
      <c r="H3277" s="77" t="s">
        <v>47</v>
      </c>
      <c r="I3277" s="76" t="s">
        <v>47</v>
      </c>
      <c r="J3277" s="76" t="s">
        <v>47</v>
      </c>
      <c r="K3277" s="78" t="s">
        <v>47</v>
      </c>
      <c r="L3277" s="78" t="s">
        <v>47</v>
      </c>
      <c r="M3277" s="92"/>
      <c r="N3277" s="121"/>
      <c r="O3277" s="122"/>
      <c r="P3277" s="122"/>
      <c r="Q3277" s="122"/>
      <c r="R3277" s="122"/>
      <c r="S3277" s="122"/>
      <c r="T3277" s="135"/>
      <c r="U3277" s="69"/>
      <c r="AA3277" s="76" t="s">
        <v>47</v>
      </c>
      <c r="AB3277" s="76" t="s">
        <v>47</v>
      </c>
      <c r="AC3277" s="78" t="s">
        <v>47</v>
      </c>
      <c r="AD3277" s="78" t="s">
        <v>47</v>
      </c>
      <c r="AN3277" s="77" t="s">
        <v>47</v>
      </c>
      <c r="AO3277" s="76" t="s">
        <v>47</v>
      </c>
      <c r="AP3277" s="76" t="s">
        <v>47</v>
      </c>
      <c r="AQ3277" s="78" t="s">
        <v>47</v>
      </c>
      <c r="AR3277" s="78" t="s">
        <v>47</v>
      </c>
    </row>
    <row r="3278" spans="1:44" ht="18.95" customHeight="1" thickBot="1">
      <c r="A3278" s="70">
        <v>31</v>
      </c>
      <c r="B3278" s="136" t="s">
        <v>68</v>
      </c>
      <c r="C3278" s="104"/>
      <c r="D3278" s="105"/>
      <c r="E3278" s="90"/>
      <c r="F3278" s="137"/>
      <c r="G3278" s="138" t="s">
        <v>46</v>
      </c>
      <c r="H3278" s="77" t="s">
        <v>47</v>
      </c>
      <c r="I3278" s="76" t="s">
        <v>47</v>
      </c>
      <c r="J3278" s="76" t="s">
        <v>47</v>
      </c>
      <c r="K3278" s="78" t="s">
        <v>47</v>
      </c>
      <c r="L3278" s="78" t="s">
        <v>47</v>
      </c>
      <c r="M3278" s="92"/>
      <c r="N3278" s="139"/>
      <c r="O3278" s="140"/>
      <c r="P3278" s="140"/>
      <c r="Q3278" s="140"/>
      <c r="R3278" s="140"/>
      <c r="S3278" s="140"/>
      <c r="T3278" s="141"/>
      <c r="U3278" s="69"/>
      <c r="AA3278" s="76" t="s">
        <v>47</v>
      </c>
      <c r="AB3278" s="76" t="s">
        <v>47</v>
      </c>
      <c r="AC3278" s="78" t="s">
        <v>47</v>
      </c>
      <c r="AD3278" s="78" t="s">
        <v>47</v>
      </c>
      <c r="AN3278" s="77" t="s">
        <v>47</v>
      </c>
      <c r="AO3278" s="76" t="s">
        <v>47</v>
      </c>
      <c r="AP3278" s="76" t="s">
        <v>47</v>
      </c>
      <c r="AQ3278" s="78" t="s">
        <v>47</v>
      </c>
      <c r="AR3278" s="78" t="s">
        <v>47</v>
      </c>
    </row>
    <row r="3279" spans="1:44" ht="24" customHeight="1" thickBot="1">
      <c r="A3279" s="142" t="s">
        <v>116</v>
      </c>
      <c r="B3279" s="143">
        <v>7</v>
      </c>
      <c r="C3279" s="144"/>
      <c r="D3279" s="144"/>
      <c r="E3279" s="145">
        <v>0.75</v>
      </c>
      <c r="F3279" s="146"/>
      <c r="G3279" s="143">
        <v>31</v>
      </c>
      <c r="H3279" s="147">
        <v>6</v>
      </c>
      <c r="I3279" s="148">
        <v>2</v>
      </c>
      <c r="J3279" s="149"/>
      <c r="K3279" s="148">
        <v>0</v>
      </c>
      <c r="L3279" s="149"/>
      <c r="M3279" s="150"/>
      <c r="N3279" s="151" t="s">
        <v>45</v>
      </c>
      <c r="O3279" s="152"/>
      <c r="P3279" s="152"/>
      <c r="Q3279" s="153"/>
      <c r="R3279" s="152"/>
      <c r="S3279" s="152"/>
      <c r="T3279" s="154"/>
      <c r="U3279" s="69"/>
      <c r="AA3279" s="155">
        <v>0</v>
      </c>
      <c r="AB3279" s="156"/>
      <c r="AC3279" s="155">
        <v>0</v>
      </c>
      <c r="AD3279" s="156"/>
      <c r="AN3279" s="147">
        <v>0</v>
      </c>
      <c r="AO3279" s="148">
        <v>0</v>
      </c>
      <c r="AP3279" s="149"/>
      <c r="AQ3279" s="148">
        <v>0</v>
      </c>
      <c r="AR3279" s="149"/>
    </row>
    <row r="3280" spans="1:44" ht="41.25" customHeight="1" thickTop="1" thickBot="1">
      <c r="A3280" s="157" t="s">
        <v>117</v>
      </c>
      <c r="B3280" s="158"/>
      <c r="C3280" s="158"/>
      <c r="D3280" s="158"/>
      <c r="E3280" s="159"/>
      <c r="F3280" s="160"/>
      <c r="G3280" s="160"/>
      <c r="H3280" s="160"/>
      <c r="I3280" s="160"/>
      <c r="J3280" s="160"/>
      <c r="K3280" s="161"/>
      <c r="L3280" s="161"/>
      <c r="M3280" s="161"/>
      <c r="N3280" s="161"/>
      <c r="O3280" s="161"/>
      <c r="P3280" s="161"/>
      <c r="Q3280" s="162" t="s">
        <v>118</v>
      </c>
      <c r="R3280" s="158"/>
      <c r="S3280" s="158"/>
      <c r="T3280" s="160"/>
      <c r="U3280" s="163"/>
      <c r="AA3280" s="164"/>
      <c r="AB3280" s="164"/>
      <c r="AC3280" s="165"/>
      <c r="AD3280" s="165"/>
      <c r="AN3280" s="160"/>
      <c r="AO3280" s="160"/>
      <c r="AP3280" s="160"/>
      <c r="AQ3280" s="161"/>
      <c r="AR3280" s="161"/>
    </row>
    <row r="3281" spans="1:44" ht="39.75" customHeight="1" thickTop="1" thickBot="1">
      <c r="A3281" s="1" t="s">
        <v>0</v>
      </c>
      <c r="B3281" s="2"/>
      <c r="C3281" s="2"/>
      <c r="D3281" s="2"/>
      <c r="E3281" s="2"/>
      <c r="F3281" s="2"/>
      <c r="G3281" s="2"/>
      <c r="H3281" s="2"/>
      <c r="I3281" s="3"/>
      <c r="J3281" s="3"/>
      <c r="K3281" s="3"/>
      <c r="L3281" s="3"/>
      <c r="M3281" s="4" t="s">
        <v>1</v>
      </c>
      <c r="N3281" s="4"/>
      <c r="O3281" s="4"/>
      <c r="P3281" s="4"/>
      <c r="Q3281" s="5"/>
      <c r="R3281" s="4"/>
      <c r="S3281" s="4"/>
      <c r="T3281" s="6" t="s">
        <v>2</v>
      </c>
      <c r="U3281" s="7"/>
      <c r="AA3281" s="3"/>
      <c r="AB3281" s="3"/>
      <c r="AC3281" s="3"/>
      <c r="AD3281" s="3"/>
      <c r="AN3281" s="2"/>
      <c r="AO3281" s="3"/>
      <c r="AP3281" s="3"/>
      <c r="AQ3281" s="3"/>
      <c r="AR3281" s="3"/>
    </row>
    <row r="3282" spans="1:44" ht="27" customHeight="1">
      <c r="A3282" s="9" t="s">
        <v>3</v>
      </c>
      <c r="B3282" s="10"/>
      <c r="C3282" s="11"/>
      <c r="D3282" s="12">
        <v>0.45833333333333331</v>
      </c>
      <c r="E3282" s="13" t="s">
        <v>4</v>
      </c>
      <c r="F3282" s="14"/>
      <c r="G3282" s="14"/>
      <c r="H3282" s="14"/>
      <c r="I3282" s="14"/>
      <c r="J3282" s="14"/>
      <c r="K3282" s="14"/>
      <c r="L3282" s="14"/>
      <c r="M3282" s="15" t="s">
        <v>5</v>
      </c>
      <c r="N3282" s="220" t="str">
        <f ca="1">OFFSET(name!$B$1,MATCH(C3284,Lab_NO,0),0)</f>
        <v>AHMED HASSAN MADANY</v>
      </c>
      <c r="O3282" s="220"/>
      <c r="P3282" s="220"/>
      <c r="Q3282" s="220"/>
      <c r="R3282" s="220"/>
      <c r="S3282" s="16" t="s">
        <v>7</v>
      </c>
      <c r="T3282" s="17"/>
      <c r="AA3282" s="14"/>
      <c r="AB3282" s="14"/>
      <c r="AC3282" s="14"/>
      <c r="AD3282" s="14"/>
      <c r="AN3282" s="14"/>
      <c r="AO3282" s="14"/>
      <c r="AP3282" s="14"/>
      <c r="AQ3282" s="14"/>
      <c r="AR3282" s="14"/>
    </row>
    <row r="3283" spans="1:44" ht="33" customHeight="1">
      <c r="A3283" s="19" t="s">
        <v>9</v>
      </c>
      <c r="B3283" s="20"/>
      <c r="C3283" s="20"/>
      <c r="D3283" s="20"/>
      <c r="E3283" s="20"/>
      <c r="F3283" s="20"/>
      <c r="G3283" s="21"/>
      <c r="H3283" s="22"/>
      <c r="I3283" s="22"/>
      <c r="J3283" s="22"/>
      <c r="K3283" s="22"/>
      <c r="L3283" s="23" t="s">
        <v>10</v>
      </c>
      <c r="M3283" s="15" t="s">
        <v>11</v>
      </c>
      <c r="N3283" s="24" t="str">
        <f ca="1">OFFSET(name!$B$1,MATCH(C3284,Lab_NO,0),2)</f>
        <v>PROD.</v>
      </c>
      <c r="O3283" s="24"/>
      <c r="P3283" s="24"/>
      <c r="Q3283" s="24"/>
      <c r="R3283" s="24"/>
      <c r="S3283" s="16" t="s">
        <v>13</v>
      </c>
      <c r="T3283" s="17"/>
      <c r="U3283" s="25"/>
      <c r="V3283" s="26"/>
      <c r="W3283" s="26"/>
      <c r="X3283" s="25"/>
      <c r="Y3283" s="25"/>
      <c r="AA3283" s="22"/>
      <c r="AB3283" s="22"/>
      <c r="AC3283" s="22"/>
      <c r="AD3283" s="27" t="s">
        <v>14</v>
      </c>
      <c r="AN3283" s="22"/>
      <c r="AO3283" s="22"/>
      <c r="AP3283" s="22"/>
      <c r="AQ3283" s="22"/>
      <c r="AR3283" s="23" t="s">
        <v>10</v>
      </c>
    </row>
    <row r="3284" spans="1:44" ht="30" customHeight="1" thickBot="1">
      <c r="A3284" s="28" t="s">
        <v>16</v>
      </c>
      <c r="B3284" s="29"/>
      <c r="C3284" s="30">
        <f>INDEX(Lab_NO,INT(ROW()/40)+1)</f>
        <v>849</v>
      </c>
      <c r="D3284" s="30"/>
      <c r="E3284" s="31"/>
      <c r="F3284" s="32" t="s">
        <v>18</v>
      </c>
      <c r="G3284" s="33"/>
      <c r="H3284" s="34"/>
      <c r="I3284" s="34"/>
      <c r="J3284" s="34"/>
      <c r="K3284" s="34"/>
      <c r="L3284" s="34"/>
      <c r="M3284" s="35" t="s">
        <v>19</v>
      </c>
      <c r="N3284" s="219" t="s">
        <v>20</v>
      </c>
      <c r="O3284" s="219"/>
      <c r="P3284" s="219"/>
      <c r="Q3284" s="219"/>
      <c r="R3284" s="219"/>
      <c r="S3284" s="36" t="s">
        <v>21</v>
      </c>
      <c r="T3284" s="37"/>
      <c r="U3284" s="38"/>
      <c r="V3284" s="38"/>
      <c r="X3284" s="25"/>
      <c r="AA3284" s="39"/>
      <c r="AB3284" s="39"/>
      <c r="AC3284" s="39"/>
      <c r="AD3284" s="39"/>
      <c r="AN3284" s="34"/>
      <c r="AO3284" s="34"/>
      <c r="AP3284" s="34"/>
      <c r="AQ3284" s="34"/>
      <c r="AR3284" s="34"/>
    </row>
    <row r="3285" spans="1:44" ht="21.75" customHeight="1" thickTop="1">
      <c r="A3285" s="40" t="s">
        <v>23</v>
      </c>
      <c r="B3285" s="41" t="s">
        <v>24</v>
      </c>
      <c r="C3285" s="42" t="s">
        <v>25</v>
      </c>
      <c r="D3285" s="43"/>
      <c r="E3285" s="44"/>
      <c r="F3285" s="45" t="s">
        <v>26</v>
      </c>
      <c r="G3285" s="42"/>
      <c r="H3285" s="43" t="s">
        <v>27</v>
      </c>
      <c r="I3285" s="44"/>
      <c r="J3285" s="44"/>
      <c r="K3285" s="44"/>
      <c r="L3285" s="46" t="s">
        <v>28</v>
      </c>
      <c r="M3285" s="47"/>
      <c r="N3285" s="48" t="s">
        <v>29</v>
      </c>
      <c r="O3285" s="49"/>
      <c r="P3285" s="49"/>
      <c r="Q3285" s="49"/>
      <c r="R3285" s="49"/>
      <c r="S3285" s="49"/>
      <c r="T3285" s="50"/>
      <c r="AA3285" s="44"/>
      <c r="AB3285" s="44"/>
      <c r="AC3285" s="44"/>
      <c r="AD3285" s="46" t="s">
        <v>28</v>
      </c>
      <c r="AN3285" s="43" t="s">
        <v>27</v>
      </c>
      <c r="AO3285" s="44"/>
      <c r="AP3285" s="44"/>
      <c r="AQ3285" s="44"/>
      <c r="AR3285" s="46" t="s">
        <v>28</v>
      </c>
    </row>
    <row r="3286" spans="1:44" ht="18.75" customHeight="1">
      <c r="A3286" s="51" t="s">
        <v>31</v>
      </c>
      <c r="B3286" s="52" t="s">
        <v>32</v>
      </c>
      <c r="C3286" s="53">
        <v>1</v>
      </c>
      <c r="D3286" s="53">
        <v>1.25</v>
      </c>
      <c r="E3286" s="53">
        <v>1.7</v>
      </c>
      <c r="F3286" s="53">
        <v>2</v>
      </c>
      <c r="G3286" s="54" t="s">
        <v>33</v>
      </c>
      <c r="H3286" s="54" t="s">
        <v>34</v>
      </c>
      <c r="I3286" s="55" t="s">
        <v>35</v>
      </c>
      <c r="J3286" s="56"/>
      <c r="K3286" s="55" t="s">
        <v>36</v>
      </c>
      <c r="L3286" s="56"/>
      <c r="M3286" s="54" t="s">
        <v>37</v>
      </c>
      <c r="N3286" s="57"/>
      <c r="O3286" s="58"/>
      <c r="P3286" s="58"/>
      <c r="Q3286" s="58"/>
      <c r="R3286" s="58"/>
      <c r="S3286" s="58"/>
      <c r="T3286" s="59"/>
      <c r="AA3286" s="55" t="s">
        <v>35</v>
      </c>
      <c r="AB3286" s="56"/>
      <c r="AC3286" s="55" t="s">
        <v>36</v>
      </c>
      <c r="AD3286" s="56"/>
      <c r="AN3286" s="54" t="s">
        <v>34</v>
      </c>
      <c r="AO3286" s="55" t="s">
        <v>35</v>
      </c>
      <c r="AP3286" s="56"/>
      <c r="AQ3286" s="55" t="s">
        <v>36</v>
      </c>
      <c r="AR3286" s="56"/>
    </row>
    <row r="3287" spans="1:44" ht="18.75" customHeight="1" thickBot="1">
      <c r="A3287" s="60"/>
      <c r="B3287" s="61"/>
      <c r="C3287" s="62"/>
      <c r="D3287" s="62"/>
      <c r="E3287" s="62"/>
      <c r="F3287" s="62"/>
      <c r="G3287" s="63" t="s">
        <v>39</v>
      </c>
      <c r="H3287" s="63" t="s">
        <v>40</v>
      </c>
      <c r="I3287" s="64" t="s">
        <v>41</v>
      </c>
      <c r="J3287" s="65"/>
      <c r="K3287" s="64" t="s">
        <v>42</v>
      </c>
      <c r="L3287" s="65"/>
      <c r="M3287" s="63" t="s">
        <v>43</v>
      </c>
      <c r="N3287" s="66"/>
      <c r="O3287" s="67"/>
      <c r="P3287" s="67"/>
      <c r="Q3287" s="67"/>
      <c r="R3287" s="67"/>
      <c r="S3287" s="67"/>
      <c r="T3287" s="68"/>
      <c r="U3287" s="69"/>
      <c r="AA3287" s="64" t="s">
        <v>41</v>
      </c>
      <c r="AB3287" s="65"/>
      <c r="AC3287" s="64" t="s">
        <v>42</v>
      </c>
      <c r="AD3287" s="65"/>
      <c r="AN3287" s="63" t="s">
        <v>40</v>
      </c>
      <c r="AO3287" s="64" t="s">
        <v>41</v>
      </c>
      <c r="AP3287" s="65"/>
      <c r="AQ3287" s="64" t="s">
        <v>42</v>
      </c>
      <c r="AR3287" s="65"/>
    </row>
    <row r="3288" spans="1:44" ht="18.75" customHeight="1" thickTop="1">
      <c r="A3288" s="70">
        <v>1</v>
      </c>
      <c r="B3288" s="71" t="s">
        <v>49</v>
      </c>
      <c r="C3288" s="72"/>
      <c r="D3288" s="73"/>
      <c r="E3288" s="74">
        <v>0.125</v>
      </c>
      <c r="F3288" s="75"/>
      <c r="G3288" s="76" t="s">
        <v>46</v>
      </c>
      <c r="H3288" s="77" t="s">
        <v>46</v>
      </c>
      <c r="I3288" s="76" t="s">
        <v>47</v>
      </c>
      <c r="J3288" s="76" t="s">
        <v>47</v>
      </c>
      <c r="K3288" s="78" t="s">
        <v>47</v>
      </c>
      <c r="L3288" s="78" t="s">
        <v>47</v>
      </c>
      <c r="M3288" s="79"/>
      <c r="N3288" s="80" t="s">
        <v>48</v>
      </c>
      <c r="O3288" s="81"/>
      <c r="P3288" s="82"/>
      <c r="Q3288" s="83" t="s">
        <v>49</v>
      </c>
      <c r="R3288" s="84" t="s">
        <v>50</v>
      </c>
      <c r="S3288" s="85"/>
      <c r="T3288" s="86"/>
      <c r="U3288" s="69"/>
      <c r="AA3288" s="76" t="s">
        <v>47</v>
      </c>
      <c r="AB3288" s="76" t="s">
        <v>47</v>
      </c>
      <c r="AC3288" s="78" t="s">
        <v>47</v>
      </c>
      <c r="AD3288" s="78" t="s">
        <v>47</v>
      </c>
      <c r="AN3288" s="77" t="s">
        <v>47</v>
      </c>
      <c r="AO3288" s="76" t="s">
        <v>47</v>
      </c>
      <c r="AP3288" s="76" t="s">
        <v>47</v>
      </c>
      <c r="AQ3288" s="78" t="s">
        <v>47</v>
      </c>
      <c r="AR3288" s="78" t="s">
        <v>47</v>
      </c>
    </row>
    <row r="3289" spans="1:44" ht="18.95" customHeight="1">
      <c r="A3289" s="70">
        <v>2</v>
      </c>
      <c r="B3289" s="87" t="s">
        <v>49</v>
      </c>
      <c r="C3289" s="88"/>
      <c r="D3289" s="89"/>
      <c r="E3289" s="90">
        <v>0.125</v>
      </c>
      <c r="F3289" s="91"/>
      <c r="G3289" s="76" t="s">
        <v>46</v>
      </c>
      <c r="H3289" s="77" t="s">
        <v>46</v>
      </c>
      <c r="I3289" s="76" t="s">
        <v>47</v>
      </c>
      <c r="J3289" s="76" t="s">
        <v>47</v>
      </c>
      <c r="K3289" s="78" t="s">
        <v>47</v>
      </c>
      <c r="L3289" s="78" t="s">
        <v>47</v>
      </c>
      <c r="M3289" s="92"/>
      <c r="N3289" s="93" t="s">
        <v>52</v>
      </c>
      <c r="O3289" s="94"/>
      <c r="P3289" s="95"/>
      <c r="Q3289" s="96" t="s">
        <v>53</v>
      </c>
      <c r="R3289" s="84" t="s">
        <v>54</v>
      </c>
      <c r="S3289" s="85"/>
      <c r="T3289" s="86"/>
      <c r="U3289" s="69"/>
      <c r="AA3289" s="76" t="s">
        <v>47</v>
      </c>
      <c r="AB3289" s="76" t="s">
        <v>47</v>
      </c>
      <c r="AC3289" s="78" t="s">
        <v>47</v>
      </c>
      <c r="AD3289" s="78" t="s">
        <v>47</v>
      </c>
      <c r="AN3289" s="77" t="s">
        <v>47</v>
      </c>
      <c r="AO3289" s="76" t="s">
        <v>47</v>
      </c>
      <c r="AP3289" s="76" t="s">
        <v>47</v>
      </c>
      <c r="AQ3289" s="78" t="s">
        <v>47</v>
      </c>
      <c r="AR3289" s="78" t="s">
        <v>47</v>
      </c>
    </row>
    <row r="3290" spans="1:44" ht="18.95" customHeight="1">
      <c r="A3290" s="70">
        <v>3</v>
      </c>
      <c r="B3290" s="87" t="s">
        <v>49</v>
      </c>
      <c r="C3290" s="88"/>
      <c r="D3290" s="89"/>
      <c r="E3290" s="90">
        <v>0.125</v>
      </c>
      <c r="F3290" s="91"/>
      <c r="G3290" s="76" t="s">
        <v>46</v>
      </c>
      <c r="H3290" s="77" t="s">
        <v>46</v>
      </c>
      <c r="I3290" s="76" t="s">
        <v>47</v>
      </c>
      <c r="J3290" s="76" t="s">
        <v>47</v>
      </c>
      <c r="K3290" s="78" t="s">
        <v>47</v>
      </c>
      <c r="L3290" s="78" t="s">
        <v>47</v>
      </c>
      <c r="M3290" s="92"/>
      <c r="N3290" s="93" t="s">
        <v>56</v>
      </c>
      <c r="O3290" s="94"/>
      <c r="P3290" s="95"/>
      <c r="Q3290" s="96" t="s">
        <v>57</v>
      </c>
      <c r="R3290" s="84" t="s">
        <v>58</v>
      </c>
      <c r="S3290" s="85"/>
      <c r="T3290" s="86"/>
      <c r="U3290" s="69"/>
      <c r="AA3290" s="76" t="s">
        <v>47</v>
      </c>
      <c r="AB3290" s="76" t="s">
        <v>47</v>
      </c>
      <c r="AC3290" s="78" t="s">
        <v>47</v>
      </c>
      <c r="AD3290" s="78" t="s">
        <v>47</v>
      </c>
      <c r="AN3290" s="77" t="s">
        <v>47</v>
      </c>
      <c r="AO3290" s="76" t="s">
        <v>47</v>
      </c>
      <c r="AP3290" s="76" t="s">
        <v>47</v>
      </c>
      <c r="AQ3290" s="78" t="s">
        <v>47</v>
      </c>
      <c r="AR3290" s="78" t="s">
        <v>47</v>
      </c>
    </row>
    <row r="3291" spans="1:44" ht="18.95" customHeight="1">
      <c r="A3291" s="70">
        <v>4</v>
      </c>
      <c r="B3291" s="87" t="s">
        <v>49</v>
      </c>
      <c r="C3291" s="88"/>
      <c r="D3291" s="89"/>
      <c r="E3291" s="90">
        <v>0.125</v>
      </c>
      <c r="F3291" s="91"/>
      <c r="G3291" s="76" t="s">
        <v>46</v>
      </c>
      <c r="H3291" s="77" t="s">
        <v>46</v>
      </c>
      <c r="I3291" s="76" t="s">
        <v>47</v>
      </c>
      <c r="J3291" s="76" t="s">
        <v>47</v>
      </c>
      <c r="K3291" s="78" t="s">
        <v>47</v>
      </c>
      <c r="L3291" s="78" t="s">
        <v>47</v>
      </c>
      <c r="M3291" s="92"/>
      <c r="N3291" s="93" t="s">
        <v>60</v>
      </c>
      <c r="O3291" s="94"/>
      <c r="P3291" s="95"/>
      <c r="Q3291" s="96" t="s">
        <v>61</v>
      </c>
      <c r="R3291" s="84" t="s">
        <v>62</v>
      </c>
      <c r="S3291" s="85"/>
      <c r="T3291" s="86"/>
      <c r="U3291" s="69"/>
      <c r="AA3291" s="76" t="s">
        <v>47</v>
      </c>
      <c r="AB3291" s="76" t="s">
        <v>47</v>
      </c>
      <c r="AC3291" s="78" t="s">
        <v>47</v>
      </c>
      <c r="AD3291" s="78" t="s">
        <v>47</v>
      </c>
      <c r="AN3291" s="77" t="s">
        <v>47</v>
      </c>
      <c r="AO3291" s="76" t="s">
        <v>47</v>
      </c>
      <c r="AP3291" s="76" t="s">
        <v>47</v>
      </c>
      <c r="AQ3291" s="78" t="s">
        <v>47</v>
      </c>
      <c r="AR3291" s="78" t="s">
        <v>47</v>
      </c>
    </row>
    <row r="3292" spans="1:44" ht="18.95" customHeight="1">
      <c r="A3292" s="70">
        <v>5</v>
      </c>
      <c r="B3292" s="87" t="s">
        <v>49</v>
      </c>
      <c r="C3292" s="88"/>
      <c r="D3292" s="89"/>
      <c r="E3292" s="90"/>
      <c r="F3292" s="91"/>
      <c r="G3292" s="76" t="s">
        <v>46</v>
      </c>
      <c r="H3292" s="77" t="s">
        <v>47</v>
      </c>
      <c r="I3292" s="76" t="s">
        <v>46</v>
      </c>
      <c r="J3292" s="76" t="s">
        <v>47</v>
      </c>
      <c r="K3292" s="78" t="s">
        <v>47</v>
      </c>
      <c r="L3292" s="78" t="s">
        <v>47</v>
      </c>
      <c r="M3292" s="92"/>
      <c r="N3292" s="97" t="s">
        <v>64</v>
      </c>
      <c r="O3292" s="98"/>
      <c r="P3292" s="99"/>
      <c r="Q3292" s="100" t="s">
        <v>45</v>
      </c>
      <c r="R3292" s="101" t="s">
        <v>65</v>
      </c>
      <c r="S3292" s="102"/>
      <c r="T3292" s="103"/>
      <c r="U3292" s="69"/>
      <c r="AA3292" s="76" t="s">
        <v>47</v>
      </c>
      <c r="AB3292" s="76" t="s">
        <v>47</v>
      </c>
      <c r="AC3292" s="78" t="s">
        <v>47</v>
      </c>
      <c r="AD3292" s="78" t="s">
        <v>47</v>
      </c>
      <c r="AN3292" s="77" t="s">
        <v>47</v>
      </c>
      <c r="AO3292" s="76" t="s">
        <v>47</v>
      </c>
      <c r="AP3292" s="76" t="s">
        <v>47</v>
      </c>
      <c r="AQ3292" s="78" t="s">
        <v>47</v>
      </c>
      <c r="AR3292" s="78" t="s">
        <v>47</v>
      </c>
    </row>
    <row r="3293" spans="1:44" ht="18.95" customHeight="1">
      <c r="A3293" s="70">
        <v>6</v>
      </c>
      <c r="B3293" s="87" t="s">
        <v>45</v>
      </c>
      <c r="C3293" s="88"/>
      <c r="D3293" s="89"/>
      <c r="E3293" s="90"/>
      <c r="F3293" s="91"/>
      <c r="G3293" s="76" t="s">
        <v>46</v>
      </c>
      <c r="H3293" s="77" t="s">
        <v>47</v>
      </c>
      <c r="I3293" s="76" t="s">
        <v>47</v>
      </c>
      <c r="J3293" s="76" t="s">
        <v>47</v>
      </c>
      <c r="K3293" s="78" t="s">
        <v>47</v>
      </c>
      <c r="L3293" s="78" t="s">
        <v>47</v>
      </c>
      <c r="M3293" s="92"/>
      <c r="N3293" s="97" t="s">
        <v>67</v>
      </c>
      <c r="O3293" s="98"/>
      <c r="P3293" s="99"/>
      <c r="Q3293" s="100" t="s">
        <v>68</v>
      </c>
      <c r="R3293" s="101" t="s">
        <v>69</v>
      </c>
      <c r="S3293" s="102"/>
      <c r="T3293" s="103"/>
      <c r="U3293" s="69"/>
      <c r="AA3293" s="76" t="s">
        <v>47</v>
      </c>
      <c r="AB3293" s="76" t="s">
        <v>47</v>
      </c>
      <c r="AC3293" s="78" t="s">
        <v>47</v>
      </c>
      <c r="AD3293" s="78" t="s">
        <v>47</v>
      </c>
      <c r="AN3293" s="77" t="s">
        <v>47</v>
      </c>
      <c r="AO3293" s="76" t="s">
        <v>47</v>
      </c>
      <c r="AP3293" s="76" t="s">
        <v>47</v>
      </c>
      <c r="AQ3293" s="78" t="s">
        <v>47</v>
      </c>
      <c r="AR3293" s="78" t="s">
        <v>47</v>
      </c>
    </row>
    <row r="3294" spans="1:44" ht="18.95" customHeight="1">
      <c r="A3294" s="70">
        <v>7</v>
      </c>
      <c r="B3294" s="87" t="s">
        <v>45</v>
      </c>
      <c r="C3294" s="88"/>
      <c r="D3294" s="89"/>
      <c r="E3294" s="90"/>
      <c r="F3294" s="91"/>
      <c r="G3294" s="76" t="s">
        <v>46</v>
      </c>
      <c r="H3294" s="77" t="s">
        <v>47</v>
      </c>
      <c r="I3294" s="76" t="s">
        <v>47</v>
      </c>
      <c r="J3294" s="76" t="s">
        <v>47</v>
      </c>
      <c r="K3294" s="78" t="s">
        <v>47</v>
      </c>
      <c r="L3294" s="78" t="s">
        <v>47</v>
      </c>
      <c r="M3294" s="92"/>
      <c r="N3294" s="93" t="s">
        <v>71</v>
      </c>
      <c r="O3294" s="94"/>
      <c r="P3294" s="95"/>
      <c r="Q3294" s="96" t="s">
        <v>72</v>
      </c>
      <c r="R3294" s="84" t="s">
        <v>73</v>
      </c>
      <c r="S3294" s="85"/>
      <c r="T3294" s="86"/>
      <c r="U3294" s="69"/>
      <c r="AA3294" s="76" t="s">
        <v>47</v>
      </c>
      <c r="AB3294" s="76" t="s">
        <v>47</v>
      </c>
      <c r="AC3294" s="78" t="s">
        <v>47</v>
      </c>
      <c r="AD3294" s="78" t="s">
        <v>47</v>
      </c>
      <c r="AN3294" s="77" t="s">
        <v>47</v>
      </c>
      <c r="AO3294" s="76" t="s">
        <v>47</v>
      </c>
      <c r="AP3294" s="76" t="s">
        <v>47</v>
      </c>
      <c r="AQ3294" s="78" t="s">
        <v>47</v>
      </c>
      <c r="AR3294" s="78" t="s">
        <v>47</v>
      </c>
    </row>
    <row r="3295" spans="1:44" ht="18.95" customHeight="1">
      <c r="A3295" s="70">
        <v>8</v>
      </c>
      <c r="B3295" s="87" t="s">
        <v>45</v>
      </c>
      <c r="C3295" s="88"/>
      <c r="D3295" s="89"/>
      <c r="E3295" s="90"/>
      <c r="F3295" s="91"/>
      <c r="G3295" s="76" t="s">
        <v>46</v>
      </c>
      <c r="H3295" s="77" t="s">
        <v>47</v>
      </c>
      <c r="I3295" s="76" t="s">
        <v>47</v>
      </c>
      <c r="J3295" s="76" t="s">
        <v>47</v>
      </c>
      <c r="K3295" s="78" t="s">
        <v>47</v>
      </c>
      <c r="L3295" s="78" t="s">
        <v>47</v>
      </c>
      <c r="M3295" s="92"/>
      <c r="N3295" s="93" t="s">
        <v>74</v>
      </c>
      <c r="O3295" s="94"/>
      <c r="P3295" s="95"/>
      <c r="Q3295" s="96" t="s">
        <v>75</v>
      </c>
      <c r="R3295" s="84" t="s">
        <v>76</v>
      </c>
      <c r="S3295" s="85"/>
      <c r="T3295" s="86"/>
      <c r="U3295" s="69"/>
      <c r="AA3295" s="76" t="s">
        <v>47</v>
      </c>
      <c r="AB3295" s="76" t="s">
        <v>47</v>
      </c>
      <c r="AC3295" s="78" t="s">
        <v>47</v>
      </c>
      <c r="AD3295" s="78" t="s">
        <v>47</v>
      </c>
      <c r="AN3295" s="77" t="s">
        <v>47</v>
      </c>
      <c r="AO3295" s="76" t="s">
        <v>47</v>
      </c>
      <c r="AP3295" s="76" t="s">
        <v>47</v>
      </c>
      <c r="AQ3295" s="78" t="s">
        <v>47</v>
      </c>
      <c r="AR3295" s="78" t="s">
        <v>47</v>
      </c>
    </row>
    <row r="3296" spans="1:44" ht="18.95" customHeight="1">
      <c r="A3296" s="70">
        <v>9</v>
      </c>
      <c r="B3296" s="87" t="s">
        <v>45</v>
      </c>
      <c r="C3296" s="88"/>
      <c r="D3296" s="89"/>
      <c r="E3296" s="90"/>
      <c r="F3296" s="91"/>
      <c r="G3296" s="76" t="s">
        <v>46</v>
      </c>
      <c r="H3296" s="77" t="s">
        <v>47</v>
      </c>
      <c r="I3296" s="76" t="s">
        <v>47</v>
      </c>
      <c r="J3296" s="76" t="s">
        <v>47</v>
      </c>
      <c r="K3296" s="78" t="s">
        <v>47</v>
      </c>
      <c r="L3296" s="78" t="s">
        <v>47</v>
      </c>
      <c r="M3296" s="92"/>
      <c r="N3296" s="93" t="s">
        <v>77</v>
      </c>
      <c r="O3296" s="94"/>
      <c r="P3296" s="95"/>
      <c r="Q3296" s="96" t="s">
        <v>78</v>
      </c>
      <c r="R3296" s="84" t="s">
        <v>79</v>
      </c>
      <c r="S3296" s="85"/>
      <c r="T3296" s="86"/>
      <c r="U3296" s="69"/>
      <c r="AA3296" s="76" t="s">
        <v>47</v>
      </c>
      <c r="AB3296" s="76" t="s">
        <v>47</v>
      </c>
      <c r="AC3296" s="78" t="s">
        <v>47</v>
      </c>
      <c r="AD3296" s="78" t="s">
        <v>47</v>
      </c>
      <c r="AN3296" s="77" t="s">
        <v>47</v>
      </c>
      <c r="AO3296" s="76" t="s">
        <v>47</v>
      </c>
      <c r="AP3296" s="76" t="s">
        <v>47</v>
      </c>
      <c r="AQ3296" s="78" t="s">
        <v>47</v>
      </c>
      <c r="AR3296" s="78" t="s">
        <v>47</v>
      </c>
    </row>
    <row r="3297" spans="1:44" ht="18.95" customHeight="1">
      <c r="A3297" s="70">
        <v>10</v>
      </c>
      <c r="B3297" s="87" t="s">
        <v>45</v>
      </c>
      <c r="C3297" s="88"/>
      <c r="D3297" s="89"/>
      <c r="E3297" s="90"/>
      <c r="F3297" s="91"/>
      <c r="G3297" s="76" t="s">
        <v>46</v>
      </c>
      <c r="H3297" s="77" t="s">
        <v>47</v>
      </c>
      <c r="I3297" s="76" t="s">
        <v>47</v>
      </c>
      <c r="J3297" s="76" t="s">
        <v>47</v>
      </c>
      <c r="K3297" s="78" t="s">
        <v>47</v>
      </c>
      <c r="L3297" s="78" t="s">
        <v>47</v>
      </c>
      <c r="M3297" s="92"/>
      <c r="N3297" s="93" t="s">
        <v>80</v>
      </c>
      <c r="O3297" s="94"/>
      <c r="P3297" s="95"/>
      <c r="Q3297" s="96" t="s">
        <v>81</v>
      </c>
      <c r="R3297" s="84" t="s">
        <v>82</v>
      </c>
      <c r="S3297" s="85"/>
      <c r="T3297" s="86"/>
      <c r="U3297" s="69"/>
      <c r="AA3297" s="76" t="s">
        <v>47</v>
      </c>
      <c r="AB3297" s="76" t="s">
        <v>47</v>
      </c>
      <c r="AC3297" s="78" t="s">
        <v>47</v>
      </c>
      <c r="AD3297" s="78" t="s">
        <v>47</v>
      </c>
      <c r="AN3297" s="77" t="s">
        <v>47</v>
      </c>
      <c r="AO3297" s="76" t="s">
        <v>47</v>
      </c>
      <c r="AP3297" s="76" t="s">
        <v>47</v>
      </c>
      <c r="AQ3297" s="78" t="s">
        <v>47</v>
      </c>
      <c r="AR3297" s="78" t="s">
        <v>47</v>
      </c>
    </row>
    <row r="3298" spans="1:44" ht="18.95" customHeight="1">
      <c r="A3298" s="70">
        <v>11</v>
      </c>
      <c r="B3298" s="87" t="s">
        <v>45</v>
      </c>
      <c r="C3298" s="88"/>
      <c r="D3298" s="89"/>
      <c r="E3298" s="90"/>
      <c r="F3298" s="91"/>
      <c r="G3298" s="76" t="s">
        <v>46</v>
      </c>
      <c r="H3298" s="77" t="s">
        <v>47</v>
      </c>
      <c r="I3298" s="76" t="s">
        <v>47</v>
      </c>
      <c r="J3298" s="76" t="s">
        <v>47</v>
      </c>
      <c r="K3298" s="78" t="s">
        <v>47</v>
      </c>
      <c r="L3298" s="78" t="s">
        <v>47</v>
      </c>
      <c r="M3298" s="92"/>
      <c r="N3298" s="93" t="s">
        <v>83</v>
      </c>
      <c r="O3298" s="94"/>
      <c r="P3298" s="95"/>
      <c r="Q3298" s="96" t="s">
        <v>84</v>
      </c>
      <c r="R3298" s="84" t="s">
        <v>85</v>
      </c>
      <c r="S3298" s="85"/>
      <c r="T3298" s="86"/>
      <c r="U3298" s="69"/>
      <c r="AA3298" s="76" t="s">
        <v>47</v>
      </c>
      <c r="AB3298" s="76" t="s">
        <v>47</v>
      </c>
      <c r="AC3298" s="78" t="s">
        <v>47</v>
      </c>
      <c r="AD3298" s="78" t="s">
        <v>47</v>
      </c>
      <c r="AN3298" s="77" t="s">
        <v>47</v>
      </c>
      <c r="AO3298" s="76" t="s">
        <v>47</v>
      </c>
      <c r="AP3298" s="76" t="s">
        <v>47</v>
      </c>
      <c r="AQ3298" s="78" t="s">
        <v>47</v>
      </c>
      <c r="AR3298" s="78" t="s">
        <v>47</v>
      </c>
    </row>
    <row r="3299" spans="1:44" ht="18.95" customHeight="1">
      <c r="A3299" s="70">
        <v>12</v>
      </c>
      <c r="B3299" s="87" t="s">
        <v>45</v>
      </c>
      <c r="C3299" s="88"/>
      <c r="D3299" s="89"/>
      <c r="E3299" s="90"/>
      <c r="F3299" s="91"/>
      <c r="G3299" s="76" t="s">
        <v>46</v>
      </c>
      <c r="H3299" s="77" t="s">
        <v>47</v>
      </c>
      <c r="I3299" s="76" t="s">
        <v>47</v>
      </c>
      <c r="J3299" s="76" t="s">
        <v>46</v>
      </c>
      <c r="K3299" s="78" t="s">
        <v>47</v>
      </c>
      <c r="L3299" s="78" t="s">
        <v>47</v>
      </c>
      <c r="M3299" s="92"/>
      <c r="N3299" s="93" t="s">
        <v>86</v>
      </c>
      <c r="O3299" s="94"/>
      <c r="P3299" s="95"/>
      <c r="Q3299" s="96" t="s">
        <v>87</v>
      </c>
      <c r="R3299" s="84" t="s">
        <v>88</v>
      </c>
      <c r="S3299" s="85"/>
      <c r="T3299" s="86"/>
      <c r="U3299" s="69"/>
      <c r="AA3299" s="76" t="s">
        <v>47</v>
      </c>
      <c r="AB3299" s="76" t="s">
        <v>47</v>
      </c>
      <c r="AC3299" s="78" t="s">
        <v>47</v>
      </c>
      <c r="AD3299" s="78" t="s">
        <v>47</v>
      </c>
      <c r="AN3299" s="77" t="s">
        <v>47</v>
      </c>
      <c r="AO3299" s="76" t="s">
        <v>47</v>
      </c>
      <c r="AP3299" s="76" t="s">
        <v>47</v>
      </c>
      <c r="AQ3299" s="78" t="s">
        <v>47</v>
      </c>
      <c r="AR3299" s="78" t="s">
        <v>47</v>
      </c>
    </row>
    <row r="3300" spans="1:44" ht="18.95" customHeight="1">
      <c r="A3300" s="70">
        <v>13</v>
      </c>
      <c r="B3300" s="87" t="s">
        <v>49</v>
      </c>
      <c r="C3300" s="88"/>
      <c r="D3300" s="89"/>
      <c r="E3300" s="90">
        <v>0.125</v>
      </c>
      <c r="F3300" s="91"/>
      <c r="G3300" s="76" t="s">
        <v>46</v>
      </c>
      <c r="H3300" s="77" t="s">
        <v>46</v>
      </c>
      <c r="I3300" s="76" t="s">
        <v>47</v>
      </c>
      <c r="J3300" s="76" t="s">
        <v>47</v>
      </c>
      <c r="K3300" s="78" t="s">
        <v>47</v>
      </c>
      <c r="L3300" s="78" t="s">
        <v>47</v>
      </c>
      <c r="M3300" s="92"/>
      <c r="N3300" s="93" t="s">
        <v>89</v>
      </c>
      <c r="O3300" s="94"/>
      <c r="P3300" s="95"/>
      <c r="Q3300" s="96" t="s">
        <v>4</v>
      </c>
      <c r="R3300" s="84" t="s">
        <v>90</v>
      </c>
      <c r="S3300" s="85"/>
      <c r="T3300" s="86"/>
      <c r="U3300" s="69"/>
      <c r="AA3300" s="76" t="s">
        <v>47</v>
      </c>
      <c r="AB3300" s="76" t="s">
        <v>47</v>
      </c>
      <c r="AC3300" s="78" t="s">
        <v>47</v>
      </c>
      <c r="AD3300" s="78" t="s">
        <v>47</v>
      </c>
      <c r="AN3300" s="77" t="s">
        <v>47</v>
      </c>
      <c r="AO3300" s="76" t="s">
        <v>47</v>
      </c>
      <c r="AP3300" s="76" t="s">
        <v>47</v>
      </c>
      <c r="AQ3300" s="78" t="s">
        <v>47</v>
      </c>
      <c r="AR3300" s="78" t="s">
        <v>47</v>
      </c>
    </row>
    <row r="3301" spans="1:44" ht="18.95" customHeight="1">
      <c r="A3301" s="70">
        <v>14</v>
      </c>
      <c r="B3301" s="87" t="s">
        <v>49</v>
      </c>
      <c r="C3301" s="88"/>
      <c r="D3301" s="89"/>
      <c r="E3301" s="90">
        <v>0.125</v>
      </c>
      <c r="F3301" s="91"/>
      <c r="G3301" s="76" t="s">
        <v>46</v>
      </c>
      <c r="H3301" s="77" t="s">
        <v>46</v>
      </c>
      <c r="I3301" s="76" t="s">
        <v>47</v>
      </c>
      <c r="J3301" s="76" t="s">
        <v>47</v>
      </c>
      <c r="K3301" s="78" t="s">
        <v>47</v>
      </c>
      <c r="L3301" s="78" t="s">
        <v>47</v>
      </c>
      <c r="M3301" s="92"/>
      <c r="N3301" s="93" t="s">
        <v>91</v>
      </c>
      <c r="O3301" s="94"/>
      <c r="P3301" s="95"/>
      <c r="Q3301" s="96" t="s">
        <v>92</v>
      </c>
      <c r="R3301" s="84" t="s">
        <v>93</v>
      </c>
      <c r="S3301" s="85"/>
      <c r="T3301" s="86"/>
      <c r="U3301" s="69"/>
      <c r="AA3301" s="76" t="s">
        <v>47</v>
      </c>
      <c r="AB3301" s="76" t="s">
        <v>47</v>
      </c>
      <c r="AC3301" s="78" t="s">
        <v>47</v>
      </c>
      <c r="AD3301" s="78" t="s">
        <v>47</v>
      </c>
      <c r="AN3301" s="77" t="s">
        <v>47</v>
      </c>
      <c r="AO3301" s="76" t="s">
        <v>47</v>
      </c>
      <c r="AP3301" s="76" t="s">
        <v>47</v>
      </c>
      <c r="AQ3301" s="78" t="s">
        <v>47</v>
      </c>
      <c r="AR3301" s="78" t="s">
        <v>47</v>
      </c>
    </row>
    <row r="3302" spans="1:44" ht="18.95" customHeight="1">
      <c r="A3302" s="70">
        <v>15</v>
      </c>
      <c r="B3302" s="87" t="s">
        <v>49</v>
      </c>
      <c r="C3302" s="88"/>
      <c r="D3302" s="89"/>
      <c r="E3302" s="90">
        <v>0.125</v>
      </c>
      <c r="F3302" s="91"/>
      <c r="G3302" s="76" t="s">
        <v>46</v>
      </c>
      <c r="H3302" s="77" t="s">
        <v>46</v>
      </c>
      <c r="I3302" s="76" t="s">
        <v>47</v>
      </c>
      <c r="J3302" s="76" t="s">
        <v>47</v>
      </c>
      <c r="K3302" s="78" t="s">
        <v>47</v>
      </c>
      <c r="L3302" s="78" t="s">
        <v>47</v>
      </c>
      <c r="M3302" s="92"/>
      <c r="N3302" s="93" t="s">
        <v>94</v>
      </c>
      <c r="O3302" s="94"/>
      <c r="P3302" s="95"/>
      <c r="Q3302" s="96" t="s">
        <v>95</v>
      </c>
      <c r="R3302" s="84" t="s">
        <v>96</v>
      </c>
      <c r="S3302" s="85"/>
      <c r="T3302" s="86"/>
      <c r="U3302" s="69"/>
      <c r="AA3302" s="76" t="s">
        <v>47</v>
      </c>
      <c r="AB3302" s="76" t="s">
        <v>47</v>
      </c>
      <c r="AC3302" s="78" t="s">
        <v>47</v>
      </c>
      <c r="AD3302" s="78" t="s">
        <v>47</v>
      </c>
      <c r="AN3302" s="77" t="s">
        <v>47</v>
      </c>
      <c r="AO3302" s="76" t="s">
        <v>47</v>
      </c>
      <c r="AP3302" s="76" t="s">
        <v>47</v>
      </c>
      <c r="AQ3302" s="78" t="s">
        <v>47</v>
      </c>
      <c r="AR3302" s="78" t="s">
        <v>47</v>
      </c>
    </row>
    <row r="3303" spans="1:44" ht="18.95" customHeight="1">
      <c r="A3303" s="70">
        <v>16</v>
      </c>
      <c r="B3303" s="87" t="s">
        <v>49</v>
      </c>
      <c r="C3303" s="104"/>
      <c r="D3303" s="105"/>
      <c r="E3303" s="90">
        <v>0.125</v>
      </c>
      <c r="F3303" s="91"/>
      <c r="G3303" s="76" t="s">
        <v>46</v>
      </c>
      <c r="H3303" s="77" t="s">
        <v>46</v>
      </c>
      <c r="I3303" s="76" t="s">
        <v>47</v>
      </c>
      <c r="J3303" s="76" t="s">
        <v>47</v>
      </c>
      <c r="K3303" s="78" t="s">
        <v>47</v>
      </c>
      <c r="L3303" s="78" t="s">
        <v>47</v>
      </c>
      <c r="M3303" s="92"/>
      <c r="N3303" s="93" t="s">
        <v>97</v>
      </c>
      <c r="O3303" s="94"/>
      <c r="P3303" s="95"/>
      <c r="Q3303" s="96" t="s">
        <v>98</v>
      </c>
      <c r="R3303" s="84" t="s">
        <v>99</v>
      </c>
      <c r="S3303" s="85"/>
      <c r="T3303" s="86"/>
      <c r="U3303" s="69"/>
      <c r="AA3303" s="76" t="s">
        <v>47</v>
      </c>
      <c r="AB3303" s="76" t="s">
        <v>47</v>
      </c>
      <c r="AC3303" s="78" t="s">
        <v>47</v>
      </c>
      <c r="AD3303" s="78" t="s">
        <v>47</v>
      </c>
      <c r="AN3303" s="77" t="s">
        <v>47</v>
      </c>
      <c r="AO3303" s="76" t="s">
        <v>47</v>
      </c>
      <c r="AP3303" s="76" t="s">
        <v>47</v>
      </c>
      <c r="AQ3303" s="78" t="s">
        <v>47</v>
      </c>
      <c r="AR3303" s="78" t="s">
        <v>47</v>
      </c>
    </row>
    <row r="3304" spans="1:44" ht="18.95" customHeight="1">
      <c r="A3304" s="70">
        <v>17</v>
      </c>
      <c r="B3304" s="87" t="s">
        <v>49</v>
      </c>
      <c r="C3304" s="88"/>
      <c r="D3304" s="89"/>
      <c r="E3304" s="90"/>
      <c r="F3304" s="91"/>
      <c r="G3304" s="76" t="s">
        <v>46</v>
      </c>
      <c r="H3304" s="77" t="s">
        <v>47</v>
      </c>
      <c r="I3304" s="76" t="s">
        <v>46</v>
      </c>
      <c r="J3304" s="76" t="s">
        <v>47</v>
      </c>
      <c r="K3304" s="78" t="s">
        <v>47</v>
      </c>
      <c r="L3304" s="78" t="s">
        <v>47</v>
      </c>
      <c r="M3304" s="92"/>
      <c r="N3304" s="93" t="s">
        <v>100</v>
      </c>
      <c r="O3304" s="94"/>
      <c r="P3304" s="95"/>
      <c r="Q3304" s="96" t="s">
        <v>101</v>
      </c>
      <c r="R3304" s="84" t="s">
        <v>102</v>
      </c>
      <c r="S3304" s="85"/>
      <c r="T3304" s="86"/>
      <c r="U3304" s="69"/>
      <c r="AA3304" s="76" t="s">
        <v>47</v>
      </c>
      <c r="AB3304" s="76" t="s">
        <v>47</v>
      </c>
      <c r="AC3304" s="78" t="s">
        <v>47</v>
      </c>
      <c r="AD3304" s="78" t="s">
        <v>47</v>
      </c>
      <c r="AN3304" s="77" t="s">
        <v>47</v>
      </c>
      <c r="AO3304" s="76" t="s">
        <v>47</v>
      </c>
      <c r="AP3304" s="76" t="s">
        <v>47</v>
      </c>
      <c r="AQ3304" s="78" t="s">
        <v>47</v>
      </c>
      <c r="AR3304" s="78" t="s">
        <v>47</v>
      </c>
    </row>
    <row r="3305" spans="1:44" ht="18.95" customHeight="1">
      <c r="A3305" s="70">
        <v>18</v>
      </c>
      <c r="B3305" s="87" t="s">
        <v>45</v>
      </c>
      <c r="C3305" s="88"/>
      <c r="D3305" s="89"/>
      <c r="E3305" s="90"/>
      <c r="F3305" s="91"/>
      <c r="G3305" s="76" t="s">
        <v>46</v>
      </c>
      <c r="H3305" s="77" t="s">
        <v>47</v>
      </c>
      <c r="I3305" s="76" t="s">
        <v>47</v>
      </c>
      <c r="J3305" s="76" t="s">
        <v>47</v>
      </c>
      <c r="K3305" s="78" t="s">
        <v>47</v>
      </c>
      <c r="L3305" s="78" t="s">
        <v>47</v>
      </c>
      <c r="M3305" s="92"/>
      <c r="N3305" s="93" t="s">
        <v>103</v>
      </c>
      <c r="O3305" s="94"/>
      <c r="P3305" s="95"/>
      <c r="Q3305" s="96" t="s">
        <v>104</v>
      </c>
      <c r="R3305" s="84" t="s">
        <v>105</v>
      </c>
      <c r="S3305" s="85"/>
      <c r="T3305" s="86"/>
      <c r="U3305" s="69"/>
      <c r="AA3305" s="76" t="s">
        <v>47</v>
      </c>
      <c r="AB3305" s="76" t="s">
        <v>47</v>
      </c>
      <c r="AC3305" s="78" t="s">
        <v>47</v>
      </c>
      <c r="AD3305" s="78" t="s">
        <v>47</v>
      </c>
      <c r="AN3305" s="77" t="s">
        <v>47</v>
      </c>
      <c r="AO3305" s="76" t="s">
        <v>47</v>
      </c>
      <c r="AP3305" s="76" t="s">
        <v>47</v>
      </c>
      <c r="AQ3305" s="78" t="s">
        <v>47</v>
      </c>
      <c r="AR3305" s="78" t="s">
        <v>47</v>
      </c>
    </row>
    <row r="3306" spans="1:44" ht="18.95" customHeight="1">
      <c r="A3306" s="70">
        <v>19</v>
      </c>
      <c r="B3306" s="87" t="s">
        <v>45</v>
      </c>
      <c r="C3306" s="88"/>
      <c r="D3306" s="89"/>
      <c r="E3306" s="90"/>
      <c r="F3306" s="91"/>
      <c r="G3306" s="76" t="s">
        <v>46</v>
      </c>
      <c r="H3306" s="77" t="s">
        <v>47</v>
      </c>
      <c r="I3306" s="76" t="s">
        <v>47</v>
      </c>
      <c r="J3306" s="76" t="s">
        <v>47</v>
      </c>
      <c r="K3306" s="78" t="s">
        <v>47</v>
      </c>
      <c r="L3306" s="78" t="s">
        <v>47</v>
      </c>
      <c r="M3306" s="92"/>
      <c r="N3306" s="93" t="s">
        <v>106</v>
      </c>
      <c r="O3306" s="94"/>
      <c r="P3306" s="95"/>
      <c r="Q3306" s="96" t="s">
        <v>107</v>
      </c>
      <c r="R3306" s="84" t="s">
        <v>108</v>
      </c>
      <c r="S3306" s="85"/>
      <c r="T3306" s="86"/>
      <c r="U3306" s="69"/>
      <c r="AA3306" s="76" t="s">
        <v>47</v>
      </c>
      <c r="AB3306" s="76" t="s">
        <v>47</v>
      </c>
      <c r="AC3306" s="78" t="s">
        <v>47</v>
      </c>
      <c r="AD3306" s="78" t="s">
        <v>47</v>
      </c>
      <c r="AN3306" s="77" t="s">
        <v>47</v>
      </c>
      <c r="AO3306" s="76" t="s">
        <v>47</v>
      </c>
      <c r="AP3306" s="76" t="s">
        <v>47</v>
      </c>
      <c r="AQ3306" s="78" t="s">
        <v>47</v>
      </c>
      <c r="AR3306" s="78" t="s">
        <v>47</v>
      </c>
    </row>
    <row r="3307" spans="1:44" ht="18.95" customHeight="1">
      <c r="A3307" s="70">
        <v>20</v>
      </c>
      <c r="B3307" s="87" t="s">
        <v>45</v>
      </c>
      <c r="C3307" s="88"/>
      <c r="D3307" s="89"/>
      <c r="E3307" s="90"/>
      <c r="F3307" s="91"/>
      <c r="G3307" s="76" t="s">
        <v>46</v>
      </c>
      <c r="H3307" s="77" t="s">
        <v>47</v>
      </c>
      <c r="I3307" s="76" t="s">
        <v>47</v>
      </c>
      <c r="J3307" s="76" t="s">
        <v>47</v>
      </c>
      <c r="K3307" s="78" t="s">
        <v>47</v>
      </c>
      <c r="L3307" s="78" t="s">
        <v>47</v>
      </c>
      <c r="M3307" s="92"/>
      <c r="N3307" s="93" t="s">
        <v>109</v>
      </c>
      <c r="O3307" s="94"/>
      <c r="P3307" s="95"/>
      <c r="Q3307" s="96" t="s">
        <v>110</v>
      </c>
      <c r="R3307" s="84" t="s">
        <v>111</v>
      </c>
      <c r="S3307" s="85"/>
      <c r="T3307" s="86"/>
      <c r="U3307" s="69"/>
      <c r="AA3307" s="76" t="s">
        <v>47</v>
      </c>
      <c r="AB3307" s="76" t="s">
        <v>47</v>
      </c>
      <c r="AC3307" s="78" t="s">
        <v>47</v>
      </c>
      <c r="AD3307" s="78" t="s">
        <v>47</v>
      </c>
      <c r="AN3307" s="77" t="s">
        <v>47</v>
      </c>
      <c r="AO3307" s="76" t="s">
        <v>47</v>
      </c>
      <c r="AP3307" s="76" t="s">
        <v>47</v>
      </c>
      <c r="AQ3307" s="78" t="s">
        <v>47</v>
      </c>
      <c r="AR3307" s="78" t="s">
        <v>47</v>
      </c>
    </row>
    <row r="3308" spans="1:44" ht="18.95" customHeight="1" thickBot="1">
      <c r="A3308" s="70">
        <v>21</v>
      </c>
      <c r="B3308" s="87" t="s">
        <v>45</v>
      </c>
      <c r="C3308" s="88"/>
      <c r="D3308" s="89"/>
      <c r="E3308" s="90"/>
      <c r="F3308" s="91"/>
      <c r="G3308" s="76" t="s">
        <v>46</v>
      </c>
      <c r="H3308" s="77" t="s">
        <v>47</v>
      </c>
      <c r="I3308" s="76" t="s">
        <v>47</v>
      </c>
      <c r="J3308" s="76" t="s">
        <v>47</v>
      </c>
      <c r="K3308" s="78" t="s">
        <v>47</v>
      </c>
      <c r="L3308" s="78" t="s">
        <v>47</v>
      </c>
      <c r="M3308" s="92"/>
      <c r="N3308" s="106" t="s">
        <v>112</v>
      </c>
      <c r="O3308" s="107"/>
      <c r="P3308" s="108"/>
      <c r="Q3308" s="109" t="s">
        <v>113</v>
      </c>
      <c r="R3308" s="110" t="s">
        <v>114</v>
      </c>
      <c r="S3308" s="111"/>
      <c r="T3308" s="112"/>
      <c r="U3308" s="69"/>
      <c r="AA3308" s="76" t="s">
        <v>47</v>
      </c>
      <c r="AB3308" s="76" t="s">
        <v>47</v>
      </c>
      <c r="AC3308" s="78" t="s">
        <v>47</v>
      </c>
      <c r="AD3308" s="78" t="s">
        <v>47</v>
      </c>
      <c r="AN3308" s="77" t="s">
        <v>47</v>
      </c>
      <c r="AO3308" s="76" t="s">
        <v>47</v>
      </c>
      <c r="AP3308" s="76" t="s">
        <v>47</v>
      </c>
      <c r="AQ3308" s="78" t="s">
        <v>47</v>
      </c>
      <c r="AR3308" s="78" t="s">
        <v>47</v>
      </c>
    </row>
    <row r="3309" spans="1:44" ht="18.95" customHeight="1" thickBot="1">
      <c r="A3309" s="70">
        <v>22</v>
      </c>
      <c r="B3309" s="87" t="s">
        <v>45</v>
      </c>
      <c r="C3309" s="88"/>
      <c r="D3309" s="89"/>
      <c r="E3309" s="90"/>
      <c r="F3309" s="91"/>
      <c r="G3309" s="76" t="s">
        <v>46</v>
      </c>
      <c r="H3309" s="77" t="s">
        <v>47</v>
      </c>
      <c r="I3309" s="76" t="s">
        <v>47</v>
      </c>
      <c r="J3309" s="76" t="s">
        <v>47</v>
      </c>
      <c r="K3309" s="78" t="s">
        <v>47</v>
      </c>
      <c r="L3309" s="78" t="s">
        <v>47</v>
      </c>
      <c r="M3309" s="92"/>
      <c r="N3309" s="113" t="s">
        <v>49</v>
      </c>
      <c r="O3309" s="114" t="s">
        <v>53</v>
      </c>
      <c r="P3309" s="114" t="s">
        <v>57</v>
      </c>
      <c r="Q3309" s="115" t="s">
        <v>61</v>
      </c>
      <c r="R3309" s="116" t="s">
        <v>45</v>
      </c>
      <c r="S3309" s="116" t="s">
        <v>68</v>
      </c>
      <c r="T3309" s="117" t="s">
        <v>75</v>
      </c>
      <c r="U3309" s="69"/>
      <c r="AA3309" s="76" t="s">
        <v>47</v>
      </c>
      <c r="AB3309" s="76" t="s">
        <v>47</v>
      </c>
      <c r="AC3309" s="78" t="s">
        <v>47</v>
      </c>
      <c r="AD3309" s="78" t="s">
        <v>47</v>
      </c>
      <c r="AN3309" s="77" t="s">
        <v>47</v>
      </c>
      <c r="AO3309" s="76" t="s">
        <v>47</v>
      </c>
      <c r="AP3309" s="76" t="s">
        <v>47</v>
      </c>
      <c r="AQ3309" s="78" t="s">
        <v>47</v>
      </c>
      <c r="AR3309" s="78" t="s">
        <v>47</v>
      </c>
    </row>
    <row r="3310" spans="1:44" ht="18.95" customHeight="1">
      <c r="A3310" s="70">
        <v>23</v>
      </c>
      <c r="B3310" s="87" t="s">
        <v>45</v>
      </c>
      <c r="C3310" s="88"/>
      <c r="D3310" s="89"/>
      <c r="E3310" s="90"/>
      <c r="F3310" s="91"/>
      <c r="G3310" s="76" t="s">
        <v>46</v>
      </c>
      <c r="H3310" s="77" t="s">
        <v>47</v>
      </c>
      <c r="I3310" s="76" t="s">
        <v>47</v>
      </c>
      <c r="J3310" s="76" t="s">
        <v>46</v>
      </c>
      <c r="K3310" s="78" t="s">
        <v>47</v>
      </c>
      <c r="L3310" s="78" t="s">
        <v>47</v>
      </c>
      <c r="M3310" s="92"/>
      <c r="N3310" s="118">
        <f>COUNTIF(B3288:B3318,"X")</f>
        <v>13</v>
      </c>
      <c r="O3310" s="119">
        <f>COUNTIF(B3288:B3318,"F")</f>
        <v>0</v>
      </c>
      <c r="P3310" s="119">
        <f>COUNTIF(B3288:B3318,"O")</f>
        <v>0</v>
      </c>
      <c r="Q3310" s="119">
        <f>COUNTIF(B3288:B3318,"H")</f>
        <v>0</v>
      </c>
      <c r="R3310" s="119">
        <f>COUNTIF(B3288:B3318,"E")</f>
        <v>18</v>
      </c>
      <c r="S3310" s="119">
        <f>COUNTIF(B3288:B3318,"A")</f>
        <v>0</v>
      </c>
      <c r="T3310" s="120">
        <f>COUNTIF(B3288:B3318,"W")</f>
        <v>0</v>
      </c>
      <c r="U3310" s="69"/>
      <c r="AA3310" s="76" t="s">
        <v>47</v>
      </c>
      <c r="AB3310" s="76" t="s">
        <v>47</v>
      </c>
      <c r="AC3310" s="78" t="s">
        <v>47</v>
      </c>
      <c r="AD3310" s="78" t="s">
        <v>47</v>
      </c>
      <c r="AN3310" s="77" t="s">
        <v>47</v>
      </c>
      <c r="AO3310" s="76" t="s">
        <v>47</v>
      </c>
      <c r="AP3310" s="76" t="s">
        <v>47</v>
      </c>
      <c r="AQ3310" s="78" t="s">
        <v>47</v>
      </c>
      <c r="AR3310" s="78" t="s">
        <v>47</v>
      </c>
    </row>
    <row r="3311" spans="1:44" ht="18.95" customHeight="1" thickBot="1">
      <c r="A3311" s="70">
        <v>24</v>
      </c>
      <c r="B3311" s="87" t="s">
        <v>49</v>
      </c>
      <c r="C3311" s="88"/>
      <c r="D3311" s="89"/>
      <c r="E3311" s="90">
        <v>8.3333333333333329E-2</v>
      </c>
      <c r="F3311" s="91"/>
      <c r="G3311" s="76" t="s">
        <v>46</v>
      </c>
      <c r="H3311" s="77" t="s">
        <v>46</v>
      </c>
      <c r="I3311" s="76" t="s">
        <v>47</v>
      </c>
      <c r="J3311" s="76" t="s">
        <v>47</v>
      </c>
      <c r="K3311" s="78" t="s">
        <v>47</v>
      </c>
      <c r="L3311" s="78" t="s">
        <v>47</v>
      </c>
      <c r="M3311" s="92"/>
      <c r="N3311" s="121"/>
      <c r="O3311" s="122"/>
      <c r="P3311" s="122"/>
      <c r="Q3311" s="122"/>
      <c r="R3311" s="122"/>
      <c r="S3311" s="122"/>
      <c r="T3311" s="123"/>
      <c r="U3311" s="69"/>
      <c r="AA3311" s="76" t="s">
        <v>47</v>
      </c>
      <c r="AB3311" s="76" t="s">
        <v>47</v>
      </c>
      <c r="AC3311" s="78" t="s">
        <v>47</v>
      </c>
      <c r="AD3311" s="78" t="s">
        <v>47</v>
      </c>
      <c r="AN3311" s="77" t="s">
        <v>47</v>
      </c>
      <c r="AO3311" s="76" t="s">
        <v>47</v>
      </c>
      <c r="AP3311" s="76" t="s">
        <v>47</v>
      </c>
      <c r="AQ3311" s="78" t="s">
        <v>47</v>
      </c>
      <c r="AR3311" s="78" t="s">
        <v>47</v>
      </c>
    </row>
    <row r="3312" spans="1:44" ht="18.95" customHeight="1" thickBot="1">
      <c r="A3312" s="70">
        <v>25</v>
      </c>
      <c r="B3312" s="87" t="s">
        <v>49</v>
      </c>
      <c r="C3312" s="88"/>
      <c r="D3312" s="89"/>
      <c r="E3312" s="90">
        <v>8.3333333333333329E-2</v>
      </c>
      <c r="F3312" s="91"/>
      <c r="G3312" s="76" t="s">
        <v>46</v>
      </c>
      <c r="H3312" s="77" t="s">
        <v>46</v>
      </c>
      <c r="I3312" s="76" t="s">
        <v>47</v>
      </c>
      <c r="J3312" s="76" t="s">
        <v>47</v>
      </c>
      <c r="K3312" s="78" t="s">
        <v>47</v>
      </c>
      <c r="L3312" s="78" t="s">
        <v>47</v>
      </c>
      <c r="M3312" s="92"/>
      <c r="N3312" s="124" t="s">
        <v>115</v>
      </c>
      <c r="O3312" s="114" t="s">
        <v>78</v>
      </c>
      <c r="P3312" s="114" t="s">
        <v>81</v>
      </c>
      <c r="Q3312" s="125" t="s">
        <v>84</v>
      </c>
      <c r="R3312" s="114" t="s">
        <v>87</v>
      </c>
      <c r="S3312" s="114" t="s">
        <v>4</v>
      </c>
      <c r="T3312" s="117" t="s">
        <v>92</v>
      </c>
      <c r="U3312" s="69"/>
      <c r="AA3312" s="76" t="s">
        <v>47</v>
      </c>
      <c r="AB3312" s="76" t="s">
        <v>47</v>
      </c>
      <c r="AC3312" s="78" t="s">
        <v>47</v>
      </c>
      <c r="AD3312" s="78" t="s">
        <v>47</v>
      </c>
      <c r="AN3312" s="77" t="s">
        <v>47</v>
      </c>
      <c r="AO3312" s="76" t="s">
        <v>47</v>
      </c>
      <c r="AP3312" s="76" t="s">
        <v>47</v>
      </c>
      <c r="AQ3312" s="78" t="s">
        <v>47</v>
      </c>
      <c r="AR3312" s="78" t="s">
        <v>47</v>
      </c>
    </row>
    <row r="3313" spans="1:44" ht="18.95" customHeight="1">
      <c r="A3313" s="70">
        <v>26</v>
      </c>
      <c r="B3313" s="87" t="s">
        <v>49</v>
      </c>
      <c r="C3313" s="88"/>
      <c r="D3313" s="89"/>
      <c r="E3313" s="90"/>
      <c r="F3313" s="91"/>
      <c r="G3313" s="76" t="s">
        <v>46</v>
      </c>
      <c r="H3313" s="77" t="s">
        <v>47</v>
      </c>
      <c r="I3313" s="76" t="s">
        <v>46</v>
      </c>
      <c r="J3313" s="76" t="s">
        <v>47</v>
      </c>
      <c r="K3313" s="78" t="s">
        <v>47</v>
      </c>
      <c r="L3313" s="78" t="s">
        <v>47</v>
      </c>
      <c r="M3313" s="92"/>
      <c r="N3313" s="126">
        <f>COUNTIF(B3288:B3318,"P")</f>
        <v>0</v>
      </c>
      <c r="O3313" s="127">
        <f>COUNTIF(B3288:B3318,"N")</f>
        <v>0</v>
      </c>
      <c r="P3313" s="127">
        <f>COUNTIF(B3288:B3318,"S")</f>
        <v>0</v>
      </c>
      <c r="Q3313" s="119">
        <f>COUNTIF(B3288:B3318,"I")</f>
        <v>0</v>
      </c>
      <c r="R3313" s="127">
        <f>COUNTIF(B3288:B3318,"T")</f>
        <v>0</v>
      </c>
      <c r="S3313" s="127">
        <f>COUNTIF(B3288:B3318,"U")</f>
        <v>0</v>
      </c>
      <c r="T3313" s="128">
        <f>COUNTIF(B3288:B3318,"B")</f>
        <v>0</v>
      </c>
      <c r="U3313" s="129"/>
      <c r="AA3313" s="76" t="s">
        <v>47</v>
      </c>
      <c r="AB3313" s="76" t="s">
        <v>47</v>
      </c>
      <c r="AC3313" s="78" t="s">
        <v>47</v>
      </c>
      <c r="AD3313" s="78" t="s">
        <v>47</v>
      </c>
      <c r="AN3313" s="77" t="s">
        <v>47</v>
      </c>
      <c r="AO3313" s="76" t="s">
        <v>47</v>
      </c>
      <c r="AP3313" s="76" t="s">
        <v>47</v>
      </c>
      <c r="AQ3313" s="78" t="s">
        <v>47</v>
      </c>
      <c r="AR3313" s="78" t="s">
        <v>47</v>
      </c>
    </row>
    <row r="3314" spans="1:44" ht="18.95" customHeight="1" thickBot="1">
      <c r="A3314" s="70">
        <v>27</v>
      </c>
      <c r="B3314" s="87" t="s">
        <v>45</v>
      </c>
      <c r="C3314" s="88"/>
      <c r="D3314" s="89"/>
      <c r="E3314" s="90"/>
      <c r="F3314" s="91"/>
      <c r="G3314" s="76" t="s">
        <v>46</v>
      </c>
      <c r="H3314" s="77" t="s">
        <v>47</v>
      </c>
      <c r="I3314" s="76" t="s">
        <v>47</v>
      </c>
      <c r="J3314" s="76" t="s">
        <v>47</v>
      </c>
      <c r="K3314" s="78" t="s">
        <v>47</v>
      </c>
      <c r="L3314" s="78" t="s">
        <v>47</v>
      </c>
      <c r="M3314" s="92"/>
      <c r="N3314" s="130"/>
      <c r="O3314" s="131"/>
      <c r="P3314" s="131"/>
      <c r="Q3314" s="122"/>
      <c r="R3314" s="131"/>
      <c r="S3314" s="131"/>
      <c r="T3314" s="132"/>
      <c r="U3314" s="69"/>
      <c r="AA3314" s="76" t="s">
        <v>47</v>
      </c>
      <c r="AB3314" s="76" t="s">
        <v>47</v>
      </c>
      <c r="AC3314" s="78" t="s">
        <v>47</v>
      </c>
      <c r="AD3314" s="78" t="s">
        <v>47</v>
      </c>
      <c r="AN3314" s="77" t="s">
        <v>47</v>
      </c>
      <c r="AO3314" s="76" t="s">
        <v>47</v>
      </c>
      <c r="AP3314" s="76" t="s">
        <v>47</v>
      </c>
      <c r="AQ3314" s="78" t="s">
        <v>47</v>
      </c>
      <c r="AR3314" s="78" t="s">
        <v>47</v>
      </c>
    </row>
    <row r="3315" spans="1:44" ht="18.95" customHeight="1" thickBot="1">
      <c r="A3315" s="70">
        <v>28</v>
      </c>
      <c r="B3315" s="87" t="s">
        <v>45</v>
      </c>
      <c r="C3315" s="88"/>
      <c r="D3315" s="89"/>
      <c r="E3315" s="90"/>
      <c r="F3315" s="91"/>
      <c r="G3315" s="76" t="s">
        <v>46</v>
      </c>
      <c r="H3315" s="77" t="s">
        <v>47</v>
      </c>
      <c r="I3315" s="76" t="s">
        <v>47</v>
      </c>
      <c r="J3315" s="76" t="s">
        <v>47</v>
      </c>
      <c r="K3315" s="78" t="s">
        <v>47</v>
      </c>
      <c r="L3315" s="78" t="s">
        <v>47</v>
      </c>
      <c r="M3315" s="92"/>
      <c r="N3315" s="124" t="s">
        <v>95</v>
      </c>
      <c r="O3315" s="114" t="s">
        <v>98</v>
      </c>
      <c r="P3315" s="114" t="s">
        <v>101</v>
      </c>
      <c r="Q3315" s="125" t="s">
        <v>104</v>
      </c>
      <c r="R3315" s="114" t="s">
        <v>107</v>
      </c>
      <c r="S3315" s="114" t="s">
        <v>72</v>
      </c>
      <c r="T3315" s="133" t="s">
        <v>116</v>
      </c>
      <c r="U3315" s="69"/>
      <c r="AA3315" s="76" t="s">
        <v>47</v>
      </c>
      <c r="AB3315" s="76" t="s">
        <v>47</v>
      </c>
      <c r="AC3315" s="78" t="s">
        <v>47</v>
      </c>
      <c r="AD3315" s="78" t="s">
        <v>47</v>
      </c>
      <c r="AN3315" s="77" t="s">
        <v>47</v>
      </c>
      <c r="AO3315" s="76" t="s">
        <v>47</v>
      </c>
      <c r="AP3315" s="76" t="s">
        <v>47</v>
      </c>
      <c r="AQ3315" s="78" t="s">
        <v>47</v>
      </c>
      <c r="AR3315" s="78" t="s">
        <v>47</v>
      </c>
    </row>
    <row r="3316" spans="1:44" ht="18.95" customHeight="1">
      <c r="A3316" s="70">
        <v>29</v>
      </c>
      <c r="B3316" s="87" t="s">
        <v>45</v>
      </c>
      <c r="C3316" s="88"/>
      <c r="D3316" s="89"/>
      <c r="E3316" s="90"/>
      <c r="F3316" s="91"/>
      <c r="G3316" s="76" t="s">
        <v>46</v>
      </c>
      <c r="H3316" s="77" t="s">
        <v>47</v>
      </c>
      <c r="I3316" s="76" t="s">
        <v>47</v>
      </c>
      <c r="J3316" s="76" t="s">
        <v>47</v>
      </c>
      <c r="K3316" s="78" t="s">
        <v>47</v>
      </c>
      <c r="L3316" s="78" t="s">
        <v>47</v>
      </c>
      <c r="M3316" s="92"/>
      <c r="N3316" s="118">
        <f>COUNTIF(B3288:B3318,"Q")</f>
        <v>0</v>
      </c>
      <c r="O3316" s="119">
        <f>COUNTIF(B3288:B3318,"D")</f>
        <v>0</v>
      </c>
      <c r="P3316" s="119">
        <f>COUNTIF(B3288:B3318,"R")</f>
        <v>0</v>
      </c>
      <c r="Q3316" s="119">
        <f>COUNTIF(B3288:B3318,"J")</f>
        <v>0</v>
      </c>
      <c r="R3316" s="119">
        <f>COUNTIF(B3288:B3318,"L")</f>
        <v>0</v>
      </c>
      <c r="S3316" s="119">
        <f>COUNTIF(B3288:B3318,"K")</f>
        <v>0</v>
      </c>
      <c r="T3316" s="134">
        <f>SUM(N3310:T3311,N3313:T3314,N3316:S3317)</f>
        <v>31</v>
      </c>
      <c r="U3316" s="69"/>
      <c r="Z3316" s="221">
        <f>$T$3316</f>
        <v>31</v>
      </c>
      <c r="AA3316" s="76" t="s">
        <v>47</v>
      </c>
      <c r="AB3316" s="76" t="s">
        <v>47</v>
      </c>
      <c r="AC3316" s="78" t="s">
        <v>47</v>
      </c>
      <c r="AD3316" s="78" t="s">
        <v>47</v>
      </c>
      <c r="AN3316" s="77" t="s">
        <v>47</v>
      </c>
      <c r="AO3316" s="76" t="s">
        <v>47</v>
      </c>
      <c r="AP3316" s="76" t="s">
        <v>47</v>
      </c>
      <c r="AQ3316" s="78" t="s">
        <v>47</v>
      </c>
      <c r="AR3316" s="78" t="s">
        <v>47</v>
      </c>
    </row>
    <row r="3317" spans="1:44" ht="18.95" customHeight="1" thickBot="1">
      <c r="A3317" s="70">
        <v>30</v>
      </c>
      <c r="B3317" s="87" t="s">
        <v>45</v>
      </c>
      <c r="C3317" s="88"/>
      <c r="D3317" s="89"/>
      <c r="E3317" s="90"/>
      <c r="F3317" s="91"/>
      <c r="G3317" s="76" t="s">
        <v>46</v>
      </c>
      <c r="H3317" s="77" t="s">
        <v>47</v>
      </c>
      <c r="I3317" s="76" t="s">
        <v>47</v>
      </c>
      <c r="J3317" s="76" t="s">
        <v>47</v>
      </c>
      <c r="K3317" s="78" t="s">
        <v>47</v>
      </c>
      <c r="L3317" s="78" t="s">
        <v>47</v>
      </c>
      <c r="M3317" s="92"/>
      <c r="N3317" s="121"/>
      <c r="O3317" s="122"/>
      <c r="P3317" s="122"/>
      <c r="Q3317" s="122"/>
      <c r="R3317" s="122"/>
      <c r="S3317" s="122"/>
      <c r="T3317" s="135"/>
      <c r="U3317" s="69"/>
      <c r="AA3317" s="76" t="s">
        <v>47</v>
      </c>
      <c r="AB3317" s="76" t="s">
        <v>47</v>
      </c>
      <c r="AC3317" s="78" t="s">
        <v>47</v>
      </c>
      <c r="AD3317" s="78" t="s">
        <v>47</v>
      </c>
      <c r="AN3317" s="77" t="s">
        <v>47</v>
      </c>
      <c r="AO3317" s="76" t="s">
        <v>47</v>
      </c>
      <c r="AP3317" s="76" t="s">
        <v>47</v>
      </c>
      <c r="AQ3317" s="78" t="s">
        <v>47</v>
      </c>
      <c r="AR3317" s="78" t="s">
        <v>47</v>
      </c>
    </row>
    <row r="3318" spans="1:44" ht="18.95" customHeight="1" thickBot="1">
      <c r="A3318" s="70">
        <v>31</v>
      </c>
      <c r="B3318" s="136" t="s">
        <v>45</v>
      </c>
      <c r="C3318" s="104"/>
      <c r="D3318" s="105"/>
      <c r="E3318" s="90"/>
      <c r="F3318" s="137"/>
      <c r="G3318" s="138" t="s">
        <v>46</v>
      </c>
      <c r="H3318" s="77" t="s">
        <v>47</v>
      </c>
      <c r="I3318" s="76" t="s">
        <v>47</v>
      </c>
      <c r="J3318" s="76" t="s">
        <v>47</v>
      </c>
      <c r="K3318" s="78" t="s">
        <v>47</v>
      </c>
      <c r="L3318" s="78" t="s">
        <v>47</v>
      </c>
      <c r="M3318" s="92"/>
      <c r="N3318" s="139"/>
      <c r="O3318" s="140"/>
      <c r="P3318" s="140"/>
      <c r="Q3318" s="140"/>
      <c r="R3318" s="140"/>
      <c r="S3318" s="140"/>
      <c r="T3318" s="141"/>
      <c r="U3318" s="69"/>
      <c r="AA3318" s="76" t="s">
        <v>47</v>
      </c>
      <c r="AB3318" s="76" t="s">
        <v>47</v>
      </c>
      <c r="AC3318" s="78" t="s">
        <v>47</v>
      </c>
      <c r="AD3318" s="78" t="s">
        <v>47</v>
      </c>
      <c r="AN3318" s="77" t="s">
        <v>47</v>
      </c>
      <c r="AO3318" s="76" t="s">
        <v>47</v>
      </c>
      <c r="AP3318" s="76" t="s">
        <v>47</v>
      </c>
      <c r="AQ3318" s="78" t="s">
        <v>47</v>
      </c>
      <c r="AR3318" s="78" t="s">
        <v>47</v>
      </c>
    </row>
    <row r="3319" spans="1:44" ht="24" customHeight="1" thickBot="1">
      <c r="A3319" s="142" t="s">
        <v>116</v>
      </c>
      <c r="B3319" s="143">
        <v>13</v>
      </c>
      <c r="C3319" s="144"/>
      <c r="D3319" s="144"/>
      <c r="E3319" s="145">
        <v>1.1666666666666667</v>
      </c>
      <c r="F3319" s="146"/>
      <c r="G3319" s="143">
        <v>31</v>
      </c>
      <c r="H3319" s="147">
        <v>10</v>
      </c>
      <c r="I3319" s="148">
        <v>5</v>
      </c>
      <c r="J3319" s="149"/>
      <c r="K3319" s="148">
        <v>0</v>
      </c>
      <c r="L3319" s="149"/>
      <c r="M3319" s="150"/>
      <c r="N3319" s="151" t="s">
        <v>45</v>
      </c>
      <c r="O3319" s="152"/>
      <c r="P3319" s="152"/>
      <c r="Q3319" s="153"/>
      <c r="R3319" s="152"/>
      <c r="S3319" s="152"/>
      <c r="T3319" s="154"/>
      <c r="U3319" s="69"/>
      <c r="AA3319" s="155">
        <v>0</v>
      </c>
      <c r="AB3319" s="156"/>
      <c r="AC3319" s="155">
        <v>0</v>
      </c>
      <c r="AD3319" s="156"/>
      <c r="AN3319" s="147">
        <v>0</v>
      </c>
      <c r="AO3319" s="148">
        <v>0</v>
      </c>
      <c r="AP3319" s="149"/>
      <c r="AQ3319" s="148">
        <v>0</v>
      </c>
      <c r="AR3319" s="149"/>
    </row>
    <row r="3320" spans="1:44" ht="41.25" customHeight="1" thickTop="1" thickBot="1">
      <c r="A3320" s="157" t="s">
        <v>117</v>
      </c>
      <c r="B3320" s="158"/>
      <c r="C3320" s="158"/>
      <c r="D3320" s="158"/>
      <c r="E3320" s="159"/>
      <c r="F3320" s="160"/>
      <c r="G3320" s="160"/>
      <c r="H3320" s="160"/>
      <c r="I3320" s="160"/>
      <c r="J3320" s="160"/>
      <c r="K3320" s="161"/>
      <c r="L3320" s="161"/>
      <c r="M3320" s="161"/>
      <c r="N3320" s="161"/>
      <c r="O3320" s="161"/>
      <c r="P3320" s="161"/>
      <c r="Q3320" s="162" t="s">
        <v>118</v>
      </c>
      <c r="R3320" s="158"/>
      <c r="S3320" s="158"/>
      <c r="T3320" s="160"/>
      <c r="U3320" s="163"/>
      <c r="AA3320" s="164"/>
      <c r="AB3320" s="164"/>
      <c r="AC3320" s="165"/>
      <c r="AD3320" s="165"/>
      <c r="AN3320" s="160"/>
      <c r="AO3320" s="160"/>
      <c r="AP3320" s="160"/>
      <c r="AQ3320" s="161"/>
      <c r="AR3320" s="161"/>
    </row>
    <row r="3321" spans="1:44" ht="39.75" customHeight="1" thickTop="1" thickBot="1">
      <c r="A3321" s="1" t="s">
        <v>0</v>
      </c>
      <c r="B3321" s="2"/>
      <c r="C3321" s="2"/>
      <c r="D3321" s="2"/>
      <c r="E3321" s="2"/>
      <c r="F3321" s="2"/>
      <c r="G3321" s="2"/>
      <c r="H3321" s="2"/>
      <c r="I3321" s="3"/>
      <c r="J3321" s="3"/>
      <c r="K3321" s="3"/>
      <c r="L3321" s="3"/>
      <c r="M3321" s="4" t="s">
        <v>1</v>
      </c>
      <c r="N3321" s="4"/>
      <c r="O3321" s="4"/>
      <c r="P3321" s="4"/>
      <c r="Q3321" s="5"/>
      <c r="R3321" s="4"/>
      <c r="S3321" s="4"/>
      <c r="T3321" s="6" t="s">
        <v>2</v>
      </c>
      <c r="U3321" s="7"/>
      <c r="AA3321" s="3"/>
      <c r="AB3321" s="3"/>
      <c r="AC3321" s="3"/>
      <c r="AD3321" s="3"/>
      <c r="AN3321" s="2"/>
      <c r="AO3321" s="3"/>
      <c r="AP3321" s="3"/>
      <c r="AQ3321" s="3"/>
      <c r="AR3321" s="3"/>
    </row>
    <row r="3322" spans="1:44" ht="27" customHeight="1">
      <c r="A3322" s="9" t="s">
        <v>3</v>
      </c>
      <c r="B3322" s="10"/>
      <c r="C3322" s="11"/>
      <c r="D3322" s="12">
        <v>0.45833333333333331</v>
      </c>
      <c r="E3322" s="13" t="s">
        <v>4</v>
      </c>
      <c r="F3322" s="14"/>
      <c r="G3322" s="14"/>
      <c r="H3322" s="14"/>
      <c r="I3322" s="14"/>
      <c r="J3322" s="14"/>
      <c r="K3322" s="14"/>
      <c r="L3322" s="14"/>
      <c r="M3322" s="15" t="s">
        <v>5</v>
      </c>
      <c r="N3322" s="220" t="str">
        <f ca="1">OFFSET(name!$B$1,MATCH(C3324,Lab_NO,0),0)</f>
        <v>AHMED EL ADEL AHMED</v>
      </c>
      <c r="O3322" s="220"/>
      <c r="P3322" s="220"/>
      <c r="Q3322" s="220"/>
      <c r="R3322" s="220"/>
      <c r="S3322" s="16" t="s">
        <v>7</v>
      </c>
      <c r="T3322" s="17"/>
      <c r="AA3322" s="14"/>
      <c r="AB3322" s="14"/>
      <c r="AC3322" s="14"/>
      <c r="AD3322" s="14"/>
      <c r="AN3322" s="14"/>
      <c r="AO3322" s="14"/>
      <c r="AP3322" s="14"/>
      <c r="AQ3322" s="14"/>
      <c r="AR3322" s="14"/>
    </row>
    <row r="3323" spans="1:44" ht="33" customHeight="1">
      <c r="A3323" s="19" t="s">
        <v>9</v>
      </c>
      <c r="B3323" s="20"/>
      <c r="C3323" s="20"/>
      <c r="D3323" s="20"/>
      <c r="E3323" s="20"/>
      <c r="F3323" s="20"/>
      <c r="G3323" s="21"/>
      <c r="H3323" s="22"/>
      <c r="I3323" s="22"/>
      <c r="J3323" s="22"/>
      <c r="K3323" s="22"/>
      <c r="L3323" s="23" t="s">
        <v>10</v>
      </c>
      <c r="M3323" s="15" t="s">
        <v>11</v>
      </c>
      <c r="N3323" s="24" t="str">
        <f ca="1">OFFSET(name!$B$1,MATCH(C3324,Lab_NO,0),2)</f>
        <v>PROD.</v>
      </c>
      <c r="O3323" s="24"/>
      <c r="P3323" s="24"/>
      <c r="Q3323" s="24"/>
      <c r="R3323" s="24"/>
      <c r="S3323" s="16" t="s">
        <v>13</v>
      </c>
      <c r="T3323" s="17"/>
      <c r="U3323" s="25"/>
      <c r="V3323" s="26"/>
      <c r="W3323" s="26"/>
      <c r="X3323" s="25"/>
      <c r="Y3323" s="25"/>
      <c r="AA3323" s="22"/>
      <c r="AB3323" s="22"/>
      <c r="AC3323" s="22"/>
      <c r="AD3323" s="27" t="s">
        <v>14</v>
      </c>
      <c r="AN3323" s="22"/>
      <c r="AO3323" s="22"/>
      <c r="AP3323" s="22"/>
      <c r="AQ3323" s="22"/>
      <c r="AR3323" s="23" t="s">
        <v>10</v>
      </c>
    </row>
    <row r="3324" spans="1:44" ht="30" customHeight="1" thickBot="1">
      <c r="A3324" s="28" t="s">
        <v>16</v>
      </c>
      <c r="B3324" s="29"/>
      <c r="C3324" s="30">
        <f>INDEX(Lab_NO,INT(ROW()/40)+1)</f>
        <v>1006</v>
      </c>
      <c r="D3324" s="30"/>
      <c r="E3324" s="31"/>
      <c r="F3324" s="32" t="s">
        <v>18</v>
      </c>
      <c r="G3324" s="33"/>
      <c r="H3324" s="34"/>
      <c r="I3324" s="34"/>
      <c r="J3324" s="34"/>
      <c r="K3324" s="34"/>
      <c r="L3324" s="34"/>
      <c r="M3324" s="35" t="s">
        <v>19</v>
      </c>
      <c r="N3324" s="219" t="s">
        <v>20</v>
      </c>
      <c r="O3324" s="219"/>
      <c r="P3324" s="219"/>
      <c r="Q3324" s="219"/>
      <c r="R3324" s="219"/>
      <c r="S3324" s="36" t="s">
        <v>21</v>
      </c>
      <c r="T3324" s="37"/>
      <c r="U3324" s="38"/>
      <c r="V3324" s="38"/>
      <c r="X3324" s="25"/>
      <c r="AA3324" s="39"/>
      <c r="AB3324" s="39"/>
      <c r="AC3324" s="39"/>
      <c r="AD3324" s="39"/>
      <c r="AN3324" s="34"/>
      <c r="AO3324" s="34"/>
      <c r="AP3324" s="34"/>
      <c r="AQ3324" s="34"/>
      <c r="AR3324" s="34"/>
    </row>
    <row r="3325" spans="1:44" ht="21.75" customHeight="1" thickTop="1">
      <c r="A3325" s="40" t="s">
        <v>23</v>
      </c>
      <c r="B3325" s="41" t="s">
        <v>24</v>
      </c>
      <c r="C3325" s="42" t="s">
        <v>25</v>
      </c>
      <c r="D3325" s="43"/>
      <c r="E3325" s="44"/>
      <c r="F3325" s="45" t="s">
        <v>26</v>
      </c>
      <c r="G3325" s="42"/>
      <c r="H3325" s="43" t="s">
        <v>27</v>
      </c>
      <c r="I3325" s="44"/>
      <c r="J3325" s="44"/>
      <c r="K3325" s="44"/>
      <c r="L3325" s="46" t="s">
        <v>28</v>
      </c>
      <c r="M3325" s="47"/>
      <c r="N3325" s="48" t="s">
        <v>29</v>
      </c>
      <c r="O3325" s="49"/>
      <c r="P3325" s="49"/>
      <c r="Q3325" s="49"/>
      <c r="R3325" s="49"/>
      <c r="S3325" s="49"/>
      <c r="T3325" s="50"/>
      <c r="AA3325" s="44"/>
      <c r="AB3325" s="44"/>
      <c r="AC3325" s="44"/>
      <c r="AD3325" s="46" t="s">
        <v>28</v>
      </c>
      <c r="AN3325" s="43" t="s">
        <v>27</v>
      </c>
      <c r="AO3325" s="44"/>
      <c r="AP3325" s="44"/>
      <c r="AQ3325" s="44"/>
      <c r="AR3325" s="46" t="s">
        <v>28</v>
      </c>
    </row>
    <row r="3326" spans="1:44" ht="18.75" customHeight="1">
      <c r="A3326" s="51" t="s">
        <v>31</v>
      </c>
      <c r="B3326" s="52" t="s">
        <v>32</v>
      </c>
      <c r="C3326" s="53">
        <v>1</v>
      </c>
      <c r="D3326" s="53">
        <v>1.25</v>
      </c>
      <c r="E3326" s="53">
        <v>1.7</v>
      </c>
      <c r="F3326" s="53">
        <v>2</v>
      </c>
      <c r="G3326" s="54" t="s">
        <v>33</v>
      </c>
      <c r="H3326" s="54" t="s">
        <v>34</v>
      </c>
      <c r="I3326" s="55" t="s">
        <v>35</v>
      </c>
      <c r="J3326" s="56"/>
      <c r="K3326" s="55" t="s">
        <v>36</v>
      </c>
      <c r="L3326" s="56"/>
      <c r="M3326" s="54" t="s">
        <v>37</v>
      </c>
      <c r="N3326" s="57"/>
      <c r="O3326" s="58"/>
      <c r="P3326" s="58"/>
      <c r="Q3326" s="58"/>
      <c r="R3326" s="58"/>
      <c r="S3326" s="58"/>
      <c r="T3326" s="59"/>
      <c r="AA3326" s="55" t="s">
        <v>35</v>
      </c>
      <c r="AB3326" s="56"/>
      <c r="AC3326" s="55" t="s">
        <v>36</v>
      </c>
      <c r="AD3326" s="56"/>
      <c r="AN3326" s="54" t="s">
        <v>34</v>
      </c>
      <c r="AO3326" s="55" t="s">
        <v>35</v>
      </c>
      <c r="AP3326" s="56"/>
      <c r="AQ3326" s="55" t="s">
        <v>36</v>
      </c>
      <c r="AR3326" s="56"/>
    </row>
    <row r="3327" spans="1:44" ht="18.75" customHeight="1" thickBot="1">
      <c r="A3327" s="60"/>
      <c r="B3327" s="61"/>
      <c r="C3327" s="62"/>
      <c r="D3327" s="62"/>
      <c r="E3327" s="62"/>
      <c r="F3327" s="62"/>
      <c r="G3327" s="63" t="s">
        <v>39</v>
      </c>
      <c r="H3327" s="63" t="s">
        <v>40</v>
      </c>
      <c r="I3327" s="64" t="s">
        <v>41</v>
      </c>
      <c r="J3327" s="65"/>
      <c r="K3327" s="64" t="s">
        <v>42</v>
      </c>
      <c r="L3327" s="65"/>
      <c r="M3327" s="63" t="s">
        <v>43</v>
      </c>
      <c r="N3327" s="66"/>
      <c r="O3327" s="67"/>
      <c r="P3327" s="67"/>
      <c r="Q3327" s="67"/>
      <c r="R3327" s="67"/>
      <c r="S3327" s="67"/>
      <c r="T3327" s="68"/>
      <c r="U3327" s="69"/>
      <c r="AA3327" s="64" t="s">
        <v>41</v>
      </c>
      <c r="AB3327" s="65"/>
      <c r="AC3327" s="64" t="s">
        <v>42</v>
      </c>
      <c r="AD3327" s="65"/>
      <c r="AN3327" s="63" t="s">
        <v>40</v>
      </c>
      <c r="AO3327" s="64" t="s">
        <v>41</v>
      </c>
      <c r="AP3327" s="65"/>
      <c r="AQ3327" s="64" t="s">
        <v>42</v>
      </c>
      <c r="AR3327" s="65"/>
    </row>
    <row r="3328" spans="1:44" ht="18.75" customHeight="1" thickTop="1">
      <c r="A3328" s="70">
        <v>1</v>
      </c>
      <c r="B3328" s="71" t="s">
        <v>45</v>
      </c>
      <c r="C3328" s="72"/>
      <c r="D3328" s="73"/>
      <c r="E3328" s="74"/>
      <c r="F3328" s="75"/>
      <c r="G3328" s="76" t="s">
        <v>46</v>
      </c>
      <c r="H3328" s="77" t="s">
        <v>47</v>
      </c>
      <c r="I3328" s="76" t="s">
        <v>47</v>
      </c>
      <c r="J3328" s="76" t="s">
        <v>47</v>
      </c>
      <c r="K3328" s="78" t="s">
        <v>47</v>
      </c>
      <c r="L3328" s="78" t="s">
        <v>47</v>
      </c>
      <c r="M3328" s="79"/>
      <c r="N3328" s="80" t="s">
        <v>48</v>
      </c>
      <c r="O3328" s="81"/>
      <c r="P3328" s="82"/>
      <c r="Q3328" s="83" t="s">
        <v>49</v>
      </c>
      <c r="R3328" s="84" t="s">
        <v>50</v>
      </c>
      <c r="S3328" s="85"/>
      <c r="T3328" s="86"/>
      <c r="U3328" s="69"/>
      <c r="AA3328" s="76" t="s">
        <v>47</v>
      </c>
      <c r="AB3328" s="76" t="s">
        <v>47</v>
      </c>
      <c r="AC3328" s="78" t="s">
        <v>47</v>
      </c>
      <c r="AD3328" s="78" t="s">
        <v>47</v>
      </c>
      <c r="AN3328" s="77" t="s">
        <v>47</v>
      </c>
      <c r="AO3328" s="76" t="s">
        <v>47</v>
      </c>
      <c r="AP3328" s="76" t="s">
        <v>47</v>
      </c>
      <c r="AQ3328" s="78" t="s">
        <v>47</v>
      </c>
      <c r="AR3328" s="78" t="s">
        <v>47</v>
      </c>
    </row>
    <row r="3329" spans="1:44" ht="18.95" customHeight="1">
      <c r="A3329" s="70">
        <v>2</v>
      </c>
      <c r="B3329" s="87" t="s">
        <v>45</v>
      </c>
      <c r="C3329" s="88"/>
      <c r="D3329" s="89"/>
      <c r="E3329" s="90"/>
      <c r="F3329" s="91"/>
      <c r="G3329" s="76" t="s">
        <v>46</v>
      </c>
      <c r="H3329" s="77" t="s">
        <v>47</v>
      </c>
      <c r="I3329" s="76" t="s">
        <v>47</v>
      </c>
      <c r="J3329" s="76" t="s">
        <v>46</v>
      </c>
      <c r="K3329" s="78" t="s">
        <v>47</v>
      </c>
      <c r="L3329" s="78" t="s">
        <v>47</v>
      </c>
      <c r="M3329" s="92"/>
      <c r="N3329" s="93" t="s">
        <v>52</v>
      </c>
      <c r="O3329" s="94"/>
      <c r="P3329" s="95"/>
      <c r="Q3329" s="96" t="s">
        <v>53</v>
      </c>
      <c r="R3329" s="84" t="s">
        <v>54</v>
      </c>
      <c r="S3329" s="85"/>
      <c r="T3329" s="86"/>
      <c r="U3329" s="69"/>
      <c r="AA3329" s="76" t="s">
        <v>47</v>
      </c>
      <c r="AB3329" s="76" t="s">
        <v>47</v>
      </c>
      <c r="AC3329" s="78" t="s">
        <v>47</v>
      </c>
      <c r="AD3329" s="78" t="s">
        <v>47</v>
      </c>
      <c r="AN3329" s="77" t="s">
        <v>47</v>
      </c>
      <c r="AO3329" s="76" t="s">
        <v>47</v>
      </c>
      <c r="AP3329" s="76" t="s">
        <v>47</v>
      </c>
      <c r="AQ3329" s="78" t="s">
        <v>47</v>
      </c>
      <c r="AR3329" s="78" t="s">
        <v>47</v>
      </c>
    </row>
    <row r="3330" spans="1:44" ht="18.95" customHeight="1">
      <c r="A3330" s="70">
        <v>3</v>
      </c>
      <c r="B3330" s="87" t="s">
        <v>49</v>
      </c>
      <c r="C3330" s="88"/>
      <c r="D3330" s="89"/>
      <c r="E3330" s="90">
        <v>0.125</v>
      </c>
      <c r="F3330" s="91"/>
      <c r="G3330" s="76" t="s">
        <v>46</v>
      </c>
      <c r="H3330" s="77" t="s">
        <v>46</v>
      </c>
      <c r="I3330" s="76" t="s">
        <v>47</v>
      </c>
      <c r="J3330" s="76" t="s">
        <v>47</v>
      </c>
      <c r="K3330" s="78" t="s">
        <v>47</v>
      </c>
      <c r="L3330" s="78" t="s">
        <v>47</v>
      </c>
      <c r="M3330" s="92"/>
      <c r="N3330" s="93" t="s">
        <v>56</v>
      </c>
      <c r="O3330" s="94"/>
      <c r="P3330" s="95"/>
      <c r="Q3330" s="96" t="s">
        <v>57</v>
      </c>
      <c r="R3330" s="84" t="s">
        <v>58</v>
      </c>
      <c r="S3330" s="85"/>
      <c r="T3330" s="86"/>
      <c r="U3330" s="69"/>
      <c r="AA3330" s="76" t="s">
        <v>47</v>
      </c>
      <c r="AB3330" s="76" t="s">
        <v>47</v>
      </c>
      <c r="AC3330" s="78" t="s">
        <v>47</v>
      </c>
      <c r="AD3330" s="78" t="s">
        <v>47</v>
      </c>
      <c r="AN3330" s="77" t="s">
        <v>47</v>
      </c>
      <c r="AO3330" s="76" t="s">
        <v>47</v>
      </c>
      <c r="AP3330" s="76" t="s">
        <v>47</v>
      </c>
      <c r="AQ3330" s="78" t="s">
        <v>47</v>
      </c>
      <c r="AR3330" s="78" t="s">
        <v>47</v>
      </c>
    </row>
    <row r="3331" spans="1:44" ht="18.95" customHeight="1">
      <c r="A3331" s="70">
        <v>4</v>
      </c>
      <c r="B3331" s="87" t="s">
        <v>49</v>
      </c>
      <c r="C3331" s="88"/>
      <c r="D3331" s="89"/>
      <c r="E3331" s="90">
        <v>0.125</v>
      </c>
      <c r="F3331" s="91"/>
      <c r="G3331" s="76" t="s">
        <v>46</v>
      </c>
      <c r="H3331" s="77" t="s">
        <v>46</v>
      </c>
      <c r="I3331" s="76" t="s">
        <v>47</v>
      </c>
      <c r="J3331" s="76" t="s">
        <v>47</v>
      </c>
      <c r="K3331" s="78" t="s">
        <v>47</v>
      </c>
      <c r="L3331" s="78" t="s">
        <v>47</v>
      </c>
      <c r="M3331" s="92"/>
      <c r="N3331" s="93" t="s">
        <v>60</v>
      </c>
      <c r="O3331" s="94"/>
      <c r="P3331" s="95"/>
      <c r="Q3331" s="96" t="s">
        <v>61</v>
      </c>
      <c r="R3331" s="84" t="s">
        <v>62</v>
      </c>
      <c r="S3331" s="85"/>
      <c r="T3331" s="86"/>
      <c r="U3331" s="69"/>
      <c r="AA3331" s="76" t="s">
        <v>47</v>
      </c>
      <c r="AB3331" s="76" t="s">
        <v>47</v>
      </c>
      <c r="AC3331" s="78" t="s">
        <v>47</v>
      </c>
      <c r="AD3331" s="78" t="s">
        <v>47</v>
      </c>
      <c r="AN3331" s="77" t="s">
        <v>47</v>
      </c>
      <c r="AO3331" s="76" t="s">
        <v>47</v>
      </c>
      <c r="AP3331" s="76" t="s">
        <v>47</v>
      </c>
      <c r="AQ3331" s="78" t="s">
        <v>47</v>
      </c>
      <c r="AR3331" s="78" t="s">
        <v>47</v>
      </c>
    </row>
    <row r="3332" spans="1:44" ht="18.95" customHeight="1">
      <c r="A3332" s="70">
        <v>5</v>
      </c>
      <c r="B3332" s="87" t="s">
        <v>49</v>
      </c>
      <c r="C3332" s="88"/>
      <c r="D3332" s="89"/>
      <c r="E3332" s="90"/>
      <c r="F3332" s="91"/>
      <c r="G3332" s="76" t="s">
        <v>46</v>
      </c>
      <c r="H3332" s="77" t="s">
        <v>47</v>
      </c>
      <c r="I3332" s="76" t="s">
        <v>46</v>
      </c>
      <c r="J3332" s="76" t="s">
        <v>47</v>
      </c>
      <c r="K3332" s="78" t="s">
        <v>47</v>
      </c>
      <c r="L3332" s="78" t="s">
        <v>47</v>
      </c>
      <c r="M3332" s="92"/>
      <c r="N3332" s="97" t="s">
        <v>64</v>
      </c>
      <c r="O3332" s="98"/>
      <c r="P3332" s="99"/>
      <c r="Q3332" s="100" t="s">
        <v>45</v>
      </c>
      <c r="R3332" s="101" t="s">
        <v>65</v>
      </c>
      <c r="S3332" s="102"/>
      <c r="T3332" s="103"/>
      <c r="U3332" s="69"/>
      <c r="AA3332" s="76" t="s">
        <v>47</v>
      </c>
      <c r="AB3332" s="76" t="s">
        <v>47</v>
      </c>
      <c r="AC3332" s="78" t="s">
        <v>47</v>
      </c>
      <c r="AD3332" s="78" t="s">
        <v>47</v>
      </c>
      <c r="AN3332" s="77" t="s">
        <v>47</v>
      </c>
      <c r="AO3332" s="76" t="s">
        <v>47</v>
      </c>
      <c r="AP3332" s="76" t="s">
        <v>47</v>
      </c>
      <c r="AQ3332" s="78" t="s">
        <v>47</v>
      </c>
      <c r="AR3332" s="78" t="s">
        <v>47</v>
      </c>
    </row>
    <row r="3333" spans="1:44" ht="18.95" customHeight="1">
      <c r="A3333" s="70">
        <v>6</v>
      </c>
      <c r="B3333" s="87" t="s">
        <v>68</v>
      </c>
      <c r="C3333" s="88"/>
      <c r="D3333" s="89"/>
      <c r="E3333" s="90"/>
      <c r="F3333" s="91"/>
      <c r="G3333" s="76" t="s">
        <v>46</v>
      </c>
      <c r="H3333" s="77" t="s">
        <v>47</v>
      </c>
      <c r="I3333" s="76" t="s">
        <v>47</v>
      </c>
      <c r="J3333" s="76" t="s">
        <v>47</v>
      </c>
      <c r="K3333" s="78" t="s">
        <v>47</v>
      </c>
      <c r="L3333" s="78" t="s">
        <v>47</v>
      </c>
      <c r="M3333" s="92"/>
      <c r="N3333" s="97" t="s">
        <v>67</v>
      </c>
      <c r="O3333" s="98"/>
      <c r="P3333" s="99"/>
      <c r="Q3333" s="100" t="s">
        <v>68</v>
      </c>
      <c r="R3333" s="101" t="s">
        <v>69</v>
      </c>
      <c r="S3333" s="102"/>
      <c r="T3333" s="103"/>
      <c r="U3333" s="69"/>
      <c r="AA3333" s="76" t="s">
        <v>47</v>
      </c>
      <c r="AB3333" s="76" t="s">
        <v>47</v>
      </c>
      <c r="AC3333" s="78" t="s">
        <v>47</v>
      </c>
      <c r="AD3333" s="78" t="s">
        <v>47</v>
      </c>
      <c r="AN3333" s="77" t="s">
        <v>47</v>
      </c>
      <c r="AO3333" s="76" t="s">
        <v>47</v>
      </c>
      <c r="AP3333" s="76" t="s">
        <v>47</v>
      </c>
      <c r="AQ3333" s="78" t="s">
        <v>47</v>
      </c>
      <c r="AR3333" s="78" t="s">
        <v>47</v>
      </c>
    </row>
    <row r="3334" spans="1:44" ht="18.95" customHeight="1">
      <c r="A3334" s="70">
        <v>7</v>
      </c>
      <c r="B3334" s="87" t="s">
        <v>68</v>
      </c>
      <c r="C3334" s="88"/>
      <c r="D3334" s="89"/>
      <c r="E3334" s="90"/>
      <c r="F3334" s="91"/>
      <c r="G3334" s="76" t="s">
        <v>46</v>
      </c>
      <c r="H3334" s="77" t="s">
        <v>47</v>
      </c>
      <c r="I3334" s="76" t="s">
        <v>47</v>
      </c>
      <c r="J3334" s="76" t="s">
        <v>47</v>
      </c>
      <c r="K3334" s="78" t="s">
        <v>47</v>
      </c>
      <c r="L3334" s="78" t="s">
        <v>47</v>
      </c>
      <c r="M3334" s="92"/>
      <c r="N3334" s="93" t="s">
        <v>71</v>
      </c>
      <c r="O3334" s="94"/>
      <c r="P3334" s="95"/>
      <c r="Q3334" s="96" t="s">
        <v>72</v>
      </c>
      <c r="R3334" s="84" t="s">
        <v>73</v>
      </c>
      <c r="S3334" s="85"/>
      <c r="T3334" s="86"/>
      <c r="U3334" s="69"/>
      <c r="AA3334" s="76" t="s">
        <v>47</v>
      </c>
      <c r="AB3334" s="76" t="s">
        <v>47</v>
      </c>
      <c r="AC3334" s="78" t="s">
        <v>47</v>
      </c>
      <c r="AD3334" s="78" t="s">
        <v>47</v>
      </c>
      <c r="AN3334" s="77" t="s">
        <v>47</v>
      </c>
      <c r="AO3334" s="76" t="s">
        <v>47</v>
      </c>
      <c r="AP3334" s="76" t="s">
        <v>47</v>
      </c>
      <c r="AQ3334" s="78" t="s">
        <v>47</v>
      </c>
      <c r="AR3334" s="78" t="s">
        <v>47</v>
      </c>
    </row>
    <row r="3335" spans="1:44" ht="18.95" customHeight="1">
      <c r="A3335" s="70">
        <v>8</v>
      </c>
      <c r="B3335" s="87" t="s">
        <v>68</v>
      </c>
      <c r="C3335" s="88"/>
      <c r="D3335" s="89"/>
      <c r="E3335" s="90"/>
      <c r="F3335" s="91"/>
      <c r="G3335" s="76" t="s">
        <v>46</v>
      </c>
      <c r="H3335" s="77" t="s">
        <v>47</v>
      </c>
      <c r="I3335" s="76" t="s">
        <v>47</v>
      </c>
      <c r="J3335" s="76" t="s">
        <v>47</v>
      </c>
      <c r="K3335" s="78" t="s">
        <v>47</v>
      </c>
      <c r="L3335" s="78" t="s">
        <v>47</v>
      </c>
      <c r="M3335" s="92"/>
      <c r="N3335" s="93" t="s">
        <v>74</v>
      </c>
      <c r="O3335" s="94"/>
      <c r="P3335" s="95"/>
      <c r="Q3335" s="96" t="s">
        <v>75</v>
      </c>
      <c r="R3335" s="84" t="s">
        <v>76</v>
      </c>
      <c r="S3335" s="85"/>
      <c r="T3335" s="86"/>
      <c r="U3335" s="69"/>
      <c r="AA3335" s="76" t="s">
        <v>47</v>
      </c>
      <c r="AB3335" s="76" t="s">
        <v>47</v>
      </c>
      <c r="AC3335" s="78" t="s">
        <v>47</v>
      </c>
      <c r="AD3335" s="78" t="s">
        <v>47</v>
      </c>
      <c r="AN3335" s="77" t="s">
        <v>47</v>
      </c>
      <c r="AO3335" s="76" t="s">
        <v>47</v>
      </c>
      <c r="AP3335" s="76" t="s">
        <v>47</v>
      </c>
      <c r="AQ3335" s="78" t="s">
        <v>47</v>
      </c>
      <c r="AR3335" s="78" t="s">
        <v>47</v>
      </c>
    </row>
    <row r="3336" spans="1:44" ht="18.95" customHeight="1">
      <c r="A3336" s="70">
        <v>9</v>
      </c>
      <c r="B3336" s="87" t="s">
        <v>68</v>
      </c>
      <c r="C3336" s="88"/>
      <c r="D3336" s="89"/>
      <c r="E3336" s="90"/>
      <c r="F3336" s="91"/>
      <c r="G3336" s="76" t="s">
        <v>46</v>
      </c>
      <c r="H3336" s="77" t="s">
        <v>47</v>
      </c>
      <c r="I3336" s="76" t="s">
        <v>47</v>
      </c>
      <c r="J3336" s="76" t="s">
        <v>47</v>
      </c>
      <c r="K3336" s="78" t="s">
        <v>47</v>
      </c>
      <c r="L3336" s="78" t="s">
        <v>47</v>
      </c>
      <c r="M3336" s="92"/>
      <c r="N3336" s="93" t="s">
        <v>77</v>
      </c>
      <c r="O3336" s="94"/>
      <c r="P3336" s="95"/>
      <c r="Q3336" s="96" t="s">
        <v>78</v>
      </c>
      <c r="R3336" s="84" t="s">
        <v>79</v>
      </c>
      <c r="S3336" s="85"/>
      <c r="T3336" s="86"/>
      <c r="U3336" s="69"/>
      <c r="AA3336" s="76" t="s">
        <v>47</v>
      </c>
      <c r="AB3336" s="76" t="s">
        <v>47</v>
      </c>
      <c r="AC3336" s="78" t="s">
        <v>47</v>
      </c>
      <c r="AD3336" s="78" t="s">
        <v>47</v>
      </c>
      <c r="AN3336" s="77" t="s">
        <v>47</v>
      </c>
      <c r="AO3336" s="76" t="s">
        <v>47</v>
      </c>
      <c r="AP3336" s="76" t="s">
        <v>47</v>
      </c>
      <c r="AQ3336" s="78" t="s">
        <v>47</v>
      </c>
      <c r="AR3336" s="78" t="s">
        <v>47</v>
      </c>
    </row>
    <row r="3337" spans="1:44" ht="18.95" customHeight="1">
      <c r="A3337" s="70">
        <v>10</v>
      </c>
      <c r="B3337" s="87" t="s">
        <v>68</v>
      </c>
      <c r="C3337" s="88"/>
      <c r="D3337" s="89"/>
      <c r="E3337" s="90"/>
      <c r="F3337" s="91"/>
      <c r="G3337" s="76" t="s">
        <v>46</v>
      </c>
      <c r="H3337" s="77" t="s">
        <v>47</v>
      </c>
      <c r="I3337" s="76" t="s">
        <v>47</v>
      </c>
      <c r="J3337" s="76" t="s">
        <v>47</v>
      </c>
      <c r="K3337" s="78" t="s">
        <v>47</v>
      </c>
      <c r="L3337" s="78" t="s">
        <v>47</v>
      </c>
      <c r="M3337" s="92"/>
      <c r="N3337" s="93" t="s">
        <v>80</v>
      </c>
      <c r="O3337" s="94"/>
      <c r="P3337" s="95"/>
      <c r="Q3337" s="96" t="s">
        <v>81</v>
      </c>
      <c r="R3337" s="84" t="s">
        <v>82</v>
      </c>
      <c r="S3337" s="85"/>
      <c r="T3337" s="86"/>
      <c r="U3337" s="69"/>
      <c r="AA3337" s="76" t="s">
        <v>47</v>
      </c>
      <c r="AB3337" s="76" t="s">
        <v>47</v>
      </c>
      <c r="AC3337" s="78" t="s">
        <v>47</v>
      </c>
      <c r="AD3337" s="78" t="s">
        <v>47</v>
      </c>
      <c r="AN3337" s="77" t="s">
        <v>47</v>
      </c>
      <c r="AO3337" s="76" t="s">
        <v>47</v>
      </c>
      <c r="AP3337" s="76" t="s">
        <v>47</v>
      </c>
      <c r="AQ3337" s="78" t="s">
        <v>47</v>
      </c>
      <c r="AR3337" s="78" t="s">
        <v>47</v>
      </c>
    </row>
    <row r="3338" spans="1:44" ht="18.95" customHeight="1">
      <c r="A3338" s="70">
        <v>11</v>
      </c>
      <c r="B3338" s="87" t="s">
        <v>68</v>
      </c>
      <c r="C3338" s="88"/>
      <c r="D3338" s="89"/>
      <c r="E3338" s="90"/>
      <c r="F3338" s="91"/>
      <c r="G3338" s="76" t="s">
        <v>46</v>
      </c>
      <c r="H3338" s="77" t="s">
        <v>47</v>
      </c>
      <c r="I3338" s="76" t="s">
        <v>47</v>
      </c>
      <c r="J3338" s="76" t="s">
        <v>47</v>
      </c>
      <c r="K3338" s="78" t="s">
        <v>47</v>
      </c>
      <c r="L3338" s="78" t="s">
        <v>47</v>
      </c>
      <c r="M3338" s="92"/>
      <c r="N3338" s="93" t="s">
        <v>83</v>
      </c>
      <c r="O3338" s="94"/>
      <c r="P3338" s="95"/>
      <c r="Q3338" s="96" t="s">
        <v>84</v>
      </c>
      <c r="R3338" s="84" t="s">
        <v>85</v>
      </c>
      <c r="S3338" s="85"/>
      <c r="T3338" s="86"/>
      <c r="U3338" s="69"/>
      <c r="AA3338" s="76" t="s">
        <v>47</v>
      </c>
      <c r="AB3338" s="76" t="s">
        <v>47</v>
      </c>
      <c r="AC3338" s="78" t="s">
        <v>47</v>
      </c>
      <c r="AD3338" s="78" t="s">
        <v>47</v>
      </c>
      <c r="AN3338" s="77" t="s">
        <v>47</v>
      </c>
      <c r="AO3338" s="76" t="s">
        <v>47</v>
      </c>
      <c r="AP3338" s="76" t="s">
        <v>47</v>
      </c>
      <c r="AQ3338" s="78" t="s">
        <v>47</v>
      </c>
      <c r="AR3338" s="78" t="s">
        <v>47</v>
      </c>
    </row>
    <row r="3339" spans="1:44" ht="18.95" customHeight="1">
      <c r="A3339" s="70">
        <v>12</v>
      </c>
      <c r="B3339" s="87" t="s">
        <v>68</v>
      </c>
      <c r="C3339" s="88"/>
      <c r="D3339" s="89"/>
      <c r="E3339" s="90"/>
      <c r="F3339" s="91"/>
      <c r="G3339" s="76" t="s">
        <v>46</v>
      </c>
      <c r="H3339" s="77" t="s">
        <v>47</v>
      </c>
      <c r="I3339" s="76" t="s">
        <v>47</v>
      </c>
      <c r="J3339" s="76" t="s">
        <v>47</v>
      </c>
      <c r="K3339" s="78" t="s">
        <v>47</v>
      </c>
      <c r="L3339" s="78" t="s">
        <v>47</v>
      </c>
      <c r="M3339" s="92"/>
      <c r="N3339" s="93" t="s">
        <v>86</v>
      </c>
      <c r="O3339" s="94"/>
      <c r="P3339" s="95"/>
      <c r="Q3339" s="96" t="s">
        <v>87</v>
      </c>
      <c r="R3339" s="84" t="s">
        <v>88</v>
      </c>
      <c r="S3339" s="85"/>
      <c r="T3339" s="86"/>
      <c r="U3339" s="69"/>
      <c r="AA3339" s="76" t="s">
        <v>47</v>
      </c>
      <c r="AB3339" s="76" t="s">
        <v>47</v>
      </c>
      <c r="AC3339" s="78" t="s">
        <v>47</v>
      </c>
      <c r="AD3339" s="78" t="s">
        <v>47</v>
      </c>
      <c r="AN3339" s="77" t="s">
        <v>47</v>
      </c>
      <c r="AO3339" s="76" t="s">
        <v>47</v>
      </c>
      <c r="AP3339" s="76" t="s">
        <v>47</v>
      </c>
      <c r="AQ3339" s="78" t="s">
        <v>47</v>
      </c>
      <c r="AR3339" s="78" t="s">
        <v>47</v>
      </c>
    </row>
    <row r="3340" spans="1:44" ht="18.95" customHeight="1">
      <c r="A3340" s="70">
        <v>13</v>
      </c>
      <c r="B3340" s="87" t="s">
        <v>68</v>
      </c>
      <c r="C3340" s="88"/>
      <c r="D3340" s="89"/>
      <c r="E3340" s="90"/>
      <c r="F3340" s="91"/>
      <c r="G3340" s="76" t="s">
        <v>46</v>
      </c>
      <c r="H3340" s="77" t="s">
        <v>47</v>
      </c>
      <c r="I3340" s="76" t="s">
        <v>47</v>
      </c>
      <c r="J3340" s="76" t="s">
        <v>47</v>
      </c>
      <c r="K3340" s="78" t="s">
        <v>47</v>
      </c>
      <c r="L3340" s="78" t="s">
        <v>47</v>
      </c>
      <c r="M3340" s="92"/>
      <c r="N3340" s="93" t="s">
        <v>89</v>
      </c>
      <c r="O3340" s="94"/>
      <c r="P3340" s="95"/>
      <c r="Q3340" s="96" t="s">
        <v>4</v>
      </c>
      <c r="R3340" s="84" t="s">
        <v>90</v>
      </c>
      <c r="S3340" s="85"/>
      <c r="T3340" s="86"/>
      <c r="U3340" s="69"/>
      <c r="AA3340" s="76" t="s">
        <v>47</v>
      </c>
      <c r="AB3340" s="76" t="s">
        <v>47</v>
      </c>
      <c r="AC3340" s="78" t="s">
        <v>47</v>
      </c>
      <c r="AD3340" s="78" t="s">
        <v>47</v>
      </c>
      <c r="AN3340" s="77" t="s">
        <v>47</v>
      </c>
      <c r="AO3340" s="76" t="s">
        <v>47</v>
      </c>
      <c r="AP3340" s="76" t="s">
        <v>47</v>
      </c>
      <c r="AQ3340" s="78" t="s">
        <v>47</v>
      </c>
      <c r="AR3340" s="78" t="s">
        <v>47</v>
      </c>
    </row>
    <row r="3341" spans="1:44" ht="18.95" customHeight="1">
      <c r="A3341" s="70">
        <v>14</v>
      </c>
      <c r="B3341" s="87" t="s">
        <v>68</v>
      </c>
      <c r="C3341" s="88"/>
      <c r="D3341" s="89"/>
      <c r="E3341" s="90"/>
      <c r="F3341" s="91"/>
      <c r="G3341" s="76" t="s">
        <v>46</v>
      </c>
      <c r="H3341" s="77" t="s">
        <v>47</v>
      </c>
      <c r="I3341" s="76" t="s">
        <v>47</v>
      </c>
      <c r="J3341" s="76" t="s">
        <v>47</v>
      </c>
      <c r="K3341" s="78" t="s">
        <v>47</v>
      </c>
      <c r="L3341" s="78" t="s">
        <v>47</v>
      </c>
      <c r="M3341" s="92"/>
      <c r="N3341" s="93" t="s">
        <v>91</v>
      </c>
      <c r="O3341" s="94"/>
      <c r="P3341" s="95"/>
      <c r="Q3341" s="96" t="s">
        <v>92</v>
      </c>
      <c r="R3341" s="84" t="s">
        <v>93</v>
      </c>
      <c r="S3341" s="85"/>
      <c r="T3341" s="86"/>
      <c r="U3341" s="69"/>
      <c r="AA3341" s="76" t="s">
        <v>47</v>
      </c>
      <c r="AB3341" s="76" t="s">
        <v>47</v>
      </c>
      <c r="AC3341" s="78" t="s">
        <v>47</v>
      </c>
      <c r="AD3341" s="78" t="s">
        <v>47</v>
      </c>
      <c r="AN3341" s="77" t="s">
        <v>47</v>
      </c>
      <c r="AO3341" s="76" t="s">
        <v>47</v>
      </c>
      <c r="AP3341" s="76" t="s">
        <v>47</v>
      </c>
      <c r="AQ3341" s="78" t="s">
        <v>47</v>
      </c>
      <c r="AR3341" s="78" t="s">
        <v>47</v>
      </c>
    </row>
    <row r="3342" spans="1:44" ht="18.95" customHeight="1">
      <c r="A3342" s="70">
        <v>15</v>
      </c>
      <c r="B3342" s="87" t="s">
        <v>68</v>
      </c>
      <c r="C3342" s="88"/>
      <c r="D3342" s="89"/>
      <c r="E3342" s="90"/>
      <c r="F3342" s="91"/>
      <c r="G3342" s="76" t="s">
        <v>46</v>
      </c>
      <c r="H3342" s="77" t="s">
        <v>47</v>
      </c>
      <c r="I3342" s="76" t="s">
        <v>47</v>
      </c>
      <c r="J3342" s="76" t="s">
        <v>47</v>
      </c>
      <c r="K3342" s="78" t="s">
        <v>47</v>
      </c>
      <c r="L3342" s="78" t="s">
        <v>47</v>
      </c>
      <c r="M3342" s="92"/>
      <c r="N3342" s="93" t="s">
        <v>94</v>
      </c>
      <c r="O3342" s="94"/>
      <c r="P3342" s="95"/>
      <c r="Q3342" s="96" t="s">
        <v>95</v>
      </c>
      <c r="R3342" s="84" t="s">
        <v>96</v>
      </c>
      <c r="S3342" s="85"/>
      <c r="T3342" s="86"/>
      <c r="U3342" s="69"/>
      <c r="AA3342" s="76" t="s">
        <v>47</v>
      </c>
      <c r="AB3342" s="76" t="s">
        <v>47</v>
      </c>
      <c r="AC3342" s="78" t="s">
        <v>47</v>
      </c>
      <c r="AD3342" s="78" t="s">
        <v>47</v>
      </c>
      <c r="AN3342" s="77" t="s">
        <v>47</v>
      </c>
      <c r="AO3342" s="76" t="s">
        <v>47</v>
      </c>
      <c r="AP3342" s="76" t="s">
        <v>47</v>
      </c>
      <c r="AQ3342" s="78" t="s">
        <v>47</v>
      </c>
      <c r="AR3342" s="78" t="s">
        <v>47</v>
      </c>
    </row>
    <row r="3343" spans="1:44" ht="18.95" customHeight="1">
      <c r="A3343" s="70">
        <v>16</v>
      </c>
      <c r="B3343" s="87" t="s">
        <v>68</v>
      </c>
      <c r="C3343" s="104"/>
      <c r="D3343" s="105"/>
      <c r="E3343" s="90"/>
      <c r="F3343" s="91"/>
      <c r="G3343" s="76" t="s">
        <v>46</v>
      </c>
      <c r="H3343" s="77" t="s">
        <v>47</v>
      </c>
      <c r="I3343" s="76" t="s">
        <v>47</v>
      </c>
      <c r="J3343" s="76" t="s">
        <v>46</v>
      </c>
      <c r="K3343" s="78" t="s">
        <v>47</v>
      </c>
      <c r="L3343" s="78" t="s">
        <v>47</v>
      </c>
      <c r="M3343" s="92"/>
      <c r="N3343" s="93" t="s">
        <v>97</v>
      </c>
      <c r="O3343" s="94"/>
      <c r="P3343" s="95"/>
      <c r="Q3343" s="96" t="s">
        <v>98</v>
      </c>
      <c r="R3343" s="84" t="s">
        <v>99</v>
      </c>
      <c r="S3343" s="85"/>
      <c r="T3343" s="86"/>
      <c r="U3343" s="69"/>
      <c r="AA3343" s="76" t="s">
        <v>47</v>
      </c>
      <c r="AB3343" s="76" t="s">
        <v>47</v>
      </c>
      <c r="AC3343" s="78" t="s">
        <v>47</v>
      </c>
      <c r="AD3343" s="78" t="s">
        <v>47</v>
      </c>
      <c r="AN3343" s="77" t="s">
        <v>47</v>
      </c>
      <c r="AO3343" s="76" t="s">
        <v>47</v>
      </c>
      <c r="AP3343" s="76" t="s">
        <v>47</v>
      </c>
      <c r="AQ3343" s="78" t="s">
        <v>47</v>
      </c>
      <c r="AR3343" s="78" t="s">
        <v>47</v>
      </c>
    </row>
    <row r="3344" spans="1:44" ht="18.95" customHeight="1">
      <c r="A3344" s="70">
        <v>17</v>
      </c>
      <c r="B3344" s="87" t="s">
        <v>49</v>
      </c>
      <c r="C3344" s="88"/>
      <c r="D3344" s="89"/>
      <c r="E3344" s="90">
        <v>0.125</v>
      </c>
      <c r="F3344" s="91"/>
      <c r="G3344" s="76" t="s">
        <v>46</v>
      </c>
      <c r="H3344" s="77" t="s">
        <v>46</v>
      </c>
      <c r="I3344" s="76" t="s">
        <v>47</v>
      </c>
      <c r="J3344" s="76" t="s">
        <v>47</v>
      </c>
      <c r="K3344" s="78" t="s">
        <v>47</v>
      </c>
      <c r="L3344" s="78" t="s">
        <v>47</v>
      </c>
      <c r="M3344" s="92"/>
      <c r="N3344" s="93" t="s">
        <v>100</v>
      </c>
      <c r="O3344" s="94"/>
      <c r="P3344" s="95"/>
      <c r="Q3344" s="96" t="s">
        <v>101</v>
      </c>
      <c r="R3344" s="84" t="s">
        <v>102</v>
      </c>
      <c r="S3344" s="85"/>
      <c r="T3344" s="86"/>
      <c r="U3344" s="69"/>
      <c r="AA3344" s="76" t="s">
        <v>47</v>
      </c>
      <c r="AB3344" s="76" t="s">
        <v>47</v>
      </c>
      <c r="AC3344" s="78" t="s">
        <v>47</v>
      </c>
      <c r="AD3344" s="78" t="s">
        <v>47</v>
      </c>
      <c r="AN3344" s="77" t="s">
        <v>47</v>
      </c>
      <c r="AO3344" s="76" t="s">
        <v>47</v>
      </c>
      <c r="AP3344" s="76" t="s">
        <v>47</v>
      </c>
      <c r="AQ3344" s="78" t="s">
        <v>47</v>
      </c>
      <c r="AR3344" s="78" t="s">
        <v>47</v>
      </c>
    </row>
    <row r="3345" spans="1:44" ht="18.95" customHeight="1">
      <c r="A3345" s="70">
        <v>18</v>
      </c>
      <c r="B3345" s="87" t="s">
        <v>49</v>
      </c>
      <c r="C3345" s="88"/>
      <c r="D3345" s="89"/>
      <c r="E3345" s="90">
        <v>0.125</v>
      </c>
      <c r="F3345" s="91"/>
      <c r="G3345" s="76" t="s">
        <v>46</v>
      </c>
      <c r="H3345" s="77" t="s">
        <v>46</v>
      </c>
      <c r="I3345" s="76" t="s">
        <v>47</v>
      </c>
      <c r="J3345" s="76" t="s">
        <v>47</v>
      </c>
      <c r="K3345" s="78" t="s">
        <v>47</v>
      </c>
      <c r="L3345" s="78" t="s">
        <v>47</v>
      </c>
      <c r="M3345" s="92"/>
      <c r="N3345" s="93" t="s">
        <v>103</v>
      </c>
      <c r="O3345" s="94"/>
      <c r="P3345" s="95"/>
      <c r="Q3345" s="96" t="s">
        <v>104</v>
      </c>
      <c r="R3345" s="84" t="s">
        <v>105</v>
      </c>
      <c r="S3345" s="85"/>
      <c r="T3345" s="86"/>
      <c r="U3345" s="69"/>
      <c r="AA3345" s="76" t="s">
        <v>47</v>
      </c>
      <c r="AB3345" s="76" t="s">
        <v>47</v>
      </c>
      <c r="AC3345" s="78" t="s">
        <v>47</v>
      </c>
      <c r="AD3345" s="78" t="s">
        <v>47</v>
      </c>
      <c r="AN3345" s="77" t="s">
        <v>47</v>
      </c>
      <c r="AO3345" s="76" t="s">
        <v>47</v>
      </c>
      <c r="AP3345" s="76" t="s">
        <v>47</v>
      </c>
      <c r="AQ3345" s="78" t="s">
        <v>47</v>
      </c>
      <c r="AR3345" s="78" t="s">
        <v>47</v>
      </c>
    </row>
    <row r="3346" spans="1:44" ht="18.95" customHeight="1">
      <c r="A3346" s="70">
        <v>19</v>
      </c>
      <c r="B3346" s="87" t="s">
        <v>49</v>
      </c>
      <c r="C3346" s="88"/>
      <c r="D3346" s="89"/>
      <c r="E3346" s="90"/>
      <c r="F3346" s="91"/>
      <c r="G3346" s="76" t="s">
        <v>46</v>
      </c>
      <c r="H3346" s="77" t="s">
        <v>47</v>
      </c>
      <c r="I3346" s="76" t="s">
        <v>46</v>
      </c>
      <c r="J3346" s="76" t="s">
        <v>47</v>
      </c>
      <c r="K3346" s="78" t="s">
        <v>47</v>
      </c>
      <c r="L3346" s="78" t="s">
        <v>47</v>
      </c>
      <c r="M3346" s="92"/>
      <c r="N3346" s="93" t="s">
        <v>106</v>
      </c>
      <c r="O3346" s="94"/>
      <c r="P3346" s="95"/>
      <c r="Q3346" s="96" t="s">
        <v>107</v>
      </c>
      <c r="R3346" s="84" t="s">
        <v>108</v>
      </c>
      <c r="S3346" s="85"/>
      <c r="T3346" s="86"/>
      <c r="U3346" s="69"/>
      <c r="AA3346" s="76" t="s">
        <v>47</v>
      </c>
      <c r="AB3346" s="76" t="s">
        <v>47</v>
      </c>
      <c r="AC3346" s="78" t="s">
        <v>47</v>
      </c>
      <c r="AD3346" s="78" t="s">
        <v>47</v>
      </c>
      <c r="AN3346" s="77" t="s">
        <v>47</v>
      </c>
      <c r="AO3346" s="76" t="s">
        <v>47</v>
      </c>
      <c r="AP3346" s="76" t="s">
        <v>47</v>
      </c>
      <c r="AQ3346" s="78" t="s">
        <v>47</v>
      </c>
      <c r="AR3346" s="78" t="s">
        <v>47</v>
      </c>
    </row>
    <row r="3347" spans="1:44" ht="18.95" customHeight="1">
      <c r="A3347" s="70">
        <v>20</v>
      </c>
      <c r="B3347" s="87" t="s">
        <v>68</v>
      </c>
      <c r="C3347" s="88"/>
      <c r="D3347" s="89"/>
      <c r="E3347" s="90"/>
      <c r="F3347" s="91"/>
      <c r="G3347" s="76" t="s">
        <v>46</v>
      </c>
      <c r="H3347" s="77" t="s">
        <v>47</v>
      </c>
      <c r="I3347" s="76" t="s">
        <v>47</v>
      </c>
      <c r="J3347" s="76" t="s">
        <v>47</v>
      </c>
      <c r="K3347" s="78" t="s">
        <v>47</v>
      </c>
      <c r="L3347" s="78" t="s">
        <v>47</v>
      </c>
      <c r="M3347" s="92"/>
      <c r="N3347" s="93" t="s">
        <v>109</v>
      </c>
      <c r="O3347" s="94"/>
      <c r="P3347" s="95"/>
      <c r="Q3347" s="96" t="s">
        <v>110</v>
      </c>
      <c r="R3347" s="84" t="s">
        <v>111</v>
      </c>
      <c r="S3347" s="85"/>
      <c r="T3347" s="86"/>
      <c r="U3347" s="69"/>
      <c r="AA3347" s="76" t="s">
        <v>47</v>
      </c>
      <c r="AB3347" s="76" t="s">
        <v>47</v>
      </c>
      <c r="AC3347" s="78" t="s">
        <v>47</v>
      </c>
      <c r="AD3347" s="78" t="s">
        <v>47</v>
      </c>
      <c r="AN3347" s="77" t="s">
        <v>47</v>
      </c>
      <c r="AO3347" s="76" t="s">
        <v>47</v>
      </c>
      <c r="AP3347" s="76" t="s">
        <v>47</v>
      </c>
      <c r="AQ3347" s="78" t="s">
        <v>47</v>
      </c>
      <c r="AR3347" s="78" t="s">
        <v>47</v>
      </c>
    </row>
    <row r="3348" spans="1:44" ht="18.95" customHeight="1" thickBot="1">
      <c r="A3348" s="70">
        <v>21</v>
      </c>
      <c r="B3348" s="87" t="s">
        <v>68</v>
      </c>
      <c r="C3348" s="88"/>
      <c r="D3348" s="89"/>
      <c r="E3348" s="90"/>
      <c r="F3348" s="91"/>
      <c r="G3348" s="76" t="s">
        <v>46</v>
      </c>
      <c r="H3348" s="77" t="s">
        <v>47</v>
      </c>
      <c r="I3348" s="76" t="s">
        <v>47</v>
      </c>
      <c r="J3348" s="76" t="s">
        <v>47</v>
      </c>
      <c r="K3348" s="78" t="s">
        <v>47</v>
      </c>
      <c r="L3348" s="78" t="s">
        <v>47</v>
      </c>
      <c r="M3348" s="92"/>
      <c r="N3348" s="106" t="s">
        <v>112</v>
      </c>
      <c r="O3348" s="107"/>
      <c r="P3348" s="108"/>
      <c r="Q3348" s="109" t="s">
        <v>113</v>
      </c>
      <c r="R3348" s="110" t="s">
        <v>114</v>
      </c>
      <c r="S3348" s="111"/>
      <c r="T3348" s="112"/>
      <c r="U3348" s="69"/>
      <c r="AA3348" s="76" t="s">
        <v>47</v>
      </c>
      <c r="AB3348" s="76" t="s">
        <v>47</v>
      </c>
      <c r="AC3348" s="78" t="s">
        <v>47</v>
      </c>
      <c r="AD3348" s="78" t="s">
        <v>47</v>
      </c>
      <c r="AN3348" s="77" t="s">
        <v>47</v>
      </c>
      <c r="AO3348" s="76" t="s">
        <v>47</v>
      </c>
      <c r="AP3348" s="76" t="s">
        <v>47</v>
      </c>
      <c r="AQ3348" s="78" t="s">
        <v>47</v>
      </c>
      <c r="AR3348" s="78" t="s">
        <v>47</v>
      </c>
    </row>
    <row r="3349" spans="1:44" ht="18.95" customHeight="1" thickBot="1">
      <c r="A3349" s="70">
        <v>22</v>
      </c>
      <c r="B3349" s="87" t="s">
        <v>68</v>
      </c>
      <c r="C3349" s="88"/>
      <c r="D3349" s="89"/>
      <c r="E3349" s="90"/>
      <c r="F3349" s="91"/>
      <c r="G3349" s="76" t="s">
        <v>46</v>
      </c>
      <c r="H3349" s="77" t="s">
        <v>47</v>
      </c>
      <c r="I3349" s="76" t="s">
        <v>47</v>
      </c>
      <c r="J3349" s="76" t="s">
        <v>47</v>
      </c>
      <c r="K3349" s="78" t="s">
        <v>47</v>
      </c>
      <c r="L3349" s="78" t="s">
        <v>47</v>
      </c>
      <c r="M3349" s="92"/>
      <c r="N3349" s="113" t="s">
        <v>49</v>
      </c>
      <c r="O3349" s="114" t="s">
        <v>53</v>
      </c>
      <c r="P3349" s="114" t="s">
        <v>57</v>
      </c>
      <c r="Q3349" s="115" t="s">
        <v>61</v>
      </c>
      <c r="R3349" s="116" t="s">
        <v>45</v>
      </c>
      <c r="S3349" s="116" t="s">
        <v>68</v>
      </c>
      <c r="T3349" s="117" t="s">
        <v>75</v>
      </c>
      <c r="U3349" s="69"/>
      <c r="AA3349" s="76" t="s">
        <v>47</v>
      </c>
      <c r="AB3349" s="76" t="s">
        <v>47</v>
      </c>
      <c r="AC3349" s="78" t="s">
        <v>47</v>
      </c>
      <c r="AD3349" s="78" t="s">
        <v>47</v>
      </c>
      <c r="AN3349" s="77" t="s">
        <v>47</v>
      </c>
      <c r="AO3349" s="76" t="s">
        <v>47</v>
      </c>
      <c r="AP3349" s="76" t="s">
        <v>47</v>
      </c>
      <c r="AQ3349" s="78" t="s">
        <v>47</v>
      </c>
      <c r="AR3349" s="78" t="s">
        <v>47</v>
      </c>
    </row>
    <row r="3350" spans="1:44" ht="18.95" customHeight="1">
      <c r="A3350" s="70">
        <v>23</v>
      </c>
      <c r="B3350" s="87" t="s">
        <v>68</v>
      </c>
      <c r="C3350" s="88"/>
      <c r="D3350" s="89"/>
      <c r="E3350" s="90"/>
      <c r="F3350" s="91"/>
      <c r="G3350" s="76" t="s">
        <v>46</v>
      </c>
      <c r="H3350" s="77" t="s">
        <v>47</v>
      </c>
      <c r="I3350" s="76" t="s">
        <v>47</v>
      </c>
      <c r="J3350" s="76" t="s">
        <v>47</v>
      </c>
      <c r="K3350" s="78" t="s">
        <v>47</v>
      </c>
      <c r="L3350" s="78" t="s">
        <v>47</v>
      </c>
      <c r="M3350" s="92"/>
      <c r="N3350" s="118">
        <f>COUNTIF(B3328:B3358,"X")</f>
        <v>11</v>
      </c>
      <c r="O3350" s="119">
        <f>COUNTIF(B3328:B3358,"F")</f>
        <v>0</v>
      </c>
      <c r="P3350" s="119">
        <f>COUNTIF(B3328:B3358,"O")</f>
        <v>0</v>
      </c>
      <c r="Q3350" s="119">
        <f>COUNTIF(B3328:B3358,"H")</f>
        <v>0</v>
      </c>
      <c r="R3350" s="119">
        <f>COUNTIF(B3328:B3358,"E")</f>
        <v>2</v>
      </c>
      <c r="S3350" s="119">
        <f>COUNTIF(B3328:B3358,"A")</f>
        <v>18</v>
      </c>
      <c r="T3350" s="120">
        <f>COUNTIF(B3328:B3358,"W")</f>
        <v>0</v>
      </c>
      <c r="U3350" s="69"/>
      <c r="AA3350" s="76" t="s">
        <v>47</v>
      </c>
      <c r="AB3350" s="76" t="s">
        <v>47</v>
      </c>
      <c r="AC3350" s="78" t="s">
        <v>47</v>
      </c>
      <c r="AD3350" s="78" t="s">
        <v>47</v>
      </c>
      <c r="AN3350" s="77" t="s">
        <v>47</v>
      </c>
      <c r="AO3350" s="76" t="s">
        <v>47</v>
      </c>
      <c r="AP3350" s="76" t="s">
        <v>47</v>
      </c>
      <c r="AQ3350" s="78" t="s">
        <v>47</v>
      </c>
      <c r="AR3350" s="78" t="s">
        <v>47</v>
      </c>
    </row>
    <row r="3351" spans="1:44" ht="18.95" customHeight="1" thickBot="1">
      <c r="A3351" s="70">
        <v>24</v>
      </c>
      <c r="B3351" s="87" t="s">
        <v>68</v>
      </c>
      <c r="C3351" s="88"/>
      <c r="D3351" s="89"/>
      <c r="E3351" s="90"/>
      <c r="F3351" s="91"/>
      <c r="G3351" s="76" t="s">
        <v>46</v>
      </c>
      <c r="H3351" s="77" t="s">
        <v>47</v>
      </c>
      <c r="I3351" s="76" t="s">
        <v>47</v>
      </c>
      <c r="J3351" s="76" t="s">
        <v>47</v>
      </c>
      <c r="K3351" s="78" t="s">
        <v>47</v>
      </c>
      <c r="L3351" s="78" t="s">
        <v>47</v>
      </c>
      <c r="M3351" s="92"/>
      <c r="N3351" s="121"/>
      <c r="O3351" s="122"/>
      <c r="P3351" s="122"/>
      <c r="Q3351" s="122"/>
      <c r="R3351" s="122"/>
      <c r="S3351" s="122"/>
      <c r="T3351" s="123"/>
      <c r="U3351" s="69"/>
      <c r="AA3351" s="76" t="s">
        <v>47</v>
      </c>
      <c r="AB3351" s="76" t="s">
        <v>47</v>
      </c>
      <c r="AC3351" s="78" t="s">
        <v>47</v>
      </c>
      <c r="AD3351" s="78" t="s">
        <v>47</v>
      </c>
      <c r="AN3351" s="77" t="s">
        <v>47</v>
      </c>
      <c r="AO3351" s="76" t="s">
        <v>47</v>
      </c>
      <c r="AP3351" s="76" t="s">
        <v>47</v>
      </c>
      <c r="AQ3351" s="78" t="s">
        <v>47</v>
      </c>
      <c r="AR3351" s="78" t="s">
        <v>47</v>
      </c>
    </row>
    <row r="3352" spans="1:44" ht="18.95" customHeight="1" thickBot="1">
      <c r="A3352" s="70">
        <v>25</v>
      </c>
      <c r="B3352" s="87" t="s">
        <v>68</v>
      </c>
      <c r="C3352" s="88"/>
      <c r="D3352" s="89"/>
      <c r="E3352" s="90"/>
      <c r="F3352" s="91"/>
      <c r="G3352" s="76" t="s">
        <v>46</v>
      </c>
      <c r="H3352" s="77" t="s">
        <v>47</v>
      </c>
      <c r="I3352" s="76" t="s">
        <v>47</v>
      </c>
      <c r="J3352" s="76" t="s">
        <v>47</v>
      </c>
      <c r="K3352" s="78" t="s">
        <v>47</v>
      </c>
      <c r="L3352" s="78" t="s">
        <v>47</v>
      </c>
      <c r="M3352" s="92"/>
      <c r="N3352" s="124" t="s">
        <v>115</v>
      </c>
      <c r="O3352" s="114" t="s">
        <v>78</v>
      </c>
      <c r="P3352" s="114" t="s">
        <v>81</v>
      </c>
      <c r="Q3352" s="125" t="s">
        <v>84</v>
      </c>
      <c r="R3352" s="114" t="s">
        <v>87</v>
      </c>
      <c r="S3352" s="114" t="s">
        <v>4</v>
      </c>
      <c r="T3352" s="117" t="s">
        <v>92</v>
      </c>
      <c r="U3352" s="69"/>
      <c r="AA3352" s="76" t="s">
        <v>47</v>
      </c>
      <c r="AB3352" s="76" t="s">
        <v>47</v>
      </c>
      <c r="AC3352" s="78" t="s">
        <v>47</v>
      </c>
      <c r="AD3352" s="78" t="s">
        <v>47</v>
      </c>
      <c r="AN3352" s="77" t="s">
        <v>47</v>
      </c>
      <c r="AO3352" s="76" t="s">
        <v>47</v>
      </c>
      <c r="AP3352" s="76" t="s">
        <v>47</v>
      </c>
      <c r="AQ3352" s="78" t="s">
        <v>47</v>
      </c>
      <c r="AR3352" s="78" t="s">
        <v>47</v>
      </c>
    </row>
    <row r="3353" spans="1:44" ht="18.95" customHeight="1">
      <c r="A3353" s="70">
        <v>26</v>
      </c>
      <c r="B3353" s="87" t="s">
        <v>68</v>
      </c>
      <c r="C3353" s="88"/>
      <c r="D3353" s="89"/>
      <c r="E3353" s="90"/>
      <c r="F3353" s="91"/>
      <c r="G3353" s="76" t="s">
        <v>46</v>
      </c>
      <c r="H3353" s="77" t="s">
        <v>47</v>
      </c>
      <c r="I3353" s="76" t="s">
        <v>47</v>
      </c>
      <c r="J3353" s="76" t="s">
        <v>46</v>
      </c>
      <c r="K3353" s="78" t="s">
        <v>47</v>
      </c>
      <c r="L3353" s="78" t="s">
        <v>47</v>
      </c>
      <c r="M3353" s="92"/>
      <c r="N3353" s="126">
        <f>COUNTIF(B3328:B3358,"P")</f>
        <v>0</v>
      </c>
      <c r="O3353" s="127">
        <f>COUNTIF(B3328:B3358,"N")</f>
        <v>0</v>
      </c>
      <c r="P3353" s="127">
        <f>COUNTIF(B3328:B3358,"S")</f>
        <v>0</v>
      </c>
      <c r="Q3353" s="119">
        <f>COUNTIF(B3328:B3358,"I")</f>
        <v>0</v>
      </c>
      <c r="R3353" s="127">
        <f>COUNTIF(B3328:B3358,"T")</f>
        <v>0</v>
      </c>
      <c r="S3353" s="127">
        <f>COUNTIF(B3328:B3358,"U")</f>
        <v>0</v>
      </c>
      <c r="T3353" s="128">
        <f>COUNTIF(B3328:B3358,"B")</f>
        <v>0</v>
      </c>
      <c r="U3353" s="129"/>
      <c r="AA3353" s="76" t="s">
        <v>47</v>
      </c>
      <c r="AB3353" s="76" t="s">
        <v>47</v>
      </c>
      <c r="AC3353" s="78" t="s">
        <v>47</v>
      </c>
      <c r="AD3353" s="78" t="s">
        <v>47</v>
      </c>
      <c r="AN3353" s="77" t="s">
        <v>47</v>
      </c>
      <c r="AO3353" s="76" t="s">
        <v>47</v>
      </c>
      <c r="AP3353" s="76" t="s">
        <v>47</v>
      </c>
      <c r="AQ3353" s="78" t="s">
        <v>47</v>
      </c>
      <c r="AR3353" s="78" t="s">
        <v>47</v>
      </c>
    </row>
    <row r="3354" spans="1:44" ht="18.95" customHeight="1" thickBot="1">
      <c r="A3354" s="70">
        <v>27</v>
      </c>
      <c r="B3354" s="87" t="s">
        <v>49</v>
      </c>
      <c r="C3354" s="88"/>
      <c r="D3354" s="89"/>
      <c r="E3354" s="90">
        <v>0.125</v>
      </c>
      <c r="F3354" s="91"/>
      <c r="G3354" s="76" t="s">
        <v>46</v>
      </c>
      <c r="H3354" s="77" t="s">
        <v>46</v>
      </c>
      <c r="I3354" s="76" t="s">
        <v>47</v>
      </c>
      <c r="J3354" s="76" t="s">
        <v>47</v>
      </c>
      <c r="K3354" s="78" t="s">
        <v>47</v>
      </c>
      <c r="L3354" s="78" t="s">
        <v>47</v>
      </c>
      <c r="M3354" s="92"/>
      <c r="N3354" s="130"/>
      <c r="O3354" s="131"/>
      <c r="P3354" s="131"/>
      <c r="Q3354" s="122"/>
      <c r="R3354" s="131"/>
      <c r="S3354" s="131"/>
      <c r="T3354" s="132"/>
      <c r="U3354" s="69"/>
      <c r="AA3354" s="76" t="s">
        <v>47</v>
      </c>
      <c r="AB3354" s="76" t="s">
        <v>47</v>
      </c>
      <c r="AC3354" s="78" t="s">
        <v>47</v>
      </c>
      <c r="AD3354" s="78" t="s">
        <v>47</v>
      </c>
      <c r="AN3354" s="77" t="s">
        <v>47</v>
      </c>
      <c r="AO3354" s="76" t="s">
        <v>47</v>
      </c>
      <c r="AP3354" s="76" t="s">
        <v>47</v>
      </c>
      <c r="AQ3354" s="78" t="s">
        <v>47</v>
      </c>
      <c r="AR3354" s="78" t="s">
        <v>47</v>
      </c>
    </row>
    <row r="3355" spans="1:44" ht="18.95" customHeight="1" thickBot="1">
      <c r="A3355" s="70">
        <v>28</v>
      </c>
      <c r="B3355" s="87" t="s">
        <v>49</v>
      </c>
      <c r="C3355" s="88"/>
      <c r="D3355" s="89"/>
      <c r="E3355" s="90">
        <v>0.125</v>
      </c>
      <c r="F3355" s="91"/>
      <c r="G3355" s="76" t="s">
        <v>46</v>
      </c>
      <c r="H3355" s="77" t="s">
        <v>46</v>
      </c>
      <c r="I3355" s="76" t="s">
        <v>47</v>
      </c>
      <c r="J3355" s="76" t="s">
        <v>47</v>
      </c>
      <c r="K3355" s="78" t="s">
        <v>47</v>
      </c>
      <c r="L3355" s="78" t="s">
        <v>47</v>
      </c>
      <c r="M3355" s="92"/>
      <c r="N3355" s="124" t="s">
        <v>95</v>
      </c>
      <c r="O3355" s="114" t="s">
        <v>98</v>
      </c>
      <c r="P3355" s="114" t="s">
        <v>101</v>
      </c>
      <c r="Q3355" s="125" t="s">
        <v>104</v>
      </c>
      <c r="R3355" s="114" t="s">
        <v>107</v>
      </c>
      <c r="S3355" s="114" t="s">
        <v>72</v>
      </c>
      <c r="T3355" s="133" t="s">
        <v>116</v>
      </c>
      <c r="U3355" s="69"/>
      <c r="AA3355" s="76" t="s">
        <v>47</v>
      </c>
      <c r="AB3355" s="76" t="s">
        <v>47</v>
      </c>
      <c r="AC3355" s="78" t="s">
        <v>47</v>
      </c>
      <c r="AD3355" s="78" t="s">
        <v>47</v>
      </c>
      <c r="AN3355" s="77" t="s">
        <v>47</v>
      </c>
      <c r="AO3355" s="76" t="s">
        <v>47</v>
      </c>
      <c r="AP3355" s="76" t="s">
        <v>47</v>
      </c>
      <c r="AQ3355" s="78" t="s">
        <v>47</v>
      </c>
      <c r="AR3355" s="78" t="s">
        <v>47</v>
      </c>
    </row>
    <row r="3356" spans="1:44" ht="18.95" customHeight="1">
      <c r="A3356" s="70">
        <v>29</v>
      </c>
      <c r="B3356" s="87" t="s">
        <v>49</v>
      </c>
      <c r="C3356" s="88"/>
      <c r="D3356" s="89"/>
      <c r="E3356" s="90">
        <v>0.125</v>
      </c>
      <c r="F3356" s="91"/>
      <c r="G3356" s="76" t="s">
        <v>46</v>
      </c>
      <c r="H3356" s="77" t="s">
        <v>46</v>
      </c>
      <c r="I3356" s="76" t="s">
        <v>47</v>
      </c>
      <c r="J3356" s="76" t="s">
        <v>47</v>
      </c>
      <c r="K3356" s="78" t="s">
        <v>47</v>
      </c>
      <c r="L3356" s="78" t="s">
        <v>47</v>
      </c>
      <c r="M3356" s="92"/>
      <c r="N3356" s="118">
        <f>COUNTIF(B3328:B3358,"Q")</f>
        <v>0</v>
      </c>
      <c r="O3356" s="119">
        <f>COUNTIF(B3328:B3358,"D")</f>
        <v>0</v>
      </c>
      <c r="P3356" s="119">
        <f>COUNTIF(B3328:B3358,"R")</f>
        <v>0</v>
      </c>
      <c r="Q3356" s="119">
        <f>COUNTIF(B3328:B3358,"J")</f>
        <v>0</v>
      </c>
      <c r="R3356" s="119">
        <f>COUNTIF(B3328:B3358,"L")</f>
        <v>0</v>
      </c>
      <c r="S3356" s="119">
        <f>COUNTIF(B3328:B3358,"K")</f>
        <v>0</v>
      </c>
      <c r="T3356" s="134">
        <f>SUM(N3350:T3351,N3353:T3354,N3356:S3357)</f>
        <v>31</v>
      </c>
      <c r="U3356" s="69"/>
      <c r="Z3356" s="221">
        <f>$T$3356</f>
        <v>31</v>
      </c>
      <c r="AA3356" s="76" t="s">
        <v>47</v>
      </c>
      <c r="AB3356" s="76" t="s">
        <v>47</v>
      </c>
      <c r="AC3356" s="78" t="s">
        <v>47</v>
      </c>
      <c r="AD3356" s="78" t="s">
        <v>47</v>
      </c>
      <c r="AN3356" s="77" t="s">
        <v>47</v>
      </c>
      <c r="AO3356" s="76" t="s">
        <v>47</v>
      </c>
      <c r="AP3356" s="76" t="s">
        <v>47</v>
      </c>
      <c r="AQ3356" s="78" t="s">
        <v>47</v>
      </c>
      <c r="AR3356" s="78" t="s">
        <v>47</v>
      </c>
    </row>
    <row r="3357" spans="1:44" ht="18.95" customHeight="1" thickBot="1">
      <c r="A3357" s="70">
        <v>30</v>
      </c>
      <c r="B3357" s="87" t="s">
        <v>49</v>
      </c>
      <c r="C3357" s="88"/>
      <c r="D3357" s="89"/>
      <c r="E3357" s="90">
        <v>8.3333333333333329E-2</v>
      </c>
      <c r="F3357" s="91"/>
      <c r="G3357" s="76" t="s">
        <v>46</v>
      </c>
      <c r="H3357" s="77" t="s">
        <v>46</v>
      </c>
      <c r="I3357" s="76" t="s">
        <v>47</v>
      </c>
      <c r="J3357" s="76" t="s">
        <v>47</v>
      </c>
      <c r="K3357" s="78" t="s">
        <v>47</v>
      </c>
      <c r="L3357" s="78" t="s">
        <v>47</v>
      </c>
      <c r="M3357" s="92"/>
      <c r="N3357" s="121"/>
      <c r="O3357" s="122"/>
      <c r="P3357" s="122"/>
      <c r="Q3357" s="122"/>
      <c r="R3357" s="122"/>
      <c r="S3357" s="122"/>
      <c r="T3357" s="135"/>
      <c r="U3357" s="69"/>
      <c r="AA3357" s="76" t="s">
        <v>47</v>
      </c>
      <c r="AB3357" s="76" t="s">
        <v>47</v>
      </c>
      <c r="AC3357" s="78" t="s">
        <v>47</v>
      </c>
      <c r="AD3357" s="78" t="s">
        <v>47</v>
      </c>
      <c r="AN3357" s="77" t="s">
        <v>47</v>
      </c>
      <c r="AO3357" s="76" t="s">
        <v>47</v>
      </c>
      <c r="AP3357" s="76" t="s">
        <v>47</v>
      </c>
      <c r="AQ3357" s="78" t="s">
        <v>47</v>
      </c>
      <c r="AR3357" s="78" t="s">
        <v>47</v>
      </c>
    </row>
    <row r="3358" spans="1:44" ht="18.95" customHeight="1" thickBot="1">
      <c r="A3358" s="70">
        <v>31</v>
      </c>
      <c r="B3358" s="136" t="s">
        <v>49</v>
      </c>
      <c r="C3358" s="104"/>
      <c r="D3358" s="105"/>
      <c r="E3358" s="90"/>
      <c r="F3358" s="137"/>
      <c r="G3358" s="138" t="s">
        <v>46</v>
      </c>
      <c r="H3358" s="77" t="s">
        <v>46</v>
      </c>
      <c r="I3358" s="76" t="s">
        <v>47</v>
      </c>
      <c r="J3358" s="76" t="s">
        <v>47</v>
      </c>
      <c r="K3358" s="78" t="s">
        <v>47</v>
      </c>
      <c r="L3358" s="78" t="s">
        <v>47</v>
      </c>
      <c r="M3358" s="92"/>
      <c r="N3358" s="139"/>
      <c r="O3358" s="140"/>
      <c r="P3358" s="140"/>
      <c r="Q3358" s="140"/>
      <c r="R3358" s="140"/>
      <c r="S3358" s="140"/>
      <c r="T3358" s="141"/>
      <c r="U3358" s="69"/>
      <c r="AA3358" s="76" t="s">
        <v>47</v>
      </c>
      <c r="AB3358" s="76" t="s">
        <v>47</v>
      </c>
      <c r="AC3358" s="78" t="s">
        <v>47</v>
      </c>
      <c r="AD3358" s="78" t="s">
        <v>47</v>
      </c>
      <c r="AN3358" s="77" t="s">
        <v>47</v>
      </c>
      <c r="AO3358" s="76" t="s">
        <v>47</v>
      </c>
      <c r="AP3358" s="76" t="s">
        <v>47</v>
      </c>
      <c r="AQ3358" s="78" t="s">
        <v>47</v>
      </c>
      <c r="AR3358" s="78" t="s">
        <v>47</v>
      </c>
    </row>
    <row r="3359" spans="1:44" ht="24" customHeight="1" thickBot="1">
      <c r="A3359" s="142" t="s">
        <v>116</v>
      </c>
      <c r="B3359" s="143">
        <v>11</v>
      </c>
      <c r="C3359" s="144"/>
      <c r="D3359" s="144"/>
      <c r="E3359" s="145">
        <v>0.95833333333333337</v>
      </c>
      <c r="F3359" s="146"/>
      <c r="G3359" s="143">
        <v>31</v>
      </c>
      <c r="H3359" s="147">
        <v>9</v>
      </c>
      <c r="I3359" s="148">
        <v>5</v>
      </c>
      <c r="J3359" s="149"/>
      <c r="K3359" s="148">
        <v>0</v>
      </c>
      <c r="L3359" s="149"/>
      <c r="M3359" s="150"/>
      <c r="N3359" s="151" t="s">
        <v>49</v>
      </c>
      <c r="O3359" s="152"/>
      <c r="P3359" s="152"/>
      <c r="Q3359" s="153"/>
      <c r="R3359" s="152"/>
      <c r="S3359" s="152"/>
      <c r="T3359" s="154"/>
      <c r="U3359" s="69"/>
      <c r="AA3359" s="155">
        <v>0</v>
      </c>
      <c r="AB3359" s="156"/>
      <c r="AC3359" s="155">
        <v>0</v>
      </c>
      <c r="AD3359" s="156"/>
      <c r="AN3359" s="147">
        <v>0</v>
      </c>
      <c r="AO3359" s="148">
        <v>0</v>
      </c>
      <c r="AP3359" s="149"/>
      <c r="AQ3359" s="148">
        <v>0</v>
      </c>
      <c r="AR3359" s="149"/>
    </row>
    <row r="3360" spans="1:44" ht="41.25" customHeight="1" thickTop="1" thickBot="1">
      <c r="A3360" s="157" t="s">
        <v>117</v>
      </c>
      <c r="B3360" s="158"/>
      <c r="C3360" s="158"/>
      <c r="D3360" s="158"/>
      <c r="E3360" s="159"/>
      <c r="F3360" s="160"/>
      <c r="G3360" s="160"/>
      <c r="H3360" s="160"/>
      <c r="I3360" s="160"/>
      <c r="J3360" s="160"/>
      <c r="K3360" s="161"/>
      <c r="L3360" s="161"/>
      <c r="M3360" s="161"/>
      <c r="N3360" s="161"/>
      <c r="O3360" s="161"/>
      <c r="P3360" s="161"/>
      <c r="Q3360" s="162" t="s">
        <v>118</v>
      </c>
      <c r="R3360" s="158"/>
      <c r="S3360" s="158"/>
      <c r="T3360" s="160"/>
      <c r="U3360" s="163"/>
      <c r="AA3360" s="164"/>
      <c r="AB3360" s="164"/>
      <c r="AC3360" s="165"/>
      <c r="AD3360" s="165"/>
      <c r="AN3360" s="160"/>
      <c r="AO3360" s="160"/>
      <c r="AP3360" s="160"/>
      <c r="AQ3360" s="161"/>
      <c r="AR3360" s="161"/>
    </row>
    <row r="3361" spans="1:44" ht="39.75" customHeight="1" thickTop="1" thickBot="1">
      <c r="A3361" s="1" t="s">
        <v>0</v>
      </c>
      <c r="B3361" s="2"/>
      <c r="C3361" s="2"/>
      <c r="D3361" s="2"/>
      <c r="E3361" s="2"/>
      <c r="F3361" s="2"/>
      <c r="G3361" s="2"/>
      <c r="H3361" s="2"/>
      <c r="I3361" s="3"/>
      <c r="J3361" s="3"/>
      <c r="K3361" s="3"/>
      <c r="L3361" s="3"/>
      <c r="M3361" s="4" t="s">
        <v>1</v>
      </c>
      <c r="N3361" s="4"/>
      <c r="O3361" s="4"/>
      <c r="P3361" s="4"/>
      <c r="Q3361" s="5"/>
      <c r="R3361" s="4"/>
      <c r="S3361" s="4"/>
      <c r="T3361" s="6" t="s">
        <v>2</v>
      </c>
      <c r="U3361" s="7"/>
      <c r="AA3361" s="3"/>
      <c r="AB3361" s="3"/>
      <c r="AC3361" s="3"/>
      <c r="AD3361" s="3"/>
      <c r="AN3361" s="2"/>
      <c r="AO3361" s="3"/>
      <c r="AP3361" s="3"/>
      <c r="AQ3361" s="3"/>
      <c r="AR3361" s="3"/>
    </row>
    <row r="3362" spans="1:44" ht="27" customHeight="1">
      <c r="A3362" s="9" t="s">
        <v>3</v>
      </c>
      <c r="B3362" s="10"/>
      <c r="C3362" s="11"/>
      <c r="D3362" s="12">
        <v>0.45833333333333331</v>
      </c>
      <c r="E3362" s="13" t="s">
        <v>4</v>
      </c>
      <c r="F3362" s="14"/>
      <c r="G3362" s="14"/>
      <c r="H3362" s="14"/>
      <c r="I3362" s="14"/>
      <c r="J3362" s="14"/>
      <c r="K3362" s="14"/>
      <c r="L3362" s="14"/>
      <c r="M3362" s="15" t="s">
        <v>5</v>
      </c>
      <c r="N3362" s="220" t="str">
        <f ca="1">OFFSET(name!$B$1,MATCH(C3364,Lab_NO,0),0)</f>
        <v>HESHAM MOHAMED EL ZANKRANY</v>
      </c>
      <c r="O3362" s="220"/>
      <c r="P3362" s="220"/>
      <c r="Q3362" s="220"/>
      <c r="R3362" s="220"/>
      <c r="S3362" s="16" t="s">
        <v>7</v>
      </c>
      <c r="T3362" s="17"/>
      <c r="AA3362" s="14"/>
      <c r="AB3362" s="14"/>
      <c r="AC3362" s="14"/>
      <c r="AD3362" s="14"/>
      <c r="AN3362" s="14"/>
      <c r="AO3362" s="14"/>
      <c r="AP3362" s="14"/>
      <c r="AQ3362" s="14"/>
      <c r="AR3362" s="14"/>
    </row>
    <row r="3363" spans="1:44" ht="33" customHeight="1">
      <c r="A3363" s="19" t="s">
        <v>9</v>
      </c>
      <c r="B3363" s="20"/>
      <c r="C3363" s="20"/>
      <c r="D3363" s="20"/>
      <c r="E3363" s="20"/>
      <c r="F3363" s="20"/>
      <c r="G3363" s="21"/>
      <c r="H3363" s="22"/>
      <c r="I3363" s="22"/>
      <c r="J3363" s="22"/>
      <c r="K3363" s="22"/>
      <c r="L3363" s="23" t="s">
        <v>10</v>
      </c>
      <c r="M3363" s="15" t="s">
        <v>11</v>
      </c>
      <c r="N3363" s="24" t="str">
        <f ca="1">OFFSET(name!$B$1,MATCH(C3364,Lab_NO,0),2)</f>
        <v>PROD.</v>
      </c>
      <c r="O3363" s="24"/>
      <c r="P3363" s="24"/>
      <c r="Q3363" s="24"/>
      <c r="R3363" s="24"/>
      <c r="S3363" s="16" t="s">
        <v>13</v>
      </c>
      <c r="T3363" s="17"/>
      <c r="U3363" s="25"/>
      <c r="V3363" s="26"/>
      <c r="W3363" s="26"/>
      <c r="X3363" s="25"/>
      <c r="Y3363" s="25"/>
      <c r="AA3363" s="22"/>
      <c r="AB3363" s="22"/>
      <c r="AC3363" s="22"/>
      <c r="AD3363" s="27" t="s">
        <v>14</v>
      </c>
      <c r="AN3363" s="22"/>
      <c r="AO3363" s="22"/>
      <c r="AP3363" s="22"/>
      <c r="AQ3363" s="22"/>
      <c r="AR3363" s="23" t="s">
        <v>10</v>
      </c>
    </row>
    <row r="3364" spans="1:44" ht="30" customHeight="1" thickBot="1">
      <c r="A3364" s="28" t="s">
        <v>16</v>
      </c>
      <c r="B3364" s="29"/>
      <c r="C3364" s="30">
        <f>INDEX(Lab_NO,INT(ROW()/40)+1)</f>
        <v>1167</v>
      </c>
      <c r="D3364" s="30"/>
      <c r="E3364" s="31"/>
      <c r="F3364" s="32" t="s">
        <v>18</v>
      </c>
      <c r="G3364" s="33"/>
      <c r="H3364" s="34"/>
      <c r="I3364" s="34"/>
      <c r="J3364" s="34"/>
      <c r="K3364" s="34"/>
      <c r="L3364" s="34"/>
      <c r="M3364" s="35" t="s">
        <v>19</v>
      </c>
      <c r="N3364" s="219" t="s">
        <v>20</v>
      </c>
      <c r="O3364" s="219"/>
      <c r="P3364" s="219"/>
      <c r="Q3364" s="219"/>
      <c r="R3364" s="219"/>
      <c r="S3364" s="36" t="s">
        <v>21</v>
      </c>
      <c r="T3364" s="37"/>
      <c r="U3364" s="38"/>
      <c r="V3364" s="38"/>
      <c r="X3364" s="25"/>
      <c r="AA3364" s="39"/>
      <c r="AB3364" s="39"/>
      <c r="AC3364" s="39"/>
      <c r="AD3364" s="39"/>
      <c r="AN3364" s="34"/>
      <c r="AO3364" s="34"/>
      <c r="AP3364" s="34"/>
      <c r="AQ3364" s="34"/>
      <c r="AR3364" s="34"/>
    </row>
    <row r="3365" spans="1:44" ht="21.75" customHeight="1" thickTop="1">
      <c r="A3365" s="40" t="s">
        <v>23</v>
      </c>
      <c r="B3365" s="41" t="s">
        <v>24</v>
      </c>
      <c r="C3365" s="42" t="s">
        <v>25</v>
      </c>
      <c r="D3365" s="43"/>
      <c r="E3365" s="44"/>
      <c r="F3365" s="45" t="s">
        <v>26</v>
      </c>
      <c r="G3365" s="42"/>
      <c r="H3365" s="43" t="s">
        <v>27</v>
      </c>
      <c r="I3365" s="44"/>
      <c r="J3365" s="44"/>
      <c r="K3365" s="44"/>
      <c r="L3365" s="46" t="s">
        <v>28</v>
      </c>
      <c r="M3365" s="47"/>
      <c r="N3365" s="48" t="s">
        <v>29</v>
      </c>
      <c r="O3365" s="49"/>
      <c r="P3365" s="49"/>
      <c r="Q3365" s="49"/>
      <c r="R3365" s="49"/>
      <c r="S3365" s="49"/>
      <c r="T3365" s="50"/>
      <c r="AA3365" s="44"/>
      <c r="AB3365" s="44"/>
      <c r="AC3365" s="44"/>
      <c r="AD3365" s="46" t="s">
        <v>28</v>
      </c>
      <c r="AN3365" s="43" t="s">
        <v>27</v>
      </c>
      <c r="AO3365" s="44"/>
      <c r="AP3365" s="44"/>
      <c r="AQ3365" s="44"/>
      <c r="AR3365" s="46" t="s">
        <v>28</v>
      </c>
    </row>
    <row r="3366" spans="1:44" ht="18.75" customHeight="1">
      <c r="A3366" s="51" t="s">
        <v>31</v>
      </c>
      <c r="B3366" s="52" t="s">
        <v>32</v>
      </c>
      <c r="C3366" s="53">
        <v>1</v>
      </c>
      <c r="D3366" s="53">
        <v>1.25</v>
      </c>
      <c r="E3366" s="53">
        <v>1.7</v>
      </c>
      <c r="F3366" s="53">
        <v>2</v>
      </c>
      <c r="G3366" s="54" t="s">
        <v>33</v>
      </c>
      <c r="H3366" s="54" t="s">
        <v>34</v>
      </c>
      <c r="I3366" s="55" t="s">
        <v>35</v>
      </c>
      <c r="J3366" s="56"/>
      <c r="K3366" s="55" t="s">
        <v>36</v>
      </c>
      <c r="L3366" s="56"/>
      <c r="M3366" s="54" t="s">
        <v>37</v>
      </c>
      <c r="N3366" s="57"/>
      <c r="O3366" s="58"/>
      <c r="P3366" s="58"/>
      <c r="Q3366" s="58"/>
      <c r="R3366" s="58"/>
      <c r="S3366" s="58"/>
      <c r="T3366" s="59"/>
      <c r="AA3366" s="55" t="s">
        <v>35</v>
      </c>
      <c r="AB3366" s="56"/>
      <c r="AC3366" s="55" t="s">
        <v>36</v>
      </c>
      <c r="AD3366" s="56"/>
      <c r="AN3366" s="54" t="s">
        <v>34</v>
      </c>
      <c r="AO3366" s="55" t="s">
        <v>35</v>
      </c>
      <c r="AP3366" s="56"/>
      <c r="AQ3366" s="55" t="s">
        <v>36</v>
      </c>
      <c r="AR3366" s="56"/>
    </row>
    <row r="3367" spans="1:44" ht="18.75" customHeight="1" thickBot="1">
      <c r="A3367" s="60"/>
      <c r="B3367" s="61"/>
      <c r="C3367" s="62"/>
      <c r="D3367" s="62"/>
      <c r="E3367" s="62"/>
      <c r="F3367" s="62"/>
      <c r="G3367" s="63" t="s">
        <v>39</v>
      </c>
      <c r="H3367" s="63" t="s">
        <v>40</v>
      </c>
      <c r="I3367" s="64" t="s">
        <v>41</v>
      </c>
      <c r="J3367" s="65"/>
      <c r="K3367" s="64" t="s">
        <v>42</v>
      </c>
      <c r="L3367" s="65"/>
      <c r="M3367" s="63" t="s">
        <v>43</v>
      </c>
      <c r="N3367" s="66"/>
      <c r="O3367" s="67"/>
      <c r="P3367" s="67"/>
      <c r="Q3367" s="67"/>
      <c r="R3367" s="67"/>
      <c r="S3367" s="67"/>
      <c r="T3367" s="68"/>
      <c r="U3367" s="69"/>
      <c r="AA3367" s="64" t="s">
        <v>41</v>
      </c>
      <c r="AB3367" s="65"/>
      <c r="AC3367" s="64" t="s">
        <v>42</v>
      </c>
      <c r="AD3367" s="65"/>
      <c r="AN3367" s="63" t="s">
        <v>40</v>
      </c>
      <c r="AO3367" s="64" t="s">
        <v>41</v>
      </c>
      <c r="AP3367" s="65"/>
      <c r="AQ3367" s="64" t="s">
        <v>42</v>
      </c>
      <c r="AR3367" s="65"/>
    </row>
    <row r="3368" spans="1:44" ht="18.75" customHeight="1" thickTop="1">
      <c r="A3368" s="70">
        <v>1</v>
      </c>
      <c r="B3368" s="71" t="s">
        <v>45</v>
      </c>
      <c r="C3368" s="72"/>
      <c r="D3368" s="73"/>
      <c r="E3368" s="74"/>
      <c r="F3368" s="75"/>
      <c r="G3368" s="76" t="s">
        <v>46</v>
      </c>
      <c r="H3368" s="77" t="s">
        <v>47</v>
      </c>
      <c r="I3368" s="76" t="s">
        <v>47</v>
      </c>
      <c r="J3368" s="76" t="s">
        <v>47</v>
      </c>
      <c r="K3368" s="78" t="s">
        <v>47</v>
      </c>
      <c r="L3368" s="78" t="s">
        <v>47</v>
      </c>
      <c r="M3368" s="79"/>
      <c r="N3368" s="80" t="s">
        <v>48</v>
      </c>
      <c r="O3368" s="81"/>
      <c r="P3368" s="82"/>
      <c r="Q3368" s="83" t="s">
        <v>49</v>
      </c>
      <c r="R3368" s="84" t="s">
        <v>50</v>
      </c>
      <c r="S3368" s="85"/>
      <c r="T3368" s="86"/>
      <c r="U3368" s="69"/>
      <c r="AA3368" s="76" t="s">
        <v>47</v>
      </c>
      <c r="AB3368" s="76" t="s">
        <v>47</v>
      </c>
      <c r="AC3368" s="78" t="s">
        <v>47</v>
      </c>
      <c r="AD3368" s="78" t="s">
        <v>47</v>
      </c>
      <c r="AN3368" s="77" t="s">
        <v>47</v>
      </c>
      <c r="AO3368" s="76" t="s">
        <v>47</v>
      </c>
      <c r="AP3368" s="76" t="s">
        <v>47</v>
      </c>
      <c r="AQ3368" s="78" t="s">
        <v>47</v>
      </c>
      <c r="AR3368" s="78" t="s">
        <v>47</v>
      </c>
    </row>
    <row r="3369" spans="1:44" ht="18.95" customHeight="1">
      <c r="A3369" s="70">
        <v>2</v>
      </c>
      <c r="B3369" s="87" t="s">
        <v>45</v>
      </c>
      <c r="C3369" s="88"/>
      <c r="D3369" s="89"/>
      <c r="E3369" s="90"/>
      <c r="F3369" s="91"/>
      <c r="G3369" s="76" t="s">
        <v>46</v>
      </c>
      <c r="H3369" s="77" t="s">
        <v>47</v>
      </c>
      <c r="I3369" s="76" t="s">
        <v>47</v>
      </c>
      <c r="J3369" s="76" t="s">
        <v>47</v>
      </c>
      <c r="K3369" s="78" t="s">
        <v>47</v>
      </c>
      <c r="L3369" s="78" t="s">
        <v>47</v>
      </c>
      <c r="M3369" s="92"/>
      <c r="N3369" s="93" t="s">
        <v>52</v>
      </c>
      <c r="O3369" s="94"/>
      <c r="P3369" s="95"/>
      <c r="Q3369" s="96" t="s">
        <v>53</v>
      </c>
      <c r="R3369" s="84" t="s">
        <v>54</v>
      </c>
      <c r="S3369" s="85"/>
      <c r="T3369" s="86"/>
      <c r="U3369" s="69"/>
      <c r="AA3369" s="76" t="s">
        <v>47</v>
      </c>
      <c r="AB3369" s="76" t="s">
        <v>47</v>
      </c>
      <c r="AC3369" s="78" t="s">
        <v>47</v>
      </c>
      <c r="AD3369" s="78" t="s">
        <v>47</v>
      </c>
      <c r="AN3369" s="77" t="s">
        <v>47</v>
      </c>
      <c r="AO3369" s="76" t="s">
        <v>47</v>
      </c>
      <c r="AP3369" s="76" t="s">
        <v>47</v>
      </c>
      <c r="AQ3369" s="78" t="s">
        <v>47</v>
      </c>
      <c r="AR3369" s="78" t="s">
        <v>47</v>
      </c>
    </row>
    <row r="3370" spans="1:44" ht="18.95" customHeight="1">
      <c r="A3370" s="70">
        <v>3</v>
      </c>
      <c r="B3370" s="87" t="s">
        <v>45</v>
      </c>
      <c r="C3370" s="88"/>
      <c r="D3370" s="89"/>
      <c r="E3370" s="90"/>
      <c r="F3370" s="91"/>
      <c r="G3370" s="76" t="s">
        <v>46</v>
      </c>
      <c r="H3370" s="77" t="s">
        <v>47</v>
      </c>
      <c r="I3370" s="76" t="s">
        <v>47</v>
      </c>
      <c r="J3370" s="76" t="s">
        <v>47</v>
      </c>
      <c r="K3370" s="78" t="s">
        <v>47</v>
      </c>
      <c r="L3370" s="78" t="s">
        <v>47</v>
      </c>
      <c r="M3370" s="92"/>
      <c r="N3370" s="93" t="s">
        <v>56</v>
      </c>
      <c r="O3370" s="94"/>
      <c r="P3370" s="95"/>
      <c r="Q3370" s="96" t="s">
        <v>57</v>
      </c>
      <c r="R3370" s="84" t="s">
        <v>58</v>
      </c>
      <c r="S3370" s="85"/>
      <c r="T3370" s="86"/>
      <c r="U3370" s="69"/>
      <c r="AA3370" s="76" t="s">
        <v>47</v>
      </c>
      <c r="AB3370" s="76" t="s">
        <v>47</v>
      </c>
      <c r="AC3370" s="78" t="s">
        <v>47</v>
      </c>
      <c r="AD3370" s="78" t="s">
        <v>47</v>
      </c>
      <c r="AN3370" s="77" t="s">
        <v>47</v>
      </c>
      <c r="AO3370" s="76" t="s">
        <v>47</v>
      </c>
      <c r="AP3370" s="76" t="s">
        <v>47</v>
      </c>
      <c r="AQ3370" s="78" t="s">
        <v>47</v>
      </c>
      <c r="AR3370" s="78" t="s">
        <v>47</v>
      </c>
    </row>
    <row r="3371" spans="1:44" ht="18.95" customHeight="1">
      <c r="A3371" s="70">
        <v>4</v>
      </c>
      <c r="B3371" s="87" t="s">
        <v>45</v>
      </c>
      <c r="C3371" s="88"/>
      <c r="D3371" s="89"/>
      <c r="E3371" s="90"/>
      <c r="F3371" s="91"/>
      <c r="G3371" s="76" t="s">
        <v>46</v>
      </c>
      <c r="H3371" s="77" t="s">
        <v>47</v>
      </c>
      <c r="I3371" s="76" t="s">
        <v>47</v>
      </c>
      <c r="J3371" s="76" t="s">
        <v>47</v>
      </c>
      <c r="K3371" s="78" t="s">
        <v>47</v>
      </c>
      <c r="L3371" s="78" t="s">
        <v>47</v>
      </c>
      <c r="M3371" s="92"/>
      <c r="N3371" s="93" t="s">
        <v>60</v>
      </c>
      <c r="O3371" s="94"/>
      <c r="P3371" s="95"/>
      <c r="Q3371" s="96" t="s">
        <v>61</v>
      </c>
      <c r="R3371" s="84" t="s">
        <v>62</v>
      </c>
      <c r="S3371" s="85"/>
      <c r="T3371" s="86"/>
      <c r="U3371" s="69"/>
      <c r="AA3371" s="76" t="s">
        <v>47</v>
      </c>
      <c r="AB3371" s="76" t="s">
        <v>47</v>
      </c>
      <c r="AC3371" s="78" t="s">
        <v>47</v>
      </c>
      <c r="AD3371" s="78" t="s">
        <v>47</v>
      </c>
      <c r="AN3371" s="77" t="s">
        <v>47</v>
      </c>
      <c r="AO3371" s="76" t="s">
        <v>47</v>
      </c>
      <c r="AP3371" s="76" t="s">
        <v>47</v>
      </c>
      <c r="AQ3371" s="78" t="s">
        <v>47</v>
      </c>
      <c r="AR3371" s="78" t="s">
        <v>47</v>
      </c>
    </row>
    <row r="3372" spans="1:44" ht="18.95" customHeight="1">
      <c r="A3372" s="70">
        <v>5</v>
      </c>
      <c r="B3372" s="87" t="s">
        <v>45</v>
      </c>
      <c r="C3372" s="88"/>
      <c r="D3372" s="89"/>
      <c r="E3372" s="90"/>
      <c r="F3372" s="91"/>
      <c r="G3372" s="76" t="s">
        <v>46</v>
      </c>
      <c r="H3372" s="77" t="s">
        <v>47</v>
      </c>
      <c r="I3372" s="76" t="s">
        <v>47</v>
      </c>
      <c r="J3372" s="76" t="s">
        <v>46</v>
      </c>
      <c r="K3372" s="78" t="s">
        <v>47</v>
      </c>
      <c r="L3372" s="78" t="s">
        <v>46</v>
      </c>
      <c r="M3372" s="92"/>
      <c r="N3372" s="97" t="s">
        <v>64</v>
      </c>
      <c r="O3372" s="98"/>
      <c r="P3372" s="99"/>
      <c r="Q3372" s="100" t="s">
        <v>45</v>
      </c>
      <c r="R3372" s="101" t="s">
        <v>65</v>
      </c>
      <c r="S3372" s="102"/>
      <c r="T3372" s="103"/>
      <c r="U3372" s="69"/>
      <c r="AA3372" s="76" t="s">
        <v>47</v>
      </c>
      <c r="AB3372" s="76" t="s">
        <v>47</v>
      </c>
      <c r="AC3372" s="78" t="s">
        <v>47</v>
      </c>
      <c r="AD3372" s="78" t="s">
        <v>47</v>
      </c>
      <c r="AN3372" s="77" t="s">
        <v>47</v>
      </c>
      <c r="AO3372" s="76" t="s">
        <v>47</v>
      </c>
      <c r="AP3372" s="76" t="s">
        <v>47</v>
      </c>
      <c r="AQ3372" s="78" t="s">
        <v>47</v>
      </c>
      <c r="AR3372" s="78" t="s">
        <v>47</v>
      </c>
    </row>
    <row r="3373" spans="1:44" ht="18.95" customHeight="1">
      <c r="A3373" s="70">
        <v>6</v>
      </c>
      <c r="B3373" s="87" t="s">
        <v>49</v>
      </c>
      <c r="C3373" s="88"/>
      <c r="D3373" s="89"/>
      <c r="E3373" s="90">
        <v>0.125</v>
      </c>
      <c r="F3373" s="91"/>
      <c r="G3373" s="76" t="s">
        <v>46</v>
      </c>
      <c r="H3373" s="77" t="s">
        <v>46</v>
      </c>
      <c r="I3373" s="76" t="s">
        <v>47</v>
      </c>
      <c r="J3373" s="76" t="s">
        <v>47</v>
      </c>
      <c r="K3373" s="78" t="s">
        <v>47</v>
      </c>
      <c r="L3373" s="78" t="s">
        <v>47</v>
      </c>
      <c r="M3373" s="92"/>
      <c r="N3373" s="97" t="s">
        <v>67</v>
      </c>
      <c r="O3373" s="98"/>
      <c r="P3373" s="99"/>
      <c r="Q3373" s="100" t="s">
        <v>68</v>
      </c>
      <c r="R3373" s="101" t="s">
        <v>69</v>
      </c>
      <c r="S3373" s="102"/>
      <c r="T3373" s="103"/>
      <c r="U3373" s="69"/>
      <c r="AA3373" s="76" t="s">
        <v>47</v>
      </c>
      <c r="AB3373" s="76" t="s">
        <v>47</v>
      </c>
      <c r="AC3373" s="78" t="s">
        <v>47</v>
      </c>
      <c r="AD3373" s="78" t="s">
        <v>47</v>
      </c>
      <c r="AN3373" s="77" t="s">
        <v>47</v>
      </c>
      <c r="AO3373" s="76" t="s">
        <v>47</v>
      </c>
      <c r="AP3373" s="76" t="s">
        <v>47</v>
      </c>
      <c r="AQ3373" s="78" t="s">
        <v>47</v>
      </c>
      <c r="AR3373" s="78" t="s">
        <v>47</v>
      </c>
    </row>
    <row r="3374" spans="1:44" ht="18.95" customHeight="1">
      <c r="A3374" s="70">
        <v>7</v>
      </c>
      <c r="B3374" s="87" t="s">
        <v>49</v>
      </c>
      <c r="C3374" s="88"/>
      <c r="D3374" s="89"/>
      <c r="E3374" s="90">
        <v>0.125</v>
      </c>
      <c r="F3374" s="91"/>
      <c r="G3374" s="76" t="s">
        <v>46</v>
      </c>
      <c r="H3374" s="77" t="s">
        <v>46</v>
      </c>
      <c r="I3374" s="76" t="s">
        <v>47</v>
      </c>
      <c r="J3374" s="76" t="s">
        <v>47</v>
      </c>
      <c r="K3374" s="78" t="s">
        <v>47</v>
      </c>
      <c r="L3374" s="78" t="s">
        <v>47</v>
      </c>
      <c r="M3374" s="92"/>
      <c r="N3374" s="93" t="s">
        <v>71</v>
      </c>
      <c r="O3374" s="94"/>
      <c r="P3374" s="95"/>
      <c r="Q3374" s="96" t="s">
        <v>72</v>
      </c>
      <c r="R3374" s="84" t="s">
        <v>73</v>
      </c>
      <c r="S3374" s="85"/>
      <c r="T3374" s="86"/>
      <c r="U3374" s="69"/>
      <c r="AA3374" s="76" t="s">
        <v>47</v>
      </c>
      <c r="AB3374" s="76" t="s">
        <v>47</v>
      </c>
      <c r="AC3374" s="78" t="s">
        <v>47</v>
      </c>
      <c r="AD3374" s="78" t="s">
        <v>47</v>
      </c>
      <c r="AN3374" s="77" t="s">
        <v>47</v>
      </c>
      <c r="AO3374" s="76" t="s">
        <v>47</v>
      </c>
      <c r="AP3374" s="76" t="s">
        <v>47</v>
      </c>
      <c r="AQ3374" s="78" t="s">
        <v>47</v>
      </c>
      <c r="AR3374" s="78" t="s">
        <v>47</v>
      </c>
    </row>
    <row r="3375" spans="1:44" ht="18.95" customHeight="1">
      <c r="A3375" s="70">
        <v>8</v>
      </c>
      <c r="B3375" s="87" t="s">
        <v>49</v>
      </c>
      <c r="C3375" s="88"/>
      <c r="D3375" s="89"/>
      <c r="E3375" s="90">
        <v>0.125</v>
      </c>
      <c r="F3375" s="91"/>
      <c r="G3375" s="76" t="s">
        <v>46</v>
      </c>
      <c r="H3375" s="77" t="s">
        <v>46</v>
      </c>
      <c r="I3375" s="76" t="s">
        <v>47</v>
      </c>
      <c r="J3375" s="76" t="s">
        <v>47</v>
      </c>
      <c r="K3375" s="78" t="s">
        <v>47</v>
      </c>
      <c r="L3375" s="78" t="s">
        <v>47</v>
      </c>
      <c r="M3375" s="92"/>
      <c r="N3375" s="93" t="s">
        <v>74</v>
      </c>
      <c r="O3375" s="94"/>
      <c r="P3375" s="95"/>
      <c r="Q3375" s="96" t="s">
        <v>75</v>
      </c>
      <c r="R3375" s="84" t="s">
        <v>76</v>
      </c>
      <c r="S3375" s="85"/>
      <c r="T3375" s="86"/>
      <c r="U3375" s="69"/>
      <c r="AA3375" s="76" t="s">
        <v>47</v>
      </c>
      <c r="AB3375" s="76" t="s">
        <v>47</v>
      </c>
      <c r="AC3375" s="78" t="s">
        <v>47</v>
      </c>
      <c r="AD3375" s="78" t="s">
        <v>47</v>
      </c>
      <c r="AN3375" s="77" t="s">
        <v>47</v>
      </c>
      <c r="AO3375" s="76" t="s">
        <v>47</v>
      </c>
      <c r="AP3375" s="76" t="s">
        <v>47</v>
      </c>
      <c r="AQ3375" s="78" t="s">
        <v>47</v>
      </c>
      <c r="AR3375" s="78" t="s">
        <v>47</v>
      </c>
    </row>
    <row r="3376" spans="1:44" ht="18.95" customHeight="1">
      <c r="A3376" s="70">
        <v>9</v>
      </c>
      <c r="B3376" s="87" t="s">
        <v>49</v>
      </c>
      <c r="C3376" s="88"/>
      <c r="D3376" s="89"/>
      <c r="E3376" s="90">
        <v>8.3333333333333329E-2</v>
      </c>
      <c r="F3376" s="91"/>
      <c r="G3376" s="76" t="s">
        <v>46</v>
      </c>
      <c r="H3376" s="77" t="s">
        <v>46</v>
      </c>
      <c r="I3376" s="76" t="s">
        <v>47</v>
      </c>
      <c r="J3376" s="76" t="s">
        <v>47</v>
      </c>
      <c r="K3376" s="78" t="s">
        <v>47</v>
      </c>
      <c r="L3376" s="78" t="s">
        <v>47</v>
      </c>
      <c r="M3376" s="92"/>
      <c r="N3376" s="93" t="s">
        <v>77</v>
      </c>
      <c r="O3376" s="94"/>
      <c r="P3376" s="95"/>
      <c r="Q3376" s="96" t="s">
        <v>78</v>
      </c>
      <c r="R3376" s="84" t="s">
        <v>79</v>
      </c>
      <c r="S3376" s="85"/>
      <c r="T3376" s="86"/>
      <c r="U3376" s="69"/>
      <c r="AA3376" s="76" t="s">
        <v>47</v>
      </c>
      <c r="AB3376" s="76" t="s">
        <v>47</v>
      </c>
      <c r="AC3376" s="78" t="s">
        <v>47</v>
      </c>
      <c r="AD3376" s="78" t="s">
        <v>47</v>
      </c>
      <c r="AN3376" s="77" t="s">
        <v>47</v>
      </c>
      <c r="AO3376" s="76" t="s">
        <v>47</v>
      </c>
      <c r="AP3376" s="76" t="s">
        <v>47</v>
      </c>
      <c r="AQ3376" s="78" t="s">
        <v>47</v>
      </c>
      <c r="AR3376" s="78" t="s">
        <v>47</v>
      </c>
    </row>
    <row r="3377" spans="1:44" ht="18.95" customHeight="1">
      <c r="A3377" s="70">
        <v>10</v>
      </c>
      <c r="B3377" s="87" t="s">
        <v>49</v>
      </c>
      <c r="C3377" s="88"/>
      <c r="D3377" s="89"/>
      <c r="E3377" s="90">
        <v>8.3333333333333329E-2</v>
      </c>
      <c r="F3377" s="91"/>
      <c r="G3377" s="76" t="s">
        <v>46</v>
      </c>
      <c r="H3377" s="77" t="s">
        <v>46</v>
      </c>
      <c r="I3377" s="76" t="s">
        <v>47</v>
      </c>
      <c r="J3377" s="76" t="s">
        <v>47</v>
      </c>
      <c r="K3377" s="78" t="s">
        <v>47</v>
      </c>
      <c r="L3377" s="78" t="s">
        <v>47</v>
      </c>
      <c r="M3377" s="92"/>
      <c r="N3377" s="93" t="s">
        <v>80</v>
      </c>
      <c r="O3377" s="94"/>
      <c r="P3377" s="95"/>
      <c r="Q3377" s="96" t="s">
        <v>81</v>
      </c>
      <c r="R3377" s="84" t="s">
        <v>82</v>
      </c>
      <c r="S3377" s="85"/>
      <c r="T3377" s="86"/>
      <c r="U3377" s="69"/>
      <c r="AA3377" s="76" t="s">
        <v>47</v>
      </c>
      <c r="AB3377" s="76" t="s">
        <v>47</v>
      </c>
      <c r="AC3377" s="78" t="s">
        <v>47</v>
      </c>
      <c r="AD3377" s="78" t="s">
        <v>47</v>
      </c>
      <c r="AN3377" s="77" t="s">
        <v>47</v>
      </c>
      <c r="AO3377" s="76" t="s">
        <v>47</v>
      </c>
      <c r="AP3377" s="76" t="s">
        <v>47</v>
      </c>
      <c r="AQ3377" s="78" t="s">
        <v>47</v>
      </c>
      <c r="AR3377" s="78" t="s">
        <v>47</v>
      </c>
    </row>
    <row r="3378" spans="1:44" ht="18.95" customHeight="1">
      <c r="A3378" s="70">
        <v>11</v>
      </c>
      <c r="B3378" s="87" t="s">
        <v>49</v>
      </c>
      <c r="C3378" s="88"/>
      <c r="D3378" s="89"/>
      <c r="E3378" s="90">
        <v>8.3333333333333329E-2</v>
      </c>
      <c r="F3378" s="91"/>
      <c r="G3378" s="76" t="s">
        <v>46</v>
      </c>
      <c r="H3378" s="77" t="s">
        <v>46</v>
      </c>
      <c r="I3378" s="76" t="s">
        <v>47</v>
      </c>
      <c r="J3378" s="76" t="s">
        <v>47</v>
      </c>
      <c r="K3378" s="78" t="s">
        <v>47</v>
      </c>
      <c r="L3378" s="78" t="s">
        <v>47</v>
      </c>
      <c r="M3378" s="92"/>
      <c r="N3378" s="93" t="s">
        <v>83</v>
      </c>
      <c r="O3378" s="94"/>
      <c r="P3378" s="95"/>
      <c r="Q3378" s="96" t="s">
        <v>84</v>
      </c>
      <c r="R3378" s="84" t="s">
        <v>85</v>
      </c>
      <c r="S3378" s="85"/>
      <c r="T3378" s="86"/>
      <c r="U3378" s="69"/>
      <c r="AA3378" s="76" t="s">
        <v>47</v>
      </c>
      <c r="AB3378" s="76" t="s">
        <v>47</v>
      </c>
      <c r="AC3378" s="78" t="s">
        <v>47</v>
      </c>
      <c r="AD3378" s="78" t="s">
        <v>47</v>
      </c>
      <c r="AN3378" s="77" t="s">
        <v>47</v>
      </c>
      <c r="AO3378" s="76" t="s">
        <v>47</v>
      </c>
      <c r="AP3378" s="76" t="s">
        <v>47</v>
      </c>
      <c r="AQ3378" s="78" t="s">
        <v>47</v>
      </c>
      <c r="AR3378" s="78" t="s">
        <v>47</v>
      </c>
    </row>
    <row r="3379" spans="1:44" ht="18.95" customHeight="1">
      <c r="A3379" s="70">
        <v>12</v>
      </c>
      <c r="B3379" s="87" t="s">
        <v>49</v>
      </c>
      <c r="C3379" s="88"/>
      <c r="D3379" s="89"/>
      <c r="E3379" s="90"/>
      <c r="F3379" s="91"/>
      <c r="G3379" s="76" t="s">
        <v>46</v>
      </c>
      <c r="H3379" s="77" t="s">
        <v>47</v>
      </c>
      <c r="I3379" s="76" t="s">
        <v>46</v>
      </c>
      <c r="J3379" s="76" t="s">
        <v>47</v>
      </c>
      <c r="K3379" s="78" t="s">
        <v>46</v>
      </c>
      <c r="L3379" s="78" t="s">
        <v>47</v>
      </c>
      <c r="M3379" s="92"/>
      <c r="N3379" s="93" t="s">
        <v>86</v>
      </c>
      <c r="O3379" s="94"/>
      <c r="P3379" s="95"/>
      <c r="Q3379" s="96" t="s">
        <v>87</v>
      </c>
      <c r="R3379" s="84" t="s">
        <v>88</v>
      </c>
      <c r="S3379" s="85"/>
      <c r="T3379" s="86"/>
      <c r="U3379" s="69"/>
      <c r="AA3379" s="76" t="s">
        <v>47</v>
      </c>
      <c r="AB3379" s="76" t="s">
        <v>47</v>
      </c>
      <c r="AC3379" s="78" t="s">
        <v>47</v>
      </c>
      <c r="AD3379" s="78" t="s">
        <v>47</v>
      </c>
      <c r="AN3379" s="77" t="s">
        <v>47</v>
      </c>
      <c r="AO3379" s="76" t="s">
        <v>47</v>
      </c>
      <c r="AP3379" s="76" t="s">
        <v>47</v>
      </c>
      <c r="AQ3379" s="78" t="s">
        <v>47</v>
      </c>
      <c r="AR3379" s="78" t="s">
        <v>47</v>
      </c>
    </row>
    <row r="3380" spans="1:44" ht="18.95" customHeight="1">
      <c r="A3380" s="70">
        <v>13</v>
      </c>
      <c r="B3380" s="87" t="s">
        <v>68</v>
      </c>
      <c r="C3380" s="88"/>
      <c r="D3380" s="89"/>
      <c r="E3380" s="90"/>
      <c r="F3380" s="91"/>
      <c r="G3380" s="76" t="s">
        <v>46</v>
      </c>
      <c r="H3380" s="77" t="s">
        <v>47</v>
      </c>
      <c r="I3380" s="76" t="s">
        <v>47</v>
      </c>
      <c r="J3380" s="76" t="s">
        <v>47</v>
      </c>
      <c r="K3380" s="78" t="s">
        <v>47</v>
      </c>
      <c r="L3380" s="78" t="s">
        <v>47</v>
      </c>
      <c r="M3380" s="92"/>
      <c r="N3380" s="93" t="s">
        <v>89</v>
      </c>
      <c r="O3380" s="94"/>
      <c r="P3380" s="95"/>
      <c r="Q3380" s="96" t="s">
        <v>4</v>
      </c>
      <c r="R3380" s="84" t="s">
        <v>90</v>
      </c>
      <c r="S3380" s="85"/>
      <c r="T3380" s="86"/>
      <c r="U3380" s="69"/>
      <c r="AA3380" s="76" t="s">
        <v>47</v>
      </c>
      <c r="AB3380" s="76" t="s">
        <v>47</v>
      </c>
      <c r="AC3380" s="78" t="s">
        <v>47</v>
      </c>
      <c r="AD3380" s="78" t="s">
        <v>47</v>
      </c>
      <c r="AN3380" s="77" t="s">
        <v>47</v>
      </c>
      <c r="AO3380" s="76" t="s">
        <v>47</v>
      </c>
      <c r="AP3380" s="76" t="s">
        <v>47</v>
      </c>
      <c r="AQ3380" s="78" t="s">
        <v>47</v>
      </c>
      <c r="AR3380" s="78" t="s">
        <v>47</v>
      </c>
    </row>
    <row r="3381" spans="1:44" ht="18.95" customHeight="1">
      <c r="A3381" s="70">
        <v>14</v>
      </c>
      <c r="B3381" s="87" t="s">
        <v>68</v>
      </c>
      <c r="C3381" s="88"/>
      <c r="D3381" s="89"/>
      <c r="E3381" s="90"/>
      <c r="F3381" s="91"/>
      <c r="G3381" s="76" t="s">
        <v>46</v>
      </c>
      <c r="H3381" s="77" t="s">
        <v>47</v>
      </c>
      <c r="I3381" s="76" t="s">
        <v>47</v>
      </c>
      <c r="J3381" s="76" t="s">
        <v>47</v>
      </c>
      <c r="K3381" s="78" t="s">
        <v>47</v>
      </c>
      <c r="L3381" s="78" t="s">
        <v>47</v>
      </c>
      <c r="M3381" s="92"/>
      <c r="N3381" s="93" t="s">
        <v>91</v>
      </c>
      <c r="O3381" s="94"/>
      <c r="P3381" s="95"/>
      <c r="Q3381" s="96" t="s">
        <v>92</v>
      </c>
      <c r="R3381" s="84" t="s">
        <v>93</v>
      </c>
      <c r="S3381" s="85"/>
      <c r="T3381" s="86"/>
      <c r="U3381" s="69"/>
      <c r="AA3381" s="76" t="s">
        <v>47</v>
      </c>
      <c r="AB3381" s="76" t="s">
        <v>47</v>
      </c>
      <c r="AC3381" s="78" t="s">
        <v>47</v>
      </c>
      <c r="AD3381" s="78" t="s">
        <v>47</v>
      </c>
      <c r="AN3381" s="77" t="s">
        <v>47</v>
      </c>
      <c r="AO3381" s="76" t="s">
        <v>47</v>
      </c>
      <c r="AP3381" s="76" t="s">
        <v>47</v>
      </c>
      <c r="AQ3381" s="78" t="s">
        <v>47</v>
      </c>
      <c r="AR3381" s="78" t="s">
        <v>47</v>
      </c>
    </row>
    <row r="3382" spans="1:44" ht="18.95" customHeight="1">
      <c r="A3382" s="70">
        <v>15</v>
      </c>
      <c r="B3382" s="87" t="s">
        <v>68</v>
      </c>
      <c r="C3382" s="88"/>
      <c r="D3382" s="89"/>
      <c r="E3382" s="90"/>
      <c r="F3382" s="91"/>
      <c r="G3382" s="76" t="s">
        <v>46</v>
      </c>
      <c r="H3382" s="77" t="s">
        <v>47</v>
      </c>
      <c r="I3382" s="76" t="s">
        <v>47</v>
      </c>
      <c r="J3382" s="76" t="s">
        <v>47</v>
      </c>
      <c r="K3382" s="78" t="s">
        <v>47</v>
      </c>
      <c r="L3382" s="78" t="s">
        <v>47</v>
      </c>
      <c r="M3382" s="92"/>
      <c r="N3382" s="93" t="s">
        <v>94</v>
      </c>
      <c r="O3382" s="94"/>
      <c r="P3382" s="95"/>
      <c r="Q3382" s="96" t="s">
        <v>95</v>
      </c>
      <c r="R3382" s="84" t="s">
        <v>96</v>
      </c>
      <c r="S3382" s="85"/>
      <c r="T3382" s="86"/>
      <c r="U3382" s="69"/>
      <c r="AA3382" s="76" t="s">
        <v>47</v>
      </c>
      <c r="AB3382" s="76" t="s">
        <v>47</v>
      </c>
      <c r="AC3382" s="78" t="s">
        <v>47</v>
      </c>
      <c r="AD3382" s="78" t="s">
        <v>47</v>
      </c>
      <c r="AN3382" s="77" t="s">
        <v>47</v>
      </c>
      <c r="AO3382" s="76" t="s">
        <v>47</v>
      </c>
      <c r="AP3382" s="76" t="s">
        <v>47</v>
      </c>
      <c r="AQ3382" s="78" t="s">
        <v>47</v>
      </c>
      <c r="AR3382" s="78" t="s">
        <v>47</v>
      </c>
    </row>
    <row r="3383" spans="1:44" ht="18.95" customHeight="1">
      <c r="A3383" s="70">
        <v>16</v>
      </c>
      <c r="B3383" s="87" t="s">
        <v>68</v>
      </c>
      <c r="C3383" s="104"/>
      <c r="D3383" s="105"/>
      <c r="E3383" s="90"/>
      <c r="F3383" s="91"/>
      <c r="G3383" s="76" t="s">
        <v>46</v>
      </c>
      <c r="H3383" s="77" t="s">
        <v>47</v>
      </c>
      <c r="I3383" s="76" t="s">
        <v>47</v>
      </c>
      <c r="J3383" s="76" t="s">
        <v>47</v>
      </c>
      <c r="K3383" s="78" t="s">
        <v>47</v>
      </c>
      <c r="L3383" s="78" t="s">
        <v>47</v>
      </c>
      <c r="M3383" s="92"/>
      <c r="N3383" s="93" t="s">
        <v>97</v>
      </c>
      <c r="O3383" s="94"/>
      <c r="P3383" s="95"/>
      <c r="Q3383" s="96" t="s">
        <v>98</v>
      </c>
      <c r="R3383" s="84" t="s">
        <v>99</v>
      </c>
      <c r="S3383" s="85"/>
      <c r="T3383" s="86"/>
      <c r="U3383" s="69"/>
      <c r="AA3383" s="76" t="s">
        <v>47</v>
      </c>
      <c r="AB3383" s="76" t="s">
        <v>47</v>
      </c>
      <c r="AC3383" s="78" t="s">
        <v>47</v>
      </c>
      <c r="AD3383" s="78" t="s">
        <v>47</v>
      </c>
      <c r="AN3383" s="77" t="s">
        <v>47</v>
      </c>
      <c r="AO3383" s="76" t="s">
        <v>47</v>
      </c>
      <c r="AP3383" s="76" t="s">
        <v>47</v>
      </c>
      <c r="AQ3383" s="78" t="s">
        <v>47</v>
      </c>
      <c r="AR3383" s="78" t="s">
        <v>47</v>
      </c>
    </row>
    <row r="3384" spans="1:44" ht="18.95" customHeight="1">
      <c r="A3384" s="70">
        <v>17</v>
      </c>
      <c r="B3384" s="87" t="s">
        <v>68</v>
      </c>
      <c r="C3384" s="88"/>
      <c r="D3384" s="89"/>
      <c r="E3384" s="90"/>
      <c r="F3384" s="91"/>
      <c r="G3384" s="76" t="s">
        <v>46</v>
      </c>
      <c r="H3384" s="77" t="s">
        <v>47</v>
      </c>
      <c r="I3384" s="76" t="s">
        <v>47</v>
      </c>
      <c r="J3384" s="76" t="s">
        <v>47</v>
      </c>
      <c r="K3384" s="78" t="s">
        <v>47</v>
      </c>
      <c r="L3384" s="78" t="s">
        <v>47</v>
      </c>
      <c r="M3384" s="92"/>
      <c r="N3384" s="93" t="s">
        <v>100</v>
      </c>
      <c r="O3384" s="94"/>
      <c r="P3384" s="95"/>
      <c r="Q3384" s="96" t="s">
        <v>101</v>
      </c>
      <c r="R3384" s="84" t="s">
        <v>102</v>
      </c>
      <c r="S3384" s="85"/>
      <c r="T3384" s="86"/>
      <c r="U3384" s="69"/>
      <c r="AA3384" s="76" t="s">
        <v>47</v>
      </c>
      <c r="AB3384" s="76" t="s">
        <v>47</v>
      </c>
      <c r="AC3384" s="78" t="s">
        <v>47</v>
      </c>
      <c r="AD3384" s="78" t="s">
        <v>47</v>
      </c>
      <c r="AN3384" s="77" t="s">
        <v>47</v>
      </c>
      <c r="AO3384" s="76" t="s">
        <v>47</v>
      </c>
      <c r="AP3384" s="76" t="s">
        <v>47</v>
      </c>
      <c r="AQ3384" s="78" t="s">
        <v>47</v>
      </c>
      <c r="AR3384" s="78" t="s">
        <v>47</v>
      </c>
    </row>
    <row r="3385" spans="1:44" ht="18.95" customHeight="1">
      <c r="A3385" s="70">
        <v>18</v>
      </c>
      <c r="B3385" s="87" t="s">
        <v>68</v>
      </c>
      <c r="C3385" s="88"/>
      <c r="D3385" s="89"/>
      <c r="E3385" s="90"/>
      <c r="F3385" s="91"/>
      <c r="G3385" s="76" t="s">
        <v>46</v>
      </c>
      <c r="H3385" s="77" t="s">
        <v>47</v>
      </c>
      <c r="I3385" s="76" t="s">
        <v>47</v>
      </c>
      <c r="J3385" s="76" t="s">
        <v>47</v>
      </c>
      <c r="K3385" s="78" t="s">
        <v>47</v>
      </c>
      <c r="L3385" s="78" t="s">
        <v>47</v>
      </c>
      <c r="M3385" s="92"/>
      <c r="N3385" s="93" t="s">
        <v>103</v>
      </c>
      <c r="O3385" s="94"/>
      <c r="P3385" s="95"/>
      <c r="Q3385" s="96" t="s">
        <v>104</v>
      </c>
      <c r="R3385" s="84" t="s">
        <v>105</v>
      </c>
      <c r="S3385" s="85"/>
      <c r="T3385" s="86"/>
      <c r="U3385" s="69"/>
      <c r="AA3385" s="76" t="s">
        <v>47</v>
      </c>
      <c r="AB3385" s="76" t="s">
        <v>47</v>
      </c>
      <c r="AC3385" s="78" t="s">
        <v>47</v>
      </c>
      <c r="AD3385" s="78" t="s">
        <v>47</v>
      </c>
      <c r="AN3385" s="77" t="s">
        <v>47</v>
      </c>
      <c r="AO3385" s="76" t="s">
        <v>47</v>
      </c>
      <c r="AP3385" s="76" t="s">
        <v>47</v>
      </c>
      <c r="AQ3385" s="78" t="s">
        <v>47</v>
      </c>
      <c r="AR3385" s="78" t="s">
        <v>47</v>
      </c>
    </row>
    <row r="3386" spans="1:44" ht="18.95" customHeight="1">
      <c r="A3386" s="70">
        <v>19</v>
      </c>
      <c r="B3386" s="87" t="s">
        <v>68</v>
      </c>
      <c r="C3386" s="88"/>
      <c r="D3386" s="89"/>
      <c r="E3386" s="90"/>
      <c r="F3386" s="91"/>
      <c r="G3386" s="76" t="s">
        <v>46</v>
      </c>
      <c r="H3386" s="77" t="s">
        <v>47</v>
      </c>
      <c r="I3386" s="76" t="s">
        <v>47</v>
      </c>
      <c r="J3386" s="76" t="s">
        <v>46</v>
      </c>
      <c r="K3386" s="78" t="s">
        <v>47</v>
      </c>
      <c r="L3386" s="78" t="s">
        <v>46</v>
      </c>
      <c r="M3386" s="92"/>
      <c r="N3386" s="93" t="s">
        <v>106</v>
      </c>
      <c r="O3386" s="94"/>
      <c r="P3386" s="95"/>
      <c r="Q3386" s="96" t="s">
        <v>107</v>
      </c>
      <c r="R3386" s="84" t="s">
        <v>108</v>
      </c>
      <c r="S3386" s="85"/>
      <c r="T3386" s="86"/>
      <c r="U3386" s="69"/>
      <c r="AA3386" s="76" t="s">
        <v>47</v>
      </c>
      <c r="AB3386" s="76" t="s">
        <v>47</v>
      </c>
      <c r="AC3386" s="78" t="s">
        <v>47</v>
      </c>
      <c r="AD3386" s="78" t="s">
        <v>47</v>
      </c>
      <c r="AN3386" s="77" t="s">
        <v>47</v>
      </c>
      <c r="AO3386" s="76" t="s">
        <v>47</v>
      </c>
      <c r="AP3386" s="76" t="s">
        <v>47</v>
      </c>
      <c r="AQ3386" s="78" t="s">
        <v>47</v>
      </c>
      <c r="AR3386" s="78" t="s">
        <v>47</v>
      </c>
    </row>
    <row r="3387" spans="1:44" ht="18.95" customHeight="1">
      <c r="A3387" s="70">
        <v>20</v>
      </c>
      <c r="B3387" s="87" t="s">
        <v>49</v>
      </c>
      <c r="C3387" s="88"/>
      <c r="D3387" s="89"/>
      <c r="E3387" s="90">
        <v>8.3333333333333329E-2</v>
      </c>
      <c r="F3387" s="91"/>
      <c r="G3387" s="76" t="s">
        <v>46</v>
      </c>
      <c r="H3387" s="77" t="s">
        <v>46</v>
      </c>
      <c r="I3387" s="76" t="s">
        <v>47</v>
      </c>
      <c r="J3387" s="76" t="s">
        <v>47</v>
      </c>
      <c r="K3387" s="78" t="s">
        <v>47</v>
      </c>
      <c r="L3387" s="78" t="s">
        <v>47</v>
      </c>
      <c r="M3387" s="92"/>
      <c r="N3387" s="93" t="s">
        <v>109</v>
      </c>
      <c r="O3387" s="94"/>
      <c r="P3387" s="95"/>
      <c r="Q3387" s="96" t="s">
        <v>110</v>
      </c>
      <c r="R3387" s="84" t="s">
        <v>111</v>
      </c>
      <c r="S3387" s="85"/>
      <c r="T3387" s="86"/>
      <c r="U3387" s="69"/>
      <c r="AA3387" s="76" t="s">
        <v>47</v>
      </c>
      <c r="AB3387" s="76" t="s">
        <v>47</v>
      </c>
      <c r="AC3387" s="78" t="s">
        <v>47</v>
      </c>
      <c r="AD3387" s="78" t="s">
        <v>47</v>
      </c>
      <c r="AN3387" s="77" t="s">
        <v>47</v>
      </c>
      <c r="AO3387" s="76" t="s">
        <v>47</v>
      </c>
      <c r="AP3387" s="76" t="s">
        <v>47</v>
      </c>
      <c r="AQ3387" s="78" t="s">
        <v>47</v>
      </c>
      <c r="AR3387" s="78" t="s">
        <v>47</v>
      </c>
    </row>
    <row r="3388" spans="1:44" ht="18.95" customHeight="1" thickBot="1">
      <c r="A3388" s="70">
        <v>21</v>
      </c>
      <c r="B3388" s="87" t="s">
        <v>49</v>
      </c>
      <c r="C3388" s="88"/>
      <c r="D3388" s="89"/>
      <c r="E3388" s="90">
        <v>8.3333333333333329E-2</v>
      </c>
      <c r="F3388" s="91"/>
      <c r="G3388" s="76" t="s">
        <v>46</v>
      </c>
      <c r="H3388" s="77" t="s">
        <v>46</v>
      </c>
      <c r="I3388" s="76" t="s">
        <v>47</v>
      </c>
      <c r="J3388" s="76" t="s">
        <v>47</v>
      </c>
      <c r="K3388" s="78" t="s">
        <v>47</v>
      </c>
      <c r="L3388" s="78" t="s">
        <v>47</v>
      </c>
      <c r="M3388" s="92"/>
      <c r="N3388" s="106" t="s">
        <v>112</v>
      </c>
      <c r="O3388" s="107"/>
      <c r="P3388" s="108"/>
      <c r="Q3388" s="109" t="s">
        <v>113</v>
      </c>
      <c r="R3388" s="110" t="s">
        <v>114</v>
      </c>
      <c r="S3388" s="111"/>
      <c r="T3388" s="112"/>
      <c r="U3388" s="69"/>
      <c r="AA3388" s="76" t="s">
        <v>47</v>
      </c>
      <c r="AB3388" s="76" t="s">
        <v>47</v>
      </c>
      <c r="AC3388" s="78" t="s">
        <v>47</v>
      </c>
      <c r="AD3388" s="78" t="s">
        <v>47</v>
      </c>
      <c r="AN3388" s="77" t="s">
        <v>47</v>
      </c>
      <c r="AO3388" s="76" t="s">
        <v>47</v>
      </c>
      <c r="AP3388" s="76" t="s">
        <v>47</v>
      </c>
      <c r="AQ3388" s="78" t="s">
        <v>47</v>
      </c>
      <c r="AR3388" s="78" t="s">
        <v>47</v>
      </c>
    </row>
    <row r="3389" spans="1:44" ht="18.95" customHeight="1" thickBot="1">
      <c r="A3389" s="70">
        <v>22</v>
      </c>
      <c r="B3389" s="87" t="s">
        <v>49</v>
      </c>
      <c r="C3389" s="88"/>
      <c r="D3389" s="89"/>
      <c r="E3389" s="90">
        <v>8.3333333333333329E-2</v>
      </c>
      <c r="F3389" s="91"/>
      <c r="G3389" s="76" t="s">
        <v>46</v>
      </c>
      <c r="H3389" s="77" t="s">
        <v>46</v>
      </c>
      <c r="I3389" s="76" t="s">
        <v>47</v>
      </c>
      <c r="J3389" s="76" t="s">
        <v>47</v>
      </c>
      <c r="K3389" s="78" t="s">
        <v>47</v>
      </c>
      <c r="L3389" s="78" t="s">
        <v>47</v>
      </c>
      <c r="M3389" s="92"/>
      <c r="N3389" s="113" t="s">
        <v>49</v>
      </c>
      <c r="O3389" s="114" t="s">
        <v>53</v>
      </c>
      <c r="P3389" s="114" t="s">
        <v>57</v>
      </c>
      <c r="Q3389" s="115" t="s">
        <v>61</v>
      </c>
      <c r="R3389" s="116" t="s">
        <v>45</v>
      </c>
      <c r="S3389" s="116" t="s">
        <v>68</v>
      </c>
      <c r="T3389" s="117" t="s">
        <v>75</v>
      </c>
      <c r="U3389" s="69"/>
      <c r="AA3389" s="76" t="s">
        <v>47</v>
      </c>
      <c r="AB3389" s="76" t="s">
        <v>47</v>
      </c>
      <c r="AC3389" s="78" t="s">
        <v>47</v>
      </c>
      <c r="AD3389" s="78" t="s">
        <v>47</v>
      </c>
      <c r="AN3389" s="77" t="s">
        <v>47</v>
      </c>
      <c r="AO3389" s="76" t="s">
        <v>47</v>
      </c>
      <c r="AP3389" s="76" t="s">
        <v>47</v>
      </c>
      <c r="AQ3389" s="78" t="s">
        <v>47</v>
      </c>
      <c r="AR3389" s="78" t="s">
        <v>47</v>
      </c>
    </row>
    <row r="3390" spans="1:44" ht="18.95" customHeight="1">
      <c r="A3390" s="70">
        <v>23</v>
      </c>
      <c r="B3390" s="87" t="s">
        <v>49</v>
      </c>
      <c r="C3390" s="88"/>
      <c r="D3390" s="89"/>
      <c r="E3390" s="90">
        <v>8.3333333333333329E-2</v>
      </c>
      <c r="F3390" s="91"/>
      <c r="G3390" s="76" t="s">
        <v>46</v>
      </c>
      <c r="H3390" s="77" t="s">
        <v>46</v>
      </c>
      <c r="I3390" s="76" t="s">
        <v>47</v>
      </c>
      <c r="J3390" s="76" t="s">
        <v>47</v>
      </c>
      <c r="K3390" s="78" t="s">
        <v>47</v>
      </c>
      <c r="L3390" s="78" t="s">
        <v>47</v>
      </c>
      <c r="M3390" s="92"/>
      <c r="N3390" s="118">
        <f>COUNTIF(B3368:B3398,"X")</f>
        <v>14</v>
      </c>
      <c r="O3390" s="119">
        <f>COUNTIF(B3368:B3398,"F")</f>
        <v>0</v>
      </c>
      <c r="P3390" s="119">
        <f>COUNTIF(B3368:B3398,"O")</f>
        <v>0</v>
      </c>
      <c r="Q3390" s="119">
        <f>COUNTIF(B3368:B3398,"H")</f>
        <v>0</v>
      </c>
      <c r="R3390" s="119">
        <f>COUNTIF(B3368:B3398,"E")</f>
        <v>10</v>
      </c>
      <c r="S3390" s="119">
        <f>COUNTIF(B3368:B3398,"A")</f>
        <v>7</v>
      </c>
      <c r="T3390" s="120">
        <f>COUNTIF(B3368:B3398,"W")</f>
        <v>0</v>
      </c>
      <c r="U3390" s="69"/>
      <c r="AA3390" s="76" t="s">
        <v>47</v>
      </c>
      <c r="AB3390" s="76" t="s">
        <v>47</v>
      </c>
      <c r="AC3390" s="78" t="s">
        <v>47</v>
      </c>
      <c r="AD3390" s="78" t="s">
        <v>47</v>
      </c>
      <c r="AN3390" s="77" t="s">
        <v>47</v>
      </c>
      <c r="AO3390" s="76" t="s">
        <v>47</v>
      </c>
      <c r="AP3390" s="76" t="s">
        <v>47</v>
      </c>
      <c r="AQ3390" s="78" t="s">
        <v>47</v>
      </c>
      <c r="AR3390" s="78" t="s">
        <v>47</v>
      </c>
    </row>
    <row r="3391" spans="1:44" ht="18.95" customHeight="1" thickBot="1">
      <c r="A3391" s="70">
        <v>24</v>
      </c>
      <c r="B3391" s="87" t="s">
        <v>49</v>
      </c>
      <c r="C3391" s="88"/>
      <c r="D3391" s="89"/>
      <c r="E3391" s="90">
        <v>8.3333333333333329E-2</v>
      </c>
      <c r="F3391" s="91"/>
      <c r="G3391" s="76" t="s">
        <v>46</v>
      </c>
      <c r="H3391" s="77" t="s">
        <v>46</v>
      </c>
      <c r="I3391" s="76" t="s">
        <v>47</v>
      </c>
      <c r="J3391" s="76" t="s">
        <v>47</v>
      </c>
      <c r="K3391" s="78" t="s">
        <v>47</v>
      </c>
      <c r="L3391" s="78" t="s">
        <v>47</v>
      </c>
      <c r="M3391" s="92"/>
      <c r="N3391" s="121"/>
      <c r="O3391" s="122"/>
      <c r="P3391" s="122"/>
      <c r="Q3391" s="122"/>
      <c r="R3391" s="122"/>
      <c r="S3391" s="122"/>
      <c r="T3391" s="123"/>
      <c r="U3391" s="69"/>
      <c r="AA3391" s="76" t="s">
        <v>47</v>
      </c>
      <c r="AB3391" s="76" t="s">
        <v>47</v>
      </c>
      <c r="AC3391" s="78" t="s">
        <v>47</v>
      </c>
      <c r="AD3391" s="78" t="s">
        <v>47</v>
      </c>
      <c r="AN3391" s="77" t="s">
        <v>47</v>
      </c>
      <c r="AO3391" s="76" t="s">
        <v>47</v>
      </c>
      <c r="AP3391" s="76" t="s">
        <v>47</v>
      </c>
      <c r="AQ3391" s="78" t="s">
        <v>47</v>
      </c>
      <c r="AR3391" s="78" t="s">
        <v>47</v>
      </c>
    </row>
    <row r="3392" spans="1:44" ht="18.95" customHeight="1" thickBot="1">
      <c r="A3392" s="70">
        <v>25</v>
      </c>
      <c r="B3392" s="87" t="s">
        <v>49</v>
      </c>
      <c r="C3392" s="88"/>
      <c r="D3392" s="89"/>
      <c r="E3392" s="90">
        <v>8.3333333333333329E-2</v>
      </c>
      <c r="F3392" s="91"/>
      <c r="G3392" s="76" t="s">
        <v>46</v>
      </c>
      <c r="H3392" s="77" t="s">
        <v>46</v>
      </c>
      <c r="I3392" s="76" t="s">
        <v>47</v>
      </c>
      <c r="J3392" s="76" t="s">
        <v>47</v>
      </c>
      <c r="K3392" s="78" t="s">
        <v>47</v>
      </c>
      <c r="L3392" s="78" t="s">
        <v>47</v>
      </c>
      <c r="M3392" s="92"/>
      <c r="N3392" s="124" t="s">
        <v>115</v>
      </c>
      <c r="O3392" s="114" t="s">
        <v>78</v>
      </c>
      <c r="P3392" s="114" t="s">
        <v>81</v>
      </c>
      <c r="Q3392" s="125" t="s">
        <v>84</v>
      </c>
      <c r="R3392" s="114" t="s">
        <v>87</v>
      </c>
      <c r="S3392" s="114" t="s">
        <v>4</v>
      </c>
      <c r="T3392" s="117" t="s">
        <v>92</v>
      </c>
      <c r="U3392" s="69"/>
      <c r="AA3392" s="76" t="s">
        <v>47</v>
      </c>
      <c r="AB3392" s="76" t="s">
        <v>47</v>
      </c>
      <c r="AC3392" s="78" t="s">
        <v>47</v>
      </c>
      <c r="AD3392" s="78" t="s">
        <v>47</v>
      </c>
      <c r="AN3392" s="77" t="s">
        <v>47</v>
      </c>
      <c r="AO3392" s="76" t="s">
        <v>47</v>
      </c>
      <c r="AP3392" s="76" t="s">
        <v>47</v>
      </c>
      <c r="AQ3392" s="78" t="s">
        <v>47</v>
      </c>
      <c r="AR3392" s="78" t="s">
        <v>47</v>
      </c>
    </row>
    <row r="3393" spans="1:44" ht="18.95" customHeight="1">
      <c r="A3393" s="70">
        <v>26</v>
      </c>
      <c r="B3393" s="87" t="s">
        <v>49</v>
      </c>
      <c r="C3393" s="88"/>
      <c r="D3393" s="89"/>
      <c r="E3393" s="90"/>
      <c r="F3393" s="91"/>
      <c r="G3393" s="76" t="s">
        <v>46</v>
      </c>
      <c r="H3393" s="77" t="s">
        <v>47</v>
      </c>
      <c r="I3393" s="76" t="s">
        <v>46</v>
      </c>
      <c r="J3393" s="76" t="s">
        <v>47</v>
      </c>
      <c r="K3393" s="78" t="s">
        <v>46</v>
      </c>
      <c r="L3393" s="78" t="s">
        <v>47</v>
      </c>
      <c r="M3393" s="92"/>
      <c r="N3393" s="126">
        <f>COUNTIF(B3368:B3398,"P")</f>
        <v>0</v>
      </c>
      <c r="O3393" s="127">
        <f>COUNTIF(B3368:B3398,"N")</f>
        <v>0</v>
      </c>
      <c r="P3393" s="127">
        <f>COUNTIF(B3368:B3398,"S")</f>
        <v>0</v>
      </c>
      <c r="Q3393" s="119">
        <f>COUNTIF(B3368:B3398,"I")</f>
        <v>0</v>
      </c>
      <c r="R3393" s="127">
        <f>COUNTIF(B3368:B3398,"T")</f>
        <v>0</v>
      </c>
      <c r="S3393" s="127">
        <f>COUNTIF(B3368:B3398,"U")</f>
        <v>0</v>
      </c>
      <c r="T3393" s="128">
        <f>COUNTIF(B3368:B3398,"B")</f>
        <v>0</v>
      </c>
      <c r="U3393" s="129"/>
      <c r="AA3393" s="76" t="s">
        <v>47</v>
      </c>
      <c r="AB3393" s="76" t="s">
        <v>47</v>
      </c>
      <c r="AC3393" s="78" t="s">
        <v>47</v>
      </c>
      <c r="AD3393" s="78" t="s">
        <v>47</v>
      </c>
      <c r="AN3393" s="77" t="s">
        <v>47</v>
      </c>
      <c r="AO3393" s="76" t="s">
        <v>47</v>
      </c>
      <c r="AP3393" s="76" t="s">
        <v>47</v>
      </c>
      <c r="AQ3393" s="78" t="s">
        <v>47</v>
      </c>
      <c r="AR3393" s="78" t="s">
        <v>47</v>
      </c>
    </row>
    <row r="3394" spans="1:44" ht="18.95" customHeight="1" thickBot="1">
      <c r="A3394" s="70">
        <v>27</v>
      </c>
      <c r="B3394" s="87" t="s">
        <v>45</v>
      </c>
      <c r="C3394" s="88"/>
      <c r="D3394" s="89"/>
      <c r="E3394" s="90"/>
      <c r="F3394" s="91"/>
      <c r="G3394" s="76" t="s">
        <v>46</v>
      </c>
      <c r="H3394" s="77" t="s">
        <v>47</v>
      </c>
      <c r="I3394" s="76" t="s">
        <v>47</v>
      </c>
      <c r="J3394" s="76" t="s">
        <v>47</v>
      </c>
      <c r="K3394" s="78" t="s">
        <v>47</v>
      </c>
      <c r="L3394" s="78" t="s">
        <v>47</v>
      </c>
      <c r="M3394" s="92"/>
      <c r="N3394" s="130"/>
      <c r="O3394" s="131"/>
      <c r="P3394" s="131"/>
      <c r="Q3394" s="122"/>
      <c r="R3394" s="131"/>
      <c r="S3394" s="131"/>
      <c r="T3394" s="132"/>
      <c r="U3394" s="69"/>
      <c r="AA3394" s="76" t="s">
        <v>47</v>
      </c>
      <c r="AB3394" s="76" t="s">
        <v>47</v>
      </c>
      <c r="AC3394" s="78" t="s">
        <v>47</v>
      </c>
      <c r="AD3394" s="78" t="s">
        <v>47</v>
      </c>
      <c r="AN3394" s="77" t="s">
        <v>47</v>
      </c>
      <c r="AO3394" s="76" t="s">
        <v>47</v>
      </c>
      <c r="AP3394" s="76" t="s">
        <v>47</v>
      </c>
      <c r="AQ3394" s="78" t="s">
        <v>47</v>
      </c>
      <c r="AR3394" s="78" t="s">
        <v>47</v>
      </c>
    </row>
    <row r="3395" spans="1:44" ht="18.95" customHeight="1" thickBot="1">
      <c r="A3395" s="70">
        <v>28</v>
      </c>
      <c r="B3395" s="87" t="s">
        <v>45</v>
      </c>
      <c r="C3395" s="88"/>
      <c r="D3395" s="89"/>
      <c r="E3395" s="90"/>
      <c r="F3395" s="91"/>
      <c r="G3395" s="76" t="s">
        <v>46</v>
      </c>
      <c r="H3395" s="77" t="s">
        <v>47</v>
      </c>
      <c r="I3395" s="76" t="s">
        <v>47</v>
      </c>
      <c r="J3395" s="76" t="s">
        <v>47</v>
      </c>
      <c r="K3395" s="78" t="s">
        <v>47</v>
      </c>
      <c r="L3395" s="78" t="s">
        <v>47</v>
      </c>
      <c r="M3395" s="92"/>
      <c r="N3395" s="124" t="s">
        <v>95</v>
      </c>
      <c r="O3395" s="114" t="s">
        <v>98</v>
      </c>
      <c r="P3395" s="114" t="s">
        <v>101</v>
      </c>
      <c r="Q3395" s="125" t="s">
        <v>104</v>
      </c>
      <c r="R3395" s="114" t="s">
        <v>107</v>
      </c>
      <c r="S3395" s="114" t="s">
        <v>72</v>
      </c>
      <c r="T3395" s="133" t="s">
        <v>116</v>
      </c>
      <c r="U3395" s="69"/>
      <c r="AA3395" s="76" t="s">
        <v>47</v>
      </c>
      <c r="AB3395" s="76" t="s">
        <v>47</v>
      </c>
      <c r="AC3395" s="78" t="s">
        <v>47</v>
      </c>
      <c r="AD3395" s="78" t="s">
        <v>47</v>
      </c>
      <c r="AN3395" s="77" t="s">
        <v>47</v>
      </c>
      <c r="AO3395" s="76" t="s">
        <v>47</v>
      </c>
      <c r="AP3395" s="76" t="s">
        <v>47</v>
      </c>
      <c r="AQ3395" s="78" t="s">
        <v>47</v>
      </c>
      <c r="AR3395" s="78" t="s">
        <v>47</v>
      </c>
    </row>
    <row r="3396" spans="1:44" ht="18.95" customHeight="1">
      <c r="A3396" s="70">
        <v>29</v>
      </c>
      <c r="B3396" s="87" t="s">
        <v>45</v>
      </c>
      <c r="C3396" s="88"/>
      <c r="D3396" s="89"/>
      <c r="E3396" s="90"/>
      <c r="F3396" s="91"/>
      <c r="G3396" s="76" t="s">
        <v>46</v>
      </c>
      <c r="H3396" s="77" t="s">
        <v>47</v>
      </c>
      <c r="I3396" s="76" t="s">
        <v>47</v>
      </c>
      <c r="J3396" s="76" t="s">
        <v>47</v>
      </c>
      <c r="K3396" s="78" t="s">
        <v>47</v>
      </c>
      <c r="L3396" s="78" t="s">
        <v>47</v>
      </c>
      <c r="M3396" s="92"/>
      <c r="N3396" s="118">
        <f>COUNTIF(B3368:B3398,"Q")</f>
        <v>0</v>
      </c>
      <c r="O3396" s="119">
        <f>COUNTIF(B3368:B3398,"D")</f>
        <v>0</v>
      </c>
      <c r="P3396" s="119">
        <f>COUNTIF(B3368:B3398,"R")</f>
        <v>0</v>
      </c>
      <c r="Q3396" s="119">
        <f>COUNTIF(B3368:B3398,"J")</f>
        <v>0</v>
      </c>
      <c r="R3396" s="119">
        <f>COUNTIF(B3368:B3398,"L")</f>
        <v>0</v>
      </c>
      <c r="S3396" s="119">
        <f>COUNTIF(B3368:B3398,"K")</f>
        <v>0</v>
      </c>
      <c r="T3396" s="134">
        <f>SUM(N3390:T3391,N3393:T3394,N3396:S3397)</f>
        <v>31</v>
      </c>
      <c r="U3396" s="69"/>
      <c r="Z3396" s="221">
        <f>$T$3396</f>
        <v>31</v>
      </c>
      <c r="AA3396" s="76" t="s">
        <v>47</v>
      </c>
      <c r="AB3396" s="76" t="s">
        <v>47</v>
      </c>
      <c r="AC3396" s="78" t="s">
        <v>47</v>
      </c>
      <c r="AD3396" s="78" t="s">
        <v>47</v>
      </c>
      <c r="AN3396" s="77" t="s">
        <v>47</v>
      </c>
      <c r="AO3396" s="76" t="s">
        <v>47</v>
      </c>
      <c r="AP3396" s="76" t="s">
        <v>47</v>
      </c>
      <c r="AQ3396" s="78" t="s">
        <v>47</v>
      </c>
      <c r="AR3396" s="78" t="s">
        <v>47</v>
      </c>
    </row>
    <row r="3397" spans="1:44" ht="18.95" customHeight="1" thickBot="1">
      <c r="A3397" s="70">
        <v>30</v>
      </c>
      <c r="B3397" s="87" t="s">
        <v>45</v>
      </c>
      <c r="C3397" s="88"/>
      <c r="D3397" s="89"/>
      <c r="E3397" s="90"/>
      <c r="F3397" s="91"/>
      <c r="G3397" s="76" t="s">
        <v>46</v>
      </c>
      <c r="H3397" s="77" t="s">
        <v>47</v>
      </c>
      <c r="I3397" s="76" t="s">
        <v>47</v>
      </c>
      <c r="J3397" s="76" t="s">
        <v>47</v>
      </c>
      <c r="K3397" s="78" t="s">
        <v>47</v>
      </c>
      <c r="L3397" s="78" t="s">
        <v>47</v>
      </c>
      <c r="M3397" s="92"/>
      <c r="N3397" s="121"/>
      <c r="O3397" s="122"/>
      <c r="P3397" s="122"/>
      <c r="Q3397" s="122"/>
      <c r="R3397" s="122"/>
      <c r="S3397" s="122"/>
      <c r="T3397" s="135"/>
      <c r="U3397" s="69"/>
      <c r="AA3397" s="76" t="s">
        <v>47</v>
      </c>
      <c r="AB3397" s="76" t="s">
        <v>47</v>
      </c>
      <c r="AC3397" s="78" t="s">
        <v>47</v>
      </c>
      <c r="AD3397" s="78" t="s">
        <v>47</v>
      </c>
      <c r="AN3397" s="77" t="s">
        <v>47</v>
      </c>
      <c r="AO3397" s="76" t="s">
        <v>47</v>
      </c>
      <c r="AP3397" s="76" t="s">
        <v>47</v>
      </c>
      <c r="AQ3397" s="78" t="s">
        <v>47</v>
      </c>
      <c r="AR3397" s="78" t="s">
        <v>47</v>
      </c>
    </row>
    <row r="3398" spans="1:44" ht="18.95" customHeight="1" thickBot="1">
      <c r="A3398" s="70">
        <v>31</v>
      </c>
      <c r="B3398" s="136" t="s">
        <v>45</v>
      </c>
      <c r="C3398" s="104"/>
      <c r="D3398" s="105"/>
      <c r="E3398" s="90"/>
      <c r="F3398" s="137"/>
      <c r="G3398" s="138" t="s">
        <v>46</v>
      </c>
      <c r="H3398" s="77" t="s">
        <v>47</v>
      </c>
      <c r="I3398" s="76" t="s">
        <v>47</v>
      </c>
      <c r="J3398" s="76" t="s">
        <v>47</v>
      </c>
      <c r="K3398" s="78" t="s">
        <v>47</v>
      </c>
      <c r="L3398" s="78" t="s">
        <v>47</v>
      </c>
      <c r="M3398" s="92"/>
      <c r="N3398" s="139"/>
      <c r="O3398" s="140"/>
      <c r="P3398" s="140"/>
      <c r="Q3398" s="140"/>
      <c r="R3398" s="140"/>
      <c r="S3398" s="140"/>
      <c r="T3398" s="141"/>
      <c r="U3398" s="69"/>
      <c r="AA3398" s="76" t="s">
        <v>47</v>
      </c>
      <c r="AB3398" s="76" t="s">
        <v>47</v>
      </c>
      <c r="AC3398" s="78" t="s">
        <v>47</v>
      </c>
      <c r="AD3398" s="78" t="s">
        <v>47</v>
      </c>
      <c r="AN3398" s="77" t="s">
        <v>47</v>
      </c>
      <c r="AO3398" s="76" t="s">
        <v>47</v>
      </c>
      <c r="AP3398" s="76" t="s">
        <v>47</v>
      </c>
      <c r="AQ3398" s="78" t="s">
        <v>47</v>
      </c>
      <c r="AR3398" s="78" t="s">
        <v>47</v>
      </c>
    </row>
    <row r="3399" spans="1:44" ht="24" customHeight="1" thickBot="1">
      <c r="A3399" s="142" t="s">
        <v>116</v>
      </c>
      <c r="B3399" s="143">
        <v>14</v>
      </c>
      <c r="C3399" s="144"/>
      <c r="D3399" s="144"/>
      <c r="E3399" s="145">
        <v>1.125</v>
      </c>
      <c r="F3399" s="146"/>
      <c r="G3399" s="143">
        <v>31</v>
      </c>
      <c r="H3399" s="147">
        <v>12</v>
      </c>
      <c r="I3399" s="148">
        <v>4</v>
      </c>
      <c r="J3399" s="149"/>
      <c r="K3399" s="148">
        <v>4</v>
      </c>
      <c r="L3399" s="149"/>
      <c r="M3399" s="150"/>
      <c r="N3399" s="151" t="s">
        <v>45</v>
      </c>
      <c r="O3399" s="152"/>
      <c r="P3399" s="152"/>
      <c r="Q3399" s="153"/>
      <c r="R3399" s="152"/>
      <c r="S3399" s="152"/>
      <c r="T3399" s="154"/>
      <c r="U3399" s="69"/>
      <c r="AA3399" s="155">
        <v>0</v>
      </c>
      <c r="AB3399" s="156"/>
      <c r="AC3399" s="155">
        <v>0</v>
      </c>
      <c r="AD3399" s="156"/>
      <c r="AN3399" s="147">
        <v>0</v>
      </c>
      <c r="AO3399" s="148">
        <v>0</v>
      </c>
      <c r="AP3399" s="149"/>
      <c r="AQ3399" s="148">
        <v>0</v>
      </c>
      <c r="AR3399" s="149"/>
    </row>
    <row r="3400" spans="1:44" ht="41.25" customHeight="1" thickTop="1" thickBot="1">
      <c r="A3400" s="157" t="s">
        <v>117</v>
      </c>
      <c r="B3400" s="158"/>
      <c r="C3400" s="158"/>
      <c r="D3400" s="158"/>
      <c r="E3400" s="159"/>
      <c r="F3400" s="160"/>
      <c r="G3400" s="160"/>
      <c r="H3400" s="160"/>
      <c r="I3400" s="160"/>
      <c r="J3400" s="160"/>
      <c r="K3400" s="161"/>
      <c r="L3400" s="161"/>
      <c r="M3400" s="161"/>
      <c r="N3400" s="161"/>
      <c r="O3400" s="161"/>
      <c r="P3400" s="161"/>
      <c r="Q3400" s="162" t="s">
        <v>118</v>
      </c>
      <c r="R3400" s="158"/>
      <c r="S3400" s="158"/>
      <c r="T3400" s="160"/>
      <c r="U3400" s="163"/>
      <c r="AA3400" s="164"/>
      <c r="AB3400" s="164"/>
      <c r="AC3400" s="165"/>
      <c r="AD3400" s="165"/>
      <c r="AN3400" s="160"/>
      <c r="AO3400" s="160"/>
      <c r="AP3400" s="160"/>
      <c r="AQ3400" s="161"/>
      <c r="AR3400" s="161"/>
    </row>
    <row r="3401" spans="1:44" ht="39.75" customHeight="1" thickTop="1" thickBot="1">
      <c r="A3401" s="1" t="s">
        <v>0</v>
      </c>
      <c r="B3401" s="2"/>
      <c r="C3401" s="2"/>
      <c r="D3401" s="2"/>
      <c r="E3401" s="2"/>
      <c r="F3401" s="2"/>
      <c r="G3401" s="2"/>
      <c r="H3401" s="2"/>
      <c r="I3401" s="3"/>
      <c r="J3401" s="3"/>
      <c r="K3401" s="3"/>
      <c r="L3401" s="3"/>
      <c r="M3401" s="4" t="s">
        <v>1</v>
      </c>
      <c r="N3401" s="4"/>
      <c r="O3401" s="4"/>
      <c r="P3401" s="4"/>
      <c r="Q3401" s="5"/>
      <c r="R3401" s="4"/>
      <c r="S3401" s="4"/>
      <c r="T3401" s="6" t="s">
        <v>2</v>
      </c>
      <c r="U3401" s="7"/>
      <c r="AA3401" s="3"/>
      <c r="AB3401" s="3"/>
      <c r="AC3401" s="3"/>
      <c r="AD3401" s="3"/>
      <c r="AN3401" s="2"/>
      <c r="AO3401" s="3"/>
      <c r="AP3401" s="3"/>
      <c r="AQ3401" s="3"/>
      <c r="AR3401" s="3"/>
    </row>
    <row r="3402" spans="1:44" ht="27" customHeight="1">
      <c r="A3402" s="9" t="s">
        <v>3</v>
      </c>
      <c r="B3402" s="10"/>
      <c r="C3402" s="11"/>
      <c r="D3402" s="12">
        <v>0.45833333333333331</v>
      </c>
      <c r="E3402" s="13" t="s">
        <v>4</v>
      </c>
      <c r="F3402" s="14"/>
      <c r="G3402" s="14"/>
      <c r="H3402" s="14"/>
      <c r="I3402" s="14"/>
      <c r="J3402" s="14"/>
      <c r="K3402" s="14"/>
      <c r="L3402" s="14"/>
      <c r="M3402" s="15" t="s">
        <v>5</v>
      </c>
      <c r="N3402" s="220" t="str">
        <f ca="1">OFFSET(name!$B$1,MATCH(C3404,Lab_NO,0),0)</f>
        <v>AYMAN BADR ABDEL NABI MOUSSA</v>
      </c>
      <c r="O3402" s="220"/>
      <c r="P3402" s="220"/>
      <c r="Q3402" s="220"/>
      <c r="R3402" s="220"/>
      <c r="S3402" s="16" t="s">
        <v>7</v>
      </c>
      <c r="T3402" s="17"/>
      <c r="AA3402" s="14"/>
      <c r="AB3402" s="14"/>
      <c r="AC3402" s="14"/>
      <c r="AD3402" s="14"/>
      <c r="AN3402" s="14"/>
      <c r="AO3402" s="14"/>
      <c r="AP3402" s="14"/>
      <c r="AQ3402" s="14"/>
      <c r="AR3402" s="14"/>
    </row>
    <row r="3403" spans="1:44" ht="33" customHeight="1">
      <c r="A3403" s="19" t="s">
        <v>9</v>
      </c>
      <c r="B3403" s="20"/>
      <c r="C3403" s="20"/>
      <c r="D3403" s="20"/>
      <c r="E3403" s="20"/>
      <c r="F3403" s="20"/>
      <c r="G3403" s="21"/>
      <c r="H3403" s="22"/>
      <c r="I3403" s="22"/>
      <c r="J3403" s="22"/>
      <c r="K3403" s="22"/>
      <c r="L3403" s="23" t="s">
        <v>10</v>
      </c>
      <c r="M3403" s="15" t="s">
        <v>11</v>
      </c>
      <c r="N3403" s="24" t="str">
        <f ca="1">OFFSET(name!$B$1,MATCH(C3404,Lab_NO,0),2)</f>
        <v>PROD.</v>
      </c>
      <c r="O3403" s="24"/>
      <c r="P3403" s="24"/>
      <c r="Q3403" s="24"/>
      <c r="R3403" s="24"/>
      <c r="S3403" s="16" t="s">
        <v>13</v>
      </c>
      <c r="T3403" s="17"/>
      <c r="U3403" s="25"/>
      <c r="V3403" s="26"/>
      <c r="W3403" s="26"/>
      <c r="X3403" s="25"/>
      <c r="Y3403" s="25"/>
      <c r="AA3403" s="22"/>
      <c r="AB3403" s="22"/>
      <c r="AC3403" s="22"/>
      <c r="AD3403" s="27" t="s">
        <v>14</v>
      </c>
      <c r="AN3403" s="22"/>
      <c r="AO3403" s="22"/>
      <c r="AP3403" s="22"/>
      <c r="AQ3403" s="22"/>
      <c r="AR3403" s="23" t="s">
        <v>10</v>
      </c>
    </row>
    <row r="3404" spans="1:44" ht="30" customHeight="1" thickBot="1">
      <c r="A3404" s="28" t="s">
        <v>16</v>
      </c>
      <c r="B3404" s="29"/>
      <c r="C3404" s="30">
        <f>INDEX(Lab_NO,INT(ROW()/40)+1)</f>
        <v>2286</v>
      </c>
      <c r="D3404" s="30"/>
      <c r="E3404" s="31"/>
      <c r="F3404" s="32" t="s">
        <v>18</v>
      </c>
      <c r="G3404" s="33"/>
      <c r="H3404" s="34"/>
      <c r="I3404" s="34"/>
      <c r="J3404" s="34"/>
      <c r="K3404" s="34"/>
      <c r="L3404" s="34"/>
      <c r="M3404" s="35" t="s">
        <v>19</v>
      </c>
      <c r="N3404" s="219" t="s">
        <v>20</v>
      </c>
      <c r="O3404" s="219"/>
      <c r="P3404" s="219"/>
      <c r="Q3404" s="219"/>
      <c r="R3404" s="219"/>
      <c r="S3404" s="36" t="s">
        <v>21</v>
      </c>
      <c r="T3404" s="37"/>
      <c r="U3404" s="38"/>
      <c r="V3404" s="38"/>
      <c r="X3404" s="25"/>
      <c r="AA3404" s="39"/>
      <c r="AB3404" s="39"/>
      <c r="AC3404" s="39"/>
      <c r="AD3404" s="39"/>
      <c r="AN3404" s="34"/>
      <c r="AO3404" s="34"/>
      <c r="AP3404" s="34"/>
      <c r="AQ3404" s="34"/>
      <c r="AR3404" s="34"/>
    </row>
    <row r="3405" spans="1:44" ht="21.75" customHeight="1" thickTop="1">
      <c r="A3405" s="40" t="s">
        <v>23</v>
      </c>
      <c r="B3405" s="41" t="s">
        <v>24</v>
      </c>
      <c r="C3405" s="42" t="s">
        <v>25</v>
      </c>
      <c r="D3405" s="43"/>
      <c r="E3405" s="44"/>
      <c r="F3405" s="45" t="s">
        <v>26</v>
      </c>
      <c r="G3405" s="42"/>
      <c r="H3405" s="43" t="s">
        <v>27</v>
      </c>
      <c r="I3405" s="44"/>
      <c r="J3405" s="44"/>
      <c r="K3405" s="44"/>
      <c r="L3405" s="46" t="s">
        <v>28</v>
      </c>
      <c r="M3405" s="47"/>
      <c r="N3405" s="48" t="s">
        <v>29</v>
      </c>
      <c r="O3405" s="49"/>
      <c r="P3405" s="49"/>
      <c r="Q3405" s="49"/>
      <c r="R3405" s="49"/>
      <c r="S3405" s="49"/>
      <c r="T3405" s="50"/>
      <c r="AA3405" s="44"/>
      <c r="AB3405" s="44"/>
      <c r="AC3405" s="44"/>
      <c r="AD3405" s="46" t="s">
        <v>28</v>
      </c>
      <c r="AN3405" s="43" t="s">
        <v>27</v>
      </c>
      <c r="AO3405" s="44"/>
      <c r="AP3405" s="44"/>
      <c r="AQ3405" s="44"/>
      <c r="AR3405" s="46" t="s">
        <v>28</v>
      </c>
    </row>
    <row r="3406" spans="1:44" ht="18.75" customHeight="1">
      <c r="A3406" s="51" t="s">
        <v>31</v>
      </c>
      <c r="B3406" s="52" t="s">
        <v>32</v>
      </c>
      <c r="C3406" s="53">
        <v>1</v>
      </c>
      <c r="D3406" s="53">
        <v>1.25</v>
      </c>
      <c r="E3406" s="53">
        <v>1.7</v>
      </c>
      <c r="F3406" s="53">
        <v>2</v>
      </c>
      <c r="G3406" s="54" t="s">
        <v>33</v>
      </c>
      <c r="H3406" s="54" t="s">
        <v>34</v>
      </c>
      <c r="I3406" s="55" t="s">
        <v>35</v>
      </c>
      <c r="J3406" s="56"/>
      <c r="K3406" s="55" t="s">
        <v>36</v>
      </c>
      <c r="L3406" s="56"/>
      <c r="M3406" s="54" t="s">
        <v>37</v>
      </c>
      <c r="N3406" s="57"/>
      <c r="O3406" s="58"/>
      <c r="P3406" s="58"/>
      <c r="Q3406" s="58"/>
      <c r="R3406" s="58"/>
      <c r="S3406" s="58"/>
      <c r="T3406" s="59"/>
      <c r="AA3406" s="55" t="s">
        <v>35</v>
      </c>
      <c r="AB3406" s="56"/>
      <c r="AC3406" s="55" t="s">
        <v>36</v>
      </c>
      <c r="AD3406" s="56"/>
      <c r="AN3406" s="54" t="s">
        <v>34</v>
      </c>
      <c r="AO3406" s="55" t="s">
        <v>35</v>
      </c>
      <c r="AP3406" s="56"/>
      <c r="AQ3406" s="55" t="s">
        <v>36</v>
      </c>
      <c r="AR3406" s="56"/>
    </row>
    <row r="3407" spans="1:44" ht="18.75" customHeight="1" thickBot="1">
      <c r="A3407" s="60"/>
      <c r="B3407" s="61"/>
      <c r="C3407" s="62"/>
      <c r="D3407" s="62"/>
      <c r="E3407" s="62"/>
      <c r="F3407" s="62"/>
      <c r="G3407" s="63" t="s">
        <v>39</v>
      </c>
      <c r="H3407" s="63" t="s">
        <v>40</v>
      </c>
      <c r="I3407" s="64" t="s">
        <v>41</v>
      </c>
      <c r="J3407" s="65"/>
      <c r="K3407" s="64" t="s">
        <v>42</v>
      </c>
      <c r="L3407" s="65"/>
      <c r="M3407" s="63" t="s">
        <v>43</v>
      </c>
      <c r="N3407" s="66"/>
      <c r="O3407" s="67"/>
      <c r="P3407" s="67"/>
      <c r="Q3407" s="67"/>
      <c r="R3407" s="67"/>
      <c r="S3407" s="67"/>
      <c r="T3407" s="68"/>
      <c r="U3407" s="69"/>
      <c r="AA3407" s="64" t="s">
        <v>41</v>
      </c>
      <c r="AB3407" s="65"/>
      <c r="AC3407" s="64" t="s">
        <v>42</v>
      </c>
      <c r="AD3407" s="65"/>
      <c r="AN3407" s="63" t="s">
        <v>40</v>
      </c>
      <c r="AO3407" s="64" t="s">
        <v>41</v>
      </c>
      <c r="AP3407" s="65"/>
      <c r="AQ3407" s="64" t="s">
        <v>42</v>
      </c>
      <c r="AR3407" s="65"/>
    </row>
    <row r="3408" spans="1:44" ht="18.75" customHeight="1" thickTop="1">
      <c r="A3408" s="70">
        <v>1</v>
      </c>
      <c r="B3408" s="71" t="s">
        <v>49</v>
      </c>
      <c r="C3408" s="72"/>
      <c r="D3408" s="73"/>
      <c r="E3408" s="74">
        <v>0.125</v>
      </c>
      <c r="F3408" s="75"/>
      <c r="G3408" s="76" t="s">
        <v>46</v>
      </c>
      <c r="H3408" s="77" t="s">
        <v>46</v>
      </c>
      <c r="I3408" s="76" t="s">
        <v>47</v>
      </c>
      <c r="J3408" s="76" t="s">
        <v>47</v>
      </c>
      <c r="K3408" s="78" t="s">
        <v>47</v>
      </c>
      <c r="L3408" s="78" t="s">
        <v>47</v>
      </c>
      <c r="M3408" s="79"/>
      <c r="N3408" s="80" t="s">
        <v>48</v>
      </c>
      <c r="O3408" s="81"/>
      <c r="P3408" s="82"/>
      <c r="Q3408" s="83" t="s">
        <v>49</v>
      </c>
      <c r="R3408" s="84" t="s">
        <v>50</v>
      </c>
      <c r="S3408" s="85"/>
      <c r="T3408" s="86"/>
      <c r="U3408" s="69"/>
      <c r="AA3408" s="76" t="s">
        <v>47</v>
      </c>
      <c r="AB3408" s="76" t="s">
        <v>47</v>
      </c>
      <c r="AC3408" s="78" t="s">
        <v>47</v>
      </c>
      <c r="AD3408" s="78" t="s">
        <v>47</v>
      </c>
      <c r="AN3408" s="77" t="s">
        <v>47</v>
      </c>
      <c r="AO3408" s="76" t="s">
        <v>47</v>
      </c>
      <c r="AP3408" s="76" t="s">
        <v>47</v>
      </c>
      <c r="AQ3408" s="78" t="s">
        <v>47</v>
      </c>
      <c r="AR3408" s="78" t="s">
        <v>47</v>
      </c>
    </row>
    <row r="3409" spans="1:44" ht="18.95" customHeight="1">
      <c r="A3409" s="70">
        <v>2</v>
      </c>
      <c r="B3409" s="87" t="s">
        <v>49</v>
      </c>
      <c r="C3409" s="88"/>
      <c r="D3409" s="89"/>
      <c r="E3409" s="90"/>
      <c r="F3409" s="91"/>
      <c r="G3409" s="76" t="s">
        <v>46</v>
      </c>
      <c r="H3409" s="77" t="s">
        <v>47</v>
      </c>
      <c r="I3409" s="76" t="s">
        <v>46</v>
      </c>
      <c r="J3409" s="76" t="s">
        <v>47</v>
      </c>
      <c r="K3409" s="78" t="s">
        <v>47</v>
      </c>
      <c r="L3409" s="78" t="s">
        <v>47</v>
      </c>
      <c r="M3409" s="92"/>
      <c r="N3409" s="93" t="s">
        <v>52</v>
      </c>
      <c r="O3409" s="94"/>
      <c r="P3409" s="95"/>
      <c r="Q3409" s="96" t="s">
        <v>53</v>
      </c>
      <c r="R3409" s="84" t="s">
        <v>54</v>
      </c>
      <c r="S3409" s="85"/>
      <c r="T3409" s="86"/>
      <c r="U3409" s="69"/>
      <c r="AA3409" s="76" t="s">
        <v>47</v>
      </c>
      <c r="AB3409" s="76" t="s">
        <v>47</v>
      </c>
      <c r="AC3409" s="78" t="s">
        <v>47</v>
      </c>
      <c r="AD3409" s="78" t="s">
        <v>47</v>
      </c>
      <c r="AN3409" s="77" t="s">
        <v>47</v>
      </c>
      <c r="AO3409" s="76" t="s">
        <v>47</v>
      </c>
      <c r="AP3409" s="76" t="s">
        <v>47</v>
      </c>
      <c r="AQ3409" s="78" t="s">
        <v>47</v>
      </c>
      <c r="AR3409" s="78" t="s">
        <v>47</v>
      </c>
    </row>
    <row r="3410" spans="1:44" ht="18.95" customHeight="1">
      <c r="A3410" s="70">
        <v>3</v>
      </c>
      <c r="B3410" s="87" t="s">
        <v>68</v>
      </c>
      <c r="C3410" s="88"/>
      <c r="D3410" s="89"/>
      <c r="E3410" s="90"/>
      <c r="F3410" s="91"/>
      <c r="G3410" s="76" t="s">
        <v>46</v>
      </c>
      <c r="H3410" s="77" t="s">
        <v>47</v>
      </c>
      <c r="I3410" s="76" t="s">
        <v>47</v>
      </c>
      <c r="J3410" s="76" t="s">
        <v>47</v>
      </c>
      <c r="K3410" s="78" t="s">
        <v>47</v>
      </c>
      <c r="L3410" s="78" t="s">
        <v>47</v>
      </c>
      <c r="M3410" s="92"/>
      <c r="N3410" s="93" t="s">
        <v>56</v>
      </c>
      <c r="O3410" s="94"/>
      <c r="P3410" s="95"/>
      <c r="Q3410" s="96" t="s">
        <v>57</v>
      </c>
      <c r="R3410" s="84" t="s">
        <v>58</v>
      </c>
      <c r="S3410" s="85"/>
      <c r="T3410" s="86"/>
      <c r="U3410" s="69"/>
      <c r="AA3410" s="76" t="s">
        <v>47</v>
      </c>
      <c r="AB3410" s="76" t="s">
        <v>47</v>
      </c>
      <c r="AC3410" s="78" t="s">
        <v>47</v>
      </c>
      <c r="AD3410" s="78" t="s">
        <v>47</v>
      </c>
      <c r="AN3410" s="77" t="s">
        <v>47</v>
      </c>
      <c r="AO3410" s="76" t="s">
        <v>47</v>
      </c>
      <c r="AP3410" s="76" t="s">
        <v>47</v>
      </c>
      <c r="AQ3410" s="78" t="s">
        <v>47</v>
      </c>
      <c r="AR3410" s="78" t="s">
        <v>47</v>
      </c>
    </row>
    <row r="3411" spans="1:44" ht="18.95" customHeight="1">
      <c r="A3411" s="70">
        <v>4</v>
      </c>
      <c r="B3411" s="87" t="s">
        <v>68</v>
      </c>
      <c r="C3411" s="88"/>
      <c r="D3411" s="89"/>
      <c r="E3411" s="90"/>
      <c r="F3411" s="91"/>
      <c r="G3411" s="76" t="s">
        <v>46</v>
      </c>
      <c r="H3411" s="77" t="s">
        <v>47</v>
      </c>
      <c r="I3411" s="76" t="s">
        <v>47</v>
      </c>
      <c r="J3411" s="76" t="s">
        <v>47</v>
      </c>
      <c r="K3411" s="78" t="s">
        <v>47</v>
      </c>
      <c r="L3411" s="78" t="s">
        <v>47</v>
      </c>
      <c r="M3411" s="92"/>
      <c r="N3411" s="93" t="s">
        <v>60</v>
      </c>
      <c r="O3411" s="94"/>
      <c r="P3411" s="95"/>
      <c r="Q3411" s="96" t="s">
        <v>61</v>
      </c>
      <c r="R3411" s="84" t="s">
        <v>62</v>
      </c>
      <c r="S3411" s="85"/>
      <c r="T3411" s="86"/>
      <c r="U3411" s="69"/>
      <c r="AA3411" s="76" t="s">
        <v>47</v>
      </c>
      <c r="AB3411" s="76" t="s">
        <v>47</v>
      </c>
      <c r="AC3411" s="78" t="s">
        <v>47</v>
      </c>
      <c r="AD3411" s="78" t="s">
        <v>47</v>
      </c>
      <c r="AN3411" s="77" t="s">
        <v>47</v>
      </c>
      <c r="AO3411" s="76" t="s">
        <v>47</v>
      </c>
      <c r="AP3411" s="76" t="s">
        <v>47</v>
      </c>
      <c r="AQ3411" s="78" t="s">
        <v>47</v>
      </c>
      <c r="AR3411" s="78" t="s">
        <v>47</v>
      </c>
    </row>
    <row r="3412" spans="1:44" ht="18.95" customHeight="1">
      <c r="A3412" s="70">
        <v>5</v>
      </c>
      <c r="B3412" s="87" t="s">
        <v>68</v>
      </c>
      <c r="C3412" s="88"/>
      <c r="D3412" s="89"/>
      <c r="E3412" s="90"/>
      <c r="F3412" s="91"/>
      <c r="G3412" s="76" t="s">
        <v>46</v>
      </c>
      <c r="H3412" s="77" t="s">
        <v>47</v>
      </c>
      <c r="I3412" s="76" t="s">
        <v>47</v>
      </c>
      <c r="J3412" s="76" t="s">
        <v>47</v>
      </c>
      <c r="K3412" s="78" t="s">
        <v>47</v>
      </c>
      <c r="L3412" s="78" t="s">
        <v>47</v>
      </c>
      <c r="M3412" s="92"/>
      <c r="N3412" s="97" t="s">
        <v>64</v>
      </c>
      <c r="O3412" s="98"/>
      <c r="P3412" s="99"/>
      <c r="Q3412" s="100" t="s">
        <v>45</v>
      </c>
      <c r="R3412" s="101" t="s">
        <v>65</v>
      </c>
      <c r="S3412" s="102"/>
      <c r="T3412" s="103"/>
      <c r="U3412" s="69"/>
      <c r="AA3412" s="76" t="s">
        <v>47</v>
      </c>
      <c r="AB3412" s="76" t="s">
        <v>47</v>
      </c>
      <c r="AC3412" s="78" t="s">
        <v>47</v>
      </c>
      <c r="AD3412" s="78" t="s">
        <v>47</v>
      </c>
      <c r="AN3412" s="77" t="s">
        <v>47</v>
      </c>
      <c r="AO3412" s="76" t="s">
        <v>47</v>
      </c>
      <c r="AP3412" s="76" t="s">
        <v>47</v>
      </c>
      <c r="AQ3412" s="78" t="s">
        <v>47</v>
      </c>
      <c r="AR3412" s="78" t="s">
        <v>47</v>
      </c>
    </row>
    <row r="3413" spans="1:44" ht="18.95" customHeight="1">
      <c r="A3413" s="70">
        <v>6</v>
      </c>
      <c r="B3413" s="87" t="s">
        <v>68</v>
      </c>
      <c r="C3413" s="88"/>
      <c r="D3413" s="89"/>
      <c r="E3413" s="90"/>
      <c r="F3413" s="91"/>
      <c r="G3413" s="76" t="s">
        <v>46</v>
      </c>
      <c r="H3413" s="77" t="s">
        <v>47</v>
      </c>
      <c r="I3413" s="76" t="s">
        <v>47</v>
      </c>
      <c r="J3413" s="76" t="s">
        <v>47</v>
      </c>
      <c r="K3413" s="78" t="s">
        <v>47</v>
      </c>
      <c r="L3413" s="78" t="s">
        <v>47</v>
      </c>
      <c r="M3413" s="92"/>
      <c r="N3413" s="97" t="s">
        <v>67</v>
      </c>
      <c r="O3413" s="98"/>
      <c r="P3413" s="99"/>
      <c r="Q3413" s="100" t="s">
        <v>68</v>
      </c>
      <c r="R3413" s="101" t="s">
        <v>69</v>
      </c>
      <c r="S3413" s="102"/>
      <c r="T3413" s="103"/>
      <c r="U3413" s="69"/>
      <c r="AA3413" s="76" t="s">
        <v>47</v>
      </c>
      <c r="AB3413" s="76" t="s">
        <v>47</v>
      </c>
      <c r="AC3413" s="78" t="s">
        <v>47</v>
      </c>
      <c r="AD3413" s="78" t="s">
        <v>47</v>
      </c>
      <c r="AN3413" s="77" t="s">
        <v>47</v>
      </c>
      <c r="AO3413" s="76" t="s">
        <v>47</v>
      </c>
      <c r="AP3413" s="76" t="s">
        <v>47</v>
      </c>
      <c r="AQ3413" s="78" t="s">
        <v>47</v>
      </c>
      <c r="AR3413" s="78" t="s">
        <v>47</v>
      </c>
    </row>
    <row r="3414" spans="1:44" ht="18.95" customHeight="1">
      <c r="A3414" s="70">
        <v>7</v>
      </c>
      <c r="B3414" s="87" t="s">
        <v>68</v>
      </c>
      <c r="C3414" s="88"/>
      <c r="D3414" s="89"/>
      <c r="E3414" s="90"/>
      <c r="F3414" s="91"/>
      <c r="G3414" s="76" t="s">
        <v>46</v>
      </c>
      <c r="H3414" s="77" t="s">
        <v>47</v>
      </c>
      <c r="I3414" s="76" t="s">
        <v>47</v>
      </c>
      <c r="J3414" s="76" t="s">
        <v>47</v>
      </c>
      <c r="K3414" s="78" t="s">
        <v>47</v>
      </c>
      <c r="L3414" s="78" t="s">
        <v>47</v>
      </c>
      <c r="M3414" s="92"/>
      <c r="N3414" s="93" t="s">
        <v>71</v>
      </c>
      <c r="O3414" s="94"/>
      <c r="P3414" s="95"/>
      <c r="Q3414" s="96" t="s">
        <v>72</v>
      </c>
      <c r="R3414" s="84" t="s">
        <v>73</v>
      </c>
      <c r="S3414" s="85"/>
      <c r="T3414" s="86"/>
      <c r="U3414" s="69"/>
      <c r="AA3414" s="76" t="s">
        <v>47</v>
      </c>
      <c r="AB3414" s="76" t="s">
        <v>47</v>
      </c>
      <c r="AC3414" s="78" t="s">
        <v>47</v>
      </c>
      <c r="AD3414" s="78" t="s">
        <v>47</v>
      </c>
      <c r="AN3414" s="77" t="s">
        <v>47</v>
      </c>
      <c r="AO3414" s="76" t="s">
        <v>47</v>
      </c>
      <c r="AP3414" s="76" t="s">
        <v>47</v>
      </c>
      <c r="AQ3414" s="78" t="s">
        <v>47</v>
      </c>
      <c r="AR3414" s="78" t="s">
        <v>47</v>
      </c>
    </row>
    <row r="3415" spans="1:44" ht="18.95" customHeight="1">
      <c r="A3415" s="70">
        <v>8</v>
      </c>
      <c r="B3415" s="87" t="s">
        <v>68</v>
      </c>
      <c r="C3415" s="88"/>
      <c r="D3415" s="89"/>
      <c r="E3415" s="90"/>
      <c r="F3415" s="91"/>
      <c r="G3415" s="76" t="s">
        <v>46</v>
      </c>
      <c r="H3415" s="77" t="s">
        <v>47</v>
      </c>
      <c r="I3415" s="76" t="s">
        <v>47</v>
      </c>
      <c r="J3415" s="76" t="s">
        <v>47</v>
      </c>
      <c r="K3415" s="78" t="s">
        <v>47</v>
      </c>
      <c r="L3415" s="78" t="s">
        <v>47</v>
      </c>
      <c r="M3415" s="92"/>
      <c r="N3415" s="93" t="s">
        <v>74</v>
      </c>
      <c r="O3415" s="94"/>
      <c r="P3415" s="95"/>
      <c r="Q3415" s="96" t="s">
        <v>75</v>
      </c>
      <c r="R3415" s="84" t="s">
        <v>76</v>
      </c>
      <c r="S3415" s="85"/>
      <c r="T3415" s="86"/>
      <c r="U3415" s="69"/>
      <c r="AA3415" s="76" t="s">
        <v>47</v>
      </c>
      <c r="AB3415" s="76" t="s">
        <v>47</v>
      </c>
      <c r="AC3415" s="78" t="s">
        <v>47</v>
      </c>
      <c r="AD3415" s="78" t="s">
        <v>47</v>
      </c>
      <c r="AN3415" s="77" t="s">
        <v>47</v>
      </c>
      <c r="AO3415" s="76" t="s">
        <v>47</v>
      </c>
      <c r="AP3415" s="76" t="s">
        <v>47</v>
      </c>
      <c r="AQ3415" s="78" t="s">
        <v>47</v>
      </c>
      <c r="AR3415" s="78" t="s">
        <v>47</v>
      </c>
    </row>
    <row r="3416" spans="1:44" ht="18.95" customHeight="1">
      <c r="A3416" s="70">
        <v>9</v>
      </c>
      <c r="B3416" s="87" t="s">
        <v>68</v>
      </c>
      <c r="C3416" s="88"/>
      <c r="D3416" s="89"/>
      <c r="E3416" s="90"/>
      <c r="F3416" s="91"/>
      <c r="G3416" s="76" t="s">
        <v>46</v>
      </c>
      <c r="H3416" s="77" t="s">
        <v>47</v>
      </c>
      <c r="I3416" s="76" t="s">
        <v>47</v>
      </c>
      <c r="J3416" s="76" t="s">
        <v>47</v>
      </c>
      <c r="K3416" s="78" t="s">
        <v>47</v>
      </c>
      <c r="L3416" s="78" t="s">
        <v>47</v>
      </c>
      <c r="M3416" s="92"/>
      <c r="N3416" s="93" t="s">
        <v>77</v>
      </c>
      <c r="O3416" s="94"/>
      <c r="P3416" s="95"/>
      <c r="Q3416" s="96" t="s">
        <v>78</v>
      </c>
      <c r="R3416" s="84" t="s">
        <v>79</v>
      </c>
      <c r="S3416" s="85"/>
      <c r="T3416" s="86"/>
      <c r="U3416" s="69"/>
      <c r="AA3416" s="76" t="s">
        <v>47</v>
      </c>
      <c r="AB3416" s="76" t="s">
        <v>47</v>
      </c>
      <c r="AC3416" s="78" t="s">
        <v>47</v>
      </c>
      <c r="AD3416" s="78" t="s">
        <v>47</v>
      </c>
      <c r="AN3416" s="77" t="s">
        <v>47</v>
      </c>
      <c r="AO3416" s="76" t="s">
        <v>47</v>
      </c>
      <c r="AP3416" s="76" t="s">
        <v>47</v>
      </c>
      <c r="AQ3416" s="78" t="s">
        <v>47</v>
      </c>
      <c r="AR3416" s="78" t="s">
        <v>47</v>
      </c>
    </row>
    <row r="3417" spans="1:44" ht="18.95" customHeight="1">
      <c r="A3417" s="70">
        <v>10</v>
      </c>
      <c r="B3417" s="87" t="s">
        <v>45</v>
      </c>
      <c r="C3417" s="88"/>
      <c r="D3417" s="89"/>
      <c r="E3417" s="90"/>
      <c r="F3417" s="91"/>
      <c r="G3417" s="76" t="s">
        <v>46</v>
      </c>
      <c r="H3417" s="77" t="s">
        <v>47</v>
      </c>
      <c r="I3417" s="76" t="s">
        <v>47</v>
      </c>
      <c r="J3417" s="76" t="s">
        <v>47</v>
      </c>
      <c r="K3417" s="78" t="s">
        <v>47</v>
      </c>
      <c r="L3417" s="78" t="s">
        <v>47</v>
      </c>
      <c r="M3417" s="92"/>
      <c r="N3417" s="93" t="s">
        <v>80</v>
      </c>
      <c r="O3417" s="94"/>
      <c r="P3417" s="95"/>
      <c r="Q3417" s="96" t="s">
        <v>81</v>
      </c>
      <c r="R3417" s="84" t="s">
        <v>82</v>
      </c>
      <c r="S3417" s="85"/>
      <c r="T3417" s="86"/>
      <c r="U3417" s="69"/>
      <c r="AA3417" s="76" t="s">
        <v>47</v>
      </c>
      <c r="AB3417" s="76" t="s">
        <v>47</v>
      </c>
      <c r="AC3417" s="78" t="s">
        <v>47</v>
      </c>
      <c r="AD3417" s="78" t="s">
        <v>47</v>
      </c>
      <c r="AN3417" s="77" t="s">
        <v>47</v>
      </c>
      <c r="AO3417" s="76" t="s">
        <v>47</v>
      </c>
      <c r="AP3417" s="76" t="s">
        <v>47</v>
      </c>
      <c r="AQ3417" s="78" t="s">
        <v>47</v>
      </c>
      <c r="AR3417" s="78" t="s">
        <v>47</v>
      </c>
    </row>
    <row r="3418" spans="1:44" ht="18.95" customHeight="1">
      <c r="A3418" s="70">
        <v>11</v>
      </c>
      <c r="B3418" s="87" t="s">
        <v>45</v>
      </c>
      <c r="C3418" s="88"/>
      <c r="D3418" s="89"/>
      <c r="E3418" s="90"/>
      <c r="F3418" s="91"/>
      <c r="G3418" s="76" t="s">
        <v>46</v>
      </c>
      <c r="H3418" s="77" t="s">
        <v>47</v>
      </c>
      <c r="I3418" s="76" t="s">
        <v>47</v>
      </c>
      <c r="J3418" s="76" t="s">
        <v>46</v>
      </c>
      <c r="K3418" s="78" t="s">
        <v>47</v>
      </c>
      <c r="L3418" s="78" t="s">
        <v>47</v>
      </c>
      <c r="M3418" s="92"/>
      <c r="N3418" s="93" t="s">
        <v>83</v>
      </c>
      <c r="O3418" s="94"/>
      <c r="P3418" s="95"/>
      <c r="Q3418" s="96" t="s">
        <v>84</v>
      </c>
      <c r="R3418" s="84" t="s">
        <v>85</v>
      </c>
      <c r="S3418" s="85"/>
      <c r="T3418" s="86"/>
      <c r="U3418" s="69"/>
      <c r="AA3418" s="76" t="s">
        <v>47</v>
      </c>
      <c r="AB3418" s="76" t="s">
        <v>47</v>
      </c>
      <c r="AC3418" s="78" t="s">
        <v>47</v>
      </c>
      <c r="AD3418" s="78" t="s">
        <v>47</v>
      </c>
      <c r="AN3418" s="77" t="s">
        <v>47</v>
      </c>
      <c r="AO3418" s="76" t="s">
        <v>47</v>
      </c>
      <c r="AP3418" s="76" t="s">
        <v>47</v>
      </c>
      <c r="AQ3418" s="78" t="s">
        <v>47</v>
      </c>
      <c r="AR3418" s="78" t="s">
        <v>47</v>
      </c>
    </row>
    <row r="3419" spans="1:44" ht="18.95" customHeight="1">
      <c r="A3419" s="70">
        <v>12</v>
      </c>
      <c r="B3419" s="87" t="s">
        <v>49</v>
      </c>
      <c r="C3419" s="88"/>
      <c r="D3419" s="89"/>
      <c r="E3419" s="90">
        <v>0.125</v>
      </c>
      <c r="F3419" s="91"/>
      <c r="G3419" s="76" t="s">
        <v>46</v>
      </c>
      <c r="H3419" s="77" t="s">
        <v>46</v>
      </c>
      <c r="I3419" s="76" t="s">
        <v>47</v>
      </c>
      <c r="J3419" s="76" t="s">
        <v>47</v>
      </c>
      <c r="K3419" s="78" t="s">
        <v>47</v>
      </c>
      <c r="L3419" s="78" t="s">
        <v>47</v>
      </c>
      <c r="M3419" s="92"/>
      <c r="N3419" s="93" t="s">
        <v>86</v>
      </c>
      <c r="O3419" s="94"/>
      <c r="P3419" s="95"/>
      <c r="Q3419" s="96" t="s">
        <v>87</v>
      </c>
      <c r="R3419" s="84" t="s">
        <v>88</v>
      </c>
      <c r="S3419" s="85"/>
      <c r="T3419" s="86"/>
      <c r="U3419" s="69"/>
      <c r="AA3419" s="76" t="s">
        <v>47</v>
      </c>
      <c r="AB3419" s="76" t="s">
        <v>47</v>
      </c>
      <c r="AC3419" s="78" t="s">
        <v>47</v>
      </c>
      <c r="AD3419" s="78" t="s">
        <v>47</v>
      </c>
      <c r="AN3419" s="77" t="s">
        <v>47</v>
      </c>
      <c r="AO3419" s="76" t="s">
        <v>47</v>
      </c>
      <c r="AP3419" s="76" t="s">
        <v>47</v>
      </c>
      <c r="AQ3419" s="78" t="s">
        <v>47</v>
      </c>
      <c r="AR3419" s="78" t="s">
        <v>47</v>
      </c>
    </row>
    <row r="3420" spans="1:44" ht="18.95" customHeight="1">
      <c r="A3420" s="70">
        <v>13</v>
      </c>
      <c r="B3420" s="87" t="s">
        <v>49</v>
      </c>
      <c r="C3420" s="88"/>
      <c r="D3420" s="89"/>
      <c r="E3420" s="90">
        <v>0.125</v>
      </c>
      <c r="F3420" s="91"/>
      <c r="G3420" s="76" t="s">
        <v>46</v>
      </c>
      <c r="H3420" s="77" t="s">
        <v>46</v>
      </c>
      <c r="I3420" s="76" t="s">
        <v>47</v>
      </c>
      <c r="J3420" s="76" t="s">
        <v>47</v>
      </c>
      <c r="K3420" s="78" t="s">
        <v>47</v>
      </c>
      <c r="L3420" s="78" t="s">
        <v>47</v>
      </c>
      <c r="M3420" s="92"/>
      <c r="N3420" s="93" t="s">
        <v>89</v>
      </c>
      <c r="O3420" s="94"/>
      <c r="P3420" s="95"/>
      <c r="Q3420" s="96" t="s">
        <v>4</v>
      </c>
      <c r="R3420" s="84" t="s">
        <v>90</v>
      </c>
      <c r="S3420" s="85"/>
      <c r="T3420" s="86"/>
      <c r="U3420" s="69"/>
      <c r="AA3420" s="76" t="s">
        <v>47</v>
      </c>
      <c r="AB3420" s="76" t="s">
        <v>47</v>
      </c>
      <c r="AC3420" s="78" t="s">
        <v>47</v>
      </c>
      <c r="AD3420" s="78" t="s">
        <v>47</v>
      </c>
      <c r="AN3420" s="77" t="s">
        <v>47</v>
      </c>
      <c r="AO3420" s="76" t="s">
        <v>47</v>
      </c>
      <c r="AP3420" s="76" t="s">
        <v>47</v>
      </c>
      <c r="AQ3420" s="78" t="s">
        <v>47</v>
      </c>
      <c r="AR3420" s="78" t="s">
        <v>47</v>
      </c>
    </row>
    <row r="3421" spans="1:44" ht="18.95" customHeight="1">
      <c r="A3421" s="70">
        <v>14</v>
      </c>
      <c r="B3421" s="87" t="s">
        <v>49</v>
      </c>
      <c r="C3421" s="88"/>
      <c r="D3421" s="89"/>
      <c r="E3421" s="90">
        <v>0.125</v>
      </c>
      <c r="F3421" s="91"/>
      <c r="G3421" s="76" t="s">
        <v>46</v>
      </c>
      <c r="H3421" s="77" t="s">
        <v>46</v>
      </c>
      <c r="I3421" s="76" t="s">
        <v>47</v>
      </c>
      <c r="J3421" s="76" t="s">
        <v>47</v>
      </c>
      <c r="K3421" s="78" t="s">
        <v>47</v>
      </c>
      <c r="L3421" s="78" t="s">
        <v>47</v>
      </c>
      <c r="M3421" s="92"/>
      <c r="N3421" s="93" t="s">
        <v>91</v>
      </c>
      <c r="O3421" s="94"/>
      <c r="P3421" s="95"/>
      <c r="Q3421" s="96" t="s">
        <v>92</v>
      </c>
      <c r="R3421" s="84" t="s">
        <v>93</v>
      </c>
      <c r="S3421" s="85"/>
      <c r="T3421" s="86"/>
      <c r="U3421" s="69"/>
      <c r="AA3421" s="76" t="s">
        <v>47</v>
      </c>
      <c r="AB3421" s="76" t="s">
        <v>47</v>
      </c>
      <c r="AC3421" s="78" t="s">
        <v>47</v>
      </c>
      <c r="AD3421" s="78" t="s">
        <v>47</v>
      </c>
      <c r="AN3421" s="77" t="s">
        <v>47</v>
      </c>
      <c r="AO3421" s="76" t="s">
        <v>47</v>
      </c>
      <c r="AP3421" s="76" t="s">
        <v>47</v>
      </c>
      <c r="AQ3421" s="78" t="s">
        <v>47</v>
      </c>
      <c r="AR3421" s="78" t="s">
        <v>47</v>
      </c>
    </row>
    <row r="3422" spans="1:44" ht="18.95" customHeight="1">
      <c r="A3422" s="70">
        <v>15</v>
      </c>
      <c r="B3422" s="87" t="s">
        <v>49</v>
      </c>
      <c r="C3422" s="88"/>
      <c r="D3422" s="89"/>
      <c r="E3422" s="90"/>
      <c r="F3422" s="91"/>
      <c r="G3422" s="76" t="s">
        <v>46</v>
      </c>
      <c r="H3422" s="77" t="s">
        <v>47</v>
      </c>
      <c r="I3422" s="76" t="s">
        <v>46</v>
      </c>
      <c r="J3422" s="76" t="s">
        <v>47</v>
      </c>
      <c r="K3422" s="78" t="s">
        <v>47</v>
      </c>
      <c r="L3422" s="78" t="s">
        <v>47</v>
      </c>
      <c r="M3422" s="92"/>
      <c r="N3422" s="93" t="s">
        <v>94</v>
      </c>
      <c r="O3422" s="94"/>
      <c r="P3422" s="95"/>
      <c r="Q3422" s="96" t="s">
        <v>95</v>
      </c>
      <c r="R3422" s="84" t="s">
        <v>96</v>
      </c>
      <c r="S3422" s="85"/>
      <c r="T3422" s="86"/>
      <c r="U3422" s="69"/>
      <c r="AA3422" s="76" t="s">
        <v>47</v>
      </c>
      <c r="AB3422" s="76" t="s">
        <v>47</v>
      </c>
      <c r="AC3422" s="78" t="s">
        <v>47</v>
      </c>
      <c r="AD3422" s="78" t="s">
        <v>47</v>
      </c>
      <c r="AN3422" s="77" t="s">
        <v>47</v>
      </c>
      <c r="AO3422" s="76" t="s">
        <v>47</v>
      </c>
      <c r="AP3422" s="76" t="s">
        <v>47</v>
      </c>
      <c r="AQ3422" s="78" t="s">
        <v>47</v>
      </c>
      <c r="AR3422" s="78" t="s">
        <v>47</v>
      </c>
    </row>
    <row r="3423" spans="1:44" ht="18.95" customHeight="1">
      <c r="A3423" s="70">
        <v>16</v>
      </c>
      <c r="B3423" s="87" t="s">
        <v>68</v>
      </c>
      <c r="C3423" s="104"/>
      <c r="D3423" s="105"/>
      <c r="E3423" s="90"/>
      <c r="F3423" s="91"/>
      <c r="G3423" s="76" t="s">
        <v>46</v>
      </c>
      <c r="H3423" s="77" t="s">
        <v>47</v>
      </c>
      <c r="I3423" s="76" t="s">
        <v>47</v>
      </c>
      <c r="J3423" s="76" t="s">
        <v>47</v>
      </c>
      <c r="K3423" s="78" t="s">
        <v>47</v>
      </c>
      <c r="L3423" s="78" t="s">
        <v>47</v>
      </c>
      <c r="M3423" s="92"/>
      <c r="N3423" s="93" t="s">
        <v>97</v>
      </c>
      <c r="O3423" s="94"/>
      <c r="P3423" s="95"/>
      <c r="Q3423" s="96" t="s">
        <v>98</v>
      </c>
      <c r="R3423" s="84" t="s">
        <v>99</v>
      </c>
      <c r="S3423" s="85"/>
      <c r="T3423" s="86"/>
      <c r="U3423" s="69"/>
      <c r="AA3423" s="76" t="s">
        <v>47</v>
      </c>
      <c r="AB3423" s="76" t="s">
        <v>47</v>
      </c>
      <c r="AC3423" s="78" t="s">
        <v>47</v>
      </c>
      <c r="AD3423" s="78" t="s">
        <v>47</v>
      </c>
      <c r="AN3423" s="77" t="s">
        <v>47</v>
      </c>
      <c r="AO3423" s="76" t="s">
        <v>47</v>
      </c>
      <c r="AP3423" s="76" t="s">
        <v>47</v>
      </c>
      <c r="AQ3423" s="78" t="s">
        <v>47</v>
      </c>
      <c r="AR3423" s="78" t="s">
        <v>47</v>
      </c>
    </row>
    <row r="3424" spans="1:44" ht="18.95" customHeight="1">
      <c r="A3424" s="70">
        <v>17</v>
      </c>
      <c r="B3424" s="87" t="s">
        <v>68</v>
      </c>
      <c r="C3424" s="88"/>
      <c r="D3424" s="89"/>
      <c r="E3424" s="90"/>
      <c r="F3424" s="91"/>
      <c r="G3424" s="76" t="s">
        <v>46</v>
      </c>
      <c r="H3424" s="77" t="s">
        <v>47</v>
      </c>
      <c r="I3424" s="76" t="s">
        <v>47</v>
      </c>
      <c r="J3424" s="76" t="s">
        <v>47</v>
      </c>
      <c r="K3424" s="78" t="s">
        <v>47</v>
      </c>
      <c r="L3424" s="78" t="s">
        <v>47</v>
      </c>
      <c r="M3424" s="92"/>
      <c r="N3424" s="93" t="s">
        <v>100</v>
      </c>
      <c r="O3424" s="94"/>
      <c r="P3424" s="95"/>
      <c r="Q3424" s="96" t="s">
        <v>101</v>
      </c>
      <c r="R3424" s="84" t="s">
        <v>102</v>
      </c>
      <c r="S3424" s="85"/>
      <c r="T3424" s="86"/>
      <c r="U3424" s="69"/>
      <c r="AA3424" s="76" t="s">
        <v>47</v>
      </c>
      <c r="AB3424" s="76" t="s">
        <v>47</v>
      </c>
      <c r="AC3424" s="78" t="s">
        <v>47</v>
      </c>
      <c r="AD3424" s="78" t="s">
        <v>47</v>
      </c>
      <c r="AN3424" s="77" t="s">
        <v>47</v>
      </c>
      <c r="AO3424" s="76" t="s">
        <v>47</v>
      </c>
      <c r="AP3424" s="76" t="s">
        <v>47</v>
      </c>
      <c r="AQ3424" s="78" t="s">
        <v>47</v>
      </c>
      <c r="AR3424" s="78" t="s">
        <v>47</v>
      </c>
    </row>
    <row r="3425" spans="1:44" ht="18.95" customHeight="1">
      <c r="A3425" s="70">
        <v>18</v>
      </c>
      <c r="B3425" s="87" t="s">
        <v>68</v>
      </c>
      <c r="C3425" s="88"/>
      <c r="D3425" s="89"/>
      <c r="E3425" s="90"/>
      <c r="F3425" s="91"/>
      <c r="G3425" s="76" t="s">
        <v>46</v>
      </c>
      <c r="H3425" s="77" t="s">
        <v>47</v>
      </c>
      <c r="I3425" s="76" t="s">
        <v>47</v>
      </c>
      <c r="J3425" s="76" t="s">
        <v>47</v>
      </c>
      <c r="K3425" s="78" t="s">
        <v>47</v>
      </c>
      <c r="L3425" s="78" t="s">
        <v>47</v>
      </c>
      <c r="M3425" s="92"/>
      <c r="N3425" s="93" t="s">
        <v>103</v>
      </c>
      <c r="O3425" s="94"/>
      <c r="P3425" s="95"/>
      <c r="Q3425" s="96" t="s">
        <v>104</v>
      </c>
      <c r="R3425" s="84" t="s">
        <v>105</v>
      </c>
      <c r="S3425" s="85"/>
      <c r="T3425" s="86"/>
      <c r="U3425" s="69"/>
      <c r="AA3425" s="76" t="s">
        <v>47</v>
      </c>
      <c r="AB3425" s="76" t="s">
        <v>47</v>
      </c>
      <c r="AC3425" s="78" t="s">
        <v>47</v>
      </c>
      <c r="AD3425" s="78" t="s">
        <v>47</v>
      </c>
      <c r="AN3425" s="77" t="s">
        <v>47</v>
      </c>
      <c r="AO3425" s="76" t="s">
        <v>47</v>
      </c>
      <c r="AP3425" s="76" t="s">
        <v>47</v>
      </c>
      <c r="AQ3425" s="78" t="s">
        <v>47</v>
      </c>
      <c r="AR3425" s="78" t="s">
        <v>47</v>
      </c>
    </row>
    <row r="3426" spans="1:44" ht="18.95" customHeight="1">
      <c r="A3426" s="70">
        <v>19</v>
      </c>
      <c r="B3426" s="87" t="s">
        <v>68</v>
      </c>
      <c r="C3426" s="88"/>
      <c r="D3426" s="89"/>
      <c r="E3426" s="90"/>
      <c r="F3426" s="91"/>
      <c r="G3426" s="76" t="s">
        <v>46</v>
      </c>
      <c r="H3426" s="77" t="s">
        <v>47</v>
      </c>
      <c r="I3426" s="76" t="s">
        <v>47</v>
      </c>
      <c r="J3426" s="76" t="s">
        <v>47</v>
      </c>
      <c r="K3426" s="78" t="s">
        <v>47</v>
      </c>
      <c r="L3426" s="78" t="s">
        <v>47</v>
      </c>
      <c r="M3426" s="92"/>
      <c r="N3426" s="93" t="s">
        <v>106</v>
      </c>
      <c r="O3426" s="94"/>
      <c r="P3426" s="95"/>
      <c r="Q3426" s="96" t="s">
        <v>107</v>
      </c>
      <c r="R3426" s="84" t="s">
        <v>108</v>
      </c>
      <c r="S3426" s="85"/>
      <c r="T3426" s="86"/>
      <c r="U3426" s="69"/>
      <c r="AA3426" s="76" t="s">
        <v>47</v>
      </c>
      <c r="AB3426" s="76" t="s">
        <v>47</v>
      </c>
      <c r="AC3426" s="78" t="s">
        <v>47</v>
      </c>
      <c r="AD3426" s="78" t="s">
        <v>47</v>
      </c>
      <c r="AN3426" s="77" t="s">
        <v>47</v>
      </c>
      <c r="AO3426" s="76" t="s">
        <v>47</v>
      </c>
      <c r="AP3426" s="76" t="s">
        <v>47</v>
      </c>
      <c r="AQ3426" s="78" t="s">
        <v>47</v>
      </c>
      <c r="AR3426" s="78" t="s">
        <v>47</v>
      </c>
    </row>
    <row r="3427" spans="1:44" ht="18.95" customHeight="1">
      <c r="A3427" s="70">
        <v>20</v>
      </c>
      <c r="B3427" s="87" t="s">
        <v>68</v>
      </c>
      <c r="C3427" s="88"/>
      <c r="D3427" s="89"/>
      <c r="E3427" s="90"/>
      <c r="F3427" s="91"/>
      <c r="G3427" s="76" t="s">
        <v>46</v>
      </c>
      <c r="H3427" s="77" t="s">
        <v>47</v>
      </c>
      <c r="I3427" s="76" t="s">
        <v>47</v>
      </c>
      <c r="J3427" s="76" t="s">
        <v>47</v>
      </c>
      <c r="K3427" s="78" t="s">
        <v>47</v>
      </c>
      <c r="L3427" s="78" t="s">
        <v>47</v>
      </c>
      <c r="M3427" s="92"/>
      <c r="N3427" s="93" t="s">
        <v>109</v>
      </c>
      <c r="O3427" s="94"/>
      <c r="P3427" s="95"/>
      <c r="Q3427" s="96" t="s">
        <v>110</v>
      </c>
      <c r="R3427" s="84" t="s">
        <v>111</v>
      </c>
      <c r="S3427" s="85"/>
      <c r="T3427" s="86"/>
      <c r="U3427" s="69"/>
      <c r="AA3427" s="76" t="s">
        <v>47</v>
      </c>
      <c r="AB3427" s="76" t="s">
        <v>47</v>
      </c>
      <c r="AC3427" s="78" t="s">
        <v>47</v>
      </c>
      <c r="AD3427" s="78" t="s">
        <v>47</v>
      </c>
      <c r="AN3427" s="77" t="s">
        <v>47</v>
      </c>
      <c r="AO3427" s="76" t="s">
        <v>47</v>
      </c>
      <c r="AP3427" s="76" t="s">
        <v>47</v>
      </c>
      <c r="AQ3427" s="78" t="s">
        <v>47</v>
      </c>
      <c r="AR3427" s="78" t="s">
        <v>47</v>
      </c>
    </row>
    <row r="3428" spans="1:44" ht="18.95" customHeight="1" thickBot="1">
      <c r="A3428" s="70">
        <v>21</v>
      </c>
      <c r="B3428" s="87" t="s">
        <v>68</v>
      </c>
      <c r="C3428" s="88"/>
      <c r="D3428" s="89"/>
      <c r="E3428" s="90"/>
      <c r="F3428" s="91"/>
      <c r="G3428" s="76" t="s">
        <v>46</v>
      </c>
      <c r="H3428" s="77" t="s">
        <v>47</v>
      </c>
      <c r="I3428" s="76" t="s">
        <v>47</v>
      </c>
      <c r="J3428" s="76" t="s">
        <v>47</v>
      </c>
      <c r="K3428" s="78" t="s">
        <v>47</v>
      </c>
      <c r="L3428" s="78" t="s">
        <v>47</v>
      </c>
      <c r="M3428" s="92"/>
      <c r="N3428" s="106" t="s">
        <v>112</v>
      </c>
      <c r="O3428" s="107"/>
      <c r="P3428" s="108"/>
      <c r="Q3428" s="109" t="s">
        <v>113</v>
      </c>
      <c r="R3428" s="110" t="s">
        <v>114</v>
      </c>
      <c r="S3428" s="111"/>
      <c r="T3428" s="112"/>
      <c r="U3428" s="69"/>
      <c r="AA3428" s="76" t="s">
        <v>47</v>
      </c>
      <c r="AB3428" s="76" t="s">
        <v>47</v>
      </c>
      <c r="AC3428" s="78" t="s">
        <v>47</v>
      </c>
      <c r="AD3428" s="78" t="s">
        <v>47</v>
      </c>
      <c r="AN3428" s="77" t="s">
        <v>47</v>
      </c>
      <c r="AO3428" s="76" t="s">
        <v>47</v>
      </c>
      <c r="AP3428" s="76" t="s">
        <v>47</v>
      </c>
      <c r="AQ3428" s="78" t="s">
        <v>47</v>
      </c>
      <c r="AR3428" s="78" t="s">
        <v>47</v>
      </c>
    </row>
    <row r="3429" spans="1:44" ht="18.95" customHeight="1" thickBot="1">
      <c r="A3429" s="70">
        <v>22</v>
      </c>
      <c r="B3429" s="87" t="s">
        <v>45</v>
      </c>
      <c r="C3429" s="88"/>
      <c r="D3429" s="89"/>
      <c r="E3429" s="90"/>
      <c r="F3429" s="91"/>
      <c r="G3429" s="76" t="s">
        <v>46</v>
      </c>
      <c r="H3429" s="77" t="s">
        <v>47</v>
      </c>
      <c r="I3429" s="76" t="s">
        <v>47</v>
      </c>
      <c r="J3429" s="76" t="s">
        <v>47</v>
      </c>
      <c r="K3429" s="78" t="s">
        <v>47</v>
      </c>
      <c r="L3429" s="78" t="s">
        <v>47</v>
      </c>
      <c r="M3429" s="92"/>
      <c r="N3429" s="113" t="s">
        <v>49</v>
      </c>
      <c r="O3429" s="114" t="s">
        <v>53</v>
      </c>
      <c r="P3429" s="114" t="s">
        <v>57</v>
      </c>
      <c r="Q3429" s="115" t="s">
        <v>61</v>
      </c>
      <c r="R3429" s="116" t="s">
        <v>45</v>
      </c>
      <c r="S3429" s="116" t="s">
        <v>68</v>
      </c>
      <c r="T3429" s="117" t="s">
        <v>75</v>
      </c>
      <c r="U3429" s="69"/>
      <c r="AA3429" s="76" t="s">
        <v>47</v>
      </c>
      <c r="AB3429" s="76" t="s">
        <v>47</v>
      </c>
      <c r="AC3429" s="78" t="s">
        <v>47</v>
      </c>
      <c r="AD3429" s="78" t="s">
        <v>47</v>
      </c>
      <c r="AN3429" s="77" t="s">
        <v>47</v>
      </c>
      <c r="AO3429" s="76" t="s">
        <v>47</v>
      </c>
      <c r="AP3429" s="76" t="s">
        <v>47</v>
      </c>
      <c r="AQ3429" s="78" t="s">
        <v>47</v>
      </c>
      <c r="AR3429" s="78" t="s">
        <v>47</v>
      </c>
    </row>
    <row r="3430" spans="1:44" ht="18.95" customHeight="1">
      <c r="A3430" s="70">
        <v>23</v>
      </c>
      <c r="B3430" s="87" t="s">
        <v>45</v>
      </c>
      <c r="C3430" s="88"/>
      <c r="D3430" s="89"/>
      <c r="E3430" s="90"/>
      <c r="F3430" s="91"/>
      <c r="G3430" s="76" t="s">
        <v>46</v>
      </c>
      <c r="H3430" s="77" t="s">
        <v>47</v>
      </c>
      <c r="I3430" s="76" t="s">
        <v>47</v>
      </c>
      <c r="J3430" s="76" t="s">
        <v>47</v>
      </c>
      <c r="K3430" s="78" t="s">
        <v>47</v>
      </c>
      <c r="L3430" s="78" t="s">
        <v>47</v>
      </c>
      <c r="M3430" s="92"/>
      <c r="N3430" s="118">
        <f>COUNTIF(B3408:B3438,"X")</f>
        <v>11</v>
      </c>
      <c r="O3430" s="119">
        <f>COUNTIF(B3408:B3438,"F")</f>
        <v>0</v>
      </c>
      <c r="P3430" s="119">
        <f>COUNTIF(B3408:B3438,"O")</f>
        <v>0</v>
      </c>
      <c r="Q3430" s="119">
        <f>COUNTIF(B3408:B3438,"H")</f>
        <v>0</v>
      </c>
      <c r="R3430" s="119">
        <f>COUNTIF(B3408:B3438,"E")</f>
        <v>7</v>
      </c>
      <c r="S3430" s="119">
        <f>COUNTIF(B3408:B3438,"A")</f>
        <v>13</v>
      </c>
      <c r="T3430" s="120">
        <f>COUNTIF(B3408:B3438,"W")</f>
        <v>0</v>
      </c>
      <c r="U3430" s="69"/>
      <c r="AA3430" s="76" t="s">
        <v>47</v>
      </c>
      <c r="AB3430" s="76" t="s">
        <v>47</v>
      </c>
      <c r="AC3430" s="78" t="s">
        <v>47</v>
      </c>
      <c r="AD3430" s="78" t="s">
        <v>47</v>
      </c>
      <c r="AN3430" s="77" t="s">
        <v>47</v>
      </c>
      <c r="AO3430" s="76" t="s">
        <v>47</v>
      </c>
      <c r="AP3430" s="76" t="s">
        <v>47</v>
      </c>
      <c r="AQ3430" s="78" t="s">
        <v>47</v>
      </c>
      <c r="AR3430" s="78" t="s">
        <v>47</v>
      </c>
    </row>
    <row r="3431" spans="1:44" ht="18.95" customHeight="1" thickBot="1">
      <c r="A3431" s="70">
        <v>24</v>
      </c>
      <c r="B3431" s="87" t="s">
        <v>45</v>
      </c>
      <c r="C3431" s="88"/>
      <c r="D3431" s="89"/>
      <c r="E3431" s="90"/>
      <c r="F3431" s="91"/>
      <c r="G3431" s="76" t="s">
        <v>46</v>
      </c>
      <c r="H3431" s="77" t="s">
        <v>47</v>
      </c>
      <c r="I3431" s="76" t="s">
        <v>47</v>
      </c>
      <c r="J3431" s="76" t="s">
        <v>47</v>
      </c>
      <c r="K3431" s="78" t="s">
        <v>47</v>
      </c>
      <c r="L3431" s="78" t="s">
        <v>47</v>
      </c>
      <c r="M3431" s="92"/>
      <c r="N3431" s="121"/>
      <c r="O3431" s="122"/>
      <c r="P3431" s="122"/>
      <c r="Q3431" s="122"/>
      <c r="R3431" s="122"/>
      <c r="S3431" s="122"/>
      <c r="T3431" s="123"/>
      <c r="U3431" s="69"/>
      <c r="AA3431" s="76" t="s">
        <v>47</v>
      </c>
      <c r="AB3431" s="76" t="s">
        <v>47</v>
      </c>
      <c r="AC3431" s="78" t="s">
        <v>47</v>
      </c>
      <c r="AD3431" s="78" t="s">
        <v>47</v>
      </c>
      <c r="AN3431" s="77" t="s">
        <v>47</v>
      </c>
      <c r="AO3431" s="76" t="s">
        <v>47</v>
      </c>
      <c r="AP3431" s="76" t="s">
        <v>47</v>
      </c>
      <c r="AQ3431" s="78" t="s">
        <v>47</v>
      </c>
      <c r="AR3431" s="78" t="s">
        <v>47</v>
      </c>
    </row>
    <row r="3432" spans="1:44" ht="18.95" customHeight="1" thickBot="1">
      <c r="A3432" s="70">
        <v>25</v>
      </c>
      <c r="B3432" s="87" t="s">
        <v>45</v>
      </c>
      <c r="C3432" s="88"/>
      <c r="D3432" s="89"/>
      <c r="E3432" s="90"/>
      <c r="F3432" s="91"/>
      <c r="G3432" s="76" t="s">
        <v>46</v>
      </c>
      <c r="H3432" s="77" t="s">
        <v>47</v>
      </c>
      <c r="I3432" s="76" t="s">
        <v>47</v>
      </c>
      <c r="J3432" s="76" t="s">
        <v>46</v>
      </c>
      <c r="K3432" s="78" t="s">
        <v>47</v>
      </c>
      <c r="L3432" s="78" t="s">
        <v>47</v>
      </c>
      <c r="M3432" s="92"/>
      <c r="N3432" s="124" t="s">
        <v>115</v>
      </c>
      <c r="O3432" s="114" t="s">
        <v>78</v>
      </c>
      <c r="P3432" s="114" t="s">
        <v>81</v>
      </c>
      <c r="Q3432" s="125" t="s">
        <v>84</v>
      </c>
      <c r="R3432" s="114" t="s">
        <v>87</v>
      </c>
      <c r="S3432" s="114" t="s">
        <v>4</v>
      </c>
      <c r="T3432" s="117" t="s">
        <v>92</v>
      </c>
      <c r="U3432" s="69"/>
      <c r="AA3432" s="76" t="s">
        <v>47</v>
      </c>
      <c r="AB3432" s="76" t="s">
        <v>47</v>
      </c>
      <c r="AC3432" s="78" t="s">
        <v>47</v>
      </c>
      <c r="AD3432" s="78" t="s">
        <v>47</v>
      </c>
      <c r="AN3432" s="77" t="s">
        <v>47</v>
      </c>
      <c r="AO3432" s="76" t="s">
        <v>47</v>
      </c>
      <c r="AP3432" s="76" t="s">
        <v>47</v>
      </c>
      <c r="AQ3432" s="78" t="s">
        <v>47</v>
      </c>
      <c r="AR3432" s="78" t="s">
        <v>47</v>
      </c>
    </row>
    <row r="3433" spans="1:44" ht="18.95" customHeight="1">
      <c r="A3433" s="70">
        <v>26</v>
      </c>
      <c r="B3433" s="87" t="s">
        <v>49</v>
      </c>
      <c r="C3433" s="88"/>
      <c r="D3433" s="89"/>
      <c r="E3433" s="90">
        <v>0.125</v>
      </c>
      <c r="F3433" s="91"/>
      <c r="G3433" s="76" t="s">
        <v>46</v>
      </c>
      <c r="H3433" s="77" t="s">
        <v>46</v>
      </c>
      <c r="I3433" s="76" t="s">
        <v>47</v>
      </c>
      <c r="J3433" s="76" t="s">
        <v>47</v>
      </c>
      <c r="K3433" s="78" t="s">
        <v>47</v>
      </c>
      <c r="L3433" s="78" t="s">
        <v>47</v>
      </c>
      <c r="M3433" s="92"/>
      <c r="N3433" s="126">
        <f>COUNTIF(B3408:B3438,"P")</f>
        <v>0</v>
      </c>
      <c r="O3433" s="127">
        <f>COUNTIF(B3408:B3438,"N")</f>
        <v>0</v>
      </c>
      <c r="P3433" s="127">
        <f>COUNTIF(B3408:B3438,"S")</f>
        <v>0</v>
      </c>
      <c r="Q3433" s="119">
        <f>COUNTIF(B3408:B3438,"I")</f>
        <v>0</v>
      </c>
      <c r="R3433" s="127">
        <f>COUNTIF(B3408:B3438,"T")</f>
        <v>0</v>
      </c>
      <c r="S3433" s="127">
        <f>COUNTIF(B3408:B3438,"U")</f>
        <v>0</v>
      </c>
      <c r="T3433" s="128">
        <f>COUNTIF(B3408:B3438,"B")</f>
        <v>0</v>
      </c>
      <c r="U3433" s="129"/>
      <c r="AA3433" s="76" t="s">
        <v>47</v>
      </c>
      <c r="AB3433" s="76" t="s">
        <v>47</v>
      </c>
      <c r="AC3433" s="78" t="s">
        <v>47</v>
      </c>
      <c r="AD3433" s="78" t="s">
        <v>47</v>
      </c>
      <c r="AN3433" s="77" t="s">
        <v>47</v>
      </c>
      <c r="AO3433" s="76" t="s">
        <v>47</v>
      </c>
      <c r="AP3433" s="76" t="s">
        <v>47</v>
      </c>
      <c r="AQ3433" s="78" t="s">
        <v>47</v>
      </c>
      <c r="AR3433" s="78" t="s">
        <v>47</v>
      </c>
    </row>
    <row r="3434" spans="1:44" ht="18.95" customHeight="1" thickBot="1">
      <c r="A3434" s="70">
        <v>27</v>
      </c>
      <c r="B3434" s="87" t="s">
        <v>49</v>
      </c>
      <c r="C3434" s="88"/>
      <c r="D3434" s="89"/>
      <c r="E3434" s="90">
        <v>0.125</v>
      </c>
      <c r="F3434" s="91"/>
      <c r="G3434" s="76" t="s">
        <v>46</v>
      </c>
      <c r="H3434" s="77" t="s">
        <v>46</v>
      </c>
      <c r="I3434" s="76" t="s">
        <v>47</v>
      </c>
      <c r="J3434" s="76" t="s">
        <v>47</v>
      </c>
      <c r="K3434" s="78" t="s">
        <v>47</v>
      </c>
      <c r="L3434" s="78" t="s">
        <v>47</v>
      </c>
      <c r="M3434" s="92"/>
      <c r="N3434" s="130"/>
      <c r="O3434" s="131"/>
      <c r="P3434" s="131"/>
      <c r="Q3434" s="122"/>
      <c r="R3434" s="131"/>
      <c r="S3434" s="131"/>
      <c r="T3434" s="132"/>
      <c r="U3434" s="69"/>
      <c r="AA3434" s="76" t="s">
        <v>47</v>
      </c>
      <c r="AB3434" s="76" t="s">
        <v>47</v>
      </c>
      <c r="AC3434" s="78" t="s">
        <v>47</v>
      </c>
      <c r="AD3434" s="78" t="s">
        <v>47</v>
      </c>
      <c r="AN3434" s="77" t="s">
        <v>47</v>
      </c>
      <c r="AO3434" s="76" t="s">
        <v>47</v>
      </c>
      <c r="AP3434" s="76" t="s">
        <v>47</v>
      </c>
      <c r="AQ3434" s="78" t="s">
        <v>47</v>
      </c>
      <c r="AR3434" s="78" t="s">
        <v>47</v>
      </c>
    </row>
    <row r="3435" spans="1:44" ht="18.95" customHeight="1" thickBot="1">
      <c r="A3435" s="70">
        <v>28</v>
      </c>
      <c r="B3435" s="87" t="s">
        <v>49</v>
      </c>
      <c r="C3435" s="88"/>
      <c r="D3435" s="89"/>
      <c r="E3435" s="90">
        <v>0.125</v>
      </c>
      <c r="F3435" s="91"/>
      <c r="G3435" s="76" t="s">
        <v>46</v>
      </c>
      <c r="H3435" s="77" t="s">
        <v>46</v>
      </c>
      <c r="I3435" s="76" t="s">
        <v>47</v>
      </c>
      <c r="J3435" s="76" t="s">
        <v>47</v>
      </c>
      <c r="K3435" s="78" t="s">
        <v>47</v>
      </c>
      <c r="L3435" s="78" t="s">
        <v>47</v>
      </c>
      <c r="M3435" s="92"/>
      <c r="N3435" s="124" t="s">
        <v>95</v>
      </c>
      <c r="O3435" s="114" t="s">
        <v>98</v>
      </c>
      <c r="P3435" s="114" t="s">
        <v>101</v>
      </c>
      <c r="Q3435" s="125" t="s">
        <v>104</v>
      </c>
      <c r="R3435" s="114" t="s">
        <v>107</v>
      </c>
      <c r="S3435" s="114" t="s">
        <v>72</v>
      </c>
      <c r="T3435" s="133" t="s">
        <v>116</v>
      </c>
      <c r="U3435" s="69"/>
      <c r="AA3435" s="76" t="s">
        <v>47</v>
      </c>
      <c r="AB3435" s="76" t="s">
        <v>47</v>
      </c>
      <c r="AC3435" s="78" t="s">
        <v>47</v>
      </c>
      <c r="AD3435" s="78" t="s">
        <v>47</v>
      </c>
      <c r="AN3435" s="77" t="s">
        <v>47</v>
      </c>
      <c r="AO3435" s="76" t="s">
        <v>47</v>
      </c>
      <c r="AP3435" s="76" t="s">
        <v>47</v>
      </c>
      <c r="AQ3435" s="78" t="s">
        <v>47</v>
      </c>
      <c r="AR3435" s="78" t="s">
        <v>47</v>
      </c>
    </row>
    <row r="3436" spans="1:44" ht="18.95" customHeight="1">
      <c r="A3436" s="70">
        <v>29</v>
      </c>
      <c r="B3436" s="87" t="s">
        <v>49</v>
      </c>
      <c r="C3436" s="88"/>
      <c r="D3436" s="89"/>
      <c r="E3436" s="90">
        <v>0.125</v>
      </c>
      <c r="F3436" s="91"/>
      <c r="G3436" s="76" t="s">
        <v>46</v>
      </c>
      <c r="H3436" s="77" t="s">
        <v>46</v>
      </c>
      <c r="I3436" s="76" t="s">
        <v>47</v>
      </c>
      <c r="J3436" s="76" t="s">
        <v>47</v>
      </c>
      <c r="K3436" s="78" t="s">
        <v>47</v>
      </c>
      <c r="L3436" s="78" t="s">
        <v>47</v>
      </c>
      <c r="M3436" s="92"/>
      <c r="N3436" s="118">
        <f>COUNTIF(B3408:B3438,"Q")</f>
        <v>0</v>
      </c>
      <c r="O3436" s="119">
        <f>COUNTIF(B3408:B3438,"D")</f>
        <v>0</v>
      </c>
      <c r="P3436" s="119">
        <f>COUNTIF(B3408:B3438,"R")</f>
        <v>0</v>
      </c>
      <c r="Q3436" s="119">
        <f>COUNTIF(B3408:B3438,"J")</f>
        <v>0</v>
      </c>
      <c r="R3436" s="119">
        <f>COUNTIF(B3408:B3438,"L")</f>
        <v>0</v>
      </c>
      <c r="S3436" s="119">
        <f>COUNTIF(B3408:B3438,"K")</f>
        <v>0</v>
      </c>
      <c r="T3436" s="134">
        <f>SUM(N3430:T3431,N3433:T3434,N3436:S3437)</f>
        <v>31</v>
      </c>
      <c r="U3436" s="69"/>
      <c r="Z3436" s="221">
        <f>$T$3436</f>
        <v>31</v>
      </c>
      <c r="AA3436" s="76" t="s">
        <v>47</v>
      </c>
      <c r="AB3436" s="76" t="s">
        <v>47</v>
      </c>
      <c r="AC3436" s="78" t="s">
        <v>47</v>
      </c>
      <c r="AD3436" s="78" t="s">
        <v>47</v>
      </c>
      <c r="AN3436" s="77" t="s">
        <v>47</v>
      </c>
      <c r="AO3436" s="76" t="s">
        <v>47</v>
      </c>
      <c r="AP3436" s="76" t="s">
        <v>47</v>
      </c>
      <c r="AQ3436" s="78" t="s">
        <v>47</v>
      </c>
      <c r="AR3436" s="78" t="s">
        <v>47</v>
      </c>
    </row>
    <row r="3437" spans="1:44" ht="18.95" customHeight="1" thickBot="1">
      <c r="A3437" s="70">
        <v>30</v>
      </c>
      <c r="B3437" s="87" t="s">
        <v>49</v>
      </c>
      <c r="C3437" s="88"/>
      <c r="D3437" s="89"/>
      <c r="E3437" s="90"/>
      <c r="F3437" s="91"/>
      <c r="G3437" s="76" t="s">
        <v>46</v>
      </c>
      <c r="H3437" s="77" t="s">
        <v>47</v>
      </c>
      <c r="I3437" s="76" t="s">
        <v>46</v>
      </c>
      <c r="J3437" s="76" t="s">
        <v>47</v>
      </c>
      <c r="K3437" s="78" t="s">
        <v>47</v>
      </c>
      <c r="L3437" s="78" t="s">
        <v>47</v>
      </c>
      <c r="M3437" s="92"/>
      <c r="N3437" s="121"/>
      <c r="O3437" s="122"/>
      <c r="P3437" s="122"/>
      <c r="Q3437" s="122"/>
      <c r="R3437" s="122"/>
      <c r="S3437" s="122"/>
      <c r="T3437" s="135"/>
      <c r="U3437" s="69"/>
      <c r="AA3437" s="76" t="s">
        <v>47</v>
      </c>
      <c r="AB3437" s="76" t="s">
        <v>47</v>
      </c>
      <c r="AC3437" s="78" t="s">
        <v>47</v>
      </c>
      <c r="AD3437" s="78" t="s">
        <v>47</v>
      </c>
      <c r="AN3437" s="77" t="s">
        <v>47</v>
      </c>
      <c r="AO3437" s="76" t="s">
        <v>47</v>
      </c>
      <c r="AP3437" s="76" t="s">
        <v>47</v>
      </c>
      <c r="AQ3437" s="78" t="s">
        <v>47</v>
      </c>
      <c r="AR3437" s="78" t="s">
        <v>47</v>
      </c>
    </row>
    <row r="3438" spans="1:44" ht="18.95" customHeight="1" thickBot="1">
      <c r="A3438" s="70">
        <v>31</v>
      </c>
      <c r="B3438" s="136" t="s">
        <v>45</v>
      </c>
      <c r="C3438" s="104"/>
      <c r="D3438" s="105"/>
      <c r="E3438" s="90"/>
      <c r="F3438" s="137"/>
      <c r="G3438" s="138" t="s">
        <v>46</v>
      </c>
      <c r="H3438" s="77" t="s">
        <v>47</v>
      </c>
      <c r="I3438" s="76" t="s">
        <v>47</v>
      </c>
      <c r="J3438" s="76" t="s">
        <v>47</v>
      </c>
      <c r="K3438" s="78" t="s">
        <v>47</v>
      </c>
      <c r="L3438" s="78" t="s">
        <v>47</v>
      </c>
      <c r="M3438" s="92"/>
      <c r="N3438" s="139"/>
      <c r="O3438" s="140"/>
      <c r="P3438" s="140"/>
      <c r="Q3438" s="140"/>
      <c r="R3438" s="140"/>
      <c r="S3438" s="140"/>
      <c r="T3438" s="141"/>
      <c r="U3438" s="69"/>
      <c r="AA3438" s="76" t="s">
        <v>47</v>
      </c>
      <c r="AB3438" s="76" t="s">
        <v>47</v>
      </c>
      <c r="AC3438" s="78" t="s">
        <v>47</v>
      </c>
      <c r="AD3438" s="78" t="s">
        <v>47</v>
      </c>
      <c r="AN3438" s="77" t="s">
        <v>47</v>
      </c>
      <c r="AO3438" s="76" t="s">
        <v>47</v>
      </c>
      <c r="AP3438" s="76" t="s">
        <v>47</v>
      </c>
      <c r="AQ3438" s="78" t="s">
        <v>47</v>
      </c>
      <c r="AR3438" s="78" t="s">
        <v>47</v>
      </c>
    </row>
    <row r="3439" spans="1:44" ht="24" customHeight="1" thickBot="1">
      <c r="A3439" s="142" t="s">
        <v>116</v>
      </c>
      <c r="B3439" s="143">
        <v>11</v>
      </c>
      <c r="C3439" s="144"/>
      <c r="D3439" s="144"/>
      <c r="E3439" s="145">
        <v>1</v>
      </c>
      <c r="F3439" s="146"/>
      <c r="G3439" s="143">
        <v>31</v>
      </c>
      <c r="H3439" s="147">
        <v>8</v>
      </c>
      <c r="I3439" s="148">
        <v>5</v>
      </c>
      <c r="J3439" s="149"/>
      <c r="K3439" s="148">
        <v>0</v>
      </c>
      <c r="L3439" s="149"/>
      <c r="M3439" s="150"/>
      <c r="N3439" s="151" t="s">
        <v>45</v>
      </c>
      <c r="O3439" s="152"/>
      <c r="P3439" s="152"/>
      <c r="Q3439" s="153"/>
      <c r="R3439" s="152"/>
      <c r="S3439" s="152"/>
      <c r="T3439" s="154"/>
      <c r="U3439" s="69"/>
      <c r="AA3439" s="155">
        <v>0</v>
      </c>
      <c r="AB3439" s="156"/>
      <c r="AC3439" s="155">
        <v>0</v>
      </c>
      <c r="AD3439" s="156"/>
      <c r="AN3439" s="147">
        <v>0</v>
      </c>
      <c r="AO3439" s="148">
        <v>0</v>
      </c>
      <c r="AP3439" s="149"/>
      <c r="AQ3439" s="148">
        <v>0</v>
      </c>
      <c r="AR3439" s="149"/>
    </row>
    <row r="3440" spans="1:44" ht="41.25" customHeight="1" thickTop="1" thickBot="1">
      <c r="A3440" s="157" t="s">
        <v>117</v>
      </c>
      <c r="B3440" s="158"/>
      <c r="C3440" s="158"/>
      <c r="D3440" s="158"/>
      <c r="E3440" s="159"/>
      <c r="F3440" s="160"/>
      <c r="G3440" s="160"/>
      <c r="H3440" s="160"/>
      <c r="I3440" s="160"/>
      <c r="J3440" s="160"/>
      <c r="K3440" s="161"/>
      <c r="L3440" s="161"/>
      <c r="M3440" s="161"/>
      <c r="N3440" s="161"/>
      <c r="O3440" s="161"/>
      <c r="P3440" s="161"/>
      <c r="Q3440" s="162" t="s">
        <v>118</v>
      </c>
      <c r="R3440" s="158"/>
      <c r="S3440" s="158"/>
      <c r="T3440" s="160"/>
      <c r="U3440" s="163"/>
      <c r="AA3440" s="164"/>
      <c r="AB3440" s="164"/>
      <c r="AC3440" s="165"/>
      <c r="AD3440" s="165"/>
      <c r="AN3440" s="160"/>
      <c r="AO3440" s="160"/>
      <c r="AP3440" s="160"/>
      <c r="AQ3440" s="161"/>
      <c r="AR3440" s="161"/>
    </row>
    <row r="3441" spans="1:44" ht="39.75" customHeight="1" thickTop="1" thickBot="1">
      <c r="A3441" s="1" t="s">
        <v>0</v>
      </c>
      <c r="B3441" s="2"/>
      <c r="C3441" s="2"/>
      <c r="D3441" s="2"/>
      <c r="E3441" s="2"/>
      <c r="F3441" s="2"/>
      <c r="G3441" s="2"/>
      <c r="H3441" s="2"/>
      <c r="I3441" s="3"/>
      <c r="J3441" s="3"/>
      <c r="K3441" s="3"/>
      <c r="L3441" s="3"/>
      <c r="M3441" s="4" t="s">
        <v>1</v>
      </c>
      <c r="N3441" s="4"/>
      <c r="O3441" s="4"/>
      <c r="P3441" s="4"/>
      <c r="Q3441" s="5"/>
      <c r="R3441" s="4"/>
      <c r="S3441" s="4"/>
      <c r="T3441" s="6" t="s">
        <v>2</v>
      </c>
      <c r="U3441" s="7"/>
      <c r="AA3441" s="3"/>
      <c r="AB3441" s="3"/>
      <c r="AC3441" s="3"/>
      <c r="AD3441" s="3"/>
      <c r="AN3441" s="2"/>
      <c r="AO3441" s="3"/>
      <c r="AP3441" s="3"/>
      <c r="AQ3441" s="3"/>
      <c r="AR3441" s="3"/>
    </row>
    <row r="3442" spans="1:44" ht="27" customHeight="1">
      <c r="A3442" s="9" t="s">
        <v>3</v>
      </c>
      <c r="B3442" s="10"/>
      <c r="C3442" s="11"/>
      <c r="D3442" s="12">
        <v>0.45833333333333331</v>
      </c>
      <c r="E3442" s="13" t="s">
        <v>4</v>
      </c>
      <c r="F3442" s="14"/>
      <c r="G3442" s="14"/>
      <c r="H3442" s="14"/>
      <c r="I3442" s="14"/>
      <c r="J3442" s="14"/>
      <c r="K3442" s="14"/>
      <c r="L3442" s="14"/>
      <c r="M3442" s="15" t="s">
        <v>5</v>
      </c>
      <c r="N3442" s="220">
        <f ca="1">OFFSET(name!$B$1,MATCH(C3444,Lab_NO,0),0)</f>
        <v>85</v>
      </c>
      <c r="O3442" s="220"/>
      <c r="P3442" s="220"/>
      <c r="Q3442" s="220"/>
      <c r="R3442" s="220"/>
      <c r="S3442" s="16" t="s">
        <v>7</v>
      </c>
      <c r="T3442" s="17"/>
      <c r="AA3442" s="14"/>
      <c r="AB3442" s="14"/>
      <c r="AC3442" s="14"/>
      <c r="AD3442" s="14"/>
      <c r="AN3442" s="14"/>
      <c r="AO3442" s="14"/>
      <c r="AP3442" s="14"/>
      <c r="AQ3442" s="14"/>
      <c r="AR3442" s="14"/>
    </row>
    <row r="3443" spans="1:44" ht="33" customHeight="1">
      <c r="A3443" s="19" t="s">
        <v>9</v>
      </c>
      <c r="B3443" s="20"/>
      <c r="C3443" s="20"/>
      <c r="D3443" s="20"/>
      <c r="E3443" s="20"/>
      <c r="F3443" s="20"/>
      <c r="G3443" s="21"/>
      <c r="H3443" s="22"/>
      <c r="I3443" s="22"/>
      <c r="J3443" s="22"/>
      <c r="K3443" s="22"/>
      <c r="L3443" s="23" t="s">
        <v>10</v>
      </c>
      <c r="M3443" s="15" t="s">
        <v>11</v>
      </c>
      <c r="N3443" s="24">
        <f ca="1">OFFSET(name!$B$1,MATCH(C3444,Lab_NO,0),2)</f>
        <v>0</v>
      </c>
      <c r="O3443" s="24"/>
      <c r="P3443" s="24"/>
      <c r="Q3443" s="24"/>
      <c r="R3443" s="24"/>
      <c r="S3443" s="16" t="s">
        <v>13</v>
      </c>
      <c r="T3443" s="17"/>
      <c r="U3443" s="25"/>
      <c r="V3443" s="26"/>
      <c r="W3443" s="26"/>
      <c r="X3443" s="25"/>
      <c r="Y3443" s="25"/>
      <c r="AA3443" s="22"/>
      <c r="AB3443" s="22"/>
      <c r="AC3443" s="22"/>
      <c r="AD3443" s="27" t="s">
        <v>14</v>
      </c>
      <c r="AN3443" s="22"/>
      <c r="AO3443" s="22"/>
      <c r="AP3443" s="22"/>
      <c r="AQ3443" s="22"/>
      <c r="AR3443" s="23" t="s">
        <v>10</v>
      </c>
    </row>
    <row r="3444" spans="1:44" ht="30" customHeight="1" thickBot="1">
      <c r="A3444" s="28" t="s">
        <v>16</v>
      </c>
      <c r="B3444" s="29"/>
      <c r="C3444" s="30">
        <f>INDEX(Lab_NO,INT(ROW()/40)+1)</f>
        <v>85</v>
      </c>
      <c r="D3444" s="30"/>
      <c r="E3444" s="31"/>
      <c r="F3444" s="32" t="s">
        <v>18</v>
      </c>
      <c r="G3444" s="33"/>
      <c r="H3444" s="34"/>
      <c r="I3444" s="34"/>
      <c r="J3444" s="34"/>
      <c r="K3444" s="34"/>
      <c r="L3444" s="34"/>
      <c r="M3444" s="35" t="s">
        <v>19</v>
      </c>
      <c r="N3444" s="219" t="s">
        <v>20</v>
      </c>
      <c r="O3444" s="219"/>
      <c r="P3444" s="219"/>
      <c r="Q3444" s="219"/>
      <c r="R3444" s="219"/>
      <c r="S3444" s="36" t="s">
        <v>21</v>
      </c>
      <c r="T3444" s="37"/>
      <c r="U3444" s="38"/>
      <c r="V3444" s="38"/>
      <c r="X3444" s="25"/>
      <c r="AA3444" s="39"/>
      <c r="AB3444" s="39"/>
      <c r="AC3444" s="39"/>
      <c r="AD3444" s="39"/>
      <c r="AN3444" s="34"/>
      <c r="AO3444" s="34"/>
      <c r="AP3444" s="34"/>
      <c r="AQ3444" s="34"/>
      <c r="AR3444" s="34"/>
    </row>
    <row r="3445" spans="1:44" ht="21.75" customHeight="1" thickTop="1">
      <c r="A3445" s="40" t="s">
        <v>23</v>
      </c>
      <c r="B3445" s="41" t="s">
        <v>24</v>
      </c>
      <c r="C3445" s="42" t="s">
        <v>25</v>
      </c>
      <c r="D3445" s="43"/>
      <c r="E3445" s="44"/>
      <c r="F3445" s="45" t="s">
        <v>26</v>
      </c>
      <c r="G3445" s="42"/>
      <c r="H3445" s="43" t="s">
        <v>27</v>
      </c>
      <c r="I3445" s="44"/>
      <c r="J3445" s="44"/>
      <c r="K3445" s="44"/>
      <c r="L3445" s="46" t="s">
        <v>28</v>
      </c>
      <c r="M3445" s="47"/>
      <c r="N3445" s="48" t="s">
        <v>29</v>
      </c>
      <c r="O3445" s="49"/>
      <c r="P3445" s="49"/>
      <c r="Q3445" s="49"/>
      <c r="R3445" s="49"/>
      <c r="S3445" s="49"/>
      <c r="T3445" s="50"/>
      <c r="AA3445" s="44"/>
      <c r="AB3445" s="44"/>
      <c r="AC3445" s="44"/>
      <c r="AD3445" s="46" t="s">
        <v>28</v>
      </c>
      <c r="AN3445" s="43" t="s">
        <v>27</v>
      </c>
      <c r="AO3445" s="44"/>
      <c r="AP3445" s="44"/>
      <c r="AQ3445" s="44"/>
      <c r="AR3445" s="46" t="s">
        <v>28</v>
      </c>
    </row>
    <row r="3446" spans="1:44" ht="18.75" customHeight="1">
      <c r="A3446" s="51" t="s">
        <v>31</v>
      </c>
      <c r="B3446" s="52" t="s">
        <v>32</v>
      </c>
      <c r="C3446" s="53">
        <v>1</v>
      </c>
      <c r="D3446" s="53">
        <v>1.25</v>
      </c>
      <c r="E3446" s="53">
        <v>1.7</v>
      </c>
      <c r="F3446" s="53">
        <v>2</v>
      </c>
      <c r="G3446" s="54" t="s">
        <v>33</v>
      </c>
      <c r="H3446" s="54" t="s">
        <v>34</v>
      </c>
      <c r="I3446" s="55" t="s">
        <v>35</v>
      </c>
      <c r="J3446" s="56"/>
      <c r="K3446" s="55" t="s">
        <v>36</v>
      </c>
      <c r="L3446" s="56"/>
      <c r="M3446" s="54" t="s">
        <v>37</v>
      </c>
      <c r="N3446" s="57"/>
      <c r="O3446" s="58"/>
      <c r="P3446" s="58"/>
      <c r="Q3446" s="58"/>
      <c r="R3446" s="58"/>
      <c r="S3446" s="58"/>
      <c r="T3446" s="59"/>
      <c r="AA3446" s="55" t="s">
        <v>35</v>
      </c>
      <c r="AB3446" s="56"/>
      <c r="AC3446" s="55" t="s">
        <v>36</v>
      </c>
      <c r="AD3446" s="56"/>
      <c r="AN3446" s="54" t="s">
        <v>34</v>
      </c>
      <c r="AO3446" s="55" t="s">
        <v>35</v>
      </c>
      <c r="AP3446" s="56"/>
      <c r="AQ3446" s="55" t="s">
        <v>36</v>
      </c>
      <c r="AR3446" s="56"/>
    </row>
    <row r="3447" spans="1:44" ht="18.75" customHeight="1" thickBot="1">
      <c r="A3447" s="60"/>
      <c r="B3447" s="61"/>
      <c r="C3447" s="62"/>
      <c r="D3447" s="62"/>
      <c r="E3447" s="62"/>
      <c r="F3447" s="62"/>
      <c r="G3447" s="63" t="s">
        <v>39</v>
      </c>
      <c r="H3447" s="63" t="s">
        <v>40</v>
      </c>
      <c r="I3447" s="64" t="s">
        <v>41</v>
      </c>
      <c r="J3447" s="65"/>
      <c r="K3447" s="64" t="s">
        <v>42</v>
      </c>
      <c r="L3447" s="65"/>
      <c r="M3447" s="63" t="s">
        <v>43</v>
      </c>
      <c r="N3447" s="66"/>
      <c r="O3447" s="67"/>
      <c r="P3447" s="67"/>
      <c r="Q3447" s="67"/>
      <c r="R3447" s="67"/>
      <c r="S3447" s="67"/>
      <c r="T3447" s="68"/>
      <c r="U3447" s="69"/>
      <c r="AA3447" s="64" t="s">
        <v>41</v>
      </c>
      <c r="AB3447" s="65"/>
      <c r="AC3447" s="64" t="s">
        <v>42</v>
      </c>
      <c r="AD3447" s="65"/>
      <c r="AN3447" s="63" t="s">
        <v>40</v>
      </c>
      <c r="AO3447" s="64" t="s">
        <v>41</v>
      </c>
      <c r="AP3447" s="65"/>
      <c r="AQ3447" s="64" t="s">
        <v>42</v>
      </c>
      <c r="AR3447" s="65"/>
    </row>
    <row r="3448" spans="1:44" ht="18.75" customHeight="1" thickTop="1">
      <c r="A3448" s="70">
        <v>1</v>
      </c>
      <c r="B3448" s="71" t="s">
        <v>1</v>
      </c>
      <c r="C3448" s="72"/>
      <c r="D3448" s="73"/>
      <c r="E3448" s="74"/>
      <c r="F3448" s="75"/>
      <c r="G3448" s="76" t="s">
        <v>47</v>
      </c>
      <c r="H3448" s="77" t="s">
        <v>47</v>
      </c>
      <c r="I3448" s="76" t="s">
        <v>47</v>
      </c>
      <c r="J3448" s="76" t="s">
        <v>47</v>
      </c>
      <c r="K3448" s="78" t="s">
        <v>47</v>
      </c>
      <c r="L3448" s="78" t="s">
        <v>47</v>
      </c>
      <c r="M3448" s="79"/>
      <c r="N3448" s="80" t="s">
        <v>48</v>
      </c>
      <c r="O3448" s="81"/>
      <c r="P3448" s="82"/>
      <c r="Q3448" s="83" t="s">
        <v>49</v>
      </c>
      <c r="R3448" s="84" t="s">
        <v>50</v>
      </c>
      <c r="S3448" s="85"/>
      <c r="T3448" s="86"/>
      <c r="U3448" s="69"/>
      <c r="AA3448" s="76" t="s">
        <v>47</v>
      </c>
      <c r="AB3448" s="76" t="s">
        <v>47</v>
      </c>
      <c r="AC3448" s="78" t="s">
        <v>47</v>
      </c>
      <c r="AD3448" s="78" t="s">
        <v>47</v>
      </c>
      <c r="AN3448" s="77" t="s">
        <v>47</v>
      </c>
      <c r="AO3448" s="76" t="s">
        <v>47</v>
      </c>
      <c r="AP3448" s="76" t="s">
        <v>47</v>
      </c>
      <c r="AQ3448" s="78" t="s">
        <v>47</v>
      </c>
      <c r="AR3448" s="78" t="s">
        <v>47</v>
      </c>
    </row>
    <row r="3449" spans="1:44" ht="18.95" customHeight="1">
      <c r="A3449" s="70">
        <v>2</v>
      </c>
      <c r="B3449" s="87" t="s">
        <v>1</v>
      </c>
      <c r="C3449" s="88"/>
      <c r="D3449" s="89"/>
      <c r="E3449" s="90"/>
      <c r="F3449" s="91"/>
      <c r="G3449" s="76" t="s">
        <v>47</v>
      </c>
      <c r="H3449" s="77" t="s">
        <v>47</v>
      </c>
      <c r="I3449" s="76" t="s">
        <v>47</v>
      </c>
      <c r="J3449" s="76" t="s">
        <v>47</v>
      </c>
      <c r="K3449" s="78" t="s">
        <v>47</v>
      </c>
      <c r="L3449" s="78" t="s">
        <v>47</v>
      </c>
      <c r="M3449" s="92"/>
      <c r="N3449" s="93" t="s">
        <v>52</v>
      </c>
      <c r="O3449" s="94"/>
      <c r="P3449" s="95"/>
      <c r="Q3449" s="96" t="s">
        <v>53</v>
      </c>
      <c r="R3449" s="84" t="s">
        <v>54</v>
      </c>
      <c r="S3449" s="85"/>
      <c r="T3449" s="86"/>
      <c r="U3449" s="69"/>
      <c r="AA3449" s="76" t="s">
        <v>47</v>
      </c>
      <c r="AB3449" s="76" t="s">
        <v>47</v>
      </c>
      <c r="AC3449" s="78" t="s">
        <v>47</v>
      </c>
      <c r="AD3449" s="78" t="s">
        <v>47</v>
      </c>
      <c r="AN3449" s="77" t="s">
        <v>47</v>
      </c>
      <c r="AO3449" s="76" t="s">
        <v>47</v>
      </c>
      <c r="AP3449" s="76" t="s">
        <v>47</v>
      </c>
      <c r="AQ3449" s="78" t="s">
        <v>47</v>
      </c>
      <c r="AR3449" s="78" t="s">
        <v>47</v>
      </c>
    </row>
    <row r="3450" spans="1:44" ht="18.95" customHeight="1">
      <c r="A3450" s="70">
        <v>3</v>
      </c>
      <c r="B3450" s="87" t="s">
        <v>1</v>
      </c>
      <c r="C3450" s="88"/>
      <c r="D3450" s="89"/>
      <c r="E3450" s="90"/>
      <c r="F3450" s="91"/>
      <c r="G3450" s="76" t="s">
        <v>47</v>
      </c>
      <c r="H3450" s="77" t="s">
        <v>47</v>
      </c>
      <c r="I3450" s="76" t="s">
        <v>47</v>
      </c>
      <c r="J3450" s="76" t="s">
        <v>47</v>
      </c>
      <c r="K3450" s="78" t="s">
        <v>47</v>
      </c>
      <c r="L3450" s="78" t="s">
        <v>47</v>
      </c>
      <c r="M3450" s="92"/>
      <c r="N3450" s="93" t="s">
        <v>56</v>
      </c>
      <c r="O3450" s="94"/>
      <c r="P3450" s="95"/>
      <c r="Q3450" s="96" t="s">
        <v>57</v>
      </c>
      <c r="R3450" s="84" t="s">
        <v>58</v>
      </c>
      <c r="S3450" s="85"/>
      <c r="T3450" s="86"/>
      <c r="U3450" s="69"/>
      <c r="AA3450" s="76" t="s">
        <v>47</v>
      </c>
      <c r="AB3450" s="76" t="s">
        <v>47</v>
      </c>
      <c r="AC3450" s="78" t="s">
        <v>47</v>
      </c>
      <c r="AD3450" s="78" t="s">
        <v>47</v>
      </c>
      <c r="AN3450" s="77" t="s">
        <v>47</v>
      </c>
      <c r="AO3450" s="76" t="s">
        <v>47</v>
      </c>
      <c r="AP3450" s="76" t="s">
        <v>47</v>
      </c>
      <c r="AQ3450" s="78" t="s">
        <v>47</v>
      </c>
      <c r="AR3450" s="78" t="s">
        <v>47</v>
      </c>
    </row>
    <row r="3451" spans="1:44" ht="18.95" customHeight="1">
      <c r="A3451" s="70">
        <v>4</v>
      </c>
      <c r="B3451" s="87" t="s">
        <v>1</v>
      </c>
      <c r="C3451" s="88"/>
      <c r="D3451" s="89"/>
      <c r="E3451" s="90"/>
      <c r="F3451" s="91"/>
      <c r="G3451" s="76" t="s">
        <v>47</v>
      </c>
      <c r="H3451" s="77" t="s">
        <v>47</v>
      </c>
      <c r="I3451" s="76" t="s">
        <v>47</v>
      </c>
      <c r="J3451" s="76" t="s">
        <v>47</v>
      </c>
      <c r="K3451" s="78" t="s">
        <v>47</v>
      </c>
      <c r="L3451" s="78" t="s">
        <v>47</v>
      </c>
      <c r="M3451" s="92"/>
      <c r="N3451" s="93" t="s">
        <v>60</v>
      </c>
      <c r="O3451" s="94"/>
      <c r="P3451" s="95"/>
      <c r="Q3451" s="96" t="s">
        <v>61</v>
      </c>
      <c r="R3451" s="84" t="s">
        <v>62</v>
      </c>
      <c r="S3451" s="85"/>
      <c r="T3451" s="86"/>
      <c r="U3451" s="69"/>
      <c r="AA3451" s="76" t="s">
        <v>47</v>
      </c>
      <c r="AB3451" s="76" t="s">
        <v>47</v>
      </c>
      <c r="AC3451" s="78" t="s">
        <v>47</v>
      </c>
      <c r="AD3451" s="78" t="s">
        <v>47</v>
      </c>
      <c r="AN3451" s="77" t="s">
        <v>47</v>
      </c>
      <c r="AO3451" s="76" t="s">
        <v>47</v>
      </c>
      <c r="AP3451" s="76" t="s">
        <v>47</v>
      </c>
      <c r="AQ3451" s="78" t="s">
        <v>47</v>
      </c>
      <c r="AR3451" s="78" t="s">
        <v>47</v>
      </c>
    </row>
    <row r="3452" spans="1:44" ht="18.95" customHeight="1">
      <c r="A3452" s="70">
        <v>5</v>
      </c>
      <c r="B3452" s="87" t="s">
        <v>1</v>
      </c>
      <c r="C3452" s="88"/>
      <c r="D3452" s="89"/>
      <c r="E3452" s="90"/>
      <c r="F3452" s="91"/>
      <c r="G3452" s="76" t="s">
        <v>47</v>
      </c>
      <c r="H3452" s="77" t="s">
        <v>47</v>
      </c>
      <c r="I3452" s="76" t="s">
        <v>47</v>
      </c>
      <c r="J3452" s="76" t="s">
        <v>47</v>
      </c>
      <c r="K3452" s="78" t="s">
        <v>47</v>
      </c>
      <c r="L3452" s="78" t="s">
        <v>47</v>
      </c>
      <c r="M3452" s="92"/>
      <c r="N3452" s="97" t="s">
        <v>64</v>
      </c>
      <c r="O3452" s="98"/>
      <c r="P3452" s="99"/>
      <c r="Q3452" s="100" t="s">
        <v>45</v>
      </c>
      <c r="R3452" s="101" t="s">
        <v>65</v>
      </c>
      <c r="S3452" s="102"/>
      <c r="T3452" s="103"/>
      <c r="U3452" s="69"/>
      <c r="AA3452" s="76" t="s">
        <v>47</v>
      </c>
      <c r="AB3452" s="76" t="s">
        <v>47</v>
      </c>
      <c r="AC3452" s="78" t="s">
        <v>47</v>
      </c>
      <c r="AD3452" s="78" t="s">
        <v>47</v>
      </c>
      <c r="AN3452" s="77" t="s">
        <v>47</v>
      </c>
      <c r="AO3452" s="76" t="s">
        <v>47</v>
      </c>
      <c r="AP3452" s="76" t="s">
        <v>47</v>
      </c>
      <c r="AQ3452" s="78" t="s">
        <v>47</v>
      </c>
      <c r="AR3452" s="78" t="s">
        <v>47</v>
      </c>
    </row>
    <row r="3453" spans="1:44" ht="18.95" customHeight="1">
      <c r="A3453" s="70">
        <v>6</v>
      </c>
      <c r="B3453" s="87" t="s">
        <v>1</v>
      </c>
      <c r="C3453" s="88"/>
      <c r="D3453" s="89"/>
      <c r="E3453" s="90"/>
      <c r="F3453" s="91"/>
      <c r="G3453" s="76" t="s">
        <v>47</v>
      </c>
      <c r="H3453" s="77" t="s">
        <v>47</v>
      </c>
      <c r="I3453" s="76" t="s">
        <v>47</v>
      </c>
      <c r="J3453" s="76" t="s">
        <v>47</v>
      </c>
      <c r="K3453" s="78" t="s">
        <v>47</v>
      </c>
      <c r="L3453" s="78" t="s">
        <v>47</v>
      </c>
      <c r="M3453" s="92"/>
      <c r="N3453" s="97" t="s">
        <v>67</v>
      </c>
      <c r="O3453" s="98"/>
      <c r="P3453" s="99"/>
      <c r="Q3453" s="100" t="s">
        <v>68</v>
      </c>
      <c r="R3453" s="101" t="s">
        <v>69</v>
      </c>
      <c r="S3453" s="102"/>
      <c r="T3453" s="103"/>
      <c r="U3453" s="69"/>
      <c r="AA3453" s="76" t="s">
        <v>47</v>
      </c>
      <c r="AB3453" s="76" t="s">
        <v>47</v>
      </c>
      <c r="AC3453" s="78" t="s">
        <v>47</v>
      </c>
      <c r="AD3453" s="78" t="s">
        <v>47</v>
      </c>
      <c r="AN3453" s="77" t="s">
        <v>47</v>
      </c>
      <c r="AO3453" s="76" t="s">
        <v>47</v>
      </c>
      <c r="AP3453" s="76" t="s">
        <v>47</v>
      </c>
      <c r="AQ3453" s="78" t="s">
        <v>47</v>
      </c>
      <c r="AR3453" s="78" t="s">
        <v>47</v>
      </c>
    </row>
    <row r="3454" spans="1:44" ht="18.95" customHeight="1">
      <c r="A3454" s="70">
        <v>7</v>
      </c>
      <c r="B3454" s="87" t="s">
        <v>1</v>
      </c>
      <c r="C3454" s="88"/>
      <c r="D3454" s="89"/>
      <c r="E3454" s="90"/>
      <c r="F3454" s="91"/>
      <c r="G3454" s="76" t="s">
        <v>47</v>
      </c>
      <c r="H3454" s="77" t="s">
        <v>47</v>
      </c>
      <c r="I3454" s="76" t="s">
        <v>47</v>
      </c>
      <c r="J3454" s="76" t="s">
        <v>47</v>
      </c>
      <c r="K3454" s="78" t="s">
        <v>47</v>
      </c>
      <c r="L3454" s="78" t="s">
        <v>47</v>
      </c>
      <c r="M3454" s="92"/>
      <c r="N3454" s="93" t="s">
        <v>71</v>
      </c>
      <c r="O3454" s="94"/>
      <c r="P3454" s="95"/>
      <c r="Q3454" s="96" t="s">
        <v>72</v>
      </c>
      <c r="R3454" s="84" t="s">
        <v>73</v>
      </c>
      <c r="S3454" s="85"/>
      <c r="T3454" s="86"/>
      <c r="U3454" s="69"/>
      <c r="AA3454" s="76" t="s">
        <v>47</v>
      </c>
      <c r="AB3454" s="76" t="s">
        <v>47</v>
      </c>
      <c r="AC3454" s="78" t="s">
        <v>47</v>
      </c>
      <c r="AD3454" s="78" t="s">
        <v>47</v>
      </c>
      <c r="AN3454" s="77" t="s">
        <v>47</v>
      </c>
      <c r="AO3454" s="76" t="s">
        <v>47</v>
      </c>
      <c r="AP3454" s="76" t="s">
        <v>47</v>
      </c>
      <c r="AQ3454" s="78" t="s">
        <v>47</v>
      </c>
      <c r="AR3454" s="78" t="s">
        <v>47</v>
      </c>
    </row>
    <row r="3455" spans="1:44" ht="18.95" customHeight="1">
      <c r="A3455" s="70">
        <v>8</v>
      </c>
      <c r="B3455" s="87" t="s">
        <v>1</v>
      </c>
      <c r="C3455" s="88"/>
      <c r="D3455" s="89"/>
      <c r="E3455" s="90"/>
      <c r="F3455" s="91"/>
      <c r="G3455" s="76" t="s">
        <v>47</v>
      </c>
      <c r="H3455" s="77" t="s">
        <v>47</v>
      </c>
      <c r="I3455" s="76" t="s">
        <v>47</v>
      </c>
      <c r="J3455" s="76" t="s">
        <v>47</v>
      </c>
      <c r="K3455" s="78" t="s">
        <v>47</v>
      </c>
      <c r="L3455" s="78" t="s">
        <v>47</v>
      </c>
      <c r="M3455" s="92"/>
      <c r="N3455" s="93" t="s">
        <v>74</v>
      </c>
      <c r="O3455" s="94"/>
      <c r="P3455" s="95"/>
      <c r="Q3455" s="96" t="s">
        <v>75</v>
      </c>
      <c r="R3455" s="84" t="s">
        <v>76</v>
      </c>
      <c r="S3455" s="85"/>
      <c r="T3455" s="86"/>
      <c r="U3455" s="69"/>
      <c r="AA3455" s="76" t="s">
        <v>47</v>
      </c>
      <c r="AB3455" s="76" t="s">
        <v>47</v>
      </c>
      <c r="AC3455" s="78" t="s">
        <v>47</v>
      </c>
      <c r="AD3455" s="78" t="s">
        <v>47</v>
      </c>
      <c r="AN3455" s="77" t="s">
        <v>47</v>
      </c>
      <c r="AO3455" s="76" t="s">
        <v>47</v>
      </c>
      <c r="AP3455" s="76" t="s">
        <v>47</v>
      </c>
      <c r="AQ3455" s="78" t="s">
        <v>47</v>
      </c>
      <c r="AR3455" s="78" t="s">
        <v>47</v>
      </c>
    </row>
    <row r="3456" spans="1:44" ht="18.95" customHeight="1">
      <c r="A3456" s="70">
        <v>9</v>
      </c>
      <c r="B3456" s="87" t="s">
        <v>1</v>
      </c>
      <c r="C3456" s="88"/>
      <c r="D3456" s="89"/>
      <c r="E3456" s="90"/>
      <c r="F3456" s="91"/>
      <c r="G3456" s="76" t="s">
        <v>47</v>
      </c>
      <c r="H3456" s="77" t="s">
        <v>47</v>
      </c>
      <c r="I3456" s="76" t="s">
        <v>47</v>
      </c>
      <c r="J3456" s="76" t="s">
        <v>47</v>
      </c>
      <c r="K3456" s="78" t="s">
        <v>47</v>
      </c>
      <c r="L3456" s="78" t="s">
        <v>47</v>
      </c>
      <c r="M3456" s="92"/>
      <c r="N3456" s="93" t="s">
        <v>77</v>
      </c>
      <c r="O3456" s="94"/>
      <c r="P3456" s="95"/>
      <c r="Q3456" s="96" t="s">
        <v>78</v>
      </c>
      <c r="R3456" s="84" t="s">
        <v>79</v>
      </c>
      <c r="S3456" s="85"/>
      <c r="T3456" s="86"/>
      <c r="U3456" s="69"/>
      <c r="AA3456" s="76" t="s">
        <v>47</v>
      </c>
      <c r="AB3456" s="76" t="s">
        <v>47</v>
      </c>
      <c r="AC3456" s="78" t="s">
        <v>47</v>
      </c>
      <c r="AD3456" s="78" t="s">
        <v>47</v>
      </c>
      <c r="AN3456" s="77" t="s">
        <v>47</v>
      </c>
      <c r="AO3456" s="76" t="s">
        <v>47</v>
      </c>
      <c r="AP3456" s="76" t="s">
        <v>47</v>
      </c>
      <c r="AQ3456" s="78" t="s">
        <v>47</v>
      </c>
      <c r="AR3456" s="78" t="s">
        <v>47</v>
      </c>
    </row>
    <row r="3457" spans="1:44" ht="18.95" customHeight="1">
      <c r="A3457" s="70">
        <v>10</v>
      </c>
      <c r="B3457" s="87" t="s">
        <v>1</v>
      </c>
      <c r="C3457" s="88"/>
      <c r="D3457" s="89"/>
      <c r="E3457" s="90"/>
      <c r="F3457" s="91"/>
      <c r="G3457" s="76" t="s">
        <v>47</v>
      </c>
      <c r="H3457" s="77" t="s">
        <v>47</v>
      </c>
      <c r="I3457" s="76" t="s">
        <v>47</v>
      </c>
      <c r="J3457" s="76" t="s">
        <v>47</v>
      </c>
      <c r="K3457" s="78" t="s">
        <v>47</v>
      </c>
      <c r="L3457" s="78" t="s">
        <v>47</v>
      </c>
      <c r="M3457" s="92"/>
      <c r="N3457" s="93" t="s">
        <v>80</v>
      </c>
      <c r="O3457" s="94"/>
      <c r="P3457" s="95"/>
      <c r="Q3457" s="96" t="s">
        <v>81</v>
      </c>
      <c r="R3457" s="84" t="s">
        <v>82</v>
      </c>
      <c r="S3457" s="85"/>
      <c r="T3457" s="86"/>
      <c r="U3457" s="69"/>
      <c r="AA3457" s="76" t="s">
        <v>47</v>
      </c>
      <c r="AB3457" s="76" t="s">
        <v>47</v>
      </c>
      <c r="AC3457" s="78" t="s">
        <v>47</v>
      </c>
      <c r="AD3457" s="78" t="s">
        <v>47</v>
      </c>
      <c r="AN3457" s="77" t="s">
        <v>47</v>
      </c>
      <c r="AO3457" s="76" t="s">
        <v>47</v>
      </c>
      <c r="AP3457" s="76" t="s">
        <v>47</v>
      </c>
      <c r="AQ3457" s="78" t="s">
        <v>47</v>
      </c>
      <c r="AR3457" s="78" t="s">
        <v>47</v>
      </c>
    </row>
    <row r="3458" spans="1:44" ht="18.95" customHeight="1">
      <c r="A3458" s="70">
        <v>11</v>
      </c>
      <c r="B3458" s="87" t="s">
        <v>1</v>
      </c>
      <c r="C3458" s="88"/>
      <c r="D3458" s="89"/>
      <c r="E3458" s="90"/>
      <c r="F3458" s="91"/>
      <c r="G3458" s="76" t="s">
        <v>47</v>
      </c>
      <c r="H3458" s="77" t="s">
        <v>47</v>
      </c>
      <c r="I3458" s="76" t="s">
        <v>47</v>
      </c>
      <c r="J3458" s="76" t="s">
        <v>47</v>
      </c>
      <c r="K3458" s="78" t="s">
        <v>47</v>
      </c>
      <c r="L3458" s="78" t="s">
        <v>47</v>
      </c>
      <c r="M3458" s="92"/>
      <c r="N3458" s="93" t="s">
        <v>83</v>
      </c>
      <c r="O3458" s="94"/>
      <c r="P3458" s="95"/>
      <c r="Q3458" s="96" t="s">
        <v>84</v>
      </c>
      <c r="R3458" s="84" t="s">
        <v>85</v>
      </c>
      <c r="S3458" s="85"/>
      <c r="T3458" s="86"/>
      <c r="U3458" s="69"/>
      <c r="AA3458" s="76" t="s">
        <v>47</v>
      </c>
      <c r="AB3458" s="76" t="s">
        <v>47</v>
      </c>
      <c r="AC3458" s="78" t="s">
        <v>47</v>
      </c>
      <c r="AD3458" s="78" t="s">
        <v>47</v>
      </c>
      <c r="AN3458" s="77" t="s">
        <v>47</v>
      </c>
      <c r="AO3458" s="76" t="s">
        <v>47</v>
      </c>
      <c r="AP3458" s="76" t="s">
        <v>47</v>
      </c>
      <c r="AQ3458" s="78" t="s">
        <v>47</v>
      </c>
      <c r="AR3458" s="78" t="s">
        <v>47</v>
      </c>
    </row>
    <row r="3459" spans="1:44" ht="18.95" customHeight="1">
      <c r="A3459" s="70">
        <v>12</v>
      </c>
      <c r="B3459" s="87" t="s">
        <v>1</v>
      </c>
      <c r="C3459" s="88"/>
      <c r="D3459" s="89"/>
      <c r="E3459" s="90"/>
      <c r="F3459" s="91"/>
      <c r="G3459" s="76" t="s">
        <v>47</v>
      </c>
      <c r="H3459" s="77" t="s">
        <v>47</v>
      </c>
      <c r="I3459" s="76" t="s">
        <v>47</v>
      </c>
      <c r="J3459" s="76" t="s">
        <v>47</v>
      </c>
      <c r="K3459" s="78" t="s">
        <v>47</v>
      </c>
      <c r="L3459" s="78" t="s">
        <v>47</v>
      </c>
      <c r="M3459" s="92"/>
      <c r="N3459" s="93" t="s">
        <v>86</v>
      </c>
      <c r="O3459" s="94"/>
      <c r="P3459" s="95"/>
      <c r="Q3459" s="96" t="s">
        <v>87</v>
      </c>
      <c r="R3459" s="84" t="s">
        <v>88</v>
      </c>
      <c r="S3459" s="85"/>
      <c r="T3459" s="86"/>
      <c r="U3459" s="69"/>
      <c r="AA3459" s="76" t="s">
        <v>47</v>
      </c>
      <c r="AB3459" s="76" t="s">
        <v>47</v>
      </c>
      <c r="AC3459" s="78" t="s">
        <v>47</v>
      </c>
      <c r="AD3459" s="78" t="s">
        <v>47</v>
      </c>
      <c r="AN3459" s="77" t="s">
        <v>47</v>
      </c>
      <c r="AO3459" s="76" t="s">
        <v>47</v>
      </c>
      <c r="AP3459" s="76" t="s">
        <v>47</v>
      </c>
      <c r="AQ3459" s="78" t="s">
        <v>47</v>
      </c>
      <c r="AR3459" s="78" t="s">
        <v>47</v>
      </c>
    </row>
    <row r="3460" spans="1:44" ht="18.95" customHeight="1">
      <c r="A3460" s="70">
        <v>13</v>
      </c>
      <c r="B3460" s="87" t="s">
        <v>1</v>
      </c>
      <c r="C3460" s="88"/>
      <c r="D3460" s="89"/>
      <c r="E3460" s="90"/>
      <c r="F3460" s="91"/>
      <c r="G3460" s="76" t="s">
        <v>47</v>
      </c>
      <c r="H3460" s="77" t="s">
        <v>47</v>
      </c>
      <c r="I3460" s="76" t="s">
        <v>47</v>
      </c>
      <c r="J3460" s="76" t="s">
        <v>47</v>
      </c>
      <c r="K3460" s="78" t="s">
        <v>47</v>
      </c>
      <c r="L3460" s="78" t="s">
        <v>47</v>
      </c>
      <c r="M3460" s="92"/>
      <c r="N3460" s="93" t="s">
        <v>89</v>
      </c>
      <c r="O3460" s="94"/>
      <c r="P3460" s="95"/>
      <c r="Q3460" s="96" t="s">
        <v>4</v>
      </c>
      <c r="R3460" s="84" t="s">
        <v>90</v>
      </c>
      <c r="S3460" s="85"/>
      <c r="T3460" s="86"/>
      <c r="U3460" s="69"/>
      <c r="AA3460" s="76" t="s">
        <v>47</v>
      </c>
      <c r="AB3460" s="76" t="s">
        <v>47</v>
      </c>
      <c r="AC3460" s="78" t="s">
        <v>47</v>
      </c>
      <c r="AD3460" s="78" t="s">
        <v>47</v>
      </c>
      <c r="AN3460" s="77" t="s">
        <v>47</v>
      </c>
      <c r="AO3460" s="76" t="s">
        <v>47</v>
      </c>
      <c r="AP3460" s="76" t="s">
        <v>47</v>
      </c>
      <c r="AQ3460" s="78" t="s">
        <v>47</v>
      </c>
      <c r="AR3460" s="78" t="s">
        <v>47</v>
      </c>
    </row>
    <row r="3461" spans="1:44" ht="18.95" customHeight="1">
      <c r="A3461" s="70">
        <v>14</v>
      </c>
      <c r="B3461" s="87" t="s">
        <v>1</v>
      </c>
      <c r="C3461" s="88"/>
      <c r="D3461" s="89"/>
      <c r="E3461" s="90"/>
      <c r="F3461" s="91"/>
      <c r="G3461" s="76" t="s">
        <v>47</v>
      </c>
      <c r="H3461" s="77" t="s">
        <v>47</v>
      </c>
      <c r="I3461" s="76" t="s">
        <v>47</v>
      </c>
      <c r="J3461" s="76" t="s">
        <v>47</v>
      </c>
      <c r="K3461" s="78" t="s">
        <v>47</v>
      </c>
      <c r="L3461" s="78" t="s">
        <v>47</v>
      </c>
      <c r="M3461" s="92"/>
      <c r="N3461" s="93" t="s">
        <v>91</v>
      </c>
      <c r="O3461" s="94"/>
      <c r="P3461" s="95"/>
      <c r="Q3461" s="96" t="s">
        <v>92</v>
      </c>
      <c r="R3461" s="84" t="s">
        <v>93</v>
      </c>
      <c r="S3461" s="85"/>
      <c r="T3461" s="86"/>
      <c r="U3461" s="69"/>
      <c r="AA3461" s="76" t="s">
        <v>47</v>
      </c>
      <c r="AB3461" s="76" t="s">
        <v>47</v>
      </c>
      <c r="AC3461" s="78" t="s">
        <v>47</v>
      </c>
      <c r="AD3461" s="78" t="s">
        <v>47</v>
      </c>
      <c r="AN3461" s="77" t="s">
        <v>47</v>
      </c>
      <c r="AO3461" s="76" t="s">
        <v>47</v>
      </c>
      <c r="AP3461" s="76" t="s">
        <v>47</v>
      </c>
      <c r="AQ3461" s="78" t="s">
        <v>47</v>
      </c>
      <c r="AR3461" s="78" t="s">
        <v>47</v>
      </c>
    </row>
    <row r="3462" spans="1:44" ht="18.95" customHeight="1">
      <c r="A3462" s="70">
        <v>15</v>
      </c>
      <c r="B3462" s="87" t="s">
        <v>1</v>
      </c>
      <c r="C3462" s="88"/>
      <c r="D3462" s="89"/>
      <c r="E3462" s="90"/>
      <c r="F3462" s="91"/>
      <c r="G3462" s="76" t="s">
        <v>47</v>
      </c>
      <c r="H3462" s="77" t="s">
        <v>47</v>
      </c>
      <c r="I3462" s="76" t="s">
        <v>47</v>
      </c>
      <c r="J3462" s="76" t="s">
        <v>47</v>
      </c>
      <c r="K3462" s="78" t="s">
        <v>47</v>
      </c>
      <c r="L3462" s="78" t="s">
        <v>47</v>
      </c>
      <c r="M3462" s="92"/>
      <c r="N3462" s="93" t="s">
        <v>94</v>
      </c>
      <c r="O3462" s="94"/>
      <c r="P3462" s="95"/>
      <c r="Q3462" s="96" t="s">
        <v>95</v>
      </c>
      <c r="R3462" s="84" t="s">
        <v>96</v>
      </c>
      <c r="S3462" s="85"/>
      <c r="T3462" s="86"/>
      <c r="U3462" s="69"/>
      <c r="AA3462" s="76" t="s">
        <v>47</v>
      </c>
      <c r="AB3462" s="76" t="s">
        <v>47</v>
      </c>
      <c r="AC3462" s="78" t="s">
        <v>47</v>
      </c>
      <c r="AD3462" s="78" t="s">
        <v>47</v>
      </c>
      <c r="AN3462" s="77" t="s">
        <v>47</v>
      </c>
      <c r="AO3462" s="76" t="s">
        <v>47</v>
      </c>
      <c r="AP3462" s="76" t="s">
        <v>47</v>
      </c>
      <c r="AQ3462" s="78" t="s">
        <v>47</v>
      </c>
      <c r="AR3462" s="78" t="s">
        <v>47</v>
      </c>
    </row>
    <row r="3463" spans="1:44" ht="18.95" customHeight="1">
      <c r="A3463" s="70">
        <v>16</v>
      </c>
      <c r="B3463" s="87" t="s">
        <v>1</v>
      </c>
      <c r="C3463" s="104"/>
      <c r="D3463" s="105"/>
      <c r="E3463" s="90"/>
      <c r="F3463" s="91"/>
      <c r="G3463" s="76" t="s">
        <v>47</v>
      </c>
      <c r="H3463" s="77" t="s">
        <v>47</v>
      </c>
      <c r="I3463" s="76" t="s">
        <v>47</v>
      </c>
      <c r="J3463" s="76" t="s">
        <v>47</v>
      </c>
      <c r="K3463" s="78" t="s">
        <v>47</v>
      </c>
      <c r="L3463" s="78" t="s">
        <v>47</v>
      </c>
      <c r="M3463" s="92"/>
      <c r="N3463" s="93" t="s">
        <v>97</v>
      </c>
      <c r="O3463" s="94"/>
      <c r="P3463" s="95"/>
      <c r="Q3463" s="96" t="s">
        <v>98</v>
      </c>
      <c r="R3463" s="84" t="s">
        <v>99</v>
      </c>
      <c r="S3463" s="85"/>
      <c r="T3463" s="86"/>
      <c r="U3463" s="69"/>
      <c r="AA3463" s="76" t="s">
        <v>47</v>
      </c>
      <c r="AB3463" s="76" t="s">
        <v>47</v>
      </c>
      <c r="AC3463" s="78" t="s">
        <v>47</v>
      </c>
      <c r="AD3463" s="78" t="s">
        <v>47</v>
      </c>
      <c r="AN3463" s="77" t="s">
        <v>47</v>
      </c>
      <c r="AO3463" s="76" t="s">
        <v>47</v>
      </c>
      <c r="AP3463" s="76" t="s">
        <v>47</v>
      </c>
      <c r="AQ3463" s="78" t="s">
        <v>47</v>
      </c>
      <c r="AR3463" s="78" t="s">
        <v>47</v>
      </c>
    </row>
    <row r="3464" spans="1:44" ht="18.95" customHeight="1">
      <c r="A3464" s="70">
        <v>17</v>
      </c>
      <c r="B3464" s="87" t="s">
        <v>1</v>
      </c>
      <c r="C3464" s="88"/>
      <c r="D3464" s="89"/>
      <c r="E3464" s="90"/>
      <c r="F3464" s="91"/>
      <c r="G3464" s="76" t="s">
        <v>47</v>
      </c>
      <c r="H3464" s="77" t="s">
        <v>47</v>
      </c>
      <c r="I3464" s="76" t="s">
        <v>47</v>
      </c>
      <c r="J3464" s="76" t="s">
        <v>47</v>
      </c>
      <c r="K3464" s="78" t="s">
        <v>47</v>
      </c>
      <c r="L3464" s="78" t="s">
        <v>47</v>
      </c>
      <c r="M3464" s="92"/>
      <c r="N3464" s="93" t="s">
        <v>100</v>
      </c>
      <c r="O3464" s="94"/>
      <c r="P3464" s="95"/>
      <c r="Q3464" s="96" t="s">
        <v>101</v>
      </c>
      <c r="R3464" s="84" t="s">
        <v>102</v>
      </c>
      <c r="S3464" s="85"/>
      <c r="T3464" s="86"/>
      <c r="U3464" s="69"/>
      <c r="AA3464" s="76" t="s">
        <v>47</v>
      </c>
      <c r="AB3464" s="76" t="s">
        <v>47</v>
      </c>
      <c r="AC3464" s="78" t="s">
        <v>47</v>
      </c>
      <c r="AD3464" s="78" t="s">
        <v>47</v>
      </c>
      <c r="AN3464" s="77" t="s">
        <v>47</v>
      </c>
      <c r="AO3464" s="76" t="s">
        <v>47</v>
      </c>
      <c r="AP3464" s="76" t="s">
        <v>47</v>
      </c>
      <c r="AQ3464" s="78" t="s">
        <v>47</v>
      </c>
      <c r="AR3464" s="78" t="s">
        <v>47</v>
      </c>
    </row>
    <row r="3465" spans="1:44" ht="18.95" customHeight="1">
      <c r="A3465" s="70">
        <v>18</v>
      </c>
      <c r="B3465" s="87" t="s">
        <v>1</v>
      </c>
      <c r="C3465" s="88"/>
      <c r="D3465" s="89"/>
      <c r="E3465" s="90"/>
      <c r="F3465" s="91"/>
      <c r="G3465" s="76" t="s">
        <v>47</v>
      </c>
      <c r="H3465" s="77" t="s">
        <v>47</v>
      </c>
      <c r="I3465" s="76" t="s">
        <v>47</v>
      </c>
      <c r="J3465" s="76" t="s">
        <v>47</v>
      </c>
      <c r="K3465" s="78" t="s">
        <v>47</v>
      </c>
      <c r="L3465" s="78" t="s">
        <v>47</v>
      </c>
      <c r="M3465" s="92"/>
      <c r="N3465" s="93" t="s">
        <v>103</v>
      </c>
      <c r="O3465" s="94"/>
      <c r="P3465" s="95"/>
      <c r="Q3465" s="96" t="s">
        <v>104</v>
      </c>
      <c r="R3465" s="84" t="s">
        <v>105</v>
      </c>
      <c r="S3465" s="85"/>
      <c r="T3465" s="86"/>
      <c r="U3465" s="69"/>
      <c r="AA3465" s="76" t="s">
        <v>47</v>
      </c>
      <c r="AB3465" s="76" t="s">
        <v>47</v>
      </c>
      <c r="AC3465" s="78" t="s">
        <v>47</v>
      </c>
      <c r="AD3465" s="78" t="s">
        <v>47</v>
      </c>
      <c r="AN3465" s="77" t="s">
        <v>47</v>
      </c>
      <c r="AO3465" s="76" t="s">
        <v>47</v>
      </c>
      <c r="AP3465" s="76" t="s">
        <v>47</v>
      </c>
      <c r="AQ3465" s="78" t="s">
        <v>47</v>
      </c>
      <c r="AR3465" s="78" t="s">
        <v>47</v>
      </c>
    </row>
    <row r="3466" spans="1:44" ht="18.95" customHeight="1">
      <c r="A3466" s="70">
        <v>19</v>
      </c>
      <c r="B3466" s="87" t="s">
        <v>1</v>
      </c>
      <c r="C3466" s="88"/>
      <c r="D3466" s="89"/>
      <c r="E3466" s="90"/>
      <c r="F3466" s="91"/>
      <c r="G3466" s="76" t="s">
        <v>47</v>
      </c>
      <c r="H3466" s="77" t="s">
        <v>47</v>
      </c>
      <c r="I3466" s="76" t="s">
        <v>47</v>
      </c>
      <c r="J3466" s="76" t="s">
        <v>47</v>
      </c>
      <c r="K3466" s="78" t="s">
        <v>47</v>
      </c>
      <c r="L3466" s="78" t="s">
        <v>47</v>
      </c>
      <c r="M3466" s="92"/>
      <c r="N3466" s="93" t="s">
        <v>106</v>
      </c>
      <c r="O3466" s="94"/>
      <c r="P3466" s="95"/>
      <c r="Q3466" s="96" t="s">
        <v>107</v>
      </c>
      <c r="R3466" s="84" t="s">
        <v>108</v>
      </c>
      <c r="S3466" s="85"/>
      <c r="T3466" s="86"/>
      <c r="U3466" s="69"/>
      <c r="AA3466" s="76" t="s">
        <v>47</v>
      </c>
      <c r="AB3466" s="76" t="s">
        <v>47</v>
      </c>
      <c r="AC3466" s="78" t="s">
        <v>47</v>
      </c>
      <c r="AD3466" s="78" t="s">
        <v>47</v>
      </c>
      <c r="AN3466" s="77" t="s">
        <v>47</v>
      </c>
      <c r="AO3466" s="76" t="s">
        <v>47</v>
      </c>
      <c r="AP3466" s="76" t="s">
        <v>47</v>
      </c>
      <c r="AQ3466" s="78" t="s">
        <v>47</v>
      </c>
      <c r="AR3466" s="78" t="s">
        <v>47</v>
      </c>
    </row>
    <row r="3467" spans="1:44" ht="18.95" customHeight="1">
      <c r="A3467" s="70">
        <v>20</v>
      </c>
      <c r="B3467" s="87" t="s">
        <v>1</v>
      </c>
      <c r="C3467" s="88"/>
      <c r="D3467" s="89"/>
      <c r="E3467" s="90"/>
      <c r="F3467" s="91"/>
      <c r="G3467" s="76" t="s">
        <v>47</v>
      </c>
      <c r="H3467" s="77" t="s">
        <v>47</v>
      </c>
      <c r="I3467" s="76" t="s">
        <v>47</v>
      </c>
      <c r="J3467" s="76" t="s">
        <v>47</v>
      </c>
      <c r="K3467" s="78" t="s">
        <v>47</v>
      </c>
      <c r="L3467" s="78" t="s">
        <v>47</v>
      </c>
      <c r="M3467" s="92"/>
      <c r="N3467" s="93" t="s">
        <v>109</v>
      </c>
      <c r="O3467" s="94"/>
      <c r="P3467" s="95"/>
      <c r="Q3467" s="96" t="s">
        <v>110</v>
      </c>
      <c r="R3467" s="84" t="s">
        <v>111</v>
      </c>
      <c r="S3467" s="85"/>
      <c r="T3467" s="86"/>
      <c r="U3467" s="69"/>
      <c r="AA3467" s="76" t="s">
        <v>47</v>
      </c>
      <c r="AB3467" s="76" t="s">
        <v>47</v>
      </c>
      <c r="AC3467" s="78" t="s">
        <v>47</v>
      </c>
      <c r="AD3467" s="78" t="s">
        <v>47</v>
      </c>
      <c r="AN3467" s="77" t="s">
        <v>47</v>
      </c>
      <c r="AO3467" s="76" t="s">
        <v>47</v>
      </c>
      <c r="AP3467" s="76" t="s">
        <v>47</v>
      </c>
      <c r="AQ3467" s="78" t="s">
        <v>47</v>
      </c>
      <c r="AR3467" s="78" t="s">
        <v>47</v>
      </c>
    </row>
    <row r="3468" spans="1:44" ht="18.95" customHeight="1" thickBot="1">
      <c r="A3468" s="70">
        <v>21</v>
      </c>
      <c r="B3468" s="87" t="s">
        <v>1</v>
      </c>
      <c r="C3468" s="88"/>
      <c r="D3468" s="89"/>
      <c r="E3468" s="90"/>
      <c r="F3468" s="91"/>
      <c r="G3468" s="76" t="s">
        <v>47</v>
      </c>
      <c r="H3468" s="77" t="s">
        <v>47</v>
      </c>
      <c r="I3468" s="76" t="s">
        <v>47</v>
      </c>
      <c r="J3468" s="76" t="s">
        <v>47</v>
      </c>
      <c r="K3468" s="78" t="s">
        <v>47</v>
      </c>
      <c r="L3468" s="78" t="s">
        <v>47</v>
      </c>
      <c r="M3468" s="92"/>
      <c r="N3468" s="106" t="s">
        <v>112</v>
      </c>
      <c r="O3468" s="107"/>
      <c r="P3468" s="108"/>
      <c r="Q3468" s="109" t="s">
        <v>113</v>
      </c>
      <c r="R3468" s="110" t="s">
        <v>114</v>
      </c>
      <c r="S3468" s="111"/>
      <c r="T3468" s="112"/>
      <c r="U3468" s="69"/>
      <c r="AA3468" s="76" t="s">
        <v>47</v>
      </c>
      <c r="AB3468" s="76" t="s">
        <v>47</v>
      </c>
      <c r="AC3468" s="78" t="s">
        <v>47</v>
      </c>
      <c r="AD3468" s="78" t="s">
        <v>47</v>
      </c>
      <c r="AN3468" s="77" t="s">
        <v>47</v>
      </c>
      <c r="AO3468" s="76" t="s">
        <v>47</v>
      </c>
      <c r="AP3468" s="76" t="s">
        <v>47</v>
      </c>
      <c r="AQ3468" s="78" t="s">
        <v>47</v>
      </c>
      <c r="AR3468" s="78" t="s">
        <v>47</v>
      </c>
    </row>
    <row r="3469" spans="1:44" ht="18.95" customHeight="1" thickBot="1">
      <c r="A3469" s="70">
        <v>22</v>
      </c>
      <c r="B3469" s="87" t="s">
        <v>1</v>
      </c>
      <c r="C3469" s="88"/>
      <c r="D3469" s="89"/>
      <c r="E3469" s="90"/>
      <c r="F3469" s="91"/>
      <c r="G3469" s="76" t="s">
        <v>47</v>
      </c>
      <c r="H3469" s="77" t="s">
        <v>47</v>
      </c>
      <c r="I3469" s="76" t="s">
        <v>47</v>
      </c>
      <c r="J3469" s="76" t="s">
        <v>47</v>
      </c>
      <c r="K3469" s="78" t="s">
        <v>47</v>
      </c>
      <c r="L3469" s="78" t="s">
        <v>47</v>
      </c>
      <c r="M3469" s="92"/>
      <c r="N3469" s="113" t="s">
        <v>49</v>
      </c>
      <c r="O3469" s="114" t="s">
        <v>53</v>
      </c>
      <c r="P3469" s="114" t="s">
        <v>57</v>
      </c>
      <c r="Q3469" s="115" t="s">
        <v>61</v>
      </c>
      <c r="R3469" s="116" t="s">
        <v>45</v>
      </c>
      <c r="S3469" s="116" t="s">
        <v>68</v>
      </c>
      <c r="T3469" s="117" t="s">
        <v>75</v>
      </c>
      <c r="U3469" s="69"/>
      <c r="AA3469" s="76" t="s">
        <v>47</v>
      </c>
      <c r="AB3469" s="76" t="s">
        <v>47</v>
      </c>
      <c r="AC3469" s="78" t="s">
        <v>47</v>
      </c>
      <c r="AD3469" s="78" t="s">
        <v>47</v>
      </c>
      <c r="AN3469" s="77" t="s">
        <v>47</v>
      </c>
      <c r="AO3469" s="76" t="s">
        <v>47</v>
      </c>
      <c r="AP3469" s="76" t="s">
        <v>47</v>
      </c>
      <c r="AQ3469" s="78" t="s">
        <v>47</v>
      </c>
      <c r="AR3469" s="78" t="s">
        <v>47</v>
      </c>
    </row>
    <row r="3470" spans="1:44" ht="18.95" customHeight="1">
      <c r="A3470" s="70">
        <v>23</v>
      </c>
      <c r="B3470" s="87" t="s">
        <v>1</v>
      </c>
      <c r="C3470" s="88"/>
      <c r="D3470" s="89"/>
      <c r="E3470" s="90"/>
      <c r="F3470" s="91"/>
      <c r="G3470" s="76" t="s">
        <v>47</v>
      </c>
      <c r="H3470" s="77" t="s">
        <v>47</v>
      </c>
      <c r="I3470" s="76" t="s">
        <v>47</v>
      </c>
      <c r="J3470" s="76" t="s">
        <v>47</v>
      </c>
      <c r="K3470" s="78" t="s">
        <v>47</v>
      </c>
      <c r="L3470" s="78" t="s">
        <v>47</v>
      </c>
      <c r="M3470" s="92"/>
      <c r="N3470" s="118">
        <f>COUNTIF(B3448:B3478,"X")</f>
        <v>0</v>
      </c>
      <c r="O3470" s="119">
        <f>COUNTIF(B3448:B3478,"F")</f>
        <v>0</v>
      </c>
      <c r="P3470" s="119">
        <f>COUNTIF(B3448:B3478,"O")</f>
        <v>0</v>
      </c>
      <c r="Q3470" s="119">
        <f>COUNTIF(B3448:B3478,"H")</f>
        <v>0</v>
      </c>
      <c r="R3470" s="119">
        <f>COUNTIF(B3448:B3478,"E")</f>
        <v>0</v>
      </c>
      <c r="S3470" s="119">
        <f>COUNTIF(B3448:B3478,"A")</f>
        <v>0</v>
      </c>
      <c r="T3470" s="120">
        <f>COUNTIF(B3448:B3478,"W")</f>
        <v>0</v>
      </c>
      <c r="U3470" s="69"/>
      <c r="AA3470" s="76" t="s">
        <v>47</v>
      </c>
      <c r="AB3470" s="76" t="s">
        <v>47</v>
      </c>
      <c r="AC3470" s="78" t="s">
        <v>47</v>
      </c>
      <c r="AD3470" s="78" t="s">
        <v>47</v>
      </c>
      <c r="AN3470" s="77" t="s">
        <v>47</v>
      </c>
      <c r="AO3470" s="76" t="s">
        <v>47</v>
      </c>
      <c r="AP3470" s="76" t="s">
        <v>47</v>
      </c>
      <c r="AQ3470" s="78" t="s">
        <v>47</v>
      </c>
      <c r="AR3470" s="78" t="s">
        <v>47</v>
      </c>
    </row>
    <row r="3471" spans="1:44" ht="18.95" customHeight="1" thickBot="1">
      <c r="A3471" s="70">
        <v>24</v>
      </c>
      <c r="B3471" s="87" t="s">
        <v>1</v>
      </c>
      <c r="C3471" s="88"/>
      <c r="D3471" s="89"/>
      <c r="E3471" s="90"/>
      <c r="F3471" s="91"/>
      <c r="G3471" s="76" t="s">
        <v>47</v>
      </c>
      <c r="H3471" s="77" t="s">
        <v>47</v>
      </c>
      <c r="I3471" s="76" t="s">
        <v>47</v>
      </c>
      <c r="J3471" s="76" t="s">
        <v>47</v>
      </c>
      <c r="K3471" s="78" t="s">
        <v>47</v>
      </c>
      <c r="L3471" s="78" t="s">
        <v>47</v>
      </c>
      <c r="M3471" s="92"/>
      <c r="N3471" s="121"/>
      <c r="O3471" s="122"/>
      <c r="P3471" s="122"/>
      <c r="Q3471" s="122"/>
      <c r="R3471" s="122"/>
      <c r="S3471" s="122"/>
      <c r="T3471" s="123"/>
      <c r="U3471" s="69"/>
      <c r="AA3471" s="76" t="s">
        <v>47</v>
      </c>
      <c r="AB3471" s="76" t="s">
        <v>47</v>
      </c>
      <c r="AC3471" s="78" t="s">
        <v>47</v>
      </c>
      <c r="AD3471" s="78" t="s">
        <v>47</v>
      </c>
      <c r="AN3471" s="77" t="s">
        <v>47</v>
      </c>
      <c r="AO3471" s="76" t="s">
        <v>47</v>
      </c>
      <c r="AP3471" s="76" t="s">
        <v>47</v>
      </c>
      <c r="AQ3471" s="78" t="s">
        <v>47</v>
      </c>
      <c r="AR3471" s="78" t="s">
        <v>47</v>
      </c>
    </row>
    <row r="3472" spans="1:44" ht="18.95" customHeight="1" thickBot="1">
      <c r="A3472" s="70">
        <v>25</v>
      </c>
      <c r="B3472" s="87" t="s">
        <v>1</v>
      </c>
      <c r="C3472" s="88"/>
      <c r="D3472" s="89"/>
      <c r="E3472" s="90"/>
      <c r="F3472" s="91"/>
      <c r="G3472" s="76" t="s">
        <v>47</v>
      </c>
      <c r="H3472" s="77" t="s">
        <v>47</v>
      </c>
      <c r="I3472" s="76" t="s">
        <v>47</v>
      </c>
      <c r="J3472" s="76" t="s">
        <v>47</v>
      </c>
      <c r="K3472" s="78" t="s">
        <v>47</v>
      </c>
      <c r="L3472" s="78" t="s">
        <v>47</v>
      </c>
      <c r="M3472" s="92"/>
      <c r="N3472" s="124" t="s">
        <v>115</v>
      </c>
      <c r="O3472" s="114" t="s">
        <v>78</v>
      </c>
      <c r="P3472" s="114" t="s">
        <v>81</v>
      </c>
      <c r="Q3472" s="125" t="s">
        <v>84</v>
      </c>
      <c r="R3472" s="114" t="s">
        <v>87</v>
      </c>
      <c r="S3472" s="114" t="s">
        <v>4</v>
      </c>
      <c r="T3472" s="117" t="s">
        <v>92</v>
      </c>
      <c r="U3472" s="69"/>
      <c r="AA3472" s="76" t="s">
        <v>47</v>
      </c>
      <c r="AB3472" s="76" t="s">
        <v>47</v>
      </c>
      <c r="AC3472" s="78" t="s">
        <v>47</v>
      </c>
      <c r="AD3472" s="78" t="s">
        <v>47</v>
      </c>
      <c r="AN3472" s="77" t="s">
        <v>47</v>
      </c>
      <c r="AO3472" s="76" t="s">
        <v>47</v>
      </c>
      <c r="AP3472" s="76" t="s">
        <v>47</v>
      </c>
      <c r="AQ3472" s="78" t="s">
        <v>47</v>
      </c>
      <c r="AR3472" s="78" t="s">
        <v>47</v>
      </c>
    </row>
    <row r="3473" spans="1:44" ht="18.95" customHeight="1">
      <c r="A3473" s="70">
        <v>26</v>
      </c>
      <c r="B3473" s="87" t="s">
        <v>1</v>
      </c>
      <c r="C3473" s="88"/>
      <c r="D3473" s="89"/>
      <c r="E3473" s="90"/>
      <c r="F3473" s="91"/>
      <c r="G3473" s="76" t="s">
        <v>47</v>
      </c>
      <c r="H3473" s="77" t="s">
        <v>47</v>
      </c>
      <c r="I3473" s="76" t="s">
        <v>47</v>
      </c>
      <c r="J3473" s="76" t="s">
        <v>47</v>
      </c>
      <c r="K3473" s="78" t="s">
        <v>47</v>
      </c>
      <c r="L3473" s="78" t="s">
        <v>47</v>
      </c>
      <c r="M3473" s="92"/>
      <c r="N3473" s="126">
        <f>COUNTIF(B3448:B3478,"P")</f>
        <v>0</v>
      </c>
      <c r="O3473" s="127">
        <f>COUNTIF(B3448:B3478,"N")</f>
        <v>0</v>
      </c>
      <c r="P3473" s="127">
        <f>COUNTIF(B3448:B3478,"S")</f>
        <v>0</v>
      </c>
      <c r="Q3473" s="119">
        <f>COUNTIF(B3448:B3478,"I")</f>
        <v>0</v>
      </c>
      <c r="R3473" s="127">
        <f>COUNTIF(B3448:B3478,"T")</f>
        <v>0</v>
      </c>
      <c r="S3473" s="127">
        <f>COUNTIF(B3448:B3478,"U")</f>
        <v>0</v>
      </c>
      <c r="T3473" s="128">
        <f>COUNTIF(B3448:B3478,"B")</f>
        <v>0</v>
      </c>
      <c r="U3473" s="129"/>
      <c r="AA3473" s="76" t="s">
        <v>47</v>
      </c>
      <c r="AB3473" s="76" t="s">
        <v>47</v>
      </c>
      <c r="AC3473" s="78" t="s">
        <v>47</v>
      </c>
      <c r="AD3473" s="78" t="s">
        <v>47</v>
      </c>
      <c r="AN3473" s="77" t="s">
        <v>47</v>
      </c>
      <c r="AO3473" s="76" t="s">
        <v>47</v>
      </c>
      <c r="AP3473" s="76" t="s">
        <v>47</v>
      </c>
      <c r="AQ3473" s="78" t="s">
        <v>47</v>
      </c>
      <c r="AR3473" s="78" t="s">
        <v>47</v>
      </c>
    </row>
    <row r="3474" spans="1:44" ht="18.95" customHeight="1" thickBot="1">
      <c r="A3474" s="70">
        <v>27</v>
      </c>
      <c r="B3474" s="87" t="s">
        <v>1</v>
      </c>
      <c r="C3474" s="88"/>
      <c r="D3474" s="89"/>
      <c r="E3474" s="90"/>
      <c r="F3474" s="91"/>
      <c r="G3474" s="76" t="s">
        <v>47</v>
      </c>
      <c r="H3474" s="77" t="s">
        <v>47</v>
      </c>
      <c r="I3474" s="76" t="s">
        <v>47</v>
      </c>
      <c r="J3474" s="76" t="s">
        <v>47</v>
      </c>
      <c r="K3474" s="78" t="s">
        <v>47</v>
      </c>
      <c r="L3474" s="78" t="s">
        <v>47</v>
      </c>
      <c r="M3474" s="92"/>
      <c r="N3474" s="130"/>
      <c r="O3474" s="131"/>
      <c r="P3474" s="131"/>
      <c r="Q3474" s="122"/>
      <c r="R3474" s="131"/>
      <c r="S3474" s="131"/>
      <c r="T3474" s="132"/>
      <c r="U3474" s="69"/>
      <c r="AA3474" s="76" t="s">
        <v>47</v>
      </c>
      <c r="AB3474" s="76" t="s">
        <v>47</v>
      </c>
      <c r="AC3474" s="78" t="s">
        <v>47</v>
      </c>
      <c r="AD3474" s="78" t="s">
        <v>47</v>
      </c>
      <c r="AN3474" s="77" t="s">
        <v>47</v>
      </c>
      <c r="AO3474" s="76" t="s">
        <v>47</v>
      </c>
      <c r="AP3474" s="76" t="s">
        <v>47</v>
      </c>
      <c r="AQ3474" s="78" t="s">
        <v>47</v>
      </c>
      <c r="AR3474" s="78" t="s">
        <v>47</v>
      </c>
    </row>
    <row r="3475" spans="1:44" ht="18.95" customHeight="1" thickBot="1">
      <c r="A3475" s="70">
        <v>28</v>
      </c>
      <c r="B3475" s="87" t="s">
        <v>1</v>
      </c>
      <c r="C3475" s="88"/>
      <c r="D3475" s="89"/>
      <c r="E3475" s="90"/>
      <c r="F3475" s="91"/>
      <c r="G3475" s="76" t="s">
        <v>47</v>
      </c>
      <c r="H3475" s="77" t="s">
        <v>47</v>
      </c>
      <c r="I3475" s="76" t="s">
        <v>47</v>
      </c>
      <c r="J3475" s="76" t="s">
        <v>47</v>
      </c>
      <c r="K3475" s="78" t="s">
        <v>47</v>
      </c>
      <c r="L3475" s="78" t="s">
        <v>47</v>
      </c>
      <c r="M3475" s="92"/>
      <c r="N3475" s="124" t="s">
        <v>95</v>
      </c>
      <c r="O3475" s="114" t="s">
        <v>98</v>
      </c>
      <c r="P3475" s="114" t="s">
        <v>101</v>
      </c>
      <c r="Q3475" s="125" t="s">
        <v>104</v>
      </c>
      <c r="R3475" s="114" t="s">
        <v>107</v>
      </c>
      <c r="S3475" s="114" t="s">
        <v>72</v>
      </c>
      <c r="T3475" s="133" t="s">
        <v>116</v>
      </c>
      <c r="U3475" s="69"/>
      <c r="AA3475" s="76" t="s">
        <v>47</v>
      </c>
      <c r="AB3475" s="76" t="s">
        <v>47</v>
      </c>
      <c r="AC3475" s="78" t="s">
        <v>47</v>
      </c>
      <c r="AD3475" s="78" t="s">
        <v>47</v>
      </c>
      <c r="AN3475" s="77" t="s">
        <v>47</v>
      </c>
      <c r="AO3475" s="76" t="s">
        <v>47</v>
      </c>
      <c r="AP3475" s="76" t="s">
        <v>47</v>
      </c>
      <c r="AQ3475" s="78" t="s">
        <v>47</v>
      </c>
      <c r="AR3475" s="78" t="s">
        <v>47</v>
      </c>
    </row>
    <row r="3476" spans="1:44" ht="18.95" customHeight="1">
      <c r="A3476" s="70">
        <v>29</v>
      </c>
      <c r="B3476" s="87" t="s">
        <v>1</v>
      </c>
      <c r="C3476" s="88"/>
      <c r="D3476" s="89"/>
      <c r="E3476" s="90"/>
      <c r="F3476" s="91"/>
      <c r="G3476" s="76" t="s">
        <v>47</v>
      </c>
      <c r="H3476" s="77" t="s">
        <v>47</v>
      </c>
      <c r="I3476" s="76" t="s">
        <v>47</v>
      </c>
      <c r="J3476" s="76" t="s">
        <v>47</v>
      </c>
      <c r="K3476" s="78" t="s">
        <v>47</v>
      </c>
      <c r="L3476" s="78" t="s">
        <v>47</v>
      </c>
      <c r="M3476" s="92"/>
      <c r="N3476" s="118">
        <f>COUNTIF(B3448:B3478,"Q")</f>
        <v>0</v>
      </c>
      <c r="O3476" s="119">
        <f>COUNTIF(B3448:B3478,"D")</f>
        <v>0</v>
      </c>
      <c r="P3476" s="119">
        <f>COUNTIF(B3448:B3478,"R")</f>
        <v>0</v>
      </c>
      <c r="Q3476" s="119">
        <f>COUNTIF(B3448:B3478,"J")</f>
        <v>0</v>
      </c>
      <c r="R3476" s="119">
        <f>COUNTIF(B3448:B3478,"L")</f>
        <v>0</v>
      </c>
      <c r="S3476" s="119">
        <f>COUNTIF(B3448:B3478,"K")</f>
        <v>0</v>
      </c>
      <c r="T3476" s="134">
        <f>SUM(N3470:T3471,N3473:T3474,N3476:S3477)</f>
        <v>0</v>
      </c>
      <c r="U3476" s="69"/>
      <c r="Z3476" s="221">
        <f>$T$3476</f>
        <v>0</v>
      </c>
      <c r="AA3476" s="76" t="s">
        <v>47</v>
      </c>
      <c r="AB3476" s="76" t="s">
        <v>47</v>
      </c>
      <c r="AC3476" s="78" t="s">
        <v>47</v>
      </c>
      <c r="AD3476" s="78" t="s">
        <v>47</v>
      </c>
      <c r="AN3476" s="77" t="s">
        <v>47</v>
      </c>
      <c r="AO3476" s="76" t="s">
        <v>47</v>
      </c>
      <c r="AP3476" s="76" t="s">
        <v>47</v>
      </c>
      <c r="AQ3476" s="78" t="s">
        <v>47</v>
      </c>
      <c r="AR3476" s="78" t="s">
        <v>47</v>
      </c>
    </row>
    <row r="3477" spans="1:44" ht="18.95" customHeight="1" thickBot="1">
      <c r="A3477" s="70">
        <v>30</v>
      </c>
      <c r="B3477" s="87" t="s">
        <v>1</v>
      </c>
      <c r="C3477" s="88"/>
      <c r="D3477" s="89"/>
      <c r="E3477" s="90"/>
      <c r="F3477" s="91"/>
      <c r="G3477" s="76" t="s">
        <v>47</v>
      </c>
      <c r="H3477" s="77" t="s">
        <v>47</v>
      </c>
      <c r="I3477" s="76" t="s">
        <v>47</v>
      </c>
      <c r="J3477" s="76" t="s">
        <v>47</v>
      </c>
      <c r="K3477" s="78" t="s">
        <v>47</v>
      </c>
      <c r="L3477" s="78" t="s">
        <v>47</v>
      </c>
      <c r="M3477" s="92"/>
      <c r="N3477" s="121"/>
      <c r="O3477" s="122"/>
      <c r="P3477" s="122"/>
      <c r="Q3477" s="122"/>
      <c r="R3477" s="122"/>
      <c r="S3477" s="122"/>
      <c r="T3477" s="135"/>
      <c r="U3477" s="69"/>
      <c r="AA3477" s="76" t="s">
        <v>47</v>
      </c>
      <c r="AB3477" s="76" t="s">
        <v>47</v>
      </c>
      <c r="AC3477" s="78" t="s">
        <v>47</v>
      </c>
      <c r="AD3477" s="78" t="s">
        <v>47</v>
      </c>
      <c r="AN3477" s="77" t="s">
        <v>47</v>
      </c>
      <c r="AO3477" s="76" t="s">
        <v>47</v>
      </c>
      <c r="AP3477" s="76" t="s">
        <v>47</v>
      </c>
      <c r="AQ3477" s="78" t="s">
        <v>47</v>
      </c>
      <c r="AR3477" s="78" t="s">
        <v>47</v>
      </c>
    </row>
    <row r="3478" spans="1:44" ht="18.95" customHeight="1" thickBot="1">
      <c r="A3478" s="70">
        <v>31</v>
      </c>
      <c r="B3478" s="136" t="s">
        <v>1</v>
      </c>
      <c r="C3478" s="104"/>
      <c r="D3478" s="105"/>
      <c r="E3478" s="90"/>
      <c r="F3478" s="137"/>
      <c r="G3478" s="138" t="s">
        <v>47</v>
      </c>
      <c r="H3478" s="77" t="s">
        <v>47</v>
      </c>
      <c r="I3478" s="76" t="s">
        <v>47</v>
      </c>
      <c r="J3478" s="76" t="s">
        <v>47</v>
      </c>
      <c r="K3478" s="78" t="s">
        <v>47</v>
      </c>
      <c r="L3478" s="78" t="s">
        <v>47</v>
      </c>
      <c r="M3478" s="92"/>
      <c r="N3478" s="139"/>
      <c r="O3478" s="140"/>
      <c r="P3478" s="140"/>
      <c r="Q3478" s="140"/>
      <c r="R3478" s="140"/>
      <c r="S3478" s="140"/>
      <c r="T3478" s="141"/>
      <c r="U3478" s="69"/>
      <c r="AA3478" s="76" t="s">
        <v>47</v>
      </c>
      <c r="AB3478" s="76" t="s">
        <v>47</v>
      </c>
      <c r="AC3478" s="78" t="s">
        <v>47</v>
      </c>
      <c r="AD3478" s="78" t="s">
        <v>47</v>
      </c>
      <c r="AN3478" s="77" t="s">
        <v>47</v>
      </c>
      <c r="AO3478" s="76" t="s">
        <v>47</v>
      </c>
      <c r="AP3478" s="76" t="s">
        <v>47</v>
      </c>
      <c r="AQ3478" s="78" t="s">
        <v>47</v>
      </c>
      <c r="AR3478" s="78" t="s">
        <v>47</v>
      </c>
    </row>
    <row r="3479" spans="1:44" ht="24" customHeight="1" thickBot="1">
      <c r="A3479" s="142" t="s">
        <v>116</v>
      </c>
      <c r="B3479" s="143">
        <v>0</v>
      </c>
      <c r="C3479" s="144"/>
      <c r="D3479" s="144"/>
      <c r="E3479" s="145">
        <v>0</v>
      </c>
      <c r="F3479" s="146"/>
      <c r="G3479" s="143">
        <v>0</v>
      </c>
      <c r="H3479" s="147">
        <v>0</v>
      </c>
      <c r="I3479" s="148">
        <v>0</v>
      </c>
      <c r="J3479" s="149"/>
      <c r="K3479" s="148">
        <v>0</v>
      </c>
      <c r="L3479" s="149"/>
      <c r="M3479" s="150"/>
      <c r="N3479" s="151" t="s">
        <v>1</v>
      </c>
      <c r="O3479" s="152"/>
      <c r="P3479" s="152"/>
      <c r="Q3479" s="153"/>
      <c r="R3479" s="152"/>
      <c r="S3479" s="152"/>
      <c r="T3479" s="154"/>
      <c r="U3479" s="69"/>
      <c r="AA3479" s="155">
        <v>0</v>
      </c>
      <c r="AB3479" s="156"/>
      <c r="AC3479" s="155">
        <v>0</v>
      </c>
      <c r="AD3479" s="156"/>
      <c r="AN3479" s="147">
        <v>0</v>
      </c>
      <c r="AO3479" s="148">
        <v>0</v>
      </c>
      <c r="AP3479" s="149"/>
      <c r="AQ3479" s="148">
        <v>0</v>
      </c>
      <c r="AR3479" s="149"/>
    </row>
    <row r="3480" spans="1:44" ht="41.25" customHeight="1" thickTop="1" thickBot="1">
      <c r="A3480" s="157" t="s">
        <v>117</v>
      </c>
      <c r="B3480" s="158"/>
      <c r="C3480" s="158"/>
      <c r="D3480" s="158"/>
      <c r="E3480" s="159"/>
      <c r="F3480" s="160"/>
      <c r="G3480" s="160"/>
      <c r="H3480" s="160"/>
      <c r="I3480" s="160"/>
      <c r="J3480" s="160"/>
      <c r="K3480" s="161"/>
      <c r="L3480" s="161"/>
      <c r="M3480" s="161"/>
      <c r="N3480" s="161"/>
      <c r="O3480" s="161"/>
      <c r="P3480" s="161"/>
      <c r="Q3480" s="162" t="s">
        <v>118</v>
      </c>
      <c r="R3480" s="158"/>
      <c r="S3480" s="158"/>
      <c r="T3480" s="160"/>
      <c r="U3480" s="163"/>
      <c r="AA3480" s="164"/>
      <c r="AB3480" s="164"/>
      <c r="AC3480" s="165"/>
      <c r="AD3480" s="165"/>
      <c r="AN3480" s="160"/>
      <c r="AO3480" s="160"/>
      <c r="AP3480" s="160"/>
      <c r="AQ3480" s="161"/>
      <c r="AR3480" s="161"/>
    </row>
    <row r="3481" spans="1:44" ht="39.75" customHeight="1" thickTop="1" thickBot="1">
      <c r="A3481" s="1" t="s">
        <v>0</v>
      </c>
      <c r="B3481" s="2"/>
      <c r="C3481" s="2"/>
      <c r="D3481" s="2"/>
      <c r="E3481" s="2"/>
      <c r="F3481" s="2"/>
      <c r="G3481" s="2"/>
      <c r="H3481" s="2"/>
      <c r="I3481" s="3"/>
      <c r="J3481" s="3"/>
      <c r="K3481" s="3"/>
      <c r="L3481" s="3"/>
      <c r="M3481" s="4" t="s">
        <v>1</v>
      </c>
      <c r="N3481" s="4"/>
      <c r="O3481" s="4"/>
      <c r="P3481" s="4"/>
      <c r="Q3481" s="5"/>
      <c r="R3481" s="4"/>
      <c r="S3481" s="4"/>
      <c r="T3481" s="6" t="s">
        <v>2</v>
      </c>
      <c r="U3481" s="7"/>
      <c r="AA3481" s="3"/>
      <c r="AB3481" s="3"/>
      <c r="AC3481" s="3"/>
      <c r="AD3481" s="3"/>
      <c r="AN3481" s="2"/>
      <c r="AO3481" s="3"/>
      <c r="AP3481" s="3"/>
      <c r="AQ3481" s="3"/>
      <c r="AR3481" s="3"/>
    </row>
    <row r="3482" spans="1:44" ht="27" customHeight="1">
      <c r="A3482" s="9" t="s">
        <v>3</v>
      </c>
      <c r="B3482" s="10"/>
      <c r="C3482" s="11"/>
      <c r="D3482" s="12">
        <v>0.45833333333333331</v>
      </c>
      <c r="E3482" s="13" t="s">
        <v>4</v>
      </c>
      <c r="F3482" s="14"/>
      <c r="G3482" s="14"/>
      <c r="H3482" s="14"/>
      <c r="I3482" s="14"/>
      <c r="J3482" s="14"/>
      <c r="K3482" s="14"/>
      <c r="L3482" s="14"/>
      <c r="M3482" s="15" t="s">
        <v>5</v>
      </c>
      <c r="N3482" s="220">
        <f ca="1">OFFSET(name!$B$1,MATCH(C3484,Lab_NO,0),0)</f>
        <v>86</v>
      </c>
      <c r="O3482" s="220"/>
      <c r="P3482" s="220"/>
      <c r="Q3482" s="220"/>
      <c r="R3482" s="220"/>
      <c r="S3482" s="16" t="s">
        <v>7</v>
      </c>
      <c r="T3482" s="17"/>
      <c r="AA3482" s="14"/>
      <c r="AB3482" s="14"/>
      <c r="AC3482" s="14"/>
      <c r="AD3482" s="14"/>
      <c r="AN3482" s="14"/>
      <c r="AO3482" s="14"/>
      <c r="AP3482" s="14"/>
      <c r="AQ3482" s="14"/>
      <c r="AR3482" s="14"/>
    </row>
    <row r="3483" spans="1:44" ht="33" customHeight="1">
      <c r="A3483" s="19" t="s">
        <v>9</v>
      </c>
      <c r="B3483" s="20"/>
      <c r="C3483" s="20"/>
      <c r="D3483" s="20"/>
      <c r="E3483" s="20"/>
      <c r="F3483" s="20"/>
      <c r="G3483" s="21"/>
      <c r="H3483" s="22"/>
      <c r="I3483" s="22"/>
      <c r="J3483" s="22"/>
      <c r="K3483" s="22"/>
      <c r="L3483" s="23" t="s">
        <v>10</v>
      </c>
      <c r="M3483" s="15" t="s">
        <v>11</v>
      </c>
      <c r="N3483" s="24">
        <f ca="1">OFFSET(name!$B$1,MATCH(C3484,Lab_NO,0),2)</f>
        <v>0</v>
      </c>
      <c r="O3483" s="24"/>
      <c r="P3483" s="24"/>
      <c r="Q3483" s="24"/>
      <c r="R3483" s="24"/>
      <c r="S3483" s="16" t="s">
        <v>13</v>
      </c>
      <c r="T3483" s="17"/>
      <c r="U3483" s="25"/>
      <c r="V3483" s="26"/>
      <c r="W3483" s="26"/>
      <c r="X3483" s="25"/>
      <c r="Y3483" s="25"/>
      <c r="AA3483" s="22"/>
      <c r="AB3483" s="22"/>
      <c r="AC3483" s="22"/>
      <c r="AD3483" s="27" t="s">
        <v>14</v>
      </c>
      <c r="AN3483" s="22"/>
      <c r="AO3483" s="22"/>
      <c r="AP3483" s="22"/>
      <c r="AQ3483" s="22"/>
      <c r="AR3483" s="23" t="s">
        <v>10</v>
      </c>
    </row>
    <row r="3484" spans="1:44" ht="30" customHeight="1" thickBot="1">
      <c r="A3484" s="28" t="s">
        <v>16</v>
      </c>
      <c r="B3484" s="29"/>
      <c r="C3484" s="30">
        <f>INDEX(Lab_NO,INT(ROW()/40)+1)</f>
        <v>86</v>
      </c>
      <c r="D3484" s="30"/>
      <c r="E3484" s="31"/>
      <c r="F3484" s="32" t="s">
        <v>18</v>
      </c>
      <c r="G3484" s="33"/>
      <c r="H3484" s="34"/>
      <c r="I3484" s="34"/>
      <c r="J3484" s="34"/>
      <c r="K3484" s="34"/>
      <c r="L3484" s="34"/>
      <c r="M3484" s="35" t="s">
        <v>19</v>
      </c>
      <c r="N3484" s="219" t="s">
        <v>20</v>
      </c>
      <c r="O3484" s="219"/>
      <c r="P3484" s="219"/>
      <c r="Q3484" s="219"/>
      <c r="R3484" s="219"/>
      <c r="S3484" s="36" t="s">
        <v>21</v>
      </c>
      <c r="T3484" s="37"/>
      <c r="U3484" s="38"/>
      <c r="V3484" s="38"/>
      <c r="X3484" s="25"/>
      <c r="AA3484" s="39"/>
      <c r="AB3484" s="39"/>
      <c r="AC3484" s="39"/>
      <c r="AD3484" s="39"/>
      <c r="AN3484" s="34"/>
      <c r="AO3484" s="34"/>
      <c r="AP3484" s="34"/>
      <c r="AQ3484" s="34"/>
      <c r="AR3484" s="34"/>
    </row>
    <row r="3485" spans="1:44" ht="21.75" customHeight="1" thickTop="1">
      <c r="A3485" s="40" t="s">
        <v>23</v>
      </c>
      <c r="B3485" s="41" t="s">
        <v>24</v>
      </c>
      <c r="C3485" s="42" t="s">
        <v>25</v>
      </c>
      <c r="D3485" s="43"/>
      <c r="E3485" s="44"/>
      <c r="F3485" s="45" t="s">
        <v>26</v>
      </c>
      <c r="G3485" s="42"/>
      <c r="H3485" s="43" t="s">
        <v>27</v>
      </c>
      <c r="I3485" s="44"/>
      <c r="J3485" s="44"/>
      <c r="K3485" s="44"/>
      <c r="L3485" s="46" t="s">
        <v>28</v>
      </c>
      <c r="M3485" s="47"/>
      <c r="N3485" s="48" t="s">
        <v>29</v>
      </c>
      <c r="O3485" s="49"/>
      <c r="P3485" s="49"/>
      <c r="Q3485" s="49"/>
      <c r="R3485" s="49"/>
      <c r="S3485" s="49"/>
      <c r="T3485" s="50"/>
      <c r="AA3485" s="44"/>
      <c r="AB3485" s="44"/>
      <c r="AC3485" s="44"/>
      <c r="AD3485" s="46" t="s">
        <v>28</v>
      </c>
      <c r="AN3485" s="43" t="s">
        <v>27</v>
      </c>
      <c r="AO3485" s="44"/>
      <c r="AP3485" s="44"/>
      <c r="AQ3485" s="44"/>
      <c r="AR3485" s="46" t="s">
        <v>28</v>
      </c>
    </row>
    <row r="3486" spans="1:44" ht="18.75" customHeight="1">
      <c r="A3486" s="51" t="s">
        <v>31</v>
      </c>
      <c r="B3486" s="52" t="s">
        <v>32</v>
      </c>
      <c r="C3486" s="53">
        <v>1</v>
      </c>
      <c r="D3486" s="53">
        <v>1.25</v>
      </c>
      <c r="E3486" s="53">
        <v>1.7</v>
      </c>
      <c r="F3486" s="53">
        <v>2</v>
      </c>
      <c r="G3486" s="54" t="s">
        <v>33</v>
      </c>
      <c r="H3486" s="54" t="s">
        <v>34</v>
      </c>
      <c r="I3486" s="55" t="s">
        <v>35</v>
      </c>
      <c r="J3486" s="56"/>
      <c r="K3486" s="55" t="s">
        <v>36</v>
      </c>
      <c r="L3486" s="56"/>
      <c r="M3486" s="54" t="s">
        <v>37</v>
      </c>
      <c r="N3486" s="57"/>
      <c r="O3486" s="58"/>
      <c r="P3486" s="58"/>
      <c r="Q3486" s="58"/>
      <c r="R3486" s="58"/>
      <c r="S3486" s="58"/>
      <c r="T3486" s="59"/>
      <c r="AA3486" s="55" t="s">
        <v>35</v>
      </c>
      <c r="AB3486" s="56"/>
      <c r="AC3486" s="55" t="s">
        <v>36</v>
      </c>
      <c r="AD3486" s="56"/>
      <c r="AN3486" s="54" t="s">
        <v>34</v>
      </c>
      <c r="AO3486" s="55" t="s">
        <v>35</v>
      </c>
      <c r="AP3486" s="56"/>
      <c r="AQ3486" s="55" t="s">
        <v>36</v>
      </c>
      <c r="AR3486" s="56"/>
    </row>
    <row r="3487" spans="1:44" ht="18.75" customHeight="1" thickBot="1">
      <c r="A3487" s="60"/>
      <c r="B3487" s="61"/>
      <c r="C3487" s="62"/>
      <c r="D3487" s="62"/>
      <c r="E3487" s="62"/>
      <c r="F3487" s="62"/>
      <c r="G3487" s="63" t="s">
        <v>39</v>
      </c>
      <c r="H3487" s="63" t="s">
        <v>40</v>
      </c>
      <c r="I3487" s="64" t="s">
        <v>41</v>
      </c>
      <c r="J3487" s="65"/>
      <c r="K3487" s="64" t="s">
        <v>42</v>
      </c>
      <c r="L3487" s="65"/>
      <c r="M3487" s="63" t="s">
        <v>43</v>
      </c>
      <c r="N3487" s="66"/>
      <c r="O3487" s="67"/>
      <c r="P3487" s="67"/>
      <c r="Q3487" s="67"/>
      <c r="R3487" s="67"/>
      <c r="S3487" s="67"/>
      <c r="T3487" s="68"/>
      <c r="U3487" s="69"/>
      <c r="AA3487" s="64" t="s">
        <v>41</v>
      </c>
      <c r="AB3487" s="65"/>
      <c r="AC3487" s="64" t="s">
        <v>42</v>
      </c>
      <c r="AD3487" s="65"/>
      <c r="AN3487" s="63" t="s">
        <v>40</v>
      </c>
      <c r="AO3487" s="64" t="s">
        <v>41</v>
      </c>
      <c r="AP3487" s="65"/>
      <c r="AQ3487" s="64" t="s">
        <v>42</v>
      </c>
      <c r="AR3487" s="65"/>
    </row>
    <row r="3488" spans="1:44" ht="18.75" customHeight="1" thickTop="1">
      <c r="A3488" s="70">
        <v>1</v>
      </c>
      <c r="B3488" s="71" t="s">
        <v>1</v>
      </c>
      <c r="C3488" s="72"/>
      <c r="D3488" s="73"/>
      <c r="E3488" s="74"/>
      <c r="F3488" s="75"/>
      <c r="G3488" s="76" t="s">
        <v>47</v>
      </c>
      <c r="H3488" s="77" t="s">
        <v>47</v>
      </c>
      <c r="I3488" s="76" t="s">
        <v>47</v>
      </c>
      <c r="J3488" s="76" t="s">
        <v>47</v>
      </c>
      <c r="K3488" s="78" t="s">
        <v>47</v>
      </c>
      <c r="L3488" s="78" t="s">
        <v>47</v>
      </c>
      <c r="M3488" s="79"/>
      <c r="N3488" s="80" t="s">
        <v>48</v>
      </c>
      <c r="O3488" s="81"/>
      <c r="P3488" s="82"/>
      <c r="Q3488" s="83" t="s">
        <v>49</v>
      </c>
      <c r="R3488" s="84" t="s">
        <v>50</v>
      </c>
      <c r="S3488" s="85"/>
      <c r="T3488" s="86"/>
      <c r="U3488" s="69"/>
      <c r="AA3488" s="76" t="s">
        <v>47</v>
      </c>
      <c r="AB3488" s="76" t="s">
        <v>47</v>
      </c>
      <c r="AC3488" s="78" t="s">
        <v>47</v>
      </c>
      <c r="AD3488" s="78" t="s">
        <v>47</v>
      </c>
      <c r="AN3488" s="77" t="s">
        <v>47</v>
      </c>
      <c r="AO3488" s="76" t="s">
        <v>47</v>
      </c>
      <c r="AP3488" s="76" t="s">
        <v>47</v>
      </c>
      <c r="AQ3488" s="78" t="s">
        <v>47</v>
      </c>
      <c r="AR3488" s="78" t="s">
        <v>47</v>
      </c>
    </row>
    <row r="3489" spans="1:44" ht="18.95" customHeight="1">
      <c r="A3489" s="70">
        <v>2</v>
      </c>
      <c r="B3489" s="87" t="s">
        <v>1</v>
      </c>
      <c r="C3489" s="88"/>
      <c r="D3489" s="89"/>
      <c r="E3489" s="90"/>
      <c r="F3489" s="91"/>
      <c r="G3489" s="76" t="s">
        <v>47</v>
      </c>
      <c r="H3489" s="77" t="s">
        <v>47</v>
      </c>
      <c r="I3489" s="76" t="s">
        <v>47</v>
      </c>
      <c r="J3489" s="76" t="s">
        <v>47</v>
      </c>
      <c r="K3489" s="78" t="s">
        <v>47</v>
      </c>
      <c r="L3489" s="78" t="s">
        <v>47</v>
      </c>
      <c r="M3489" s="92"/>
      <c r="N3489" s="93" t="s">
        <v>52</v>
      </c>
      <c r="O3489" s="94"/>
      <c r="P3489" s="95"/>
      <c r="Q3489" s="96" t="s">
        <v>53</v>
      </c>
      <c r="R3489" s="84" t="s">
        <v>54</v>
      </c>
      <c r="S3489" s="85"/>
      <c r="T3489" s="86"/>
      <c r="U3489" s="69"/>
      <c r="AA3489" s="76" t="s">
        <v>47</v>
      </c>
      <c r="AB3489" s="76" t="s">
        <v>47</v>
      </c>
      <c r="AC3489" s="78" t="s">
        <v>47</v>
      </c>
      <c r="AD3489" s="78" t="s">
        <v>47</v>
      </c>
      <c r="AN3489" s="77" t="s">
        <v>47</v>
      </c>
      <c r="AO3489" s="76" t="s">
        <v>47</v>
      </c>
      <c r="AP3489" s="76" t="s">
        <v>47</v>
      </c>
      <c r="AQ3489" s="78" t="s">
        <v>47</v>
      </c>
      <c r="AR3489" s="78" t="s">
        <v>47</v>
      </c>
    </row>
    <row r="3490" spans="1:44" ht="18.95" customHeight="1">
      <c r="A3490" s="70">
        <v>3</v>
      </c>
      <c r="B3490" s="87" t="s">
        <v>1</v>
      </c>
      <c r="C3490" s="88"/>
      <c r="D3490" s="89"/>
      <c r="E3490" s="90"/>
      <c r="F3490" s="91"/>
      <c r="G3490" s="76" t="s">
        <v>47</v>
      </c>
      <c r="H3490" s="77" t="s">
        <v>47</v>
      </c>
      <c r="I3490" s="76" t="s">
        <v>47</v>
      </c>
      <c r="J3490" s="76" t="s">
        <v>47</v>
      </c>
      <c r="K3490" s="78" t="s">
        <v>47</v>
      </c>
      <c r="L3490" s="78" t="s">
        <v>47</v>
      </c>
      <c r="M3490" s="92"/>
      <c r="N3490" s="93" t="s">
        <v>56</v>
      </c>
      <c r="O3490" s="94"/>
      <c r="P3490" s="95"/>
      <c r="Q3490" s="96" t="s">
        <v>57</v>
      </c>
      <c r="R3490" s="84" t="s">
        <v>58</v>
      </c>
      <c r="S3490" s="85"/>
      <c r="T3490" s="86"/>
      <c r="U3490" s="69"/>
      <c r="AA3490" s="76" t="s">
        <v>47</v>
      </c>
      <c r="AB3490" s="76" t="s">
        <v>47</v>
      </c>
      <c r="AC3490" s="78" t="s">
        <v>47</v>
      </c>
      <c r="AD3490" s="78" t="s">
        <v>47</v>
      </c>
      <c r="AN3490" s="77" t="s">
        <v>47</v>
      </c>
      <c r="AO3490" s="76" t="s">
        <v>47</v>
      </c>
      <c r="AP3490" s="76" t="s">
        <v>47</v>
      </c>
      <c r="AQ3490" s="78" t="s">
        <v>47</v>
      </c>
      <c r="AR3490" s="78" t="s">
        <v>47</v>
      </c>
    </row>
    <row r="3491" spans="1:44" ht="18.95" customHeight="1">
      <c r="A3491" s="70">
        <v>4</v>
      </c>
      <c r="B3491" s="87" t="s">
        <v>1</v>
      </c>
      <c r="C3491" s="88"/>
      <c r="D3491" s="89"/>
      <c r="E3491" s="90"/>
      <c r="F3491" s="91"/>
      <c r="G3491" s="76" t="s">
        <v>47</v>
      </c>
      <c r="H3491" s="77" t="s">
        <v>47</v>
      </c>
      <c r="I3491" s="76" t="s">
        <v>47</v>
      </c>
      <c r="J3491" s="76" t="s">
        <v>47</v>
      </c>
      <c r="K3491" s="78" t="s">
        <v>47</v>
      </c>
      <c r="L3491" s="78" t="s">
        <v>47</v>
      </c>
      <c r="M3491" s="92"/>
      <c r="N3491" s="93" t="s">
        <v>60</v>
      </c>
      <c r="O3491" s="94"/>
      <c r="P3491" s="95"/>
      <c r="Q3491" s="96" t="s">
        <v>61</v>
      </c>
      <c r="R3491" s="84" t="s">
        <v>62</v>
      </c>
      <c r="S3491" s="85"/>
      <c r="T3491" s="86"/>
      <c r="U3491" s="69"/>
      <c r="AA3491" s="76" t="s">
        <v>47</v>
      </c>
      <c r="AB3491" s="76" t="s">
        <v>47</v>
      </c>
      <c r="AC3491" s="78" t="s">
        <v>47</v>
      </c>
      <c r="AD3491" s="78" t="s">
        <v>47</v>
      </c>
      <c r="AN3491" s="77" t="s">
        <v>47</v>
      </c>
      <c r="AO3491" s="76" t="s">
        <v>47</v>
      </c>
      <c r="AP3491" s="76" t="s">
        <v>47</v>
      </c>
      <c r="AQ3491" s="78" t="s">
        <v>47</v>
      </c>
      <c r="AR3491" s="78" t="s">
        <v>47</v>
      </c>
    </row>
    <row r="3492" spans="1:44" ht="18.95" customHeight="1">
      <c r="A3492" s="70">
        <v>5</v>
      </c>
      <c r="B3492" s="87" t="s">
        <v>1</v>
      </c>
      <c r="C3492" s="88"/>
      <c r="D3492" s="89"/>
      <c r="E3492" s="90"/>
      <c r="F3492" s="91"/>
      <c r="G3492" s="76" t="s">
        <v>47</v>
      </c>
      <c r="H3492" s="77" t="s">
        <v>47</v>
      </c>
      <c r="I3492" s="76" t="s">
        <v>47</v>
      </c>
      <c r="J3492" s="76" t="s">
        <v>47</v>
      </c>
      <c r="K3492" s="78" t="s">
        <v>47</v>
      </c>
      <c r="L3492" s="78" t="s">
        <v>47</v>
      </c>
      <c r="M3492" s="92"/>
      <c r="N3492" s="97" t="s">
        <v>64</v>
      </c>
      <c r="O3492" s="98"/>
      <c r="P3492" s="99"/>
      <c r="Q3492" s="100" t="s">
        <v>45</v>
      </c>
      <c r="R3492" s="101" t="s">
        <v>65</v>
      </c>
      <c r="S3492" s="102"/>
      <c r="T3492" s="103"/>
      <c r="U3492" s="69"/>
      <c r="AA3492" s="76" t="s">
        <v>47</v>
      </c>
      <c r="AB3492" s="76" t="s">
        <v>47</v>
      </c>
      <c r="AC3492" s="78" t="s">
        <v>47</v>
      </c>
      <c r="AD3492" s="78" t="s">
        <v>47</v>
      </c>
      <c r="AN3492" s="77" t="s">
        <v>47</v>
      </c>
      <c r="AO3492" s="76" t="s">
        <v>47</v>
      </c>
      <c r="AP3492" s="76" t="s">
        <v>47</v>
      </c>
      <c r="AQ3492" s="78" t="s">
        <v>47</v>
      </c>
      <c r="AR3492" s="78" t="s">
        <v>47</v>
      </c>
    </row>
    <row r="3493" spans="1:44" ht="18.95" customHeight="1">
      <c r="A3493" s="70">
        <v>6</v>
      </c>
      <c r="B3493" s="87" t="s">
        <v>1</v>
      </c>
      <c r="C3493" s="88"/>
      <c r="D3493" s="89"/>
      <c r="E3493" s="90"/>
      <c r="F3493" s="91"/>
      <c r="G3493" s="76" t="s">
        <v>47</v>
      </c>
      <c r="H3493" s="77" t="s">
        <v>47</v>
      </c>
      <c r="I3493" s="76" t="s">
        <v>47</v>
      </c>
      <c r="J3493" s="76" t="s">
        <v>47</v>
      </c>
      <c r="K3493" s="78" t="s">
        <v>47</v>
      </c>
      <c r="L3493" s="78" t="s">
        <v>47</v>
      </c>
      <c r="M3493" s="92"/>
      <c r="N3493" s="97" t="s">
        <v>67</v>
      </c>
      <c r="O3493" s="98"/>
      <c r="P3493" s="99"/>
      <c r="Q3493" s="100" t="s">
        <v>68</v>
      </c>
      <c r="R3493" s="101" t="s">
        <v>69</v>
      </c>
      <c r="S3493" s="102"/>
      <c r="T3493" s="103"/>
      <c r="U3493" s="69"/>
      <c r="AA3493" s="76" t="s">
        <v>47</v>
      </c>
      <c r="AB3493" s="76" t="s">
        <v>47</v>
      </c>
      <c r="AC3493" s="78" t="s">
        <v>47</v>
      </c>
      <c r="AD3493" s="78" t="s">
        <v>47</v>
      </c>
      <c r="AN3493" s="77" t="s">
        <v>47</v>
      </c>
      <c r="AO3493" s="76" t="s">
        <v>47</v>
      </c>
      <c r="AP3493" s="76" t="s">
        <v>47</v>
      </c>
      <c r="AQ3493" s="78" t="s">
        <v>47</v>
      </c>
      <c r="AR3493" s="78" t="s">
        <v>47</v>
      </c>
    </row>
    <row r="3494" spans="1:44" ht="18.95" customHeight="1">
      <c r="A3494" s="70">
        <v>7</v>
      </c>
      <c r="B3494" s="87" t="s">
        <v>1</v>
      </c>
      <c r="C3494" s="88"/>
      <c r="D3494" s="89"/>
      <c r="E3494" s="90"/>
      <c r="F3494" s="91"/>
      <c r="G3494" s="76" t="s">
        <v>47</v>
      </c>
      <c r="H3494" s="77" t="s">
        <v>47</v>
      </c>
      <c r="I3494" s="76" t="s">
        <v>47</v>
      </c>
      <c r="J3494" s="76" t="s">
        <v>47</v>
      </c>
      <c r="K3494" s="78" t="s">
        <v>47</v>
      </c>
      <c r="L3494" s="78" t="s">
        <v>47</v>
      </c>
      <c r="M3494" s="92"/>
      <c r="N3494" s="93" t="s">
        <v>71</v>
      </c>
      <c r="O3494" s="94"/>
      <c r="P3494" s="95"/>
      <c r="Q3494" s="96" t="s">
        <v>72</v>
      </c>
      <c r="R3494" s="84" t="s">
        <v>73</v>
      </c>
      <c r="S3494" s="85"/>
      <c r="T3494" s="86"/>
      <c r="U3494" s="69"/>
      <c r="AA3494" s="76" t="s">
        <v>47</v>
      </c>
      <c r="AB3494" s="76" t="s">
        <v>47</v>
      </c>
      <c r="AC3494" s="78" t="s">
        <v>47</v>
      </c>
      <c r="AD3494" s="78" t="s">
        <v>47</v>
      </c>
      <c r="AN3494" s="77" t="s">
        <v>47</v>
      </c>
      <c r="AO3494" s="76" t="s">
        <v>47</v>
      </c>
      <c r="AP3494" s="76" t="s">
        <v>47</v>
      </c>
      <c r="AQ3494" s="78" t="s">
        <v>47</v>
      </c>
      <c r="AR3494" s="78" t="s">
        <v>47</v>
      </c>
    </row>
    <row r="3495" spans="1:44" ht="18.95" customHeight="1">
      <c r="A3495" s="70">
        <v>8</v>
      </c>
      <c r="B3495" s="87" t="s">
        <v>1</v>
      </c>
      <c r="C3495" s="88"/>
      <c r="D3495" s="89"/>
      <c r="E3495" s="90"/>
      <c r="F3495" s="91"/>
      <c r="G3495" s="76" t="s">
        <v>47</v>
      </c>
      <c r="H3495" s="77" t="s">
        <v>47</v>
      </c>
      <c r="I3495" s="76" t="s">
        <v>47</v>
      </c>
      <c r="J3495" s="76" t="s">
        <v>47</v>
      </c>
      <c r="K3495" s="78" t="s">
        <v>47</v>
      </c>
      <c r="L3495" s="78" t="s">
        <v>47</v>
      </c>
      <c r="M3495" s="92"/>
      <c r="N3495" s="93" t="s">
        <v>74</v>
      </c>
      <c r="O3495" s="94"/>
      <c r="P3495" s="95"/>
      <c r="Q3495" s="96" t="s">
        <v>75</v>
      </c>
      <c r="R3495" s="84" t="s">
        <v>76</v>
      </c>
      <c r="S3495" s="85"/>
      <c r="T3495" s="86"/>
      <c r="U3495" s="69"/>
      <c r="AA3495" s="76" t="s">
        <v>47</v>
      </c>
      <c r="AB3495" s="76" t="s">
        <v>47</v>
      </c>
      <c r="AC3495" s="78" t="s">
        <v>47</v>
      </c>
      <c r="AD3495" s="78" t="s">
        <v>47</v>
      </c>
      <c r="AN3495" s="77" t="s">
        <v>47</v>
      </c>
      <c r="AO3495" s="76" t="s">
        <v>47</v>
      </c>
      <c r="AP3495" s="76" t="s">
        <v>47</v>
      </c>
      <c r="AQ3495" s="78" t="s">
        <v>47</v>
      </c>
      <c r="AR3495" s="78" t="s">
        <v>47</v>
      </c>
    </row>
    <row r="3496" spans="1:44" ht="18.95" customHeight="1">
      <c r="A3496" s="70">
        <v>9</v>
      </c>
      <c r="B3496" s="87" t="s">
        <v>1</v>
      </c>
      <c r="C3496" s="88"/>
      <c r="D3496" s="89"/>
      <c r="E3496" s="90"/>
      <c r="F3496" s="91"/>
      <c r="G3496" s="76" t="s">
        <v>47</v>
      </c>
      <c r="H3496" s="77" t="s">
        <v>47</v>
      </c>
      <c r="I3496" s="76" t="s">
        <v>47</v>
      </c>
      <c r="J3496" s="76" t="s">
        <v>47</v>
      </c>
      <c r="K3496" s="78" t="s">
        <v>47</v>
      </c>
      <c r="L3496" s="78" t="s">
        <v>47</v>
      </c>
      <c r="M3496" s="92"/>
      <c r="N3496" s="93" t="s">
        <v>77</v>
      </c>
      <c r="O3496" s="94"/>
      <c r="P3496" s="95"/>
      <c r="Q3496" s="96" t="s">
        <v>78</v>
      </c>
      <c r="R3496" s="84" t="s">
        <v>79</v>
      </c>
      <c r="S3496" s="85"/>
      <c r="T3496" s="86"/>
      <c r="U3496" s="69"/>
      <c r="AA3496" s="76" t="s">
        <v>47</v>
      </c>
      <c r="AB3496" s="76" t="s">
        <v>47</v>
      </c>
      <c r="AC3496" s="78" t="s">
        <v>47</v>
      </c>
      <c r="AD3496" s="78" t="s">
        <v>47</v>
      </c>
      <c r="AN3496" s="77" t="s">
        <v>47</v>
      </c>
      <c r="AO3496" s="76" t="s">
        <v>47</v>
      </c>
      <c r="AP3496" s="76" t="s">
        <v>47</v>
      </c>
      <c r="AQ3496" s="78" t="s">
        <v>47</v>
      </c>
      <c r="AR3496" s="78" t="s">
        <v>47</v>
      </c>
    </row>
    <row r="3497" spans="1:44" ht="18.95" customHeight="1">
      <c r="A3497" s="70">
        <v>10</v>
      </c>
      <c r="B3497" s="87" t="s">
        <v>1</v>
      </c>
      <c r="C3497" s="88"/>
      <c r="D3497" s="89"/>
      <c r="E3497" s="90"/>
      <c r="F3497" s="91"/>
      <c r="G3497" s="76" t="s">
        <v>47</v>
      </c>
      <c r="H3497" s="77" t="s">
        <v>47</v>
      </c>
      <c r="I3497" s="76" t="s">
        <v>47</v>
      </c>
      <c r="J3497" s="76" t="s">
        <v>47</v>
      </c>
      <c r="K3497" s="78" t="s">
        <v>47</v>
      </c>
      <c r="L3497" s="78" t="s">
        <v>47</v>
      </c>
      <c r="M3497" s="92"/>
      <c r="N3497" s="93" t="s">
        <v>80</v>
      </c>
      <c r="O3497" s="94"/>
      <c r="P3497" s="95"/>
      <c r="Q3497" s="96" t="s">
        <v>81</v>
      </c>
      <c r="R3497" s="84" t="s">
        <v>82</v>
      </c>
      <c r="S3497" s="85"/>
      <c r="T3497" s="86"/>
      <c r="U3497" s="69"/>
      <c r="AA3497" s="76" t="s">
        <v>47</v>
      </c>
      <c r="AB3497" s="76" t="s">
        <v>47</v>
      </c>
      <c r="AC3497" s="78" t="s">
        <v>47</v>
      </c>
      <c r="AD3497" s="78" t="s">
        <v>47</v>
      </c>
      <c r="AN3497" s="77" t="s">
        <v>47</v>
      </c>
      <c r="AO3497" s="76" t="s">
        <v>47</v>
      </c>
      <c r="AP3497" s="76" t="s">
        <v>47</v>
      </c>
      <c r="AQ3497" s="78" t="s">
        <v>47</v>
      </c>
      <c r="AR3497" s="78" t="s">
        <v>47</v>
      </c>
    </row>
    <row r="3498" spans="1:44" ht="18.95" customHeight="1">
      <c r="A3498" s="70">
        <v>11</v>
      </c>
      <c r="B3498" s="87" t="s">
        <v>1</v>
      </c>
      <c r="C3498" s="88"/>
      <c r="D3498" s="89"/>
      <c r="E3498" s="90"/>
      <c r="F3498" s="91"/>
      <c r="G3498" s="76" t="s">
        <v>47</v>
      </c>
      <c r="H3498" s="77" t="s">
        <v>47</v>
      </c>
      <c r="I3498" s="76" t="s">
        <v>47</v>
      </c>
      <c r="J3498" s="76" t="s">
        <v>47</v>
      </c>
      <c r="K3498" s="78" t="s">
        <v>47</v>
      </c>
      <c r="L3498" s="78" t="s">
        <v>47</v>
      </c>
      <c r="M3498" s="92"/>
      <c r="N3498" s="93" t="s">
        <v>83</v>
      </c>
      <c r="O3498" s="94"/>
      <c r="P3498" s="95"/>
      <c r="Q3498" s="96" t="s">
        <v>84</v>
      </c>
      <c r="R3498" s="84" t="s">
        <v>85</v>
      </c>
      <c r="S3498" s="85"/>
      <c r="T3498" s="86"/>
      <c r="U3498" s="69"/>
      <c r="AA3498" s="76" t="s">
        <v>47</v>
      </c>
      <c r="AB3498" s="76" t="s">
        <v>47</v>
      </c>
      <c r="AC3498" s="78" t="s">
        <v>47</v>
      </c>
      <c r="AD3498" s="78" t="s">
        <v>47</v>
      </c>
      <c r="AN3498" s="77" t="s">
        <v>47</v>
      </c>
      <c r="AO3498" s="76" t="s">
        <v>47</v>
      </c>
      <c r="AP3498" s="76" t="s">
        <v>47</v>
      </c>
      <c r="AQ3498" s="78" t="s">
        <v>47</v>
      </c>
      <c r="AR3498" s="78" t="s">
        <v>47</v>
      </c>
    </row>
    <row r="3499" spans="1:44" ht="18.95" customHeight="1">
      <c r="A3499" s="70">
        <v>12</v>
      </c>
      <c r="B3499" s="87" t="s">
        <v>1</v>
      </c>
      <c r="C3499" s="88"/>
      <c r="D3499" s="89"/>
      <c r="E3499" s="90"/>
      <c r="F3499" s="91"/>
      <c r="G3499" s="76" t="s">
        <v>47</v>
      </c>
      <c r="H3499" s="77" t="s">
        <v>47</v>
      </c>
      <c r="I3499" s="76" t="s">
        <v>47</v>
      </c>
      <c r="J3499" s="76" t="s">
        <v>47</v>
      </c>
      <c r="K3499" s="78" t="s">
        <v>47</v>
      </c>
      <c r="L3499" s="78" t="s">
        <v>47</v>
      </c>
      <c r="M3499" s="92"/>
      <c r="N3499" s="93" t="s">
        <v>86</v>
      </c>
      <c r="O3499" s="94"/>
      <c r="P3499" s="95"/>
      <c r="Q3499" s="96" t="s">
        <v>87</v>
      </c>
      <c r="R3499" s="84" t="s">
        <v>88</v>
      </c>
      <c r="S3499" s="85"/>
      <c r="T3499" s="86"/>
      <c r="U3499" s="69"/>
      <c r="AA3499" s="76" t="s">
        <v>47</v>
      </c>
      <c r="AB3499" s="76" t="s">
        <v>47</v>
      </c>
      <c r="AC3499" s="78" t="s">
        <v>47</v>
      </c>
      <c r="AD3499" s="78" t="s">
        <v>47</v>
      </c>
      <c r="AN3499" s="77" t="s">
        <v>47</v>
      </c>
      <c r="AO3499" s="76" t="s">
        <v>47</v>
      </c>
      <c r="AP3499" s="76" t="s">
        <v>47</v>
      </c>
      <c r="AQ3499" s="78" t="s">
        <v>47</v>
      </c>
      <c r="AR3499" s="78" t="s">
        <v>47</v>
      </c>
    </row>
    <row r="3500" spans="1:44" ht="18.95" customHeight="1">
      <c r="A3500" s="70">
        <v>13</v>
      </c>
      <c r="B3500" s="87" t="s">
        <v>1</v>
      </c>
      <c r="C3500" s="88"/>
      <c r="D3500" s="89"/>
      <c r="E3500" s="90"/>
      <c r="F3500" s="91"/>
      <c r="G3500" s="76" t="s">
        <v>47</v>
      </c>
      <c r="H3500" s="77" t="s">
        <v>47</v>
      </c>
      <c r="I3500" s="76" t="s">
        <v>47</v>
      </c>
      <c r="J3500" s="76" t="s">
        <v>47</v>
      </c>
      <c r="K3500" s="78" t="s">
        <v>47</v>
      </c>
      <c r="L3500" s="78" t="s">
        <v>47</v>
      </c>
      <c r="M3500" s="92"/>
      <c r="N3500" s="93" t="s">
        <v>89</v>
      </c>
      <c r="O3500" s="94"/>
      <c r="P3500" s="95"/>
      <c r="Q3500" s="96" t="s">
        <v>4</v>
      </c>
      <c r="R3500" s="84" t="s">
        <v>90</v>
      </c>
      <c r="S3500" s="85"/>
      <c r="T3500" s="86"/>
      <c r="U3500" s="69"/>
      <c r="AA3500" s="76" t="s">
        <v>47</v>
      </c>
      <c r="AB3500" s="76" t="s">
        <v>47</v>
      </c>
      <c r="AC3500" s="78" t="s">
        <v>47</v>
      </c>
      <c r="AD3500" s="78" t="s">
        <v>47</v>
      </c>
      <c r="AN3500" s="77" t="s">
        <v>47</v>
      </c>
      <c r="AO3500" s="76" t="s">
        <v>47</v>
      </c>
      <c r="AP3500" s="76" t="s">
        <v>47</v>
      </c>
      <c r="AQ3500" s="78" t="s">
        <v>47</v>
      </c>
      <c r="AR3500" s="78" t="s">
        <v>47</v>
      </c>
    </row>
    <row r="3501" spans="1:44" ht="18.95" customHeight="1">
      <c r="A3501" s="70">
        <v>14</v>
      </c>
      <c r="B3501" s="87" t="s">
        <v>1</v>
      </c>
      <c r="C3501" s="88"/>
      <c r="D3501" s="89"/>
      <c r="E3501" s="90"/>
      <c r="F3501" s="91"/>
      <c r="G3501" s="76" t="s">
        <v>47</v>
      </c>
      <c r="H3501" s="77" t="s">
        <v>47</v>
      </c>
      <c r="I3501" s="76" t="s">
        <v>47</v>
      </c>
      <c r="J3501" s="76" t="s">
        <v>47</v>
      </c>
      <c r="K3501" s="78" t="s">
        <v>47</v>
      </c>
      <c r="L3501" s="78" t="s">
        <v>47</v>
      </c>
      <c r="M3501" s="92"/>
      <c r="N3501" s="93" t="s">
        <v>91</v>
      </c>
      <c r="O3501" s="94"/>
      <c r="P3501" s="95"/>
      <c r="Q3501" s="96" t="s">
        <v>92</v>
      </c>
      <c r="R3501" s="84" t="s">
        <v>93</v>
      </c>
      <c r="S3501" s="85"/>
      <c r="T3501" s="86"/>
      <c r="U3501" s="69"/>
      <c r="AA3501" s="76" t="s">
        <v>47</v>
      </c>
      <c r="AB3501" s="76" t="s">
        <v>47</v>
      </c>
      <c r="AC3501" s="78" t="s">
        <v>47</v>
      </c>
      <c r="AD3501" s="78" t="s">
        <v>47</v>
      </c>
      <c r="AN3501" s="77" t="s">
        <v>47</v>
      </c>
      <c r="AO3501" s="76" t="s">
        <v>47</v>
      </c>
      <c r="AP3501" s="76" t="s">
        <v>47</v>
      </c>
      <c r="AQ3501" s="78" t="s">
        <v>47</v>
      </c>
      <c r="AR3501" s="78" t="s">
        <v>47</v>
      </c>
    </row>
    <row r="3502" spans="1:44" ht="18.95" customHeight="1">
      <c r="A3502" s="70">
        <v>15</v>
      </c>
      <c r="B3502" s="87" t="s">
        <v>1</v>
      </c>
      <c r="C3502" s="88"/>
      <c r="D3502" s="89"/>
      <c r="E3502" s="90"/>
      <c r="F3502" s="91"/>
      <c r="G3502" s="76" t="s">
        <v>47</v>
      </c>
      <c r="H3502" s="77" t="s">
        <v>47</v>
      </c>
      <c r="I3502" s="76" t="s">
        <v>47</v>
      </c>
      <c r="J3502" s="76" t="s">
        <v>47</v>
      </c>
      <c r="K3502" s="78" t="s">
        <v>47</v>
      </c>
      <c r="L3502" s="78" t="s">
        <v>47</v>
      </c>
      <c r="M3502" s="92"/>
      <c r="N3502" s="93" t="s">
        <v>94</v>
      </c>
      <c r="O3502" s="94"/>
      <c r="P3502" s="95"/>
      <c r="Q3502" s="96" t="s">
        <v>95</v>
      </c>
      <c r="R3502" s="84" t="s">
        <v>96</v>
      </c>
      <c r="S3502" s="85"/>
      <c r="T3502" s="86"/>
      <c r="U3502" s="69"/>
      <c r="AA3502" s="76" t="s">
        <v>47</v>
      </c>
      <c r="AB3502" s="76" t="s">
        <v>47</v>
      </c>
      <c r="AC3502" s="78" t="s">
        <v>47</v>
      </c>
      <c r="AD3502" s="78" t="s">
        <v>47</v>
      </c>
      <c r="AN3502" s="77" t="s">
        <v>47</v>
      </c>
      <c r="AO3502" s="76" t="s">
        <v>47</v>
      </c>
      <c r="AP3502" s="76" t="s">
        <v>47</v>
      </c>
      <c r="AQ3502" s="78" t="s">
        <v>47</v>
      </c>
      <c r="AR3502" s="78" t="s">
        <v>47</v>
      </c>
    </row>
    <row r="3503" spans="1:44" ht="18.95" customHeight="1">
      <c r="A3503" s="70">
        <v>16</v>
      </c>
      <c r="B3503" s="87" t="s">
        <v>1</v>
      </c>
      <c r="C3503" s="104"/>
      <c r="D3503" s="105"/>
      <c r="E3503" s="90"/>
      <c r="F3503" s="91"/>
      <c r="G3503" s="76" t="s">
        <v>47</v>
      </c>
      <c r="H3503" s="77" t="s">
        <v>47</v>
      </c>
      <c r="I3503" s="76" t="s">
        <v>47</v>
      </c>
      <c r="J3503" s="76" t="s">
        <v>47</v>
      </c>
      <c r="K3503" s="78" t="s">
        <v>47</v>
      </c>
      <c r="L3503" s="78" t="s">
        <v>47</v>
      </c>
      <c r="M3503" s="92"/>
      <c r="N3503" s="93" t="s">
        <v>97</v>
      </c>
      <c r="O3503" s="94"/>
      <c r="P3503" s="95"/>
      <c r="Q3503" s="96" t="s">
        <v>98</v>
      </c>
      <c r="R3503" s="84" t="s">
        <v>99</v>
      </c>
      <c r="S3503" s="85"/>
      <c r="T3503" s="86"/>
      <c r="U3503" s="69"/>
      <c r="AA3503" s="76" t="s">
        <v>47</v>
      </c>
      <c r="AB3503" s="76" t="s">
        <v>47</v>
      </c>
      <c r="AC3503" s="78" t="s">
        <v>47</v>
      </c>
      <c r="AD3503" s="78" t="s">
        <v>47</v>
      </c>
      <c r="AN3503" s="77" t="s">
        <v>47</v>
      </c>
      <c r="AO3503" s="76" t="s">
        <v>47</v>
      </c>
      <c r="AP3503" s="76" t="s">
        <v>47</v>
      </c>
      <c r="AQ3503" s="78" t="s">
        <v>47</v>
      </c>
      <c r="AR3503" s="78" t="s">
        <v>47</v>
      </c>
    </row>
    <row r="3504" spans="1:44" ht="18.95" customHeight="1">
      <c r="A3504" s="70">
        <v>17</v>
      </c>
      <c r="B3504" s="87" t="s">
        <v>1</v>
      </c>
      <c r="C3504" s="88"/>
      <c r="D3504" s="89"/>
      <c r="E3504" s="90"/>
      <c r="F3504" s="91"/>
      <c r="G3504" s="76" t="s">
        <v>47</v>
      </c>
      <c r="H3504" s="77" t="s">
        <v>47</v>
      </c>
      <c r="I3504" s="76" t="s">
        <v>47</v>
      </c>
      <c r="J3504" s="76" t="s">
        <v>47</v>
      </c>
      <c r="K3504" s="78" t="s">
        <v>47</v>
      </c>
      <c r="L3504" s="78" t="s">
        <v>47</v>
      </c>
      <c r="M3504" s="92"/>
      <c r="N3504" s="93" t="s">
        <v>100</v>
      </c>
      <c r="O3504" s="94"/>
      <c r="P3504" s="95"/>
      <c r="Q3504" s="96" t="s">
        <v>101</v>
      </c>
      <c r="R3504" s="84" t="s">
        <v>102</v>
      </c>
      <c r="S3504" s="85"/>
      <c r="T3504" s="86"/>
      <c r="U3504" s="69"/>
      <c r="AA3504" s="76" t="s">
        <v>47</v>
      </c>
      <c r="AB3504" s="76" t="s">
        <v>47</v>
      </c>
      <c r="AC3504" s="78" t="s">
        <v>47</v>
      </c>
      <c r="AD3504" s="78" t="s">
        <v>47</v>
      </c>
      <c r="AN3504" s="77" t="s">
        <v>47</v>
      </c>
      <c r="AO3504" s="76" t="s">
        <v>47</v>
      </c>
      <c r="AP3504" s="76" t="s">
        <v>47</v>
      </c>
      <c r="AQ3504" s="78" t="s">
        <v>47</v>
      </c>
      <c r="AR3504" s="78" t="s">
        <v>47</v>
      </c>
    </row>
    <row r="3505" spans="1:44" ht="18.95" customHeight="1">
      <c r="A3505" s="70">
        <v>18</v>
      </c>
      <c r="B3505" s="87" t="s">
        <v>1</v>
      </c>
      <c r="C3505" s="88"/>
      <c r="D3505" s="89"/>
      <c r="E3505" s="90"/>
      <c r="F3505" s="91"/>
      <c r="G3505" s="76" t="s">
        <v>47</v>
      </c>
      <c r="H3505" s="77" t="s">
        <v>47</v>
      </c>
      <c r="I3505" s="76" t="s">
        <v>47</v>
      </c>
      <c r="J3505" s="76" t="s">
        <v>47</v>
      </c>
      <c r="K3505" s="78" t="s">
        <v>47</v>
      </c>
      <c r="L3505" s="78" t="s">
        <v>47</v>
      </c>
      <c r="M3505" s="92"/>
      <c r="N3505" s="93" t="s">
        <v>103</v>
      </c>
      <c r="O3505" s="94"/>
      <c r="P3505" s="95"/>
      <c r="Q3505" s="96" t="s">
        <v>104</v>
      </c>
      <c r="R3505" s="84" t="s">
        <v>105</v>
      </c>
      <c r="S3505" s="85"/>
      <c r="T3505" s="86"/>
      <c r="U3505" s="69"/>
      <c r="AA3505" s="76" t="s">
        <v>47</v>
      </c>
      <c r="AB3505" s="76" t="s">
        <v>47</v>
      </c>
      <c r="AC3505" s="78" t="s">
        <v>47</v>
      </c>
      <c r="AD3505" s="78" t="s">
        <v>47</v>
      </c>
      <c r="AN3505" s="77" t="s">
        <v>47</v>
      </c>
      <c r="AO3505" s="76" t="s">
        <v>47</v>
      </c>
      <c r="AP3505" s="76" t="s">
        <v>47</v>
      </c>
      <c r="AQ3505" s="78" t="s">
        <v>47</v>
      </c>
      <c r="AR3505" s="78" t="s">
        <v>47</v>
      </c>
    </row>
    <row r="3506" spans="1:44" ht="18.95" customHeight="1">
      <c r="A3506" s="70">
        <v>19</v>
      </c>
      <c r="B3506" s="87" t="s">
        <v>1</v>
      </c>
      <c r="C3506" s="88"/>
      <c r="D3506" s="89"/>
      <c r="E3506" s="90"/>
      <c r="F3506" s="91"/>
      <c r="G3506" s="76" t="s">
        <v>47</v>
      </c>
      <c r="H3506" s="77" t="s">
        <v>47</v>
      </c>
      <c r="I3506" s="76" t="s">
        <v>47</v>
      </c>
      <c r="J3506" s="76" t="s">
        <v>47</v>
      </c>
      <c r="K3506" s="78" t="s">
        <v>47</v>
      </c>
      <c r="L3506" s="78" t="s">
        <v>47</v>
      </c>
      <c r="M3506" s="92"/>
      <c r="N3506" s="93" t="s">
        <v>106</v>
      </c>
      <c r="O3506" s="94"/>
      <c r="P3506" s="95"/>
      <c r="Q3506" s="96" t="s">
        <v>107</v>
      </c>
      <c r="R3506" s="84" t="s">
        <v>108</v>
      </c>
      <c r="S3506" s="85"/>
      <c r="T3506" s="86"/>
      <c r="U3506" s="69"/>
      <c r="AA3506" s="76" t="s">
        <v>47</v>
      </c>
      <c r="AB3506" s="76" t="s">
        <v>47</v>
      </c>
      <c r="AC3506" s="78" t="s">
        <v>47</v>
      </c>
      <c r="AD3506" s="78" t="s">
        <v>47</v>
      </c>
      <c r="AN3506" s="77" t="s">
        <v>47</v>
      </c>
      <c r="AO3506" s="76" t="s">
        <v>47</v>
      </c>
      <c r="AP3506" s="76" t="s">
        <v>47</v>
      </c>
      <c r="AQ3506" s="78" t="s">
        <v>47</v>
      </c>
      <c r="AR3506" s="78" t="s">
        <v>47</v>
      </c>
    </row>
    <row r="3507" spans="1:44" ht="18.95" customHeight="1">
      <c r="A3507" s="70">
        <v>20</v>
      </c>
      <c r="B3507" s="87" t="s">
        <v>1</v>
      </c>
      <c r="C3507" s="88"/>
      <c r="D3507" s="89"/>
      <c r="E3507" s="90"/>
      <c r="F3507" s="91"/>
      <c r="G3507" s="76" t="s">
        <v>47</v>
      </c>
      <c r="H3507" s="77" t="s">
        <v>47</v>
      </c>
      <c r="I3507" s="76" t="s">
        <v>47</v>
      </c>
      <c r="J3507" s="76" t="s">
        <v>47</v>
      </c>
      <c r="K3507" s="78" t="s">
        <v>47</v>
      </c>
      <c r="L3507" s="78" t="s">
        <v>47</v>
      </c>
      <c r="M3507" s="92"/>
      <c r="N3507" s="93" t="s">
        <v>109</v>
      </c>
      <c r="O3507" s="94"/>
      <c r="P3507" s="95"/>
      <c r="Q3507" s="96" t="s">
        <v>110</v>
      </c>
      <c r="R3507" s="84" t="s">
        <v>111</v>
      </c>
      <c r="S3507" s="85"/>
      <c r="T3507" s="86"/>
      <c r="U3507" s="69"/>
      <c r="AA3507" s="76" t="s">
        <v>47</v>
      </c>
      <c r="AB3507" s="76" t="s">
        <v>47</v>
      </c>
      <c r="AC3507" s="78" t="s">
        <v>47</v>
      </c>
      <c r="AD3507" s="78" t="s">
        <v>47</v>
      </c>
      <c r="AN3507" s="77" t="s">
        <v>47</v>
      </c>
      <c r="AO3507" s="76" t="s">
        <v>47</v>
      </c>
      <c r="AP3507" s="76" t="s">
        <v>47</v>
      </c>
      <c r="AQ3507" s="78" t="s">
        <v>47</v>
      </c>
      <c r="AR3507" s="78" t="s">
        <v>47</v>
      </c>
    </row>
    <row r="3508" spans="1:44" ht="18.95" customHeight="1" thickBot="1">
      <c r="A3508" s="70">
        <v>21</v>
      </c>
      <c r="B3508" s="87" t="s">
        <v>1</v>
      </c>
      <c r="C3508" s="88"/>
      <c r="D3508" s="89"/>
      <c r="E3508" s="90"/>
      <c r="F3508" s="91"/>
      <c r="G3508" s="76" t="s">
        <v>47</v>
      </c>
      <c r="H3508" s="77" t="s">
        <v>47</v>
      </c>
      <c r="I3508" s="76" t="s">
        <v>47</v>
      </c>
      <c r="J3508" s="76" t="s">
        <v>47</v>
      </c>
      <c r="K3508" s="78" t="s">
        <v>47</v>
      </c>
      <c r="L3508" s="78" t="s">
        <v>47</v>
      </c>
      <c r="M3508" s="92"/>
      <c r="N3508" s="106" t="s">
        <v>112</v>
      </c>
      <c r="O3508" s="107"/>
      <c r="P3508" s="108"/>
      <c r="Q3508" s="109" t="s">
        <v>113</v>
      </c>
      <c r="R3508" s="110" t="s">
        <v>114</v>
      </c>
      <c r="S3508" s="111"/>
      <c r="T3508" s="112"/>
      <c r="U3508" s="69"/>
      <c r="AA3508" s="76" t="s">
        <v>47</v>
      </c>
      <c r="AB3508" s="76" t="s">
        <v>47</v>
      </c>
      <c r="AC3508" s="78" t="s">
        <v>47</v>
      </c>
      <c r="AD3508" s="78" t="s">
        <v>47</v>
      </c>
      <c r="AN3508" s="77" t="s">
        <v>47</v>
      </c>
      <c r="AO3508" s="76" t="s">
        <v>47</v>
      </c>
      <c r="AP3508" s="76" t="s">
        <v>47</v>
      </c>
      <c r="AQ3508" s="78" t="s">
        <v>47</v>
      </c>
      <c r="AR3508" s="78" t="s">
        <v>47</v>
      </c>
    </row>
    <row r="3509" spans="1:44" ht="18.95" customHeight="1" thickBot="1">
      <c r="A3509" s="70">
        <v>22</v>
      </c>
      <c r="B3509" s="87" t="s">
        <v>1</v>
      </c>
      <c r="C3509" s="88"/>
      <c r="D3509" s="89"/>
      <c r="E3509" s="90"/>
      <c r="F3509" s="91"/>
      <c r="G3509" s="76" t="s">
        <v>47</v>
      </c>
      <c r="H3509" s="77" t="s">
        <v>47</v>
      </c>
      <c r="I3509" s="76" t="s">
        <v>47</v>
      </c>
      <c r="J3509" s="76" t="s">
        <v>47</v>
      </c>
      <c r="K3509" s="78" t="s">
        <v>47</v>
      </c>
      <c r="L3509" s="78" t="s">
        <v>47</v>
      </c>
      <c r="M3509" s="92"/>
      <c r="N3509" s="113" t="s">
        <v>49</v>
      </c>
      <c r="O3509" s="114" t="s">
        <v>53</v>
      </c>
      <c r="P3509" s="114" t="s">
        <v>57</v>
      </c>
      <c r="Q3509" s="115" t="s">
        <v>61</v>
      </c>
      <c r="R3509" s="116" t="s">
        <v>45</v>
      </c>
      <c r="S3509" s="116" t="s">
        <v>68</v>
      </c>
      <c r="T3509" s="117" t="s">
        <v>75</v>
      </c>
      <c r="U3509" s="69"/>
      <c r="AA3509" s="76" t="s">
        <v>47</v>
      </c>
      <c r="AB3509" s="76" t="s">
        <v>47</v>
      </c>
      <c r="AC3509" s="78" t="s">
        <v>47</v>
      </c>
      <c r="AD3509" s="78" t="s">
        <v>47</v>
      </c>
      <c r="AN3509" s="77" t="s">
        <v>47</v>
      </c>
      <c r="AO3509" s="76" t="s">
        <v>47</v>
      </c>
      <c r="AP3509" s="76" t="s">
        <v>47</v>
      </c>
      <c r="AQ3509" s="78" t="s">
        <v>47</v>
      </c>
      <c r="AR3509" s="78" t="s">
        <v>47</v>
      </c>
    </row>
    <row r="3510" spans="1:44" ht="18.95" customHeight="1">
      <c r="A3510" s="70">
        <v>23</v>
      </c>
      <c r="B3510" s="87" t="s">
        <v>1</v>
      </c>
      <c r="C3510" s="88"/>
      <c r="D3510" s="89"/>
      <c r="E3510" s="90"/>
      <c r="F3510" s="91"/>
      <c r="G3510" s="76" t="s">
        <v>47</v>
      </c>
      <c r="H3510" s="77" t="s">
        <v>47</v>
      </c>
      <c r="I3510" s="76" t="s">
        <v>47</v>
      </c>
      <c r="J3510" s="76" t="s">
        <v>47</v>
      </c>
      <c r="K3510" s="78" t="s">
        <v>47</v>
      </c>
      <c r="L3510" s="78" t="s">
        <v>47</v>
      </c>
      <c r="M3510" s="92"/>
      <c r="N3510" s="118">
        <f>COUNTIF(B3488:B3518,"X")</f>
        <v>0</v>
      </c>
      <c r="O3510" s="119">
        <f>COUNTIF(B3488:B3518,"F")</f>
        <v>0</v>
      </c>
      <c r="P3510" s="119">
        <f>COUNTIF(B3488:B3518,"O")</f>
        <v>0</v>
      </c>
      <c r="Q3510" s="119">
        <f>COUNTIF(B3488:B3518,"H")</f>
        <v>0</v>
      </c>
      <c r="R3510" s="119">
        <f>COUNTIF(B3488:B3518,"E")</f>
        <v>0</v>
      </c>
      <c r="S3510" s="119">
        <f>COUNTIF(B3488:B3518,"A")</f>
        <v>0</v>
      </c>
      <c r="T3510" s="120">
        <f>COUNTIF(B3488:B3518,"W")</f>
        <v>0</v>
      </c>
      <c r="U3510" s="69"/>
      <c r="AA3510" s="76" t="s">
        <v>47</v>
      </c>
      <c r="AB3510" s="76" t="s">
        <v>47</v>
      </c>
      <c r="AC3510" s="78" t="s">
        <v>47</v>
      </c>
      <c r="AD3510" s="78" t="s">
        <v>47</v>
      </c>
      <c r="AN3510" s="77" t="s">
        <v>47</v>
      </c>
      <c r="AO3510" s="76" t="s">
        <v>47</v>
      </c>
      <c r="AP3510" s="76" t="s">
        <v>47</v>
      </c>
      <c r="AQ3510" s="78" t="s">
        <v>47</v>
      </c>
      <c r="AR3510" s="78" t="s">
        <v>47</v>
      </c>
    </row>
    <row r="3511" spans="1:44" ht="18.95" customHeight="1" thickBot="1">
      <c r="A3511" s="70">
        <v>24</v>
      </c>
      <c r="B3511" s="87" t="s">
        <v>1</v>
      </c>
      <c r="C3511" s="88"/>
      <c r="D3511" s="89"/>
      <c r="E3511" s="90"/>
      <c r="F3511" s="91"/>
      <c r="G3511" s="76" t="s">
        <v>47</v>
      </c>
      <c r="H3511" s="77" t="s">
        <v>47</v>
      </c>
      <c r="I3511" s="76" t="s">
        <v>47</v>
      </c>
      <c r="J3511" s="76" t="s">
        <v>47</v>
      </c>
      <c r="K3511" s="78" t="s">
        <v>47</v>
      </c>
      <c r="L3511" s="78" t="s">
        <v>47</v>
      </c>
      <c r="M3511" s="92"/>
      <c r="N3511" s="121"/>
      <c r="O3511" s="122"/>
      <c r="P3511" s="122"/>
      <c r="Q3511" s="122"/>
      <c r="R3511" s="122"/>
      <c r="S3511" s="122"/>
      <c r="T3511" s="123"/>
      <c r="U3511" s="69"/>
      <c r="AA3511" s="76" t="s">
        <v>47</v>
      </c>
      <c r="AB3511" s="76" t="s">
        <v>47</v>
      </c>
      <c r="AC3511" s="78" t="s">
        <v>47</v>
      </c>
      <c r="AD3511" s="78" t="s">
        <v>47</v>
      </c>
      <c r="AN3511" s="77" t="s">
        <v>47</v>
      </c>
      <c r="AO3511" s="76" t="s">
        <v>47</v>
      </c>
      <c r="AP3511" s="76" t="s">
        <v>47</v>
      </c>
      <c r="AQ3511" s="78" t="s">
        <v>47</v>
      </c>
      <c r="AR3511" s="78" t="s">
        <v>47</v>
      </c>
    </row>
    <row r="3512" spans="1:44" ht="18.95" customHeight="1" thickBot="1">
      <c r="A3512" s="70">
        <v>25</v>
      </c>
      <c r="B3512" s="87" t="s">
        <v>1</v>
      </c>
      <c r="C3512" s="88"/>
      <c r="D3512" s="89"/>
      <c r="E3512" s="90"/>
      <c r="F3512" s="91"/>
      <c r="G3512" s="76" t="s">
        <v>47</v>
      </c>
      <c r="H3512" s="77" t="s">
        <v>47</v>
      </c>
      <c r="I3512" s="76" t="s">
        <v>47</v>
      </c>
      <c r="J3512" s="76" t="s">
        <v>47</v>
      </c>
      <c r="K3512" s="78" t="s">
        <v>47</v>
      </c>
      <c r="L3512" s="78" t="s">
        <v>47</v>
      </c>
      <c r="M3512" s="92"/>
      <c r="N3512" s="124" t="s">
        <v>115</v>
      </c>
      <c r="O3512" s="114" t="s">
        <v>78</v>
      </c>
      <c r="P3512" s="114" t="s">
        <v>81</v>
      </c>
      <c r="Q3512" s="125" t="s">
        <v>84</v>
      </c>
      <c r="R3512" s="114" t="s">
        <v>87</v>
      </c>
      <c r="S3512" s="114" t="s">
        <v>4</v>
      </c>
      <c r="T3512" s="117" t="s">
        <v>92</v>
      </c>
      <c r="U3512" s="69"/>
      <c r="AA3512" s="76" t="s">
        <v>47</v>
      </c>
      <c r="AB3512" s="76" t="s">
        <v>47</v>
      </c>
      <c r="AC3512" s="78" t="s">
        <v>47</v>
      </c>
      <c r="AD3512" s="78" t="s">
        <v>47</v>
      </c>
      <c r="AN3512" s="77" t="s">
        <v>47</v>
      </c>
      <c r="AO3512" s="76" t="s">
        <v>47</v>
      </c>
      <c r="AP3512" s="76" t="s">
        <v>47</v>
      </c>
      <c r="AQ3512" s="78" t="s">
        <v>47</v>
      </c>
      <c r="AR3512" s="78" t="s">
        <v>47</v>
      </c>
    </row>
    <row r="3513" spans="1:44" ht="18.95" customHeight="1">
      <c r="A3513" s="70">
        <v>26</v>
      </c>
      <c r="B3513" s="87" t="s">
        <v>1</v>
      </c>
      <c r="C3513" s="88"/>
      <c r="D3513" s="89"/>
      <c r="E3513" s="90"/>
      <c r="F3513" s="91"/>
      <c r="G3513" s="76" t="s">
        <v>47</v>
      </c>
      <c r="H3513" s="77" t="s">
        <v>47</v>
      </c>
      <c r="I3513" s="76" t="s">
        <v>47</v>
      </c>
      <c r="J3513" s="76" t="s">
        <v>47</v>
      </c>
      <c r="K3513" s="78" t="s">
        <v>47</v>
      </c>
      <c r="L3513" s="78" t="s">
        <v>47</v>
      </c>
      <c r="M3513" s="92"/>
      <c r="N3513" s="126">
        <f>COUNTIF(B3488:B3518,"P")</f>
        <v>0</v>
      </c>
      <c r="O3513" s="127">
        <f>COUNTIF(B3488:B3518,"N")</f>
        <v>0</v>
      </c>
      <c r="P3513" s="127">
        <f>COUNTIF(B3488:B3518,"S")</f>
        <v>0</v>
      </c>
      <c r="Q3513" s="119">
        <f>COUNTIF(B3488:B3518,"I")</f>
        <v>0</v>
      </c>
      <c r="R3513" s="127">
        <f>COUNTIF(B3488:B3518,"T")</f>
        <v>0</v>
      </c>
      <c r="S3513" s="127">
        <f>COUNTIF(B3488:B3518,"U")</f>
        <v>0</v>
      </c>
      <c r="T3513" s="128">
        <f>COUNTIF(B3488:B3518,"B")</f>
        <v>0</v>
      </c>
      <c r="U3513" s="129"/>
      <c r="AA3513" s="76" t="s">
        <v>47</v>
      </c>
      <c r="AB3513" s="76" t="s">
        <v>47</v>
      </c>
      <c r="AC3513" s="78" t="s">
        <v>47</v>
      </c>
      <c r="AD3513" s="78" t="s">
        <v>47</v>
      </c>
      <c r="AN3513" s="77" t="s">
        <v>47</v>
      </c>
      <c r="AO3513" s="76" t="s">
        <v>47</v>
      </c>
      <c r="AP3513" s="76" t="s">
        <v>47</v>
      </c>
      <c r="AQ3513" s="78" t="s">
        <v>47</v>
      </c>
      <c r="AR3513" s="78" t="s">
        <v>47</v>
      </c>
    </row>
    <row r="3514" spans="1:44" ht="18.95" customHeight="1" thickBot="1">
      <c r="A3514" s="70">
        <v>27</v>
      </c>
      <c r="B3514" s="87" t="s">
        <v>1</v>
      </c>
      <c r="C3514" s="88"/>
      <c r="D3514" s="89"/>
      <c r="E3514" s="90"/>
      <c r="F3514" s="91"/>
      <c r="G3514" s="76" t="s">
        <v>47</v>
      </c>
      <c r="H3514" s="77" t="s">
        <v>47</v>
      </c>
      <c r="I3514" s="76" t="s">
        <v>47</v>
      </c>
      <c r="J3514" s="76" t="s">
        <v>47</v>
      </c>
      <c r="K3514" s="78" t="s">
        <v>47</v>
      </c>
      <c r="L3514" s="78" t="s">
        <v>47</v>
      </c>
      <c r="M3514" s="92"/>
      <c r="N3514" s="130"/>
      <c r="O3514" s="131"/>
      <c r="P3514" s="131"/>
      <c r="Q3514" s="122"/>
      <c r="R3514" s="131"/>
      <c r="S3514" s="131"/>
      <c r="T3514" s="132"/>
      <c r="U3514" s="69"/>
      <c r="AA3514" s="76" t="s">
        <v>47</v>
      </c>
      <c r="AB3514" s="76" t="s">
        <v>47</v>
      </c>
      <c r="AC3514" s="78" t="s">
        <v>47</v>
      </c>
      <c r="AD3514" s="78" t="s">
        <v>47</v>
      </c>
      <c r="AN3514" s="77" t="s">
        <v>47</v>
      </c>
      <c r="AO3514" s="76" t="s">
        <v>47</v>
      </c>
      <c r="AP3514" s="76" t="s">
        <v>47</v>
      </c>
      <c r="AQ3514" s="78" t="s">
        <v>47</v>
      </c>
      <c r="AR3514" s="78" t="s">
        <v>47</v>
      </c>
    </row>
    <row r="3515" spans="1:44" ht="18.95" customHeight="1" thickBot="1">
      <c r="A3515" s="70">
        <v>28</v>
      </c>
      <c r="B3515" s="87" t="s">
        <v>1</v>
      </c>
      <c r="C3515" s="88"/>
      <c r="D3515" s="89"/>
      <c r="E3515" s="90"/>
      <c r="F3515" s="91"/>
      <c r="G3515" s="76" t="s">
        <v>47</v>
      </c>
      <c r="H3515" s="77" t="s">
        <v>47</v>
      </c>
      <c r="I3515" s="76" t="s">
        <v>47</v>
      </c>
      <c r="J3515" s="76" t="s">
        <v>47</v>
      </c>
      <c r="K3515" s="78" t="s">
        <v>47</v>
      </c>
      <c r="L3515" s="78" t="s">
        <v>47</v>
      </c>
      <c r="M3515" s="92"/>
      <c r="N3515" s="124" t="s">
        <v>95</v>
      </c>
      <c r="O3515" s="114" t="s">
        <v>98</v>
      </c>
      <c r="P3515" s="114" t="s">
        <v>101</v>
      </c>
      <c r="Q3515" s="125" t="s">
        <v>104</v>
      </c>
      <c r="R3515" s="114" t="s">
        <v>107</v>
      </c>
      <c r="S3515" s="114" t="s">
        <v>72</v>
      </c>
      <c r="T3515" s="133" t="s">
        <v>116</v>
      </c>
      <c r="U3515" s="69"/>
      <c r="AA3515" s="76" t="s">
        <v>47</v>
      </c>
      <c r="AB3515" s="76" t="s">
        <v>47</v>
      </c>
      <c r="AC3515" s="78" t="s">
        <v>47</v>
      </c>
      <c r="AD3515" s="78" t="s">
        <v>47</v>
      </c>
      <c r="AN3515" s="77" t="s">
        <v>47</v>
      </c>
      <c r="AO3515" s="76" t="s">
        <v>47</v>
      </c>
      <c r="AP3515" s="76" t="s">
        <v>47</v>
      </c>
      <c r="AQ3515" s="78" t="s">
        <v>47</v>
      </c>
      <c r="AR3515" s="78" t="s">
        <v>47</v>
      </c>
    </row>
    <row r="3516" spans="1:44" ht="18.95" customHeight="1">
      <c r="A3516" s="70">
        <v>29</v>
      </c>
      <c r="B3516" s="87" t="s">
        <v>1</v>
      </c>
      <c r="C3516" s="88"/>
      <c r="D3516" s="89"/>
      <c r="E3516" s="90"/>
      <c r="F3516" s="91"/>
      <c r="G3516" s="76" t="s">
        <v>47</v>
      </c>
      <c r="H3516" s="77" t="s">
        <v>47</v>
      </c>
      <c r="I3516" s="76" t="s">
        <v>47</v>
      </c>
      <c r="J3516" s="76" t="s">
        <v>47</v>
      </c>
      <c r="K3516" s="78" t="s">
        <v>47</v>
      </c>
      <c r="L3516" s="78" t="s">
        <v>47</v>
      </c>
      <c r="M3516" s="92"/>
      <c r="N3516" s="118">
        <f>COUNTIF(B3488:B3518,"Q")</f>
        <v>0</v>
      </c>
      <c r="O3516" s="119">
        <f>COUNTIF(B3488:B3518,"D")</f>
        <v>0</v>
      </c>
      <c r="P3516" s="119">
        <f>COUNTIF(B3488:B3518,"R")</f>
        <v>0</v>
      </c>
      <c r="Q3516" s="119">
        <f>COUNTIF(B3488:B3518,"J")</f>
        <v>0</v>
      </c>
      <c r="R3516" s="119">
        <f>COUNTIF(B3488:B3518,"L")</f>
        <v>0</v>
      </c>
      <c r="S3516" s="119">
        <f>COUNTIF(B3488:B3518,"K")</f>
        <v>0</v>
      </c>
      <c r="T3516" s="134">
        <f>SUM(N3510:T3511,N3513:T3514,N3516:S3517)</f>
        <v>0</v>
      </c>
      <c r="U3516" s="69"/>
      <c r="Z3516" s="221">
        <f>$T$3516</f>
        <v>0</v>
      </c>
      <c r="AA3516" s="76" t="s">
        <v>47</v>
      </c>
      <c r="AB3516" s="76" t="s">
        <v>47</v>
      </c>
      <c r="AC3516" s="78" t="s">
        <v>47</v>
      </c>
      <c r="AD3516" s="78" t="s">
        <v>47</v>
      </c>
      <c r="AN3516" s="77" t="s">
        <v>47</v>
      </c>
      <c r="AO3516" s="76" t="s">
        <v>47</v>
      </c>
      <c r="AP3516" s="76" t="s">
        <v>47</v>
      </c>
      <c r="AQ3516" s="78" t="s">
        <v>47</v>
      </c>
      <c r="AR3516" s="78" t="s">
        <v>47</v>
      </c>
    </row>
    <row r="3517" spans="1:44" ht="18.95" customHeight="1" thickBot="1">
      <c r="A3517" s="70">
        <v>30</v>
      </c>
      <c r="B3517" s="87" t="s">
        <v>1</v>
      </c>
      <c r="C3517" s="88"/>
      <c r="D3517" s="89"/>
      <c r="E3517" s="90"/>
      <c r="F3517" s="91"/>
      <c r="G3517" s="76" t="s">
        <v>47</v>
      </c>
      <c r="H3517" s="77" t="s">
        <v>47</v>
      </c>
      <c r="I3517" s="76" t="s">
        <v>47</v>
      </c>
      <c r="J3517" s="76" t="s">
        <v>47</v>
      </c>
      <c r="K3517" s="78" t="s">
        <v>47</v>
      </c>
      <c r="L3517" s="78" t="s">
        <v>47</v>
      </c>
      <c r="M3517" s="92"/>
      <c r="N3517" s="121"/>
      <c r="O3517" s="122"/>
      <c r="P3517" s="122"/>
      <c r="Q3517" s="122"/>
      <c r="R3517" s="122"/>
      <c r="S3517" s="122"/>
      <c r="T3517" s="135"/>
      <c r="U3517" s="69"/>
      <c r="AA3517" s="76" t="s">
        <v>47</v>
      </c>
      <c r="AB3517" s="76" t="s">
        <v>47</v>
      </c>
      <c r="AC3517" s="78" t="s">
        <v>47</v>
      </c>
      <c r="AD3517" s="78" t="s">
        <v>47</v>
      </c>
      <c r="AN3517" s="77" t="s">
        <v>47</v>
      </c>
      <c r="AO3517" s="76" t="s">
        <v>47</v>
      </c>
      <c r="AP3517" s="76" t="s">
        <v>47</v>
      </c>
      <c r="AQ3517" s="78" t="s">
        <v>47</v>
      </c>
      <c r="AR3517" s="78" t="s">
        <v>47</v>
      </c>
    </row>
    <row r="3518" spans="1:44" ht="18.95" customHeight="1" thickBot="1">
      <c r="A3518" s="70">
        <v>31</v>
      </c>
      <c r="B3518" s="136" t="s">
        <v>1</v>
      </c>
      <c r="C3518" s="104"/>
      <c r="D3518" s="105"/>
      <c r="E3518" s="90"/>
      <c r="F3518" s="137"/>
      <c r="G3518" s="138" t="s">
        <v>47</v>
      </c>
      <c r="H3518" s="77" t="s">
        <v>47</v>
      </c>
      <c r="I3518" s="76" t="s">
        <v>47</v>
      </c>
      <c r="J3518" s="76" t="s">
        <v>47</v>
      </c>
      <c r="K3518" s="78" t="s">
        <v>47</v>
      </c>
      <c r="L3518" s="78" t="s">
        <v>47</v>
      </c>
      <c r="M3518" s="92"/>
      <c r="N3518" s="139"/>
      <c r="O3518" s="140"/>
      <c r="P3518" s="140"/>
      <c r="Q3518" s="140"/>
      <c r="R3518" s="140"/>
      <c r="S3518" s="140"/>
      <c r="T3518" s="141"/>
      <c r="U3518" s="69"/>
      <c r="AA3518" s="76" t="s">
        <v>47</v>
      </c>
      <c r="AB3518" s="76" t="s">
        <v>47</v>
      </c>
      <c r="AC3518" s="78" t="s">
        <v>47</v>
      </c>
      <c r="AD3518" s="78" t="s">
        <v>47</v>
      </c>
      <c r="AN3518" s="77" t="s">
        <v>47</v>
      </c>
      <c r="AO3518" s="76" t="s">
        <v>47</v>
      </c>
      <c r="AP3518" s="76" t="s">
        <v>47</v>
      </c>
      <c r="AQ3518" s="78" t="s">
        <v>47</v>
      </c>
      <c r="AR3518" s="78" t="s">
        <v>47</v>
      </c>
    </row>
    <row r="3519" spans="1:44" ht="24" customHeight="1" thickBot="1">
      <c r="A3519" s="142" t="s">
        <v>116</v>
      </c>
      <c r="B3519" s="143">
        <v>0</v>
      </c>
      <c r="C3519" s="144"/>
      <c r="D3519" s="144"/>
      <c r="E3519" s="145">
        <v>0</v>
      </c>
      <c r="F3519" s="146"/>
      <c r="G3519" s="143">
        <v>0</v>
      </c>
      <c r="H3519" s="147">
        <v>0</v>
      </c>
      <c r="I3519" s="148">
        <v>0</v>
      </c>
      <c r="J3519" s="149"/>
      <c r="K3519" s="148">
        <v>0</v>
      </c>
      <c r="L3519" s="149"/>
      <c r="M3519" s="150"/>
      <c r="N3519" s="151" t="s">
        <v>1</v>
      </c>
      <c r="O3519" s="152"/>
      <c r="P3519" s="152"/>
      <c r="Q3519" s="153"/>
      <c r="R3519" s="152"/>
      <c r="S3519" s="152"/>
      <c r="T3519" s="154"/>
      <c r="U3519" s="69"/>
      <c r="AA3519" s="155">
        <v>0</v>
      </c>
      <c r="AB3519" s="156"/>
      <c r="AC3519" s="155">
        <v>0</v>
      </c>
      <c r="AD3519" s="156"/>
      <c r="AN3519" s="147">
        <v>0</v>
      </c>
      <c r="AO3519" s="148">
        <v>0</v>
      </c>
      <c r="AP3519" s="149"/>
      <c r="AQ3519" s="148">
        <v>0</v>
      </c>
      <c r="AR3519" s="149"/>
    </row>
    <row r="3520" spans="1:44" ht="41.25" customHeight="1" thickTop="1" thickBot="1">
      <c r="A3520" s="157" t="s">
        <v>117</v>
      </c>
      <c r="B3520" s="158"/>
      <c r="C3520" s="158"/>
      <c r="D3520" s="158"/>
      <c r="E3520" s="159"/>
      <c r="F3520" s="160"/>
      <c r="G3520" s="160"/>
      <c r="H3520" s="160"/>
      <c r="I3520" s="160"/>
      <c r="J3520" s="160"/>
      <c r="K3520" s="161"/>
      <c r="L3520" s="161"/>
      <c r="M3520" s="161"/>
      <c r="N3520" s="161"/>
      <c r="O3520" s="161"/>
      <c r="P3520" s="161"/>
      <c r="Q3520" s="162" t="s">
        <v>118</v>
      </c>
      <c r="R3520" s="158"/>
      <c r="S3520" s="158"/>
      <c r="T3520" s="160"/>
      <c r="U3520" s="163"/>
      <c r="AA3520" s="164"/>
      <c r="AB3520" s="164"/>
      <c r="AC3520" s="165"/>
      <c r="AD3520" s="165"/>
      <c r="AN3520" s="160"/>
      <c r="AO3520" s="160"/>
      <c r="AP3520" s="160"/>
      <c r="AQ3520" s="161"/>
      <c r="AR3520" s="161"/>
    </row>
    <row r="3521" spans="1:44" ht="39.75" customHeight="1" thickTop="1" thickBot="1">
      <c r="A3521" s="1" t="s">
        <v>0</v>
      </c>
      <c r="B3521" s="2"/>
      <c r="C3521" s="2"/>
      <c r="D3521" s="2"/>
      <c r="E3521" s="2"/>
      <c r="F3521" s="2"/>
      <c r="G3521" s="2"/>
      <c r="H3521" s="2"/>
      <c r="I3521" s="3"/>
      <c r="J3521" s="3"/>
      <c r="K3521" s="3"/>
      <c r="L3521" s="3"/>
      <c r="M3521" s="4" t="s">
        <v>1</v>
      </c>
      <c r="N3521" s="4"/>
      <c r="O3521" s="4"/>
      <c r="P3521" s="4"/>
      <c r="Q3521" s="5"/>
      <c r="R3521" s="4"/>
      <c r="S3521" s="4"/>
      <c r="T3521" s="6" t="s">
        <v>2</v>
      </c>
      <c r="U3521" s="7"/>
      <c r="AA3521" s="3"/>
      <c r="AB3521" s="3"/>
      <c r="AC3521" s="3"/>
      <c r="AD3521" s="3"/>
      <c r="AN3521" s="2"/>
      <c r="AO3521" s="3"/>
      <c r="AP3521" s="3"/>
      <c r="AQ3521" s="3"/>
      <c r="AR3521" s="3"/>
    </row>
    <row r="3522" spans="1:44" ht="27" customHeight="1">
      <c r="A3522" s="9" t="s">
        <v>3</v>
      </c>
      <c r="B3522" s="10"/>
      <c r="C3522" s="11"/>
      <c r="D3522" s="12">
        <v>0.45833333333333331</v>
      </c>
      <c r="E3522" s="13" t="s">
        <v>4</v>
      </c>
      <c r="F3522" s="14"/>
      <c r="G3522" s="14"/>
      <c r="H3522" s="14"/>
      <c r="I3522" s="14"/>
      <c r="J3522" s="14"/>
      <c r="K3522" s="14"/>
      <c r="L3522" s="14"/>
      <c r="M3522" s="15" t="s">
        <v>5</v>
      </c>
      <c r="N3522" s="220">
        <f ca="1">OFFSET(name!$B$1,MATCH(C3524,Lab_NO,0),0)</f>
        <v>87</v>
      </c>
      <c r="O3522" s="220"/>
      <c r="P3522" s="220"/>
      <c r="Q3522" s="220"/>
      <c r="R3522" s="220"/>
      <c r="S3522" s="16" t="s">
        <v>7</v>
      </c>
      <c r="T3522" s="17"/>
      <c r="AA3522" s="14"/>
      <c r="AB3522" s="14"/>
      <c r="AC3522" s="14"/>
      <c r="AD3522" s="14"/>
      <c r="AN3522" s="14"/>
      <c r="AO3522" s="14"/>
      <c r="AP3522" s="14"/>
      <c r="AQ3522" s="14"/>
      <c r="AR3522" s="14"/>
    </row>
    <row r="3523" spans="1:44" ht="33" customHeight="1">
      <c r="A3523" s="19" t="s">
        <v>9</v>
      </c>
      <c r="B3523" s="20"/>
      <c r="C3523" s="20"/>
      <c r="D3523" s="20"/>
      <c r="E3523" s="20"/>
      <c r="F3523" s="20"/>
      <c r="G3523" s="21"/>
      <c r="H3523" s="22"/>
      <c r="I3523" s="22"/>
      <c r="J3523" s="22"/>
      <c r="K3523" s="22"/>
      <c r="L3523" s="23" t="s">
        <v>10</v>
      </c>
      <c r="M3523" s="15" t="s">
        <v>11</v>
      </c>
      <c r="N3523" s="24">
        <f ca="1">OFFSET(name!$B$1,MATCH(C3524,Lab_NO,0),2)</f>
        <v>0</v>
      </c>
      <c r="O3523" s="24"/>
      <c r="P3523" s="24"/>
      <c r="Q3523" s="24"/>
      <c r="R3523" s="24"/>
      <c r="S3523" s="16" t="s">
        <v>13</v>
      </c>
      <c r="T3523" s="17"/>
      <c r="U3523" s="25"/>
      <c r="V3523" s="26"/>
      <c r="W3523" s="26"/>
      <c r="X3523" s="25"/>
      <c r="Y3523" s="25"/>
      <c r="AA3523" s="22"/>
      <c r="AB3523" s="22"/>
      <c r="AC3523" s="22"/>
      <c r="AD3523" s="27" t="s">
        <v>14</v>
      </c>
      <c r="AN3523" s="22"/>
      <c r="AO3523" s="22"/>
      <c r="AP3523" s="22"/>
      <c r="AQ3523" s="22"/>
      <c r="AR3523" s="23" t="s">
        <v>10</v>
      </c>
    </row>
    <row r="3524" spans="1:44" ht="30" customHeight="1" thickBot="1">
      <c r="A3524" s="28" t="s">
        <v>16</v>
      </c>
      <c r="B3524" s="29"/>
      <c r="C3524" s="30">
        <f>INDEX(Lab_NO,INT(ROW()/40)+1)</f>
        <v>87</v>
      </c>
      <c r="D3524" s="30"/>
      <c r="E3524" s="31"/>
      <c r="F3524" s="32" t="s">
        <v>18</v>
      </c>
      <c r="G3524" s="33"/>
      <c r="H3524" s="34"/>
      <c r="I3524" s="34"/>
      <c r="J3524" s="34"/>
      <c r="K3524" s="34"/>
      <c r="L3524" s="34"/>
      <c r="M3524" s="35" t="s">
        <v>19</v>
      </c>
      <c r="N3524" s="219" t="s">
        <v>20</v>
      </c>
      <c r="O3524" s="219"/>
      <c r="P3524" s="219"/>
      <c r="Q3524" s="219"/>
      <c r="R3524" s="219"/>
      <c r="S3524" s="36" t="s">
        <v>21</v>
      </c>
      <c r="T3524" s="37"/>
      <c r="U3524" s="38"/>
      <c r="V3524" s="38"/>
      <c r="X3524" s="25"/>
      <c r="AA3524" s="39"/>
      <c r="AB3524" s="39"/>
      <c r="AC3524" s="39"/>
      <c r="AD3524" s="39"/>
      <c r="AN3524" s="34"/>
      <c r="AO3524" s="34"/>
      <c r="AP3524" s="34"/>
      <c r="AQ3524" s="34"/>
      <c r="AR3524" s="34"/>
    </row>
    <row r="3525" spans="1:44" ht="21.75" customHeight="1" thickTop="1">
      <c r="A3525" s="40" t="s">
        <v>23</v>
      </c>
      <c r="B3525" s="41" t="s">
        <v>24</v>
      </c>
      <c r="C3525" s="42" t="s">
        <v>25</v>
      </c>
      <c r="D3525" s="43"/>
      <c r="E3525" s="44"/>
      <c r="F3525" s="45" t="s">
        <v>26</v>
      </c>
      <c r="G3525" s="42"/>
      <c r="H3525" s="43" t="s">
        <v>27</v>
      </c>
      <c r="I3525" s="44"/>
      <c r="J3525" s="44"/>
      <c r="K3525" s="44"/>
      <c r="L3525" s="46" t="s">
        <v>28</v>
      </c>
      <c r="M3525" s="47"/>
      <c r="N3525" s="48" t="s">
        <v>29</v>
      </c>
      <c r="O3525" s="49"/>
      <c r="P3525" s="49"/>
      <c r="Q3525" s="49"/>
      <c r="R3525" s="49"/>
      <c r="S3525" s="49"/>
      <c r="T3525" s="50"/>
      <c r="AA3525" s="44"/>
      <c r="AB3525" s="44"/>
      <c r="AC3525" s="44"/>
      <c r="AD3525" s="46" t="s">
        <v>28</v>
      </c>
      <c r="AN3525" s="43" t="s">
        <v>27</v>
      </c>
      <c r="AO3525" s="44"/>
      <c r="AP3525" s="44"/>
      <c r="AQ3525" s="44"/>
      <c r="AR3525" s="46" t="s">
        <v>28</v>
      </c>
    </row>
    <row r="3526" spans="1:44" ht="18.75" customHeight="1">
      <c r="A3526" s="51" t="s">
        <v>31</v>
      </c>
      <c r="B3526" s="52" t="s">
        <v>32</v>
      </c>
      <c r="C3526" s="53">
        <v>1</v>
      </c>
      <c r="D3526" s="53">
        <v>1.25</v>
      </c>
      <c r="E3526" s="53">
        <v>1.7</v>
      </c>
      <c r="F3526" s="53">
        <v>2</v>
      </c>
      <c r="G3526" s="54" t="s">
        <v>33</v>
      </c>
      <c r="H3526" s="54" t="s">
        <v>34</v>
      </c>
      <c r="I3526" s="55" t="s">
        <v>35</v>
      </c>
      <c r="J3526" s="56"/>
      <c r="K3526" s="55" t="s">
        <v>36</v>
      </c>
      <c r="L3526" s="56"/>
      <c r="M3526" s="54" t="s">
        <v>37</v>
      </c>
      <c r="N3526" s="57"/>
      <c r="O3526" s="58"/>
      <c r="P3526" s="58"/>
      <c r="Q3526" s="58"/>
      <c r="R3526" s="58"/>
      <c r="S3526" s="58"/>
      <c r="T3526" s="59"/>
      <c r="AA3526" s="55" t="s">
        <v>35</v>
      </c>
      <c r="AB3526" s="56"/>
      <c r="AC3526" s="55" t="s">
        <v>36</v>
      </c>
      <c r="AD3526" s="56"/>
      <c r="AN3526" s="54" t="s">
        <v>34</v>
      </c>
      <c r="AO3526" s="55" t="s">
        <v>35</v>
      </c>
      <c r="AP3526" s="56"/>
      <c r="AQ3526" s="55" t="s">
        <v>36</v>
      </c>
      <c r="AR3526" s="56"/>
    </row>
    <row r="3527" spans="1:44" ht="18.75" customHeight="1" thickBot="1">
      <c r="A3527" s="60"/>
      <c r="B3527" s="61"/>
      <c r="C3527" s="62"/>
      <c r="D3527" s="62"/>
      <c r="E3527" s="62"/>
      <c r="F3527" s="62"/>
      <c r="G3527" s="63" t="s">
        <v>39</v>
      </c>
      <c r="H3527" s="63" t="s">
        <v>40</v>
      </c>
      <c r="I3527" s="64" t="s">
        <v>41</v>
      </c>
      <c r="J3527" s="65"/>
      <c r="K3527" s="64" t="s">
        <v>42</v>
      </c>
      <c r="L3527" s="65"/>
      <c r="M3527" s="63" t="s">
        <v>43</v>
      </c>
      <c r="N3527" s="66"/>
      <c r="O3527" s="67"/>
      <c r="P3527" s="67"/>
      <c r="Q3527" s="67"/>
      <c r="R3527" s="67"/>
      <c r="S3527" s="67"/>
      <c r="T3527" s="68"/>
      <c r="U3527" s="69"/>
      <c r="AA3527" s="64" t="s">
        <v>41</v>
      </c>
      <c r="AB3527" s="65"/>
      <c r="AC3527" s="64" t="s">
        <v>42</v>
      </c>
      <c r="AD3527" s="65"/>
      <c r="AN3527" s="63" t="s">
        <v>40</v>
      </c>
      <c r="AO3527" s="64" t="s">
        <v>41</v>
      </c>
      <c r="AP3527" s="65"/>
      <c r="AQ3527" s="64" t="s">
        <v>42</v>
      </c>
      <c r="AR3527" s="65"/>
    </row>
    <row r="3528" spans="1:44" ht="18.75" customHeight="1" thickTop="1">
      <c r="A3528" s="70">
        <v>1</v>
      </c>
      <c r="B3528" s="71" t="s">
        <v>1</v>
      </c>
      <c r="C3528" s="72"/>
      <c r="D3528" s="73"/>
      <c r="E3528" s="74"/>
      <c r="F3528" s="75"/>
      <c r="G3528" s="76" t="s">
        <v>47</v>
      </c>
      <c r="H3528" s="77" t="s">
        <v>47</v>
      </c>
      <c r="I3528" s="76" t="s">
        <v>47</v>
      </c>
      <c r="J3528" s="76" t="s">
        <v>47</v>
      </c>
      <c r="K3528" s="78" t="s">
        <v>47</v>
      </c>
      <c r="L3528" s="78" t="s">
        <v>47</v>
      </c>
      <c r="M3528" s="79"/>
      <c r="N3528" s="80" t="s">
        <v>48</v>
      </c>
      <c r="O3528" s="81"/>
      <c r="P3528" s="82"/>
      <c r="Q3528" s="83" t="s">
        <v>49</v>
      </c>
      <c r="R3528" s="84" t="s">
        <v>50</v>
      </c>
      <c r="S3528" s="85"/>
      <c r="T3528" s="86"/>
      <c r="U3528" s="69"/>
      <c r="AA3528" s="76" t="s">
        <v>47</v>
      </c>
      <c r="AB3528" s="76" t="s">
        <v>47</v>
      </c>
      <c r="AC3528" s="78" t="s">
        <v>47</v>
      </c>
      <c r="AD3528" s="78" t="s">
        <v>47</v>
      </c>
      <c r="AN3528" s="77" t="s">
        <v>47</v>
      </c>
      <c r="AO3528" s="76" t="s">
        <v>47</v>
      </c>
      <c r="AP3528" s="76" t="s">
        <v>47</v>
      </c>
      <c r="AQ3528" s="78" t="s">
        <v>47</v>
      </c>
      <c r="AR3528" s="78" t="s">
        <v>47</v>
      </c>
    </row>
    <row r="3529" spans="1:44" ht="18.95" customHeight="1">
      <c r="A3529" s="70">
        <v>2</v>
      </c>
      <c r="B3529" s="87" t="s">
        <v>1</v>
      </c>
      <c r="C3529" s="88"/>
      <c r="D3529" s="89"/>
      <c r="E3529" s="90"/>
      <c r="F3529" s="91"/>
      <c r="G3529" s="76" t="s">
        <v>47</v>
      </c>
      <c r="H3529" s="77" t="s">
        <v>47</v>
      </c>
      <c r="I3529" s="76" t="s">
        <v>47</v>
      </c>
      <c r="J3529" s="76" t="s">
        <v>47</v>
      </c>
      <c r="K3529" s="78" t="s">
        <v>47</v>
      </c>
      <c r="L3529" s="78" t="s">
        <v>47</v>
      </c>
      <c r="M3529" s="92"/>
      <c r="N3529" s="93" t="s">
        <v>52</v>
      </c>
      <c r="O3529" s="94"/>
      <c r="P3529" s="95"/>
      <c r="Q3529" s="96" t="s">
        <v>53</v>
      </c>
      <c r="R3529" s="84" t="s">
        <v>54</v>
      </c>
      <c r="S3529" s="85"/>
      <c r="T3529" s="86"/>
      <c r="U3529" s="69"/>
      <c r="AA3529" s="76" t="s">
        <v>47</v>
      </c>
      <c r="AB3529" s="76" t="s">
        <v>47</v>
      </c>
      <c r="AC3529" s="78" t="s">
        <v>47</v>
      </c>
      <c r="AD3529" s="78" t="s">
        <v>47</v>
      </c>
      <c r="AN3529" s="77" t="s">
        <v>47</v>
      </c>
      <c r="AO3529" s="76" t="s">
        <v>47</v>
      </c>
      <c r="AP3529" s="76" t="s">
        <v>47</v>
      </c>
      <c r="AQ3529" s="78" t="s">
        <v>47</v>
      </c>
      <c r="AR3529" s="78" t="s">
        <v>47</v>
      </c>
    </row>
    <row r="3530" spans="1:44" ht="18.95" customHeight="1">
      <c r="A3530" s="70">
        <v>3</v>
      </c>
      <c r="B3530" s="87" t="s">
        <v>1</v>
      </c>
      <c r="C3530" s="88"/>
      <c r="D3530" s="89"/>
      <c r="E3530" s="90"/>
      <c r="F3530" s="91"/>
      <c r="G3530" s="76" t="s">
        <v>47</v>
      </c>
      <c r="H3530" s="77" t="s">
        <v>47</v>
      </c>
      <c r="I3530" s="76" t="s">
        <v>47</v>
      </c>
      <c r="J3530" s="76" t="s">
        <v>47</v>
      </c>
      <c r="K3530" s="78" t="s">
        <v>47</v>
      </c>
      <c r="L3530" s="78" t="s">
        <v>47</v>
      </c>
      <c r="M3530" s="92"/>
      <c r="N3530" s="93" t="s">
        <v>56</v>
      </c>
      <c r="O3530" s="94"/>
      <c r="P3530" s="95"/>
      <c r="Q3530" s="96" t="s">
        <v>57</v>
      </c>
      <c r="R3530" s="84" t="s">
        <v>58</v>
      </c>
      <c r="S3530" s="85"/>
      <c r="T3530" s="86"/>
      <c r="U3530" s="69"/>
      <c r="AA3530" s="76" t="s">
        <v>47</v>
      </c>
      <c r="AB3530" s="76" t="s">
        <v>47</v>
      </c>
      <c r="AC3530" s="78" t="s">
        <v>47</v>
      </c>
      <c r="AD3530" s="78" t="s">
        <v>47</v>
      </c>
      <c r="AN3530" s="77" t="s">
        <v>47</v>
      </c>
      <c r="AO3530" s="76" t="s">
        <v>47</v>
      </c>
      <c r="AP3530" s="76" t="s">
        <v>47</v>
      </c>
      <c r="AQ3530" s="78" t="s">
        <v>47</v>
      </c>
      <c r="AR3530" s="78" t="s">
        <v>47</v>
      </c>
    </row>
    <row r="3531" spans="1:44" ht="18.95" customHeight="1">
      <c r="A3531" s="70">
        <v>4</v>
      </c>
      <c r="B3531" s="87" t="s">
        <v>1</v>
      </c>
      <c r="C3531" s="88"/>
      <c r="D3531" s="89"/>
      <c r="E3531" s="90"/>
      <c r="F3531" s="91"/>
      <c r="G3531" s="76" t="s">
        <v>47</v>
      </c>
      <c r="H3531" s="77" t="s">
        <v>47</v>
      </c>
      <c r="I3531" s="76" t="s">
        <v>47</v>
      </c>
      <c r="J3531" s="76" t="s">
        <v>47</v>
      </c>
      <c r="K3531" s="78" t="s">
        <v>47</v>
      </c>
      <c r="L3531" s="78" t="s">
        <v>47</v>
      </c>
      <c r="M3531" s="92"/>
      <c r="N3531" s="93" t="s">
        <v>60</v>
      </c>
      <c r="O3531" s="94"/>
      <c r="P3531" s="95"/>
      <c r="Q3531" s="96" t="s">
        <v>61</v>
      </c>
      <c r="R3531" s="84" t="s">
        <v>62</v>
      </c>
      <c r="S3531" s="85"/>
      <c r="T3531" s="86"/>
      <c r="U3531" s="69"/>
      <c r="AA3531" s="76" t="s">
        <v>47</v>
      </c>
      <c r="AB3531" s="76" t="s">
        <v>47</v>
      </c>
      <c r="AC3531" s="78" t="s">
        <v>47</v>
      </c>
      <c r="AD3531" s="78" t="s">
        <v>47</v>
      </c>
      <c r="AN3531" s="77" t="s">
        <v>47</v>
      </c>
      <c r="AO3531" s="76" t="s">
        <v>47</v>
      </c>
      <c r="AP3531" s="76" t="s">
        <v>47</v>
      </c>
      <c r="AQ3531" s="78" t="s">
        <v>47</v>
      </c>
      <c r="AR3531" s="78" t="s">
        <v>47</v>
      </c>
    </row>
    <row r="3532" spans="1:44" ht="18.95" customHeight="1">
      <c r="A3532" s="70">
        <v>5</v>
      </c>
      <c r="B3532" s="87" t="s">
        <v>1</v>
      </c>
      <c r="C3532" s="88"/>
      <c r="D3532" s="89"/>
      <c r="E3532" s="90"/>
      <c r="F3532" s="91"/>
      <c r="G3532" s="76" t="s">
        <v>47</v>
      </c>
      <c r="H3532" s="77" t="s">
        <v>47</v>
      </c>
      <c r="I3532" s="76" t="s">
        <v>47</v>
      </c>
      <c r="J3532" s="76" t="s">
        <v>47</v>
      </c>
      <c r="K3532" s="78" t="s">
        <v>47</v>
      </c>
      <c r="L3532" s="78" t="s">
        <v>47</v>
      </c>
      <c r="M3532" s="92"/>
      <c r="N3532" s="97" t="s">
        <v>64</v>
      </c>
      <c r="O3532" s="98"/>
      <c r="P3532" s="99"/>
      <c r="Q3532" s="100" t="s">
        <v>45</v>
      </c>
      <c r="R3532" s="101" t="s">
        <v>65</v>
      </c>
      <c r="S3532" s="102"/>
      <c r="T3532" s="103"/>
      <c r="U3532" s="69"/>
      <c r="AA3532" s="76" t="s">
        <v>47</v>
      </c>
      <c r="AB3532" s="76" t="s">
        <v>47</v>
      </c>
      <c r="AC3532" s="78" t="s">
        <v>47</v>
      </c>
      <c r="AD3532" s="78" t="s">
        <v>47</v>
      </c>
      <c r="AN3532" s="77" t="s">
        <v>47</v>
      </c>
      <c r="AO3532" s="76" t="s">
        <v>47</v>
      </c>
      <c r="AP3532" s="76" t="s">
        <v>47</v>
      </c>
      <c r="AQ3532" s="78" t="s">
        <v>47</v>
      </c>
      <c r="AR3532" s="78" t="s">
        <v>47</v>
      </c>
    </row>
    <row r="3533" spans="1:44" ht="18.95" customHeight="1">
      <c r="A3533" s="70">
        <v>6</v>
      </c>
      <c r="B3533" s="87" t="s">
        <v>1</v>
      </c>
      <c r="C3533" s="88"/>
      <c r="D3533" s="89"/>
      <c r="E3533" s="90"/>
      <c r="F3533" s="91"/>
      <c r="G3533" s="76" t="s">
        <v>47</v>
      </c>
      <c r="H3533" s="77" t="s">
        <v>47</v>
      </c>
      <c r="I3533" s="76" t="s">
        <v>47</v>
      </c>
      <c r="J3533" s="76" t="s">
        <v>47</v>
      </c>
      <c r="K3533" s="78" t="s">
        <v>47</v>
      </c>
      <c r="L3533" s="78" t="s">
        <v>47</v>
      </c>
      <c r="M3533" s="92"/>
      <c r="N3533" s="97" t="s">
        <v>67</v>
      </c>
      <c r="O3533" s="98"/>
      <c r="P3533" s="99"/>
      <c r="Q3533" s="100" t="s">
        <v>68</v>
      </c>
      <c r="R3533" s="101" t="s">
        <v>69</v>
      </c>
      <c r="S3533" s="102"/>
      <c r="T3533" s="103"/>
      <c r="U3533" s="69"/>
      <c r="AA3533" s="76" t="s">
        <v>47</v>
      </c>
      <c r="AB3533" s="76" t="s">
        <v>47</v>
      </c>
      <c r="AC3533" s="78" t="s">
        <v>47</v>
      </c>
      <c r="AD3533" s="78" t="s">
        <v>47</v>
      </c>
      <c r="AN3533" s="77" t="s">
        <v>47</v>
      </c>
      <c r="AO3533" s="76" t="s">
        <v>47</v>
      </c>
      <c r="AP3533" s="76" t="s">
        <v>47</v>
      </c>
      <c r="AQ3533" s="78" t="s">
        <v>47</v>
      </c>
      <c r="AR3533" s="78" t="s">
        <v>47</v>
      </c>
    </row>
    <row r="3534" spans="1:44" ht="18.95" customHeight="1">
      <c r="A3534" s="70">
        <v>7</v>
      </c>
      <c r="B3534" s="87" t="s">
        <v>1</v>
      </c>
      <c r="C3534" s="88"/>
      <c r="D3534" s="89"/>
      <c r="E3534" s="90"/>
      <c r="F3534" s="91"/>
      <c r="G3534" s="76" t="s">
        <v>47</v>
      </c>
      <c r="H3534" s="77" t="s">
        <v>47</v>
      </c>
      <c r="I3534" s="76" t="s">
        <v>47</v>
      </c>
      <c r="J3534" s="76" t="s">
        <v>47</v>
      </c>
      <c r="K3534" s="78" t="s">
        <v>47</v>
      </c>
      <c r="L3534" s="78" t="s">
        <v>47</v>
      </c>
      <c r="M3534" s="92"/>
      <c r="N3534" s="93" t="s">
        <v>71</v>
      </c>
      <c r="O3534" s="94"/>
      <c r="P3534" s="95"/>
      <c r="Q3534" s="96" t="s">
        <v>72</v>
      </c>
      <c r="R3534" s="84" t="s">
        <v>73</v>
      </c>
      <c r="S3534" s="85"/>
      <c r="T3534" s="86"/>
      <c r="U3534" s="69"/>
      <c r="AA3534" s="76" t="s">
        <v>47</v>
      </c>
      <c r="AB3534" s="76" t="s">
        <v>47</v>
      </c>
      <c r="AC3534" s="78" t="s">
        <v>47</v>
      </c>
      <c r="AD3534" s="78" t="s">
        <v>47</v>
      </c>
      <c r="AN3534" s="77" t="s">
        <v>47</v>
      </c>
      <c r="AO3534" s="76" t="s">
        <v>47</v>
      </c>
      <c r="AP3534" s="76" t="s">
        <v>47</v>
      </c>
      <c r="AQ3534" s="78" t="s">
        <v>47</v>
      </c>
      <c r="AR3534" s="78" t="s">
        <v>47</v>
      </c>
    </row>
    <row r="3535" spans="1:44" ht="18.95" customHeight="1">
      <c r="A3535" s="70">
        <v>8</v>
      </c>
      <c r="B3535" s="87" t="s">
        <v>1</v>
      </c>
      <c r="C3535" s="88"/>
      <c r="D3535" s="89"/>
      <c r="E3535" s="90"/>
      <c r="F3535" s="91"/>
      <c r="G3535" s="76" t="s">
        <v>47</v>
      </c>
      <c r="H3535" s="77" t="s">
        <v>47</v>
      </c>
      <c r="I3535" s="76" t="s">
        <v>47</v>
      </c>
      <c r="J3535" s="76" t="s">
        <v>47</v>
      </c>
      <c r="K3535" s="78" t="s">
        <v>47</v>
      </c>
      <c r="L3535" s="78" t="s">
        <v>47</v>
      </c>
      <c r="M3535" s="92"/>
      <c r="N3535" s="93" t="s">
        <v>74</v>
      </c>
      <c r="O3535" s="94"/>
      <c r="P3535" s="95"/>
      <c r="Q3535" s="96" t="s">
        <v>75</v>
      </c>
      <c r="R3535" s="84" t="s">
        <v>76</v>
      </c>
      <c r="S3535" s="85"/>
      <c r="T3535" s="86"/>
      <c r="U3535" s="69"/>
      <c r="AA3535" s="76" t="s">
        <v>47</v>
      </c>
      <c r="AB3535" s="76" t="s">
        <v>47</v>
      </c>
      <c r="AC3535" s="78" t="s">
        <v>47</v>
      </c>
      <c r="AD3535" s="78" t="s">
        <v>47</v>
      </c>
      <c r="AN3535" s="77" t="s">
        <v>47</v>
      </c>
      <c r="AO3535" s="76" t="s">
        <v>47</v>
      </c>
      <c r="AP3535" s="76" t="s">
        <v>47</v>
      </c>
      <c r="AQ3535" s="78" t="s">
        <v>47</v>
      </c>
      <c r="AR3535" s="78" t="s">
        <v>47</v>
      </c>
    </row>
    <row r="3536" spans="1:44" ht="18.95" customHeight="1">
      <c r="A3536" s="70">
        <v>9</v>
      </c>
      <c r="B3536" s="87" t="s">
        <v>1</v>
      </c>
      <c r="C3536" s="88"/>
      <c r="D3536" s="89"/>
      <c r="E3536" s="90"/>
      <c r="F3536" s="91"/>
      <c r="G3536" s="76" t="s">
        <v>47</v>
      </c>
      <c r="H3536" s="77" t="s">
        <v>47</v>
      </c>
      <c r="I3536" s="76" t="s">
        <v>47</v>
      </c>
      <c r="J3536" s="76" t="s">
        <v>47</v>
      </c>
      <c r="K3536" s="78" t="s">
        <v>47</v>
      </c>
      <c r="L3536" s="78" t="s">
        <v>47</v>
      </c>
      <c r="M3536" s="92"/>
      <c r="N3536" s="93" t="s">
        <v>77</v>
      </c>
      <c r="O3536" s="94"/>
      <c r="P3536" s="95"/>
      <c r="Q3536" s="96" t="s">
        <v>78</v>
      </c>
      <c r="R3536" s="84" t="s">
        <v>79</v>
      </c>
      <c r="S3536" s="85"/>
      <c r="T3536" s="86"/>
      <c r="U3536" s="69"/>
      <c r="AA3536" s="76" t="s">
        <v>47</v>
      </c>
      <c r="AB3536" s="76" t="s">
        <v>47</v>
      </c>
      <c r="AC3536" s="78" t="s">
        <v>47</v>
      </c>
      <c r="AD3536" s="78" t="s">
        <v>47</v>
      </c>
      <c r="AN3536" s="77" t="s">
        <v>47</v>
      </c>
      <c r="AO3536" s="76" t="s">
        <v>47</v>
      </c>
      <c r="AP3536" s="76" t="s">
        <v>47</v>
      </c>
      <c r="AQ3536" s="78" t="s">
        <v>47</v>
      </c>
      <c r="AR3536" s="78" t="s">
        <v>47</v>
      </c>
    </row>
    <row r="3537" spans="1:44" ht="18.95" customHeight="1">
      <c r="A3537" s="70">
        <v>10</v>
      </c>
      <c r="B3537" s="87" t="s">
        <v>1</v>
      </c>
      <c r="C3537" s="88"/>
      <c r="D3537" s="89"/>
      <c r="E3537" s="90"/>
      <c r="F3537" s="91"/>
      <c r="G3537" s="76" t="s">
        <v>47</v>
      </c>
      <c r="H3537" s="77" t="s">
        <v>47</v>
      </c>
      <c r="I3537" s="76" t="s">
        <v>47</v>
      </c>
      <c r="J3537" s="76" t="s">
        <v>47</v>
      </c>
      <c r="K3537" s="78" t="s">
        <v>47</v>
      </c>
      <c r="L3537" s="78" t="s">
        <v>47</v>
      </c>
      <c r="M3537" s="92"/>
      <c r="N3537" s="93" t="s">
        <v>80</v>
      </c>
      <c r="O3537" s="94"/>
      <c r="P3537" s="95"/>
      <c r="Q3537" s="96" t="s">
        <v>81</v>
      </c>
      <c r="R3537" s="84" t="s">
        <v>82</v>
      </c>
      <c r="S3537" s="85"/>
      <c r="T3537" s="86"/>
      <c r="U3537" s="69"/>
      <c r="AA3537" s="76" t="s">
        <v>47</v>
      </c>
      <c r="AB3537" s="76" t="s">
        <v>47</v>
      </c>
      <c r="AC3537" s="78" t="s">
        <v>47</v>
      </c>
      <c r="AD3537" s="78" t="s">
        <v>47</v>
      </c>
      <c r="AN3537" s="77" t="s">
        <v>47</v>
      </c>
      <c r="AO3537" s="76" t="s">
        <v>47</v>
      </c>
      <c r="AP3537" s="76" t="s">
        <v>47</v>
      </c>
      <c r="AQ3537" s="78" t="s">
        <v>47</v>
      </c>
      <c r="AR3537" s="78" t="s">
        <v>47</v>
      </c>
    </row>
    <row r="3538" spans="1:44" ht="18.95" customHeight="1">
      <c r="A3538" s="70">
        <v>11</v>
      </c>
      <c r="B3538" s="87" t="s">
        <v>1</v>
      </c>
      <c r="C3538" s="88"/>
      <c r="D3538" s="89"/>
      <c r="E3538" s="90"/>
      <c r="F3538" s="91"/>
      <c r="G3538" s="76" t="s">
        <v>47</v>
      </c>
      <c r="H3538" s="77" t="s">
        <v>47</v>
      </c>
      <c r="I3538" s="76" t="s">
        <v>47</v>
      </c>
      <c r="J3538" s="76" t="s">
        <v>47</v>
      </c>
      <c r="K3538" s="78" t="s">
        <v>47</v>
      </c>
      <c r="L3538" s="78" t="s">
        <v>47</v>
      </c>
      <c r="M3538" s="92"/>
      <c r="N3538" s="93" t="s">
        <v>83</v>
      </c>
      <c r="O3538" s="94"/>
      <c r="P3538" s="95"/>
      <c r="Q3538" s="96" t="s">
        <v>84</v>
      </c>
      <c r="R3538" s="84" t="s">
        <v>85</v>
      </c>
      <c r="S3538" s="85"/>
      <c r="T3538" s="86"/>
      <c r="U3538" s="69"/>
      <c r="AA3538" s="76" t="s">
        <v>47</v>
      </c>
      <c r="AB3538" s="76" t="s">
        <v>47</v>
      </c>
      <c r="AC3538" s="78" t="s">
        <v>47</v>
      </c>
      <c r="AD3538" s="78" t="s">
        <v>47</v>
      </c>
      <c r="AN3538" s="77" t="s">
        <v>47</v>
      </c>
      <c r="AO3538" s="76" t="s">
        <v>47</v>
      </c>
      <c r="AP3538" s="76" t="s">
        <v>47</v>
      </c>
      <c r="AQ3538" s="78" t="s">
        <v>47</v>
      </c>
      <c r="AR3538" s="78" t="s">
        <v>47</v>
      </c>
    </row>
    <row r="3539" spans="1:44" ht="18.95" customHeight="1">
      <c r="A3539" s="70">
        <v>12</v>
      </c>
      <c r="B3539" s="87" t="s">
        <v>1</v>
      </c>
      <c r="C3539" s="88"/>
      <c r="D3539" s="89"/>
      <c r="E3539" s="90"/>
      <c r="F3539" s="91"/>
      <c r="G3539" s="76" t="s">
        <v>47</v>
      </c>
      <c r="H3539" s="77" t="s">
        <v>47</v>
      </c>
      <c r="I3539" s="76" t="s">
        <v>47</v>
      </c>
      <c r="J3539" s="76" t="s">
        <v>47</v>
      </c>
      <c r="K3539" s="78" t="s">
        <v>47</v>
      </c>
      <c r="L3539" s="78" t="s">
        <v>47</v>
      </c>
      <c r="M3539" s="92"/>
      <c r="N3539" s="93" t="s">
        <v>86</v>
      </c>
      <c r="O3539" s="94"/>
      <c r="P3539" s="95"/>
      <c r="Q3539" s="96" t="s">
        <v>87</v>
      </c>
      <c r="R3539" s="84" t="s">
        <v>88</v>
      </c>
      <c r="S3539" s="85"/>
      <c r="T3539" s="86"/>
      <c r="U3539" s="69"/>
      <c r="AA3539" s="76" t="s">
        <v>47</v>
      </c>
      <c r="AB3539" s="76" t="s">
        <v>47</v>
      </c>
      <c r="AC3539" s="78" t="s">
        <v>47</v>
      </c>
      <c r="AD3539" s="78" t="s">
        <v>47</v>
      </c>
      <c r="AN3539" s="77" t="s">
        <v>47</v>
      </c>
      <c r="AO3539" s="76" t="s">
        <v>47</v>
      </c>
      <c r="AP3539" s="76" t="s">
        <v>47</v>
      </c>
      <c r="AQ3539" s="78" t="s">
        <v>47</v>
      </c>
      <c r="AR3539" s="78" t="s">
        <v>47</v>
      </c>
    </row>
    <row r="3540" spans="1:44" ht="18.95" customHeight="1">
      <c r="A3540" s="70">
        <v>13</v>
      </c>
      <c r="B3540" s="87" t="s">
        <v>1</v>
      </c>
      <c r="C3540" s="88"/>
      <c r="D3540" s="89"/>
      <c r="E3540" s="90"/>
      <c r="F3540" s="91"/>
      <c r="G3540" s="76" t="s">
        <v>47</v>
      </c>
      <c r="H3540" s="77" t="s">
        <v>47</v>
      </c>
      <c r="I3540" s="76" t="s">
        <v>47</v>
      </c>
      <c r="J3540" s="76" t="s">
        <v>47</v>
      </c>
      <c r="K3540" s="78" t="s">
        <v>47</v>
      </c>
      <c r="L3540" s="78" t="s">
        <v>47</v>
      </c>
      <c r="M3540" s="92"/>
      <c r="N3540" s="93" t="s">
        <v>89</v>
      </c>
      <c r="O3540" s="94"/>
      <c r="P3540" s="95"/>
      <c r="Q3540" s="96" t="s">
        <v>4</v>
      </c>
      <c r="R3540" s="84" t="s">
        <v>90</v>
      </c>
      <c r="S3540" s="85"/>
      <c r="T3540" s="86"/>
      <c r="U3540" s="69"/>
      <c r="AA3540" s="76" t="s">
        <v>47</v>
      </c>
      <c r="AB3540" s="76" t="s">
        <v>47</v>
      </c>
      <c r="AC3540" s="78" t="s">
        <v>47</v>
      </c>
      <c r="AD3540" s="78" t="s">
        <v>47</v>
      </c>
      <c r="AN3540" s="77" t="s">
        <v>47</v>
      </c>
      <c r="AO3540" s="76" t="s">
        <v>47</v>
      </c>
      <c r="AP3540" s="76" t="s">
        <v>47</v>
      </c>
      <c r="AQ3540" s="78" t="s">
        <v>47</v>
      </c>
      <c r="AR3540" s="78" t="s">
        <v>47</v>
      </c>
    </row>
    <row r="3541" spans="1:44" ht="18.95" customHeight="1">
      <c r="A3541" s="70">
        <v>14</v>
      </c>
      <c r="B3541" s="87" t="s">
        <v>1</v>
      </c>
      <c r="C3541" s="88"/>
      <c r="D3541" s="89"/>
      <c r="E3541" s="90"/>
      <c r="F3541" s="91"/>
      <c r="G3541" s="76" t="s">
        <v>47</v>
      </c>
      <c r="H3541" s="77" t="s">
        <v>47</v>
      </c>
      <c r="I3541" s="76" t="s">
        <v>47</v>
      </c>
      <c r="J3541" s="76" t="s">
        <v>47</v>
      </c>
      <c r="K3541" s="78" t="s">
        <v>47</v>
      </c>
      <c r="L3541" s="78" t="s">
        <v>47</v>
      </c>
      <c r="M3541" s="92"/>
      <c r="N3541" s="93" t="s">
        <v>91</v>
      </c>
      <c r="O3541" s="94"/>
      <c r="P3541" s="95"/>
      <c r="Q3541" s="96" t="s">
        <v>92</v>
      </c>
      <c r="R3541" s="84" t="s">
        <v>93</v>
      </c>
      <c r="S3541" s="85"/>
      <c r="T3541" s="86"/>
      <c r="U3541" s="69"/>
      <c r="AA3541" s="76" t="s">
        <v>47</v>
      </c>
      <c r="AB3541" s="76" t="s">
        <v>47</v>
      </c>
      <c r="AC3541" s="78" t="s">
        <v>47</v>
      </c>
      <c r="AD3541" s="78" t="s">
        <v>47</v>
      </c>
      <c r="AN3541" s="77" t="s">
        <v>47</v>
      </c>
      <c r="AO3541" s="76" t="s">
        <v>47</v>
      </c>
      <c r="AP3541" s="76" t="s">
        <v>47</v>
      </c>
      <c r="AQ3541" s="78" t="s">
        <v>47</v>
      </c>
      <c r="AR3541" s="78" t="s">
        <v>47</v>
      </c>
    </row>
    <row r="3542" spans="1:44" ht="18.95" customHeight="1">
      <c r="A3542" s="70">
        <v>15</v>
      </c>
      <c r="B3542" s="87" t="s">
        <v>1</v>
      </c>
      <c r="C3542" s="88"/>
      <c r="D3542" s="89"/>
      <c r="E3542" s="90"/>
      <c r="F3542" s="91"/>
      <c r="G3542" s="76" t="s">
        <v>47</v>
      </c>
      <c r="H3542" s="77" t="s">
        <v>47</v>
      </c>
      <c r="I3542" s="76" t="s">
        <v>47</v>
      </c>
      <c r="J3542" s="76" t="s">
        <v>47</v>
      </c>
      <c r="K3542" s="78" t="s">
        <v>47</v>
      </c>
      <c r="L3542" s="78" t="s">
        <v>47</v>
      </c>
      <c r="M3542" s="92"/>
      <c r="N3542" s="93" t="s">
        <v>94</v>
      </c>
      <c r="O3542" s="94"/>
      <c r="P3542" s="95"/>
      <c r="Q3542" s="96" t="s">
        <v>95</v>
      </c>
      <c r="R3542" s="84" t="s">
        <v>96</v>
      </c>
      <c r="S3542" s="85"/>
      <c r="T3542" s="86"/>
      <c r="U3542" s="69"/>
      <c r="AA3542" s="76" t="s">
        <v>47</v>
      </c>
      <c r="AB3542" s="76" t="s">
        <v>47</v>
      </c>
      <c r="AC3542" s="78" t="s">
        <v>47</v>
      </c>
      <c r="AD3542" s="78" t="s">
        <v>47</v>
      </c>
      <c r="AN3542" s="77" t="s">
        <v>47</v>
      </c>
      <c r="AO3542" s="76" t="s">
        <v>47</v>
      </c>
      <c r="AP3542" s="76" t="s">
        <v>47</v>
      </c>
      <c r="AQ3542" s="78" t="s">
        <v>47</v>
      </c>
      <c r="AR3542" s="78" t="s">
        <v>47</v>
      </c>
    </row>
    <row r="3543" spans="1:44" ht="18.95" customHeight="1">
      <c r="A3543" s="70">
        <v>16</v>
      </c>
      <c r="B3543" s="87" t="s">
        <v>1</v>
      </c>
      <c r="C3543" s="104"/>
      <c r="D3543" s="105"/>
      <c r="E3543" s="90"/>
      <c r="F3543" s="91"/>
      <c r="G3543" s="76" t="s">
        <v>47</v>
      </c>
      <c r="H3543" s="77" t="s">
        <v>47</v>
      </c>
      <c r="I3543" s="76" t="s">
        <v>47</v>
      </c>
      <c r="J3543" s="76" t="s">
        <v>47</v>
      </c>
      <c r="K3543" s="78" t="s">
        <v>47</v>
      </c>
      <c r="L3543" s="78" t="s">
        <v>47</v>
      </c>
      <c r="M3543" s="92"/>
      <c r="N3543" s="93" t="s">
        <v>97</v>
      </c>
      <c r="O3543" s="94"/>
      <c r="P3543" s="95"/>
      <c r="Q3543" s="96" t="s">
        <v>98</v>
      </c>
      <c r="R3543" s="84" t="s">
        <v>99</v>
      </c>
      <c r="S3543" s="85"/>
      <c r="T3543" s="86"/>
      <c r="U3543" s="69"/>
      <c r="AA3543" s="76" t="s">
        <v>47</v>
      </c>
      <c r="AB3543" s="76" t="s">
        <v>47</v>
      </c>
      <c r="AC3543" s="78" t="s">
        <v>47</v>
      </c>
      <c r="AD3543" s="78" t="s">
        <v>47</v>
      </c>
      <c r="AN3543" s="77" t="s">
        <v>47</v>
      </c>
      <c r="AO3543" s="76" t="s">
        <v>47</v>
      </c>
      <c r="AP3543" s="76" t="s">
        <v>47</v>
      </c>
      <c r="AQ3543" s="78" t="s">
        <v>47</v>
      </c>
      <c r="AR3543" s="78" t="s">
        <v>47</v>
      </c>
    </row>
    <row r="3544" spans="1:44" ht="18.95" customHeight="1">
      <c r="A3544" s="70">
        <v>17</v>
      </c>
      <c r="B3544" s="87" t="s">
        <v>1</v>
      </c>
      <c r="C3544" s="88"/>
      <c r="D3544" s="89"/>
      <c r="E3544" s="90"/>
      <c r="F3544" s="91"/>
      <c r="G3544" s="76" t="s">
        <v>47</v>
      </c>
      <c r="H3544" s="77" t="s">
        <v>47</v>
      </c>
      <c r="I3544" s="76" t="s">
        <v>47</v>
      </c>
      <c r="J3544" s="76" t="s">
        <v>47</v>
      </c>
      <c r="K3544" s="78" t="s">
        <v>47</v>
      </c>
      <c r="L3544" s="78" t="s">
        <v>47</v>
      </c>
      <c r="M3544" s="92"/>
      <c r="N3544" s="93" t="s">
        <v>100</v>
      </c>
      <c r="O3544" s="94"/>
      <c r="P3544" s="95"/>
      <c r="Q3544" s="96" t="s">
        <v>101</v>
      </c>
      <c r="R3544" s="84" t="s">
        <v>102</v>
      </c>
      <c r="S3544" s="85"/>
      <c r="T3544" s="86"/>
      <c r="U3544" s="69"/>
      <c r="AA3544" s="76" t="s">
        <v>47</v>
      </c>
      <c r="AB3544" s="76" t="s">
        <v>47</v>
      </c>
      <c r="AC3544" s="78" t="s">
        <v>47</v>
      </c>
      <c r="AD3544" s="78" t="s">
        <v>47</v>
      </c>
      <c r="AN3544" s="77" t="s">
        <v>47</v>
      </c>
      <c r="AO3544" s="76" t="s">
        <v>47</v>
      </c>
      <c r="AP3544" s="76" t="s">
        <v>47</v>
      </c>
      <c r="AQ3544" s="78" t="s">
        <v>47</v>
      </c>
      <c r="AR3544" s="78" t="s">
        <v>47</v>
      </c>
    </row>
    <row r="3545" spans="1:44" ht="18.95" customHeight="1">
      <c r="A3545" s="70">
        <v>18</v>
      </c>
      <c r="B3545" s="87" t="s">
        <v>1</v>
      </c>
      <c r="C3545" s="88"/>
      <c r="D3545" s="89"/>
      <c r="E3545" s="90"/>
      <c r="F3545" s="91"/>
      <c r="G3545" s="76" t="s">
        <v>47</v>
      </c>
      <c r="H3545" s="77" t="s">
        <v>47</v>
      </c>
      <c r="I3545" s="76" t="s">
        <v>47</v>
      </c>
      <c r="J3545" s="76" t="s">
        <v>47</v>
      </c>
      <c r="K3545" s="78" t="s">
        <v>47</v>
      </c>
      <c r="L3545" s="78" t="s">
        <v>47</v>
      </c>
      <c r="M3545" s="92"/>
      <c r="N3545" s="93" t="s">
        <v>103</v>
      </c>
      <c r="O3545" s="94"/>
      <c r="P3545" s="95"/>
      <c r="Q3545" s="96" t="s">
        <v>104</v>
      </c>
      <c r="R3545" s="84" t="s">
        <v>105</v>
      </c>
      <c r="S3545" s="85"/>
      <c r="T3545" s="86"/>
      <c r="U3545" s="69"/>
      <c r="AA3545" s="76" t="s">
        <v>47</v>
      </c>
      <c r="AB3545" s="76" t="s">
        <v>47</v>
      </c>
      <c r="AC3545" s="78" t="s">
        <v>47</v>
      </c>
      <c r="AD3545" s="78" t="s">
        <v>47</v>
      </c>
      <c r="AN3545" s="77" t="s">
        <v>47</v>
      </c>
      <c r="AO3545" s="76" t="s">
        <v>47</v>
      </c>
      <c r="AP3545" s="76" t="s">
        <v>47</v>
      </c>
      <c r="AQ3545" s="78" t="s">
        <v>47</v>
      </c>
      <c r="AR3545" s="78" t="s">
        <v>47</v>
      </c>
    </row>
    <row r="3546" spans="1:44" ht="18.95" customHeight="1">
      <c r="A3546" s="70">
        <v>19</v>
      </c>
      <c r="B3546" s="87" t="s">
        <v>1</v>
      </c>
      <c r="C3546" s="88"/>
      <c r="D3546" s="89"/>
      <c r="E3546" s="90"/>
      <c r="F3546" s="91"/>
      <c r="G3546" s="76" t="s">
        <v>47</v>
      </c>
      <c r="H3546" s="77" t="s">
        <v>47</v>
      </c>
      <c r="I3546" s="76" t="s">
        <v>47</v>
      </c>
      <c r="J3546" s="76" t="s">
        <v>47</v>
      </c>
      <c r="K3546" s="78" t="s">
        <v>47</v>
      </c>
      <c r="L3546" s="78" t="s">
        <v>47</v>
      </c>
      <c r="M3546" s="92"/>
      <c r="N3546" s="93" t="s">
        <v>106</v>
      </c>
      <c r="O3546" s="94"/>
      <c r="P3546" s="95"/>
      <c r="Q3546" s="96" t="s">
        <v>107</v>
      </c>
      <c r="R3546" s="84" t="s">
        <v>108</v>
      </c>
      <c r="S3546" s="85"/>
      <c r="T3546" s="86"/>
      <c r="U3546" s="69"/>
      <c r="AA3546" s="76" t="s">
        <v>47</v>
      </c>
      <c r="AB3546" s="76" t="s">
        <v>47</v>
      </c>
      <c r="AC3546" s="78" t="s">
        <v>47</v>
      </c>
      <c r="AD3546" s="78" t="s">
        <v>47</v>
      </c>
      <c r="AN3546" s="77" t="s">
        <v>47</v>
      </c>
      <c r="AO3546" s="76" t="s">
        <v>47</v>
      </c>
      <c r="AP3546" s="76" t="s">
        <v>47</v>
      </c>
      <c r="AQ3546" s="78" t="s">
        <v>47</v>
      </c>
      <c r="AR3546" s="78" t="s">
        <v>47</v>
      </c>
    </row>
    <row r="3547" spans="1:44" ht="18.95" customHeight="1">
      <c r="A3547" s="70">
        <v>20</v>
      </c>
      <c r="B3547" s="87" t="s">
        <v>1</v>
      </c>
      <c r="C3547" s="88"/>
      <c r="D3547" s="89"/>
      <c r="E3547" s="90"/>
      <c r="F3547" s="91"/>
      <c r="G3547" s="76" t="s">
        <v>47</v>
      </c>
      <c r="H3547" s="77" t="s">
        <v>47</v>
      </c>
      <c r="I3547" s="76" t="s">
        <v>47</v>
      </c>
      <c r="J3547" s="76" t="s">
        <v>47</v>
      </c>
      <c r="K3547" s="78" t="s">
        <v>47</v>
      </c>
      <c r="L3547" s="78" t="s">
        <v>47</v>
      </c>
      <c r="M3547" s="92"/>
      <c r="N3547" s="93" t="s">
        <v>109</v>
      </c>
      <c r="O3547" s="94"/>
      <c r="P3547" s="95"/>
      <c r="Q3547" s="96" t="s">
        <v>110</v>
      </c>
      <c r="R3547" s="84" t="s">
        <v>111</v>
      </c>
      <c r="S3547" s="85"/>
      <c r="T3547" s="86"/>
      <c r="U3547" s="69"/>
      <c r="AA3547" s="76" t="s">
        <v>47</v>
      </c>
      <c r="AB3547" s="76" t="s">
        <v>47</v>
      </c>
      <c r="AC3547" s="78" t="s">
        <v>47</v>
      </c>
      <c r="AD3547" s="78" t="s">
        <v>47</v>
      </c>
      <c r="AN3547" s="77" t="s">
        <v>47</v>
      </c>
      <c r="AO3547" s="76" t="s">
        <v>47</v>
      </c>
      <c r="AP3547" s="76" t="s">
        <v>47</v>
      </c>
      <c r="AQ3547" s="78" t="s">
        <v>47</v>
      </c>
      <c r="AR3547" s="78" t="s">
        <v>47</v>
      </c>
    </row>
    <row r="3548" spans="1:44" ht="18.95" customHeight="1" thickBot="1">
      <c r="A3548" s="70">
        <v>21</v>
      </c>
      <c r="B3548" s="87" t="s">
        <v>1</v>
      </c>
      <c r="C3548" s="88"/>
      <c r="D3548" s="89"/>
      <c r="E3548" s="90"/>
      <c r="F3548" s="91"/>
      <c r="G3548" s="76" t="s">
        <v>47</v>
      </c>
      <c r="H3548" s="77" t="s">
        <v>47</v>
      </c>
      <c r="I3548" s="76" t="s">
        <v>47</v>
      </c>
      <c r="J3548" s="76" t="s">
        <v>47</v>
      </c>
      <c r="K3548" s="78" t="s">
        <v>47</v>
      </c>
      <c r="L3548" s="78" t="s">
        <v>47</v>
      </c>
      <c r="M3548" s="92"/>
      <c r="N3548" s="106" t="s">
        <v>112</v>
      </c>
      <c r="O3548" s="107"/>
      <c r="P3548" s="108"/>
      <c r="Q3548" s="109" t="s">
        <v>113</v>
      </c>
      <c r="R3548" s="110" t="s">
        <v>114</v>
      </c>
      <c r="S3548" s="111"/>
      <c r="T3548" s="112"/>
      <c r="U3548" s="69"/>
      <c r="AA3548" s="76" t="s">
        <v>47</v>
      </c>
      <c r="AB3548" s="76" t="s">
        <v>47</v>
      </c>
      <c r="AC3548" s="78" t="s">
        <v>47</v>
      </c>
      <c r="AD3548" s="78" t="s">
        <v>47</v>
      </c>
      <c r="AN3548" s="77" t="s">
        <v>47</v>
      </c>
      <c r="AO3548" s="76" t="s">
        <v>47</v>
      </c>
      <c r="AP3548" s="76" t="s">
        <v>47</v>
      </c>
      <c r="AQ3548" s="78" t="s">
        <v>47</v>
      </c>
      <c r="AR3548" s="78" t="s">
        <v>47</v>
      </c>
    </row>
    <row r="3549" spans="1:44" ht="18.95" customHeight="1" thickBot="1">
      <c r="A3549" s="70">
        <v>22</v>
      </c>
      <c r="B3549" s="87" t="s">
        <v>1</v>
      </c>
      <c r="C3549" s="88"/>
      <c r="D3549" s="89"/>
      <c r="E3549" s="90"/>
      <c r="F3549" s="91"/>
      <c r="G3549" s="76" t="s">
        <v>47</v>
      </c>
      <c r="H3549" s="77" t="s">
        <v>47</v>
      </c>
      <c r="I3549" s="76" t="s">
        <v>47</v>
      </c>
      <c r="J3549" s="76" t="s">
        <v>47</v>
      </c>
      <c r="K3549" s="78" t="s">
        <v>47</v>
      </c>
      <c r="L3549" s="78" t="s">
        <v>47</v>
      </c>
      <c r="M3549" s="92"/>
      <c r="N3549" s="113" t="s">
        <v>49</v>
      </c>
      <c r="O3549" s="114" t="s">
        <v>53</v>
      </c>
      <c r="P3549" s="114" t="s">
        <v>57</v>
      </c>
      <c r="Q3549" s="115" t="s">
        <v>61</v>
      </c>
      <c r="R3549" s="116" t="s">
        <v>45</v>
      </c>
      <c r="S3549" s="116" t="s">
        <v>68</v>
      </c>
      <c r="T3549" s="117" t="s">
        <v>75</v>
      </c>
      <c r="U3549" s="69"/>
      <c r="AA3549" s="76" t="s">
        <v>47</v>
      </c>
      <c r="AB3549" s="76" t="s">
        <v>47</v>
      </c>
      <c r="AC3549" s="78" t="s">
        <v>47</v>
      </c>
      <c r="AD3549" s="78" t="s">
        <v>47</v>
      </c>
      <c r="AN3549" s="77" t="s">
        <v>47</v>
      </c>
      <c r="AO3549" s="76" t="s">
        <v>47</v>
      </c>
      <c r="AP3549" s="76" t="s">
        <v>47</v>
      </c>
      <c r="AQ3549" s="78" t="s">
        <v>47</v>
      </c>
      <c r="AR3549" s="78" t="s">
        <v>47</v>
      </c>
    </row>
    <row r="3550" spans="1:44" ht="18.95" customHeight="1">
      <c r="A3550" s="70">
        <v>23</v>
      </c>
      <c r="B3550" s="87" t="s">
        <v>1</v>
      </c>
      <c r="C3550" s="88"/>
      <c r="D3550" s="89"/>
      <c r="E3550" s="90"/>
      <c r="F3550" s="91"/>
      <c r="G3550" s="76" t="s">
        <v>47</v>
      </c>
      <c r="H3550" s="77" t="s">
        <v>47</v>
      </c>
      <c r="I3550" s="76" t="s">
        <v>47</v>
      </c>
      <c r="J3550" s="76" t="s">
        <v>47</v>
      </c>
      <c r="K3550" s="78" t="s">
        <v>47</v>
      </c>
      <c r="L3550" s="78" t="s">
        <v>47</v>
      </c>
      <c r="M3550" s="92"/>
      <c r="N3550" s="118">
        <f>COUNTIF(B3528:B3558,"X")</f>
        <v>0</v>
      </c>
      <c r="O3550" s="119">
        <f>COUNTIF(B3528:B3558,"F")</f>
        <v>0</v>
      </c>
      <c r="P3550" s="119">
        <f>COUNTIF(B3528:B3558,"O")</f>
        <v>0</v>
      </c>
      <c r="Q3550" s="119">
        <f>COUNTIF(B3528:B3558,"H")</f>
        <v>0</v>
      </c>
      <c r="R3550" s="119">
        <f>COUNTIF(B3528:B3558,"E")</f>
        <v>0</v>
      </c>
      <c r="S3550" s="119">
        <f>COUNTIF(B3528:B3558,"A")</f>
        <v>0</v>
      </c>
      <c r="T3550" s="120">
        <f>COUNTIF(B3528:B3558,"W")</f>
        <v>0</v>
      </c>
      <c r="U3550" s="69"/>
      <c r="AA3550" s="76" t="s">
        <v>47</v>
      </c>
      <c r="AB3550" s="76" t="s">
        <v>47</v>
      </c>
      <c r="AC3550" s="78" t="s">
        <v>47</v>
      </c>
      <c r="AD3550" s="78" t="s">
        <v>47</v>
      </c>
      <c r="AN3550" s="77" t="s">
        <v>47</v>
      </c>
      <c r="AO3550" s="76" t="s">
        <v>47</v>
      </c>
      <c r="AP3550" s="76" t="s">
        <v>47</v>
      </c>
      <c r="AQ3550" s="78" t="s">
        <v>47</v>
      </c>
      <c r="AR3550" s="78" t="s">
        <v>47</v>
      </c>
    </row>
    <row r="3551" spans="1:44" ht="18.95" customHeight="1" thickBot="1">
      <c r="A3551" s="70">
        <v>24</v>
      </c>
      <c r="B3551" s="87" t="s">
        <v>1</v>
      </c>
      <c r="C3551" s="88"/>
      <c r="D3551" s="89"/>
      <c r="E3551" s="90"/>
      <c r="F3551" s="91"/>
      <c r="G3551" s="76" t="s">
        <v>47</v>
      </c>
      <c r="H3551" s="77" t="s">
        <v>47</v>
      </c>
      <c r="I3551" s="76" t="s">
        <v>47</v>
      </c>
      <c r="J3551" s="76" t="s">
        <v>47</v>
      </c>
      <c r="K3551" s="78" t="s">
        <v>47</v>
      </c>
      <c r="L3551" s="78" t="s">
        <v>47</v>
      </c>
      <c r="M3551" s="92"/>
      <c r="N3551" s="121"/>
      <c r="O3551" s="122"/>
      <c r="P3551" s="122"/>
      <c r="Q3551" s="122"/>
      <c r="R3551" s="122"/>
      <c r="S3551" s="122"/>
      <c r="T3551" s="123"/>
      <c r="U3551" s="69"/>
      <c r="AA3551" s="76" t="s">
        <v>47</v>
      </c>
      <c r="AB3551" s="76" t="s">
        <v>47</v>
      </c>
      <c r="AC3551" s="78" t="s">
        <v>47</v>
      </c>
      <c r="AD3551" s="78" t="s">
        <v>47</v>
      </c>
      <c r="AN3551" s="77" t="s">
        <v>47</v>
      </c>
      <c r="AO3551" s="76" t="s">
        <v>47</v>
      </c>
      <c r="AP3551" s="76" t="s">
        <v>47</v>
      </c>
      <c r="AQ3551" s="78" t="s">
        <v>47</v>
      </c>
      <c r="AR3551" s="78" t="s">
        <v>47</v>
      </c>
    </row>
    <row r="3552" spans="1:44" ht="18.95" customHeight="1" thickBot="1">
      <c r="A3552" s="70">
        <v>25</v>
      </c>
      <c r="B3552" s="87" t="s">
        <v>1</v>
      </c>
      <c r="C3552" s="88"/>
      <c r="D3552" s="89"/>
      <c r="E3552" s="90"/>
      <c r="F3552" s="91"/>
      <c r="G3552" s="76" t="s">
        <v>47</v>
      </c>
      <c r="H3552" s="77" t="s">
        <v>47</v>
      </c>
      <c r="I3552" s="76" t="s">
        <v>47</v>
      </c>
      <c r="J3552" s="76" t="s">
        <v>47</v>
      </c>
      <c r="K3552" s="78" t="s">
        <v>47</v>
      </c>
      <c r="L3552" s="78" t="s">
        <v>47</v>
      </c>
      <c r="M3552" s="92"/>
      <c r="N3552" s="124" t="s">
        <v>115</v>
      </c>
      <c r="O3552" s="114" t="s">
        <v>78</v>
      </c>
      <c r="P3552" s="114" t="s">
        <v>81</v>
      </c>
      <c r="Q3552" s="125" t="s">
        <v>84</v>
      </c>
      <c r="R3552" s="114" t="s">
        <v>87</v>
      </c>
      <c r="S3552" s="114" t="s">
        <v>4</v>
      </c>
      <c r="T3552" s="117" t="s">
        <v>92</v>
      </c>
      <c r="U3552" s="69"/>
      <c r="AA3552" s="76" t="s">
        <v>47</v>
      </c>
      <c r="AB3552" s="76" t="s">
        <v>47</v>
      </c>
      <c r="AC3552" s="78" t="s">
        <v>47</v>
      </c>
      <c r="AD3552" s="78" t="s">
        <v>47</v>
      </c>
      <c r="AN3552" s="77" t="s">
        <v>47</v>
      </c>
      <c r="AO3552" s="76" t="s">
        <v>47</v>
      </c>
      <c r="AP3552" s="76" t="s">
        <v>47</v>
      </c>
      <c r="AQ3552" s="78" t="s">
        <v>47</v>
      </c>
      <c r="AR3552" s="78" t="s">
        <v>47</v>
      </c>
    </row>
    <row r="3553" spans="1:44" ht="18.95" customHeight="1">
      <c r="A3553" s="70">
        <v>26</v>
      </c>
      <c r="B3553" s="87" t="s">
        <v>1</v>
      </c>
      <c r="C3553" s="88"/>
      <c r="D3553" s="89"/>
      <c r="E3553" s="90"/>
      <c r="F3553" s="91"/>
      <c r="G3553" s="76" t="s">
        <v>47</v>
      </c>
      <c r="H3553" s="77" t="s">
        <v>47</v>
      </c>
      <c r="I3553" s="76" t="s">
        <v>47</v>
      </c>
      <c r="J3553" s="76" t="s">
        <v>47</v>
      </c>
      <c r="K3553" s="78" t="s">
        <v>47</v>
      </c>
      <c r="L3553" s="78" t="s">
        <v>47</v>
      </c>
      <c r="M3553" s="92"/>
      <c r="N3553" s="126">
        <f>COUNTIF(B3528:B3558,"P")</f>
        <v>0</v>
      </c>
      <c r="O3553" s="127">
        <f>COUNTIF(B3528:B3558,"N")</f>
        <v>0</v>
      </c>
      <c r="P3553" s="127">
        <f>COUNTIF(B3528:B3558,"S")</f>
        <v>0</v>
      </c>
      <c r="Q3553" s="119">
        <f>COUNTIF(B3528:B3558,"I")</f>
        <v>0</v>
      </c>
      <c r="R3553" s="127">
        <f>COUNTIF(B3528:B3558,"T")</f>
        <v>0</v>
      </c>
      <c r="S3553" s="127">
        <f>COUNTIF(B3528:B3558,"U")</f>
        <v>0</v>
      </c>
      <c r="T3553" s="128">
        <f>COUNTIF(B3528:B3558,"B")</f>
        <v>0</v>
      </c>
      <c r="U3553" s="129"/>
      <c r="AA3553" s="76" t="s">
        <v>47</v>
      </c>
      <c r="AB3553" s="76" t="s">
        <v>47</v>
      </c>
      <c r="AC3553" s="78" t="s">
        <v>47</v>
      </c>
      <c r="AD3553" s="78" t="s">
        <v>47</v>
      </c>
      <c r="AN3553" s="77" t="s">
        <v>47</v>
      </c>
      <c r="AO3553" s="76" t="s">
        <v>47</v>
      </c>
      <c r="AP3553" s="76" t="s">
        <v>47</v>
      </c>
      <c r="AQ3553" s="78" t="s">
        <v>47</v>
      </c>
      <c r="AR3553" s="78" t="s">
        <v>47</v>
      </c>
    </row>
    <row r="3554" spans="1:44" ht="18.95" customHeight="1" thickBot="1">
      <c r="A3554" s="70">
        <v>27</v>
      </c>
      <c r="B3554" s="87" t="s">
        <v>1</v>
      </c>
      <c r="C3554" s="88"/>
      <c r="D3554" s="89"/>
      <c r="E3554" s="90"/>
      <c r="F3554" s="91"/>
      <c r="G3554" s="76" t="s">
        <v>47</v>
      </c>
      <c r="H3554" s="77" t="s">
        <v>47</v>
      </c>
      <c r="I3554" s="76" t="s">
        <v>47</v>
      </c>
      <c r="J3554" s="76" t="s">
        <v>47</v>
      </c>
      <c r="K3554" s="78" t="s">
        <v>47</v>
      </c>
      <c r="L3554" s="78" t="s">
        <v>47</v>
      </c>
      <c r="M3554" s="92"/>
      <c r="N3554" s="130"/>
      <c r="O3554" s="131"/>
      <c r="P3554" s="131"/>
      <c r="Q3554" s="122"/>
      <c r="R3554" s="131"/>
      <c r="S3554" s="131"/>
      <c r="T3554" s="132"/>
      <c r="U3554" s="69"/>
      <c r="AA3554" s="76" t="s">
        <v>47</v>
      </c>
      <c r="AB3554" s="76" t="s">
        <v>47</v>
      </c>
      <c r="AC3554" s="78" t="s">
        <v>47</v>
      </c>
      <c r="AD3554" s="78" t="s">
        <v>47</v>
      </c>
      <c r="AN3554" s="77" t="s">
        <v>47</v>
      </c>
      <c r="AO3554" s="76" t="s">
        <v>47</v>
      </c>
      <c r="AP3554" s="76" t="s">
        <v>47</v>
      </c>
      <c r="AQ3554" s="78" t="s">
        <v>47</v>
      </c>
      <c r="AR3554" s="78" t="s">
        <v>47</v>
      </c>
    </row>
    <row r="3555" spans="1:44" ht="18.95" customHeight="1" thickBot="1">
      <c r="A3555" s="70">
        <v>28</v>
      </c>
      <c r="B3555" s="87" t="s">
        <v>1</v>
      </c>
      <c r="C3555" s="88"/>
      <c r="D3555" s="89"/>
      <c r="E3555" s="90"/>
      <c r="F3555" s="91"/>
      <c r="G3555" s="76" t="s">
        <v>47</v>
      </c>
      <c r="H3555" s="77" t="s">
        <v>47</v>
      </c>
      <c r="I3555" s="76" t="s">
        <v>47</v>
      </c>
      <c r="J3555" s="76" t="s">
        <v>47</v>
      </c>
      <c r="K3555" s="78" t="s">
        <v>47</v>
      </c>
      <c r="L3555" s="78" t="s">
        <v>47</v>
      </c>
      <c r="M3555" s="92"/>
      <c r="N3555" s="124" t="s">
        <v>95</v>
      </c>
      <c r="O3555" s="114" t="s">
        <v>98</v>
      </c>
      <c r="P3555" s="114" t="s">
        <v>101</v>
      </c>
      <c r="Q3555" s="125" t="s">
        <v>104</v>
      </c>
      <c r="R3555" s="114" t="s">
        <v>107</v>
      </c>
      <c r="S3555" s="114" t="s">
        <v>72</v>
      </c>
      <c r="T3555" s="133" t="s">
        <v>116</v>
      </c>
      <c r="U3555" s="69"/>
      <c r="AA3555" s="76" t="s">
        <v>47</v>
      </c>
      <c r="AB3555" s="76" t="s">
        <v>47</v>
      </c>
      <c r="AC3555" s="78" t="s">
        <v>47</v>
      </c>
      <c r="AD3555" s="78" t="s">
        <v>47</v>
      </c>
      <c r="AN3555" s="77" t="s">
        <v>47</v>
      </c>
      <c r="AO3555" s="76" t="s">
        <v>47</v>
      </c>
      <c r="AP3555" s="76" t="s">
        <v>47</v>
      </c>
      <c r="AQ3555" s="78" t="s">
        <v>47</v>
      </c>
      <c r="AR3555" s="78" t="s">
        <v>47</v>
      </c>
    </row>
    <row r="3556" spans="1:44" ht="18.95" customHeight="1">
      <c r="A3556" s="70">
        <v>29</v>
      </c>
      <c r="B3556" s="87" t="s">
        <v>1</v>
      </c>
      <c r="C3556" s="88"/>
      <c r="D3556" s="89"/>
      <c r="E3556" s="90"/>
      <c r="F3556" s="91"/>
      <c r="G3556" s="76" t="s">
        <v>47</v>
      </c>
      <c r="H3556" s="77" t="s">
        <v>47</v>
      </c>
      <c r="I3556" s="76" t="s">
        <v>47</v>
      </c>
      <c r="J3556" s="76" t="s">
        <v>47</v>
      </c>
      <c r="K3556" s="78" t="s">
        <v>47</v>
      </c>
      <c r="L3556" s="78" t="s">
        <v>47</v>
      </c>
      <c r="M3556" s="92"/>
      <c r="N3556" s="118">
        <f>COUNTIF(B3528:B3558,"Q")</f>
        <v>0</v>
      </c>
      <c r="O3556" s="119">
        <f>COUNTIF(B3528:B3558,"D")</f>
        <v>0</v>
      </c>
      <c r="P3556" s="119">
        <f>COUNTIF(B3528:B3558,"R")</f>
        <v>0</v>
      </c>
      <c r="Q3556" s="119">
        <f>COUNTIF(B3528:B3558,"J")</f>
        <v>0</v>
      </c>
      <c r="R3556" s="119">
        <f>COUNTIF(B3528:B3558,"L")</f>
        <v>0</v>
      </c>
      <c r="S3556" s="119">
        <f>COUNTIF(B3528:B3558,"K")</f>
        <v>0</v>
      </c>
      <c r="T3556" s="134">
        <f>SUM(N3550:T3551,N3553:T3554,N3556:S3557)</f>
        <v>0</v>
      </c>
      <c r="U3556" s="69"/>
      <c r="Z3556" s="221">
        <f>$T$3556</f>
        <v>0</v>
      </c>
      <c r="AA3556" s="76" t="s">
        <v>47</v>
      </c>
      <c r="AB3556" s="76" t="s">
        <v>47</v>
      </c>
      <c r="AC3556" s="78" t="s">
        <v>47</v>
      </c>
      <c r="AD3556" s="78" t="s">
        <v>47</v>
      </c>
      <c r="AN3556" s="77" t="s">
        <v>47</v>
      </c>
      <c r="AO3556" s="76" t="s">
        <v>47</v>
      </c>
      <c r="AP3556" s="76" t="s">
        <v>47</v>
      </c>
      <c r="AQ3556" s="78" t="s">
        <v>47</v>
      </c>
      <c r="AR3556" s="78" t="s">
        <v>47</v>
      </c>
    </row>
    <row r="3557" spans="1:44" ht="18.95" customHeight="1" thickBot="1">
      <c r="A3557" s="70">
        <v>30</v>
      </c>
      <c r="B3557" s="87" t="s">
        <v>1</v>
      </c>
      <c r="C3557" s="88"/>
      <c r="D3557" s="89"/>
      <c r="E3557" s="90"/>
      <c r="F3557" s="91"/>
      <c r="G3557" s="76" t="s">
        <v>47</v>
      </c>
      <c r="H3557" s="77" t="s">
        <v>47</v>
      </c>
      <c r="I3557" s="76" t="s">
        <v>47</v>
      </c>
      <c r="J3557" s="76" t="s">
        <v>47</v>
      </c>
      <c r="K3557" s="78" t="s">
        <v>47</v>
      </c>
      <c r="L3557" s="78" t="s">
        <v>47</v>
      </c>
      <c r="M3557" s="92"/>
      <c r="N3557" s="121"/>
      <c r="O3557" s="122"/>
      <c r="P3557" s="122"/>
      <c r="Q3557" s="122"/>
      <c r="R3557" s="122"/>
      <c r="S3557" s="122"/>
      <c r="T3557" s="135"/>
      <c r="U3557" s="69"/>
      <c r="AA3557" s="76" t="s">
        <v>47</v>
      </c>
      <c r="AB3557" s="76" t="s">
        <v>47</v>
      </c>
      <c r="AC3557" s="78" t="s">
        <v>47</v>
      </c>
      <c r="AD3557" s="78" t="s">
        <v>47</v>
      </c>
      <c r="AN3557" s="77" t="s">
        <v>47</v>
      </c>
      <c r="AO3557" s="76" t="s">
        <v>47</v>
      </c>
      <c r="AP3557" s="76" t="s">
        <v>47</v>
      </c>
      <c r="AQ3557" s="78" t="s">
        <v>47</v>
      </c>
      <c r="AR3557" s="78" t="s">
        <v>47</v>
      </c>
    </row>
    <row r="3558" spans="1:44" ht="18.95" customHeight="1" thickBot="1">
      <c r="A3558" s="70">
        <v>31</v>
      </c>
      <c r="B3558" s="136" t="s">
        <v>1</v>
      </c>
      <c r="C3558" s="104"/>
      <c r="D3558" s="105"/>
      <c r="E3558" s="90"/>
      <c r="F3558" s="137"/>
      <c r="G3558" s="138" t="s">
        <v>47</v>
      </c>
      <c r="H3558" s="77" t="s">
        <v>47</v>
      </c>
      <c r="I3558" s="76" t="s">
        <v>47</v>
      </c>
      <c r="J3558" s="76" t="s">
        <v>47</v>
      </c>
      <c r="K3558" s="78" t="s">
        <v>47</v>
      </c>
      <c r="L3558" s="78" t="s">
        <v>47</v>
      </c>
      <c r="M3558" s="92"/>
      <c r="N3558" s="139"/>
      <c r="O3558" s="140"/>
      <c r="P3558" s="140"/>
      <c r="Q3558" s="140"/>
      <c r="R3558" s="140"/>
      <c r="S3558" s="140"/>
      <c r="T3558" s="141"/>
      <c r="U3558" s="69"/>
      <c r="AA3558" s="76" t="s">
        <v>47</v>
      </c>
      <c r="AB3558" s="76" t="s">
        <v>47</v>
      </c>
      <c r="AC3558" s="78" t="s">
        <v>47</v>
      </c>
      <c r="AD3558" s="78" t="s">
        <v>47</v>
      </c>
      <c r="AN3558" s="77" t="s">
        <v>47</v>
      </c>
      <c r="AO3558" s="76" t="s">
        <v>47</v>
      </c>
      <c r="AP3558" s="76" t="s">
        <v>47</v>
      </c>
      <c r="AQ3558" s="78" t="s">
        <v>47</v>
      </c>
      <c r="AR3558" s="78" t="s">
        <v>47</v>
      </c>
    </row>
    <row r="3559" spans="1:44" ht="24" customHeight="1" thickBot="1">
      <c r="A3559" s="142" t="s">
        <v>116</v>
      </c>
      <c r="B3559" s="143">
        <v>0</v>
      </c>
      <c r="C3559" s="144"/>
      <c r="D3559" s="144"/>
      <c r="E3559" s="145">
        <v>0</v>
      </c>
      <c r="F3559" s="146"/>
      <c r="G3559" s="143">
        <v>0</v>
      </c>
      <c r="H3559" s="147">
        <v>0</v>
      </c>
      <c r="I3559" s="148">
        <v>0</v>
      </c>
      <c r="J3559" s="149"/>
      <c r="K3559" s="148">
        <v>0</v>
      </c>
      <c r="L3559" s="149"/>
      <c r="M3559" s="150"/>
      <c r="N3559" s="151" t="s">
        <v>1</v>
      </c>
      <c r="O3559" s="152"/>
      <c r="P3559" s="152"/>
      <c r="Q3559" s="153"/>
      <c r="R3559" s="152"/>
      <c r="S3559" s="152"/>
      <c r="T3559" s="154"/>
      <c r="U3559" s="69"/>
      <c r="AA3559" s="155">
        <v>0</v>
      </c>
      <c r="AB3559" s="156"/>
      <c r="AC3559" s="155">
        <v>0</v>
      </c>
      <c r="AD3559" s="156"/>
      <c r="AN3559" s="147">
        <v>0</v>
      </c>
      <c r="AO3559" s="148">
        <v>0</v>
      </c>
      <c r="AP3559" s="149"/>
      <c r="AQ3559" s="148">
        <v>0</v>
      </c>
      <c r="AR3559" s="149"/>
    </row>
    <row r="3560" spans="1:44" ht="41.25" customHeight="1" thickTop="1" thickBot="1">
      <c r="A3560" s="157" t="s">
        <v>117</v>
      </c>
      <c r="B3560" s="158"/>
      <c r="C3560" s="158"/>
      <c r="D3560" s="158"/>
      <c r="E3560" s="159"/>
      <c r="F3560" s="160"/>
      <c r="G3560" s="160"/>
      <c r="H3560" s="160"/>
      <c r="I3560" s="160"/>
      <c r="J3560" s="160"/>
      <c r="K3560" s="161"/>
      <c r="L3560" s="161"/>
      <c r="M3560" s="161"/>
      <c r="N3560" s="161"/>
      <c r="O3560" s="161"/>
      <c r="P3560" s="161"/>
      <c r="Q3560" s="162" t="s">
        <v>118</v>
      </c>
      <c r="R3560" s="158"/>
      <c r="S3560" s="158"/>
      <c r="T3560" s="160"/>
      <c r="U3560" s="163"/>
      <c r="AA3560" s="164"/>
      <c r="AB3560" s="164"/>
      <c r="AC3560" s="165"/>
      <c r="AD3560" s="165"/>
      <c r="AN3560" s="160"/>
      <c r="AO3560" s="160"/>
      <c r="AP3560" s="160"/>
      <c r="AQ3560" s="161"/>
      <c r="AR3560" s="161"/>
    </row>
    <row r="3561" spans="1:44" ht="39.75" customHeight="1" thickTop="1" thickBot="1">
      <c r="A3561" s="1" t="s">
        <v>0</v>
      </c>
      <c r="B3561" s="2"/>
      <c r="C3561" s="2"/>
      <c r="D3561" s="2"/>
      <c r="E3561" s="2"/>
      <c r="F3561" s="2"/>
      <c r="G3561" s="2"/>
      <c r="H3561" s="2"/>
      <c r="I3561" s="3"/>
      <c r="J3561" s="3"/>
      <c r="K3561" s="3"/>
      <c r="L3561" s="3"/>
      <c r="M3561" s="4" t="s">
        <v>1</v>
      </c>
      <c r="N3561" s="4"/>
      <c r="O3561" s="4"/>
      <c r="P3561" s="4"/>
      <c r="Q3561" s="5"/>
      <c r="R3561" s="4"/>
      <c r="S3561" s="4"/>
      <c r="T3561" s="6" t="s">
        <v>2</v>
      </c>
      <c r="U3561" s="7"/>
      <c r="AA3561" s="3"/>
      <c r="AB3561" s="3"/>
      <c r="AC3561" s="3"/>
      <c r="AD3561" s="3"/>
      <c r="AN3561" s="2"/>
      <c r="AO3561" s="3"/>
      <c r="AP3561" s="3"/>
      <c r="AQ3561" s="3"/>
      <c r="AR3561" s="3"/>
    </row>
    <row r="3562" spans="1:44" ht="27" customHeight="1">
      <c r="A3562" s="9" t="s">
        <v>3</v>
      </c>
      <c r="B3562" s="10"/>
      <c r="C3562" s="11"/>
      <c r="D3562" s="12">
        <v>0.45833333333333331</v>
      </c>
      <c r="E3562" s="13" t="s">
        <v>4</v>
      </c>
      <c r="F3562" s="14"/>
      <c r="G3562" s="14"/>
      <c r="H3562" s="14"/>
      <c r="I3562" s="14"/>
      <c r="J3562" s="14"/>
      <c r="K3562" s="14"/>
      <c r="L3562" s="14"/>
      <c r="M3562" s="15" t="s">
        <v>5</v>
      </c>
      <c r="N3562" s="220">
        <f ca="1">OFFSET(name!$B$1,MATCH(C3564,Lab_NO,0),0)</f>
        <v>88</v>
      </c>
      <c r="O3562" s="220"/>
      <c r="P3562" s="220"/>
      <c r="Q3562" s="220"/>
      <c r="R3562" s="220"/>
      <c r="S3562" s="16" t="s">
        <v>7</v>
      </c>
      <c r="T3562" s="17"/>
      <c r="AA3562" s="14"/>
      <c r="AB3562" s="14"/>
      <c r="AC3562" s="14"/>
      <c r="AD3562" s="14"/>
      <c r="AN3562" s="14"/>
      <c r="AO3562" s="14"/>
      <c r="AP3562" s="14"/>
      <c r="AQ3562" s="14"/>
      <c r="AR3562" s="14"/>
    </row>
    <row r="3563" spans="1:44" ht="33" customHeight="1">
      <c r="A3563" s="19" t="s">
        <v>9</v>
      </c>
      <c r="B3563" s="20"/>
      <c r="C3563" s="20"/>
      <c r="D3563" s="20"/>
      <c r="E3563" s="20"/>
      <c r="F3563" s="20"/>
      <c r="G3563" s="21"/>
      <c r="H3563" s="22"/>
      <c r="I3563" s="22"/>
      <c r="J3563" s="22"/>
      <c r="K3563" s="22"/>
      <c r="L3563" s="23" t="s">
        <v>10</v>
      </c>
      <c r="M3563" s="15" t="s">
        <v>11</v>
      </c>
      <c r="N3563" s="24">
        <f ca="1">OFFSET(name!$B$1,MATCH(C3564,Lab_NO,0),2)</f>
        <v>0</v>
      </c>
      <c r="O3563" s="24"/>
      <c r="P3563" s="24"/>
      <c r="Q3563" s="24"/>
      <c r="R3563" s="24"/>
      <c r="S3563" s="16" t="s">
        <v>13</v>
      </c>
      <c r="T3563" s="17"/>
      <c r="U3563" s="25"/>
      <c r="V3563" s="26"/>
      <c r="W3563" s="26"/>
      <c r="X3563" s="25"/>
      <c r="Y3563" s="25"/>
      <c r="AA3563" s="22"/>
      <c r="AB3563" s="22"/>
      <c r="AC3563" s="22"/>
      <c r="AD3563" s="27" t="s">
        <v>14</v>
      </c>
      <c r="AN3563" s="22"/>
      <c r="AO3563" s="22"/>
      <c r="AP3563" s="22"/>
      <c r="AQ3563" s="22"/>
      <c r="AR3563" s="23" t="s">
        <v>10</v>
      </c>
    </row>
    <row r="3564" spans="1:44" ht="30" customHeight="1" thickBot="1">
      <c r="A3564" s="28" t="s">
        <v>16</v>
      </c>
      <c r="B3564" s="29"/>
      <c r="C3564" s="30">
        <f>INDEX(Lab_NO,INT(ROW()/40)+1)</f>
        <v>88</v>
      </c>
      <c r="D3564" s="30"/>
      <c r="E3564" s="31"/>
      <c r="F3564" s="32" t="s">
        <v>18</v>
      </c>
      <c r="G3564" s="33"/>
      <c r="H3564" s="34"/>
      <c r="I3564" s="34"/>
      <c r="J3564" s="34"/>
      <c r="K3564" s="34"/>
      <c r="L3564" s="34"/>
      <c r="M3564" s="35" t="s">
        <v>19</v>
      </c>
      <c r="N3564" s="219" t="s">
        <v>20</v>
      </c>
      <c r="O3564" s="219"/>
      <c r="P3564" s="219"/>
      <c r="Q3564" s="219"/>
      <c r="R3564" s="219"/>
      <c r="S3564" s="36" t="s">
        <v>21</v>
      </c>
      <c r="T3564" s="37"/>
      <c r="U3564" s="38"/>
      <c r="V3564" s="38"/>
      <c r="X3564" s="25"/>
      <c r="AA3564" s="39"/>
      <c r="AB3564" s="39"/>
      <c r="AC3564" s="39"/>
      <c r="AD3564" s="39"/>
      <c r="AN3564" s="34"/>
      <c r="AO3564" s="34"/>
      <c r="AP3564" s="34"/>
      <c r="AQ3564" s="34"/>
      <c r="AR3564" s="34"/>
    </row>
    <row r="3565" spans="1:44" ht="21.75" customHeight="1" thickTop="1">
      <c r="A3565" s="40" t="s">
        <v>23</v>
      </c>
      <c r="B3565" s="41" t="s">
        <v>24</v>
      </c>
      <c r="C3565" s="42" t="s">
        <v>25</v>
      </c>
      <c r="D3565" s="43"/>
      <c r="E3565" s="44"/>
      <c r="F3565" s="45" t="s">
        <v>26</v>
      </c>
      <c r="G3565" s="42"/>
      <c r="H3565" s="43" t="s">
        <v>27</v>
      </c>
      <c r="I3565" s="44"/>
      <c r="J3565" s="44"/>
      <c r="K3565" s="44"/>
      <c r="L3565" s="46" t="s">
        <v>28</v>
      </c>
      <c r="M3565" s="47"/>
      <c r="N3565" s="48" t="s">
        <v>29</v>
      </c>
      <c r="O3565" s="49"/>
      <c r="P3565" s="49"/>
      <c r="Q3565" s="49"/>
      <c r="R3565" s="49"/>
      <c r="S3565" s="49"/>
      <c r="T3565" s="50"/>
      <c r="AA3565" s="44"/>
      <c r="AB3565" s="44"/>
      <c r="AC3565" s="44"/>
      <c r="AD3565" s="46" t="s">
        <v>28</v>
      </c>
      <c r="AN3565" s="43" t="s">
        <v>27</v>
      </c>
      <c r="AO3565" s="44"/>
      <c r="AP3565" s="44"/>
      <c r="AQ3565" s="44"/>
      <c r="AR3565" s="46" t="s">
        <v>28</v>
      </c>
    </row>
    <row r="3566" spans="1:44" ht="18.75" customHeight="1">
      <c r="A3566" s="51" t="s">
        <v>31</v>
      </c>
      <c r="B3566" s="52" t="s">
        <v>32</v>
      </c>
      <c r="C3566" s="53">
        <v>1</v>
      </c>
      <c r="D3566" s="53">
        <v>1.25</v>
      </c>
      <c r="E3566" s="53">
        <v>1.7</v>
      </c>
      <c r="F3566" s="53">
        <v>2</v>
      </c>
      <c r="G3566" s="54" t="s">
        <v>33</v>
      </c>
      <c r="H3566" s="54" t="s">
        <v>34</v>
      </c>
      <c r="I3566" s="55" t="s">
        <v>35</v>
      </c>
      <c r="J3566" s="56"/>
      <c r="K3566" s="55" t="s">
        <v>36</v>
      </c>
      <c r="L3566" s="56"/>
      <c r="M3566" s="54" t="s">
        <v>37</v>
      </c>
      <c r="N3566" s="57"/>
      <c r="O3566" s="58"/>
      <c r="P3566" s="58"/>
      <c r="Q3566" s="58"/>
      <c r="R3566" s="58"/>
      <c r="S3566" s="58"/>
      <c r="T3566" s="59"/>
      <c r="AA3566" s="55" t="s">
        <v>35</v>
      </c>
      <c r="AB3566" s="56"/>
      <c r="AC3566" s="55" t="s">
        <v>36</v>
      </c>
      <c r="AD3566" s="56"/>
      <c r="AN3566" s="54" t="s">
        <v>34</v>
      </c>
      <c r="AO3566" s="55" t="s">
        <v>35</v>
      </c>
      <c r="AP3566" s="56"/>
      <c r="AQ3566" s="55" t="s">
        <v>36</v>
      </c>
      <c r="AR3566" s="56"/>
    </row>
    <row r="3567" spans="1:44" ht="18.75" customHeight="1" thickBot="1">
      <c r="A3567" s="60"/>
      <c r="B3567" s="61"/>
      <c r="C3567" s="62"/>
      <c r="D3567" s="62"/>
      <c r="E3567" s="62"/>
      <c r="F3567" s="62"/>
      <c r="G3567" s="63" t="s">
        <v>39</v>
      </c>
      <c r="H3567" s="63" t="s">
        <v>40</v>
      </c>
      <c r="I3567" s="64" t="s">
        <v>41</v>
      </c>
      <c r="J3567" s="65"/>
      <c r="K3567" s="64" t="s">
        <v>42</v>
      </c>
      <c r="L3567" s="65"/>
      <c r="M3567" s="63" t="s">
        <v>43</v>
      </c>
      <c r="N3567" s="66"/>
      <c r="O3567" s="67"/>
      <c r="P3567" s="67"/>
      <c r="Q3567" s="67"/>
      <c r="R3567" s="67"/>
      <c r="S3567" s="67"/>
      <c r="T3567" s="68"/>
      <c r="U3567" s="69"/>
      <c r="AA3567" s="64" t="s">
        <v>41</v>
      </c>
      <c r="AB3567" s="65"/>
      <c r="AC3567" s="64" t="s">
        <v>42</v>
      </c>
      <c r="AD3567" s="65"/>
      <c r="AN3567" s="63" t="s">
        <v>40</v>
      </c>
      <c r="AO3567" s="64" t="s">
        <v>41</v>
      </c>
      <c r="AP3567" s="65"/>
      <c r="AQ3567" s="64" t="s">
        <v>42</v>
      </c>
      <c r="AR3567" s="65"/>
    </row>
    <row r="3568" spans="1:44" ht="18.75" customHeight="1" thickTop="1">
      <c r="A3568" s="70">
        <v>1</v>
      </c>
      <c r="B3568" s="71" t="s">
        <v>1</v>
      </c>
      <c r="C3568" s="72"/>
      <c r="D3568" s="73"/>
      <c r="E3568" s="74"/>
      <c r="F3568" s="75"/>
      <c r="G3568" s="76" t="s">
        <v>47</v>
      </c>
      <c r="H3568" s="77" t="s">
        <v>47</v>
      </c>
      <c r="I3568" s="76" t="s">
        <v>47</v>
      </c>
      <c r="J3568" s="76" t="s">
        <v>47</v>
      </c>
      <c r="K3568" s="78" t="s">
        <v>47</v>
      </c>
      <c r="L3568" s="78" t="s">
        <v>47</v>
      </c>
      <c r="M3568" s="79"/>
      <c r="N3568" s="80" t="s">
        <v>48</v>
      </c>
      <c r="O3568" s="81"/>
      <c r="P3568" s="82"/>
      <c r="Q3568" s="83" t="s">
        <v>49</v>
      </c>
      <c r="R3568" s="84" t="s">
        <v>50</v>
      </c>
      <c r="S3568" s="85"/>
      <c r="T3568" s="86"/>
      <c r="U3568" s="69"/>
      <c r="AA3568" s="76" t="s">
        <v>47</v>
      </c>
      <c r="AB3568" s="76" t="s">
        <v>47</v>
      </c>
      <c r="AC3568" s="78" t="s">
        <v>47</v>
      </c>
      <c r="AD3568" s="78" t="s">
        <v>47</v>
      </c>
      <c r="AN3568" s="77" t="s">
        <v>47</v>
      </c>
      <c r="AO3568" s="76" t="s">
        <v>47</v>
      </c>
      <c r="AP3568" s="76" t="s">
        <v>47</v>
      </c>
      <c r="AQ3568" s="78" t="s">
        <v>47</v>
      </c>
      <c r="AR3568" s="78" t="s">
        <v>47</v>
      </c>
    </row>
    <row r="3569" spans="1:44" ht="18.95" customHeight="1">
      <c r="A3569" s="70">
        <v>2</v>
      </c>
      <c r="B3569" s="87" t="s">
        <v>1</v>
      </c>
      <c r="C3569" s="88"/>
      <c r="D3569" s="89"/>
      <c r="E3569" s="90"/>
      <c r="F3569" s="91"/>
      <c r="G3569" s="76" t="s">
        <v>47</v>
      </c>
      <c r="H3569" s="77" t="s">
        <v>47</v>
      </c>
      <c r="I3569" s="76" t="s">
        <v>47</v>
      </c>
      <c r="J3569" s="76" t="s">
        <v>47</v>
      </c>
      <c r="K3569" s="78" t="s">
        <v>47</v>
      </c>
      <c r="L3569" s="78" t="s">
        <v>47</v>
      </c>
      <c r="M3569" s="92"/>
      <c r="N3569" s="93" t="s">
        <v>52</v>
      </c>
      <c r="O3569" s="94"/>
      <c r="P3569" s="95"/>
      <c r="Q3569" s="96" t="s">
        <v>53</v>
      </c>
      <c r="R3569" s="84" t="s">
        <v>54</v>
      </c>
      <c r="S3569" s="85"/>
      <c r="T3569" s="86"/>
      <c r="U3569" s="69"/>
      <c r="AA3569" s="76" t="s">
        <v>47</v>
      </c>
      <c r="AB3569" s="76" t="s">
        <v>47</v>
      </c>
      <c r="AC3569" s="78" t="s">
        <v>47</v>
      </c>
      <c r="AD3569" s="78" t="s">
        <v>47</v>
      </c>
      <c r="AN3569" s="77" t="s">
        <v>47</v>
      </c>
      <c r="AO3569" s="76" t="s">
        <v>47</v>
      </c>
      <c r="AP3569" s="76" t="s">
        <v>47</v>
      </c>
      <c r="AQ3569" s="78" t="s">
        <v>47</v>
      </c>
      <c r="AR3569" s="78" t="s">
        <v>47</v>
      </c>
    </row>
    <row r="3570" spans="1:44" ht="18.95" customHeight="1">
      <c r="A3570" s="70">
        <v>3</v>
      </c>
      <c r="B3570" s="87" t="s">
        <v>1</v>
      </c>
      <c r="C3570" s="88"/>
      <c r="D3570" s="89"/>
      <c r="E3570" s="90"/>
      <c r="F3570" s="91"/>
      <c r="G3570" s="76" t="s">
        <v>47</v>
      </c>
      <c r="H3570" s="77" t="s">
        <v>47</v>
      </c>
      <c r="I3570" s="76" t="s">
        <v>47</v>
      </c>
      <c r="J3570" s="76" t="s">
        <v>47</v>
      </c>
      <c r="K3570" s="78" t="s">
        <v>47</v>
      </c>
      <c r="L3570" s="78" t="s">
        <v>47</v>
      </c>
      <c r="M3570" s="92"/>
      <c r="N3570" s="93" t="s">
        <v>56</v>
      </c>
      <c r="O3570" s="94"/>
      <c r="P3570" s="95"/>
      <c r="Q3570" s="96" t="s">
        <v>57</v>
      </c>
      <c r="R3570" s="84" t="s">
        <v>58</v>
      </c>
      <c r="S3570" s="85"/>
      <c r="T3570" s="86"/>
      <c r="U3570" s="69"/>
      <c r="AA3570" s="76" t="s">
        <v>47</v>
      </c>
      <c r="AB3570" s="76" t="s">
        <v>47</v>
      </c>
      <c r="AC3570" s="78" t="s">
        <v>47</v>
      </c>
      <c r="AD3570" s="78" t="s">
        <v>47</v>
      </c>
      <c r="AN3570" s="77" t="s">
        <v>47</v>
      </c>
      <c r="AO3570" s="76" t="s">
        <v>47</v>
      </c>
      <c r="AP3570" s="76" t="s">
        <v>47</v>
      </c>
      <c r="AQ3570" s="78" t="s">
        <v>47</v>
      </c>
      <c r="AR3570" s="78" t="s">
        <v>47</v>
      </c>
    </row>
    <row r="3571" spans="1:44" ht="18.95" customHeight="1">
      <c r="A3571" s="70">
        <v>4</v>
      </c>
      <c r="B3571" s="87" t="s">
        <v>1</v>
      </c>
      <c r="C3571" s="88"/>
      <c r="D3571" s="89"/>
      <c r="E3571" s="90"/>
      <c r="F3571" s="91"/>
      <c r="G3571" s="76" t="s">
        <v>47</v>
      </c>
      <c r="H3571" s="77" t="s">
        <v>47</v>
      </c>
      <c r="I3571" s="76" t="s">
        <v>47</v>
      </c>
      <c r="J3571" s="76" t="s">
        <v>47</v>
      </c>
      <c r="K3571" s="78" t="s">
        <v>47</v>
      </c>
      <c r="L3571" s="78" t="s">
        <v>47</v>
      </c>
      <c r="M3571" s="92"/>
      <c r="N3571" s="93" t="s">
        <v>60</v>
      </c>
      <c r="O3571" s="94"/>
      <c r="P3571" s="95"/>
      <c r="Q3571" s="96" t="s">
        <v>61</v>
      </c>
      <c r="R3571" s="84" t="s">
        <v>62</v>
      </c>
      <c r="S3571" s="85"/>
      <c r="T3571" s="86"/>
      <c r="U3571" s="69"/>
      <c r="AA3571" s="76" t="s">
        <v>47</v>
      </c>
      <c r="AB3571" s="76" t="s">
        <v>47</v>
      </c>
      <c r="AC3571" s="78" t="s">
        <v>47</v>
      </c>
      <c r="AD3571" s="78" t="s">
        <v>47</v>
      </c>
      <c r="AN3571" s="77" t="s">
        <v>47</v>
      </c>
      <c r="AO3571" s="76" t="s">
        <v>47</v>
      </c>
      <c r="AP3571" s="76" t="s">
        <v>47</v>
      </c>
      <c r="AQ3571" s="78" t="s">
        <v>47</v>
      </c>
      <c r="AR3571" s="78" t="s">
        <v>47</v>
      </c>
    </row>
    <row r="3572" spans="1:44" ht="18.95" customHeight="1">
      <c r="A3572" s="70">
        <v>5</v>
      </c>
      <c r="B3572" s="87" t="s">
        <v>1</v>
      </c>
      <c r="C3572" s="88"/>
      <c r="D3572" s="89"/>
      <c r="E3572" s="90"/>
      <c r="F3572" s="91"/>
      <c r="G3572" s="76" t="s">
        <v>47</v>
      </c>
      <c r="H3572" s="77" t="s">
        <v>47</v>
      </c>
      <c r="I3572" s="76" t="s">
        <v>47</v>
      </c>
      <c r="J3572" s="76" t="s">
        <v>47</v>
      </c>
      <c r="K3572" s="78" t="s">
        <v>47</v>
      </c>
      <c r="L3572" s="78" t="s">
        <v>47</v>
      </c>
      <c r="M3572" s="92"/>
      <c r="N3572" s="97" t="s">
        <v>64</v>
      </c>
      <c r="O3572" s="98"/>
      <c r="P3572" s="99"/>
      <c r="Q3572" s="100" t="s">
        <v>45</v>
      </c>
      <c r="R3572" s="101" t="s">
        <v>65</v>
      </c>
      <c r="S3572" s="102"/>
      <c r="T3572" s="103"/>
      <c r="U3572" s="69"/>
      <c r="AA3572" s="76" t="s">
        <v>47</v>
      </c>
      <c r="AB3572" s="76" t="s">
        <v>47</v>
      </c>
      <c r="AC3572" s="78" t="s">
        <v>47</v>
      </c>
      <c r="AD3572" s="78" t="s">
        <v>47</v>
      </c>
      <c r="AN3572" s="77" t="s">
        <v>47</v>
      </c>
      <c r="AO3572" s="76" t="s">
        <v>47</v>
      </c>
      <c r="AP3572" s="76" t="s">
        <v>47</v>
      </c>
      <c r="AQ3572" s="78" t="s">
        <v>47</v>
      </c>
      <c r="AR3572" s="78" t="s">
        <v>47</v>
      </c>
    </row>
    <row r="3573" spans="1:44" ht="18.95" customHeight="1">
      <c r="A3573" s="70">
        <v>6</v>
      </c>
      <c r="B3573" s="87" t="s">
        <v>1</v>
      </c>
      <c r="C3573" s="88"/>
      <c r="D3573" s="89"/>
      <c r="E3573" s="90"/>
      <c r="F3573" s="91"/>
      <c r="G3573" s="76" t="s">
        <v>47</v>
      </c>
      <c r="H3573" s="77" t="s">
        <v>47</v>
      </c>
      <c r="I3573" s="76" t="s">
        <v>47</v>
      </c>
      <c r="J3573" s="76" t="s">
        <v>47</v>
      </c>
      <c r="K3573" s="78" t="s">
        <v>47</v>
      </c>
      <c r="L3573" s="78" t="s">
        <v>47</v>
      </c>
      <c r="M3573" s="92"/>
      <c r="N3573" s="97" t="s">
        <v>67</v>
      </c>
      <c r="O3573" s="98"/>
      <c r="P3573" s="99"/>
      <c r="Q3573" s="100" t="s">
        <v>68</v>
      </c>
      <c r="R3573" s="101" t="s">
        <v>69</v>
      </c>
      <c r="S3573" s="102"/>
      <c r="T3573" s="103"/>
      <c r="U3573" s="69"/>
      <c r="AA3573" s="76" t="s">
        <v>47</v>
      </c>
      <c r="AB3573" s="76" t="s">
        <v>47</v>
      </c>
      <c r="AC3573" s="78" t="s">
        <v>47</v>
      </c>
      <c r="AD3573" s="78" t="s">
        <v>47</v>
      </c>
      <c r="AN3573" s="77" t="s">
        <v>47</v>
      </c>
      <c r="AO3573" s="76" t="s">
        <v>47</v>
      </c>
      <c r="AP3573" s="76" t="s">
        <v>47</v>
      </c>
      <c r="AQ3573" s="78" t="s">
        <v>47</v>
      </c>
      <c r="AR3573" s="78" t="s">
        <v>47</v>
      </c>
    </row>
    <row r="3574" spans="1:44" ht="18.95" customHeight="1">
      <c r="A3574" s="70">
        <v>7</v>
      </c>
      <c r="B3574" s="87" t="s">
        <v>1</v>
      </c>
      <c r="C3574" s="88"/>
      <c r="D3574" s="89"/>
      <c r="E3574" s="90"/>
      <c r="F3574" s="91"/>
      <c r="G3574" s="76" t="s">
        <v>47</v>
      </c>
      <c r="H3574" s="77" t="s">
        <v>47</v>
      </c>
      <c r="I3574" s="76" t="s">
        <v>47</v>
      </c>
      <c r="J3574" s="76" t="s">
        <v>47</v>
      </c>
      <c r="K3574" s="78" t="s">
        <v>47</v>
      </c>
      <c r="L3574" s="78" t="s">
        <v>47</v>
      </c>
      <c r="M3574" s="92"/>
      <c r="N3574" s="93" t="s">
        <v>71</v>
      </c>
      <c r="O3574" s="94"/>
      <c r="P3574" s="95"/>
      <c r="Q3574" s="96" t="s">
        <v>72</v>
      </c>
      <c r="R3574" s="84" t="s">
        <v>73</v>
      </c>
      <c r="S3574" s="85"/>
      <c r="T3574" s="86"/>
      <c r="U3574" s="69"/>
      <c r="AA3574" s="76" t="s">
        <v>47</v>
      </c>
      <c r="AB3574" s="76" t="s">
        <v>47</v>
      </c>
      <c r="AC3574" s="78" t="s">
        <v>47</v>
      </c>
      <c r="AD3574" s="78" t="s">
        <v>47</v>
      </c>
      <c r="AN3574" s="77" t="s">
        <v>47</v>
      </c>
      <c r="AO3574" s="76" t="s">
        <v>47</v>
      </c>
      <c r="AP3574" s="76" t="s">
        <v>47</v>
      </c>
      <c r="AQ3574" s="78" t="s">
        <v>47</v>
      </c>
      <c r="AR3574" s="78" t="s">
        <v>47</v>
      </c>
    </row>
    <row r="3575" spans="1:44" ht="18.95" customHeight="1">
      <c r="A3575" s="70">
        <v>8</v>
      </c>
      <c r="B3575" s="87" t="s">
        <v>1</v>
      </c>
      <c r="C3575" s="88"/>
      <c r="D3575" s="89"/>
      <c r="E3575" s="90"/>
      <c r="F3575" s="91"/>
      <c r="G3575" s="76" t="s">
        <v>47</v>
      </c>
      <c r="H3575" s="77" t="s">
        <v>47</v>
      </c>
      <c r="I3575" s="76" t="s">
        <v>47</v>
      </c>
      <c r="J3575" s="76" t="s">
        <v>47</v>
      </c>
      <c r="K3575" s="78" t="s">
        <v>47</v>
      </c>
      <c r="L3575" s="78" t="s">
        <v>47</v>
      </c>
      <c r="M3575" s="92"/>
      <c r="N3575" s="93" t="s">
        <v>74</v>
      </c>
      <c r="O3575" s="94"/>
      <c r="P3575" s="95"/>
      <c r="Q3575" s="96" t="s">
        <v>75</v>
      </c>
      <c r="R3575" s="84" t="s">
        <v>76</v>
      </c>
      <c r="S3575" s="85"/>
      <c r="T3575" s="86"/>
      <c r="U3575" s="69"/>
      <c r="AA3575" s="76" t="s">
        <v>47</v>
      </c>
      <c r="AB3575" s="76" t="s">
        <v>47</v>
      </c>
      <c r="AC3575" s="78" t="s">
        <v>47</v>
      </c>
      <c r="AD3575" s="78" t="s">
        <v>47</v>
      </c>
      <c r="AN3575" s="77" t="s">
        <v>47</v>
      </c>
      <c r="AO3575" s="76" t="s">
        <v>47</v>
      </c>
      <c r="AP3575" s="76" t="s">
        <v>47</v>
      </c>
      <c r="AQ3575" s="78" t="s">
        <v>47</v>
      </c>
      <c r="AR3575" s="78" t="s">
        <v>47</v>
      </c>
    </row>
    <row r="3576" spans="1:44" ht="18.95" customHeight="1">
      <c r="A3576" s="70">
        <v>9</v>
      </c>
      <c r="B3576" s="87" t="s">
        <v>1</v>
      </c>
      <c r="C3576" s="88"/>
      <c r="D3576" s="89"/>
      <c r="E3576" s="90"/>
      <c r="F3576" s="91"/>
      <c r="G3576" s="76" t="s">
        <v>47</v>
      </c>
      <c r="H3576" s="77" t="s">
        <v>47</v>
      </c>
      <c r="I3576" s="76" t="s">
        <v>47</v>
      </c>
      <c r="J3576" s="76" t="s">
        <v>47</v>
      </c>
      <c r="K3576" s="78" t="s">
        <v>47</v>
      </c>
      <c r="L3576" s="78" t="s">
        <v>47</v>
      </c>
      <c r="M3576" s="92"/>
      <c r="N3576" s="93" t="s">
        <v>77</v>
      </c>
      <c r="O3576" s="94"/>
      <c r="P3576" s="95"/>
      <c r="Q3576" s="96" t="s">
        <v>78</v>
      </c>
      <c r="R3576" s="84" t="s">
        <v>79</v>
      </c>
      <c r="S3576" s="85"/>
      <c r="T3576" s="86"/>
      <c r="U3576" s="69"/>
      <c r="AA3576" s="76" t="s">
        <v>47</v>
      </c>
      <c r="AB3576" s="76" t="s">
        <v>47</v>
      </c>
      <c r="AC3576" s="78" t="s">
        <v>47</v>
      </c>
      <c r="AD3576" s="78" t="s">
        <v>47</v>
      </c>
      <c r="AN3576" s="77" t="s">
        <v>47</v>
      </c>
      <c r="AO3576" s="76" t="s">
        <v>47</v>
      </c>
      <c r="AP3576" s="76" t="s">
        <v>47</v>
      </c>
      <c r="AQ3576" s="78" t="s">
        <v>47</v>
      </c>
      <c r="AR3576" s="78" t="s">
        <v>47</v>
      </c>
    </row>
    <row r="3577" spans="1:44" ht="18.95" customHeight="1">
      <c r="A3577" s="70">
        <v>10</v>
      </c>
      <c r="B3577" s="87" t="s">
        <v>1</v>
      </c>
      <c r="C3577" s="88"/>
      <c r="D3577" s="89"/>
      <c r="E3577" s="90"/>
      <c r="F3577" s="91"/>
      <c r="G3577" s="76" t="s">
        <v>47</v>
      </c>
      <c r="H3577" s="77" t="s">
        <v>47</v>
      </c>
      <c r="I3577" s="76" t="s">
        <v>47</v>
      </c>
      <c r="J3577" s="76" t="s">
        <v>47</v>
      </c>
      <c r="K3577" s="78" t="s">
        <v>47</v>
      </c>
      <c r="L3577" s="78" t="s">
        <v>47</v>
      </c>
      <c r="M3577" s="92"/>
      <c r="N3577" s="93" t="s">
        <v>80</v>
      </c>
      <c r="O3577" s="94"/>
      <c r="P3577" s="95"/>
      <c r="Q3577" s="96" t="s">
        <v>81</v>
      </c>
      <c r="R3577" s="84" t="s">
        <v>82</v>
      </c>
      <c r="S3577" s="85"/>
      <c r="T3577" s="86"/>
      <c r="U3577" s="69"/>
      <c r="AA3577" s="76" t="s">
        <v>47</v>
      </c>
      <c r="AB3577" s="76" t="s">
        <v>47</v>
      </c>
      <c r="AC3577" s="78" t="s">
        <v>47</v>
      </c>
      <c r="AD3577" s="78" t="s">
        <v>47</v>
      </c>
      <c r="AN3577" s="77" t="s">
        <v>47</v>
      </c>
      <c r="AO3577" s="76" t="s">
        <v>47</v>
      </c>
      <c r="AP3577" s="76" t="s">
        <v>47</v>
      </c>
      <c r="AQ3577" s="78" t="s">
        <v>47</v>
      </c>
      <c r="AR3577" s="78" t="s">
        <v>47</v>
      </c>
    </row>
    <row r="3578" spans="1:44" ht="18.95" customHeight="1">
      <c r="A3578" s="70">
        <v>11</v>
      </c>
      <c r="B3578" s="87" t="s">
        <v>1</v>
      </c>
      <c r="C3578" s="88"/>
      <c r="D3578" s="89"/>
      <c r="E3578" s="90"/>
      <c r="F3578" s="91"/>
      <c r="G3578" s="76" t="s">
        <v>47</v>
      </c>
      <c r="H3578" s="77" t="s">
        <v>47</v>
      </c>
      <c r="I3578" s="76" t="s">
        <v>47</v>
      </c>
      <c r="J3578" s="76" t="s">
        <v>47</v>
      </c>
      <c r="K3578" s="78" t="s">
        <v>47</v>
      </c>
      <c r="L3578" s="78" t="s">
        <v>47</v>
      </c>
      <c r="M3578" s="92"/>
      <c r="N3578" s="93" t="s">
        <v>83</v>
      </c>
      <c r="O3578" s="94"/>
      <c r="P3578" s="95"/>
      <c r="Q3578" s="96" t="s">
        <v>84</v>
      </c>
      <c r="R3578" s="84" t="s">
        <v>85</v>
      </c>
      <c r="S3578" s="85"/>
      <c r="T3578" s="86"/>
      <c r="U3578" s="69"/>
      <c r="AA3578" s="76" t="s">
        <v>47</v>
      </c>
      <c r="AB3578" s="76" t="s">
        <v>47</v>
      </c>
      <c r="AC3578" s="78" t="s">
        <v>47</v>
      </c>
      <c r="AD3578" s="78" t="s">
        <v>47</v>
      </c>
      <c r="AN3578" s="77" t="s">
        <v>47</v>
      </c>
      <c r="AO3578" s="76" t="s">
        <v>47</v>
      </c>
      <c r="AP3578" s="76" t="s">
        <v>47</v>
      </c>
      <c r="AQ3578" s="78" t="s">
        <v>47</v>
      </c>
      <c r="AR3578" s="78" t="s">
        <v>47</v>
      </c>
    </row>
    <row r="3579" spans="1:44" ht="18.95" customHeight="1">
      <c r="A3579" s="70">
        <v>12</v>
      </c>
      <c r="B3579" s="87" t="s">
        <v>1</v>
      </c>
      <c r="C3579" s="88"/>
      <c r="D3579" s="89"/>
      <c r="E3579" s="90"/>
      <c r="F3579" s="91"/>
      <c r="G3579" s="76" t="s">
        <v>47</v>
      </c>
      <c r="H3579" s="77" t="s">
        <v>47</v>
      </c>
      <c r="I3579" s="76" t="s">
        <v>47</v>
      </c>
      <c r="J3579" s="76" t="s">
        <v>47</v>
      </c>
      <c r="K3579" s="78" t="s">
        <v>47</v>
      </c>
      <c r="L3579" s="78" t="s">
        <v>47</v>
      </c>
      <c r="M3579" s="92"/>
      <c r="N3579" s="93" t="s">
        <v>86</v>
      </c>
      <c r="O3579" s="94"/>
      <c r="P3579" s="95"/>
      <c r="Q3579" s="96" t="s">
        <v>87</v>
      </c>
      <c r="R3579" s="84" t="s">
        <v>88</v>
      </c>
      <c r="S3579" s="85"/>
      <c r="T3579" s="86"/>
      <c r="U3579" s="69"/>
      <c r="AA3579" s="76" t="s">
        <v>47</v>
      </c>
      <c r="AB3579" s="76" t="s">
        <v>47</v>
      </c>
      <c r="AC3579" s="78" t="s">
        <v>47</v>
      </c>
      <c r="AD3579" s="78" t="s">
        <v>47</v>
      </c>
      <c r="AN3579" s="77" t="s">
        <v>47</v>
      </c>
      <c r="AO3579" s="76" t="s">
        <v>47</v>
      </c>
      <c r="AP3579" s="76" t="s">
        <v>47</v>
      </c>
      <c r="AQ3579" s="78" t="s">
        <v>47</v>
      </c>
      <c r="AR3579" s="78" t="s">
        <v>47</v>
      </c>
    </row>
    <row r="3580" spans="1:44" ht="18.95" customHeight="1">
      <c r="A3580" s="70">
        <v>13</v>
      </c>
      <c r="B3580" s="87" t="s">
        <v>1</v>
      </c>
      <c r="C3580" s="88"/>
      <c r="D3580" s="89"/>
      <c r="E3580" s="90"/>
      <c r="F3580" s="91"/>
      <c r="G3580" s="76" t="s">
        <v>47</v>
      </c>
      <c r="H3580" s="77" t="s">
        <v>47</v>
      </c>
      <c r="I3580" s="76" t="s">
        <v>47</v>
      </c>
      <c r="J3580" s="76" t="s">
        <v>47</v>
      </c>
      <c r="K3580" s="78" t="s">
        <v>47</v>
      </c>
      <c r="L3580" s="78" t="s">
        <v>47</v>
      </c>
      <c r="M3580" s="92"/>
      <c r="N3580" s="93" t="s">
        <v>89</v>
      </c>
      <c r="O3580" s="94"/>
      <c r="P3580" s="95"/>
      <c r="Q3580" s="96" t="s">
        <v>4</v>
      </c>
      <c r="R3580" s="84" t="s">
        <v>90</v>
      </c>
      <c r="S3580" s="85"/>
      <c r="T3580" s="86"/>
      <c r="U3580" s="69"/>
      <c r="AA3580" s="76" t="s">
        <v>47</v>
      </c>
      <c r="AB3580" s="76" t="s">
        <v>47</v>
      </c>
      <c r="AC3580" s="78" t="s">
        <v>47</v>
      </c>
      <c r="AD3580" s="78" t="s">
        <v>47</v>
      </c>
      <c r="AN3580" s="77" t="s">
        <v>47</v>
      </c>
      <c r="AO3580" s="76" t="s">
        <v>47</v>
      </c>
      <c r="AP3580" s="76" t="s">
        <v>47</v>
      </c>
      <c r="AQ3580" s="78" t="s">
        <v>47</v>
      </c>
      <c r="AR3580" s="78" t="s">
        <v>47</v>
      </c>
    </row>
    <row r="3581" spans="1:44" ht="18.95" customHeight="1">
      <c r="A3581" s="70">
        <v>14</v>
      </c>
      <c r="B3581" s="87" t="s">
        <v>1</v>
      </c>
      <c r="C3581" s="88"/>
      <c r="D3581" s="89"/>
      <c r="E3581" s="90"/>
      <c r="F3581" s="91"/>
      <c r="G3581" s="76" t="s">
        <v>47</v>
      </c>
      <c r="H3581" s="77" t="s">
        <v>47</v>
      </c>
      <c r="I3581" s="76" t="s">
        <v>47</v>
      </c>
      <c r="J3581" s="76" t="s">
        <v>47</v>
      </c>
      <c r="K3581" s="78" t="s">
        <v>47</v>
      </c>
      <c r="L3581" s="78" t="s">
        <v>47</v>
      </c>
      <c r="M3581" s="92"/>
      <c r="N3581" s="93" t="s">
        <v>91</v>
      </c>
      <c r="O3581" s="94"/>
      <c r="P3581" s="95"/>
      <c r="Q3581" s="96" t="s">
        <v>92</v>
      </c>
      <c r="R3581" s="84" t="s">
        <v>93</v>
      </c>
      <c r="S3581" s="85"/>
      <c r="T3581" s="86"/>
      <c r="U3581" s="69"/>
      <c r="AA3581" s="76" t="s">
        <v>47</v>
      </c>
      <c r="AB3581" s="76" t="s">
        <v>47</v>
      </c>
      <c r="AC3581" s="78" t="s">
        <v>47</v>
      </c>
      <c r="AD3581" s="78" t="s">
        <v>47</v>
      </c>
      <c r="AN3581" s="77" t="s">
        <v>47</v>
      </c>
      <c r="AO3581" s="76" t="s">
        <v>47</v>
      </c>
      <c r="AP3581" s="76" t="s">
        <v>47</v>
      </c>
      <c r="AQ3581" s="78" t="s">
        <v>47</v>
      </c>
      <c r="AR3581" s="78" t="s">
        <v>47</v>
      </c>
    </row>
    <row r="3582" spans="1:44" ht="18.95" customHeight="1">
      <c r="A3582" s="70">
        <v>15</v>
      </c>
      <c r="B3582" s="87" t="s">
        <v>1</v>
      </c>
      <c r="C3582" s="88"/>
      <c r="D3582" s="89"/>
      <c r="E3582" s="90"/>
      <c r="F3582" s="91"/>
      <c r="G3582" s="76" t="s">
        <v>47</v>
      </c>
      <c r="H3582" s="77" t="s">
        <v>47</v>
      </c>
      <c r="I3582" s="76" t="s">
        <v>47</v>
      </c>
      <c r="J3582" s="76" t="s">
        <v>47</v>
      </c>
      <c r="K3582" s="78" t="s">
        <v>47</v>
      </c>
      <c r="L3582" s="78" t="s">
        <v>47</v>
      </c>
      <c r="M3582" s="92"/>
      <c r="N3582" s="93" t="s">
        <v>94</v>
      </c>
      <c r="O3582" s="94"/>
      <c r="P3582" s="95"/>
      <c r="Q3582" s="96" t="s">
        <v>95</v>
      </c>
      <c r="R3582" s="84" t="s">
        <v>96</v>
      </c>
      <c r="S3582" s="85"/>
      <c r="T3582" s="86"/>
      <c r="U3582" s="69"/>
      <c r="AA3582" s="76" t="s">
        <v>47</v>
      </c>
      <c r="AB3582" s="76" t="s">
        <v>47</v>
      </c>
      <c r="AC3582" s="78" t="s">
        <v>47</v>
      </c>
      <c r="AD3582" s="78" t="s">
        <v>47</v>
      </c>
      <c r="AN3582" s="77" t="s">
        <v>47</v>
      </c>
      <c r="AO3582" s="76" t="s">
        <v>47</v>
      </c>
      <c r="AP3582" s="76" t="s">
        <v>47</v>
      </c>
      <c r="AQ3582" s="78" t="s">
        <v>47</v>
      </c>
      <c r="AR3582" s="78" t="s">
        <v>47</v>
      </c>
    </row>
    <row r="3583" spans="1:44" ht="18.95" customHeight="1">
      <c r="A3583" s="70">
        <v>16</v>
      </c>
      <c r="B3583" s="87" t="s">
        <v>1</v>
      </c>
      <c r="C3583" s="104"/>
      <c r="D3583" s="105"/>
      <c r="E3583" s="90"/>
      <c r="F3583" s="91"/>
      <c r="G3583" s="76" t="s">
        <v>47</v>
      </c>
      <c r="H3583" s="77" t="s">
        <v>47</v>
      </c>
      <c r="I3583" s="76" t="s">
        <v>47</v>
      </c>
      <c r="J3583" s="76" t="s">
        <v>47</v>
      </c>
      <c r="K3583" s="78" t="s">
        <v>47</v>
      </c>
      <c r="L3583" s="78" t="s">
        <v>47</v>
      </c>
      <c r="M3583" s="92"/>
      <c r="N3583" s="93" t="s">
        <v>97</v>
      </c>
      <c r="O3583" s="94"/>
      <c r="P3583" s="95"/>
      <c r="Q3583" s="96" t="s">
        <v>98</v>
      </c>
      <c r="R3583" s="84" t="s">
        <v>99</v>
      </c>
      <c r="S3583" s="85"/>
      <c r="T3583" s="86"/>
      <c r="U3583" s="69"/>
      <c r="AA3583" s="76" t="s">
        <v>47</v>
      </c>
      <c r="AB3583" s="76" t="s">
        <v>47</v>
      </c>
      <c r="AC3583" s="78" t="s">
        <v>47</v>
      </c>
      <c r="AD3583" s="78" t="s">
        <v>47</v>
      </c>
      <c r="AN3583" s="77" t="s">
        <v>47</v>
      </c>
      <c r="AO3583" s="76" t="s">
        <v>47</v>
      </c>
      <c r="AP3583" s="76" t="s">
        <v>47</v>
      </c>
      <c r="AQ3583" s="78" t="s">
        <v>47</v>
      </c>
      <c r="AR3583" s="78" t="s">
        <v>47</v>
      </c>
    </row>
    <row r="3584" spans="1:44" ht="18.95" customHeight="1">
      <c r="A3584" s="70">
        <v>17</v>
      </c>
      <c r="B3584" s="87" t="s">
        <v>1</v>
      </c>
      <c r="C3584" s="88"/>
      <c r="D3584" s="89"/>
      <c r="E3584" s="90"/>
      <c r="F3584" s="91"/>
      <c r="G3584" s="76" t="s">
        <v>47</v>
      </c>
      <c r="H3584" s="77" t="s">
        <v>47</v>
      </c>
      <c r="I3584" s="76" t="s">
        <v>47</v>
      </c>
      <c r="J3584" s="76" t="s">
        <v>47</v>
      </c>
      <c r="K3584" s="78" t="s">
        <v>47</v>
      </c>
      <c r="L3584" s="78" t="s">
        <v>47</v>
      </c>
      <c r="M3584" s="92"/>
      <c r="N3584" s="93" t="s">
        <v>100</v>
      </c>
      <c r="O3584" s="94"/>
      <c r="P3584" s="95"/>
      <c r="Q3584" s="96" t="s">
        <v>101</v>
      </c>
      <c r="R3584" s="84" t="s">
        <v>102</v>
      </c>
      <c r="S3584" s="85"/>
      <c r="T3584" s="86"/>
      <c r="U3584" s="69"/>
      <c r="AA3584" s="76" t="s">
        <v>47</v>
      </c>
      <c r="AB3584" s="76" t="s">
        <v>47</v>
      </c>
      <c r="AC3584" s="78" t="s">
        <v>47</v>
      </c>
      <c r="AD3584" s="78" t="s">
        <v>47</v>
      </c>
      <c r="AN3584" s="77" t="s">
        <v>47</v>
      </c>
      <c r="AO3584" s="76" t="s">
        <v>47</v>
      </c>
      <c r="AP3584" s="76" t="s">
        <v>47</v>
      </c>
      <c r="AQ3584" s="78" t="s">
        <v>47</v>
      </c>
      <c r="AR3584" s="78" t="s">
        <v>47</v>
      </c>
    </row>
    <row r="3585" spans="1:44" ht="18.95" customHeight="1">
      <c r="A3585" s="70">
        <v>18</v>
      </c>
      <c r="B3585" s="87" t="s">
        <v>1</v>
      </c>
      <c r="C3585" s="88"/>
      <c r="D3585" s="89"/>
      <c r="E3585" s="90"/>
      <c r="F3585" s="91"/>
      <c r="G3585" s="76" t="s">
        <v>47</v>
      </c>
      <c r="H3585" s="77" t="s">
        <v>47</v>
      </c>
      <c r="I3585" s="76" t="s">
        <v>47</v>
      </c>
      <c r="J3585" s="76" t="s">
        <v>47</v>
      </c>
      <c r="K3585" s="78" t="s">
        <v>47</v>
      </c>
      <c r="L3585" s="78" t="s">
        <v>47</v>
      </c>
      <c r="M3585" s="92"/>
      <c r="N3585" s="93" t="s">
        <v>103</v>
      </c>
      <c r="O3585" s="94"/>
      <c r="P3585" s="95"/>
      <c r="Q3585" s="96" t="s">
        <v>104</v>
      </c>
      <c r="R3585" s="84" t="s">
        <v>105</v>
      </c>
      <c r="S3585" s="85"/>
      <c r="T3585" s="86"/>
      <c r="U3585" s="69"/>
      <c r="AA3585" s="76" t="s">
        <v>47</v>
      </c>
      <c r="AB3585" s="76" t="s">
        <v>47</v>
      </c>
      <c r="AC3585" s="78" t="s">
        <v>47</v>
      </c>
      <c r="AD3585" s="78" t="s">
        <v>47</v>
      </c>
      <c r="AN3585" s="77" t="s">
        <v>47</v>
      </c>
      <c r="AO3585" s="76" t="s">
        <v>47</v>
      </c>
      <c r="AP3585" s="76" t="s">
        <v>47</v>
      </c>
      <c r="AQ3585" s="78" t="s">
        <v>47</v>
      </c>
      <c r="AR3585" s="78" t="s">
        <v>47</v>
      </c>
    </row>
    <row r="3586" spans="1:44" ht="18.95" customHeight="1">
      <c r="A3586" s="70">
        <v>19</v>
      </c>
      <c r="B3586" s="87" t="s">
        <v>1</v>
      </c>
      <c r="C3586" s="88"/>
      <c r="D3586" s="89"/>
      <c r="E3586" s="90"/>
      <c r="F3586" s="91"/>
      <c r="G3586" s="76" t="s">
        <v>47</v>
      </c>
      <c r="H3586" s="77" t="s">
        <v>47</v>
      </c>
      <c r="I3586" s="76" t="s">
        <v>47</v>
      </c>
      <c r="J3586" s="76" t="s">
        <v>47</v>
      </c>
      <c r="K3586" s="78" t="s">
        <v>47</v>
      </c>
      <c r="L3586" s="78" t="s">
        <v>47</v>
      </c>
      <c r="M3586" s="92"/>
      <c r="N3586" s="93" t="s">
        <v>106</v>
      </c>
      <c r="O3586" s="94"/>
      <c r="P3586" s="95"/>
      <c r="Q3586" s="96" t="s">
        <v>107</v>
      </c>
      <c r="R3586" s="84" t="s">
        <v>108</v>
      </c>
      <c r="S3586" s="85"/>
      <c r="T3586" s="86"/>
      <c r="U3586" s="69"/>
      <c r="AA3586" s="76" t="s">
        <v>47</v>
      </c>
      <c r="AB3586" s="76" t="s">
        <v>47</v>
      </c>
      <c r="AC3586" s="78" t="s">
        <v>47</v>
      </c>
      <c r="AD3586" s="78" t="s">
        <v>47</v>
      </c>
      <c r="AN3586" s="77" t="s">
        <v>47</v>
      </c>
      <c r="AO3586" s="76" t="s">
        <v>47</v>
      </c>
      <c r="AP3586" s="76" t="s">
        <v>47</v>
      </c>
      <c r="AQ3586" s="78" t="s">
        <v>47</v>
      </c>
      <c r="AR3586" s="78" t="s">
        <v>47</v>
      </c>
    </row>
    <row r="3587" spans="1:44" ht="18.95" customHeight="1">
      <c r="A3587" s="70">
        <v>20</v>
      </c>
      <c r="B3587" s="87" t="s">
        <v>1</v>
      </c>
      <c r="C3587" s="88"/>
      <c r="D3587" s="89"/>
      <c r="E3587" s="90"/>
      <c r="F3587" s="91"/>
      <c r="G3587" s="76" t="s">
        <v>47</v>
      </c>
      <c r="H3587" s="77" t="s">
        <v>47</v>
      </c>
      <c r="I3587" s="76" t="s">
        <v>47</v>
      </c>
      <c r="J3587" s="76" t="s">
        <v>47</v>
      </c>
      <c r="K3587" s="78" t="s">
        <v>47</v>
      </c>
      <c r="L3587" s="78" t="s">
        <v>47</v>
      </c>
      <c r="M3587" s="92"/>
      <c r="N3587" s="93" t="s">
        <v>109</v>
      </c>
      <c r="O3587" s="94"/>
      <c r="P3587" s="95"/>
      <c r="Q3587" s="96" t="s">
        <v>110</v>
      </c>
      <c r="R3587" s="84" t="s">
        <v>111</v>
      </c>
      <c r="S3587" s="85"/>
      <c r="T3587" s="86"/>
      <c r="U3587" s="69"/>
      <c r="AA3587" s="76" t="s">
        <v>47</v>
      </c>
      <c r="AB3587" s="76" t="s">
        <v>47</v>
      </c>
      <c r="AC3587" s="78" t="s">
        <v>47</v>
      </c>
      <c r="AD3587" s="78" t="s">
        <v>47</v>
      </c>
      <c r="AN3587" s="77" t="s">
        <v>47</v>
      </c>
      <c r="AO3587" s="76" t="s">
        <v>47</v>
      </c>
      <c r="AP3587" s="76" t="s">
        <v>47</v>
      </c>
      <c r="AQ3587" s="78" t="s">
        <v>47</v>
      </c>
      <c r="AR3587" s="78" t="s">
        <v>47</v>
      </c>
    </row>
    <row r="3588" spans="1:44" ht="18.95" customHeight="1" thickBot="1">
      <c r="A3588" s="70">
        <v>21</v>
      </c>
      <c r="B3588" s="87" t="s">
        <v>1</v>
      </c>
      <c r="C3588" s="88"/>
      <c r="D3588" s="89"/>
      <c r="E3588" s="90"/>
      <c r="F3588" s="91"/>
      <c r="G3588" s="76" t="s">
        <v>47</v>
      </c>
      <c r="H3588" s="77" t="s">
        <v>47</v>
      </c>
      <c r="I3588" s="76" t="s">
        <v>47</v>
      </c>
      <c r="J3588" s="76" t="s">
        <v>47</v>
      </c>
      <c r="K3588" s="78" t="s">
        <v>47</v>
      </c>
      <c r="L3588" s="78" t="s">
        <v>47</v>
      </c>
      <c r="M3588" s="92"/>
      <c r="N3588" s="106" t="s">
        <v>112</v>
      </c>
      <c r="O3588" s="107"/>
      <c r="P3588" s="108"/>
      <c r="Q3588" s="109" t="s">
        <v>113</v>
      </c>
      <c r="R3588" s="110" t="s">
        <v>114</v>
      </c>
      <c r="S3588" s="111"/>
      <c r="T3588" s="112"/>
      <c r="U3588" s="69"/>
      <c r="AA3588" s="76" t="s">
        <v>47</v>
      </c>
      <c r="AB3588" s="76" t="s">
        <v>47</v>
      </c>
      <c r="AC3588" s="78" t="s">
        <v>47</v>
      </c>
      <c r="AD3588" s="78" t="s">
        <v>47</v>
      </c>
      <c r="AN3588" s="77" t="s">
        <v>47</v>
      </c>
      <c r="AO3588" s="76" t="s">
        <v>47</v>
      </c>
      <c r="AP3588" s="76" t="s">
        <v>47</v>
      </c>
      <c r="AQ3588" s="78" t="s">
        <v>47</v>
      </c>
      <c r="AR3588" s="78" t="s">
        <v>47</v>
      </c>
    </row>
    <row r="3589" spans="1:44" ht="18.95" customHeight="1" thickBot="1">
      <c r="A3589" s="70">
        <v>22</v>
      </c>
      <c r="B3589" s="87" t="s">
        <v>1</v>
      </c>
      <c r="C3589" s="88"/>
      <c r="D3589" s="89"/>
      <c r="E3589" s="90"/>
      <c r="F3589" s="91"/>
      <c r="G3589" s="76" t="s">
        <v>47</v>
      </c>
      <c r="H3589" s="77" t="s">
        <v>47</v>
      </c>
      <c r="I3589" s="76" t="s">
        <v>47</v>
      </c>
      <c r="J3589" s="76" t="s">
        <v>47</v>
      </c>
      <c r="K3589" s="78" t="s">
        <v>47</v>
      </c>
      <c r="L3589" s="78" t="s">
        <v>47</v>
      </c>
      <c r="M3589" s="92"/>
      <c r="N3589" s="113" t="s">
        <v>49</v>
      </c>
      <c r="O3589" s="114" t="s">
        <v>53</v>
      </c>
      <c r="P3589" s="114" t="s">
        <v>57</v>
      </c>
      <c r="Q3589" s="115" t="s">
        <v>61</v>
      </c>
      <c r="R3589" s="116" t="s">
        <v>45</v>
      </c>
      <c r="S3589" s="116" t="s">
        <v>68</v>
      </c>
      <c r="T3589" s="117" t="s">
        <v>75</v>
      </c>
      <c r="U3589" s="69"/>
      <c r="AA3589" s="76" t="s">
        <v>47</v>
      </c>
      <c r="AB3589" s="76" t="s">
        <v>47</v>
      </c>
      <c r="AC3589" s="78" t="s">
        <v>47</v>
      </c>
      <c r="AD3589" s="78" t="s">
        <v>47</v>
      </c>
      <c r="AN3589" s="77" t="s">
        <v>47</v>
      </c>
      <c r="AO3589" s="76" t="s">
        <v>47</v>
      </c>
      <c r="AP3589" s="76" t="s">
        <v>47</v>
      </c>
      <c r="AQ3589" s="78" t="s">
        <v>47</v>
      </c>
      <c r="AR3589" s="78" t="s">
        <v>47</v>
      </c>
    </row>
    <row r="3590" spans="1:44" ht="18.95" customHeight="1">
      <c r="A3590" s="70">
        <v>23</v>
      </c>
      <c r="B3590" s="87" t="s">
        <v>1</v>
      </c>
      <c r="C3590" s="88"/>
      <c r="D3590" s="89"/>
      <c r="E3590" s="90"/>
      <c r="F3590" s="91"/>
      <c r="G3590" s="76" t="s">
        <v>47</v>
      </c>
      <c r="H3590" s="77" t="s">
        <v>47</v>
      </c>
      <c r="I3590" s="76" t="s">
        <v>47</v>
      </c>
      <c r="J3590" s="76" t="s">
        <v>47</v>
      </c>
      <c r="K3590" s="78" t="s">
        <v>47</v>
      </c>
      <c r="L3590" s="78" t="s">
        <v>47</v>
      </c>
      <c r="M3590" s="92"/>
      <c r="N3590" s="118">
        <f>COUNTIF(B3568:B3598,"X")</f>
        <v>0</v>
      </c>
      <c r="O3590" s="119">
        <f>COUNTIF(B3568:B3598,"F")</f>
        <v>0</v>
      </c>
      <c r="P3590" s="119">
        <f>COUNTIF(B3568:B3598,"O")</f>
        <v>0</v>
      </c>
      <c r="Q3590" s="119">
        <f>COUNTIF(B3568:B3598,"H")</f>
        <v>0</v>
      </c>
      <c r="R3590" s="119">
        <f>COUNTIF(B3568:B3598,"E")</f>
        <v>0</v>
      </c>
      <c r="S3590" s="119">
        <f>COUNTIF(B3568:B3598,"A")</f>
        <v>0</v>
      </c>
      <c r="T3590" s="120">
        <f>COUNTIF(B3568:B3598,"W")</f>
        <v>0</v>
      </c>
      <c r="U3590" s="69"/>
      <c r="AA3590" s="76" t="s">
        <v>47</v>
      </c>
      <c r="AB3590" s="76" t="s">
        <v>47</v>
      </c>
      <c r="AC3590" s="78" t="s">
        <v>47</v>
      </c>
      <c r="AD3590" s="78" t="s">
        <v>47</v>
      </c>
      <c r="AN3590" s="77" t="s">
        <v>47</v>
      </c>
      <c r="AO3590" s="76" t="s">
        <v>47</v>
      </c>
      <c r="AP3590" s="76" t="s">
        <v>47</v>
      </c>
      <c r="AQ3590" s="78" t="s">
        <v>47</v>
      </c>
      <c r="AR3590" s="78" t="s">
        <v>47</v>
      </c>
    </row>
    <row r="3591" spans="1:44" ht="18.95" customHeight="1" thickBot="1">
      <c r="A3591" s="70">
        <v>24</v>
      </c>
      <c r="B3591" s="87" t="s">
        <v>1</v>
      </c>
      <c r="C3591" s="88"/>
      <c r="D3591" s="89"/>
      <c r="E3591" s="90"/>
      <c r="F3591" s="91"/>
      <c r="G3591" s="76" t="s">
        <v>47</v>
      </c>
      <c r="H3591" s="77" t="s">
        <v>47</v>
      </c>
      <c r="I3591" s="76" t="s">
        <v>47</v>
      </c>
      <c r="J3591" s="76" t="s">
        <v>47</v>
      </c>
      <c r="K3591" s="78" t="s">
        <v>47</v>
      </c>
      <c r="L3591" s="78" t="s">
        <v>47</v>
      </c>
      <c r="M3591" s="92"/>
      <c r="N3591" s="121"/>
      <c r="O3591" s="122"/>
      <c r="P3591" s="122"/>
      <c r="Q3591" s="122"/>
      <c r="R3591" s="122"/>
      <c r="S3591" s="122"/>
      <c r="T3591" s="123"/>
      <c r="U3591" s="69"/>
      <c r="AA3591" s="76" t="s">
        <v>47</v>
      </c>
      <c r="AB3591" s="76" t="s">
        <v>47</v>
      </c>
      <c r="AC3591" s="78" t="s">
        <v>47</v>
      </c>
      <c r="AD3591" s="78" t="s">
        <v>47</v>
      </c>
      <c r="AN3591" s="77" t="s">
        <v>47</v>
      </c>
      <c r="AO3591" s="76" t="s">
        <v>47</v>
      </c>
      <c r="AP3591" s="76" t="s">
        <v>47</v>
      </c>
      <c r="AQ3591" s="78" t="s">
        <v>47</v>
      </c>
      <c r="AR3591" s="78" t="s">
        <v>47</v>
      </c>
    </row>
    <row r="3592" spans="1:44" ht="18.95" customHeight="1" thickBot="1">
      <c r="A3592" s="70">
        <v>25</v>
      </c>
      <c r="B3592" s="87" t="s">
        <v>1</v>
      </c>
      <c r="C3592" s="88"/>
      <c r="D3592" s="89"/>
      <c r="E3592" s="90"/>
      <c r="F3592" s="91"/>
      <c r="G3592" s="76" t="s">
        <v>47</v>
      </c>
      <c r="H3592" s="77" t="s">
        <v>47</v>
      </c>
      <c r="I3592" s="76" t="s">
        <v>47</v>
      </c>
      <c r="J3592" s="76" t="s">
        <v>47</v>
      </c>
      <c r="K3592" s="78" t="s">
        <v>47</v>
      </c>
      <c r="L3592" s="78" t="s">
        <v>47</v>
      </c>
      <c r="M3592" s="92"/>
      <c r="N3592" s="124" t="s">
        <v>115</v>
      </c>
      <c r="O3592" s="114" t="s">
        <v>78</v>
      </c>
      <c r="P3592" s="114" t="s">
        <v>81</v>
      </c>
      <c r="Q3592" s="125" t="s">
        <v>84</v>
      </c>
      <c r="R3592" s="114" t="s">
        <v>87</v>
      </c>
      <c r="S3592" s="114" t="s">
        <v>4</v>
      </c>
      <c r="T3592" s="117" t="s">
        <v>92</v>
      </c>
      <c r="U3592" s="69"/>
      <c r="AA3592" s="76" t="s">
        <v>47</v>
      </c>
      <c r="AB3592" s="76" t="s">
        <v>47</v>
      </c>
      <c r="AC3592" s="78" t="s">
        <v>47</v>
      </c>
      <c r="AD3592" s="78" t="s">
        <v>47</v>
      </c>
      <c r="AN3592" s="77" t="s">
        <v>47</v>
      </c>
      <c r="AO3592" s="76" t="s">
        <v>47</v>
      </c>
      <c r="AP3592" s="76" t="s">
        <v>47</v>
      </c>
      <c r="AQ3592" s="78" t="s">
        <v>47</v>
      </c>
      <c r="AR3592" s="78" t="s">
        <v>47</v>
      </c>
    </row>
    <row r="3593" spans="1:44" ht="18.95" customHeight="1">
      <c r="A3593" s="70">
        <v>26</v>
      </c>
      <c r="B3593" s="87" t="s">
        <v>1</v>
      </c>
      <c r="C3593" s="88"/>
      <c r="D3593" s="89"/>
      <c r="E3593" s="90"/>
      <c r="F3593" s="91"/>
      <c r="G3593" s="76" t="s">
        <v>47</v>
      </c>
      <c r="H3593" s="77" t="s">
        <v>47</v>
      </c>
      <c r="I3593" s="76" t="s">
        <v>47</v>
      </c>
      <c r="J3593" s="76" t="s">
        <v>47</v>
      </c>
      <c r="K3593" s="78" t="s">
        <v>47</v>
      </c>
      <c r="L3593" s="78" t="s">
        <v>47</v>
      </c>
      <c r="M3593" s="92"/>
      <c r="N3593" s="126">
        <f>COUNTIF(B3568:B3598,"P")</f>
        <v>0</v>
      </c>
      <c r="O3593" s="127">
        <f>COUNTIF(B3568:B3598,"N")</f>
        <v>0</v>
      </c>
      <c r="P3593" s="127">
        <f>COUNTIF(B3568:B3598,"S")</f>
        <v>0</v>
      </c>
      <c r="Q3593" s="119">
        <f>COUNTIF(B3568:B3598,"I")</f>
        <v>0</v>
      </c>
      <c r="R3593" s="127">
        <f>COUNTIF(B3568:B3598,"T")</f>
        <v>0</v>
      </c>
      <c r="S3593" s="127">
        <f>COUNTIF(B3568:B3598,"U")</f>
        <v>0</v>
      </c>
      <c r="T3593" s="128">
        <f>COUNTIF(B3568:B3598,"B")</f>
        <v>0</v>
      </c>
      <c r="U3593" s="129"/>
      <c r="AA3593" s="76" t="s">
        <v>47</v>
      </c>
      <c r="AB3593" s="76" t="s">
        <v>47</v>
      </c>
      <c r="AC3593" s="78" t="s">
        <v>47</v>
      </c>
      <c r="AD3593" s="78" t="s">
        <v>47</v>
      </c>
      <c r="AN3593" s="77" t="s">
        <v>47</v>
      </c>
      <c r="AO3593" s="76" t="s">
        <v>47</v>
      </c>
      <c r="AP3593" s="76" t="s">
        <v>47</v>
      </c>
      <c r="AQ3593" s="78" t="s">
        <v>47</v>
      </c>
      <c r="AR3593" s="78" t="s">
        <v>47</v>
      </c>
    </row>
    <row r="3594" spans="1:44" ht="18.95" customHeight="1" thickBot="1">
      <c r="A3594" s="70">
        <v>27</v>
      </c>
      <c r="B3594" s="87" t="s">
        <v>1</v>
      </c>
      <c r="C3594" s="88"/>
      <c r="D3594" s="89"/>
      <c r="E3594" s="90"/>
      <c r="F3594" s="91"/>
      <c r="G3594" s="76" t="s">
        <v>47</v>
      </c>
      <c r="H3594" s="77" t="s">
        <v>47</v>
      </c>
      <c r="I3594" s="76" t="s">
        <v>47</v>
      </c>
      <c r="J3594" s="76" t="s">
        <v>47</v>
      </c>
      <c r="K3594" s="78" t="s">
        <v>47</v>
      </c>
      <c r="L3594" s="78" t="s">
        <v>47</v>
      </c>
      <c r="M3594" s="92"/>
      <c r="N3594" s="130"/>
      <c r="O3594" s="131"/>
      <c r="P3594" s="131"/>
      <c r="Q3594" s="122"/>
      <c r="R3594" s="131"/>
      <c r="S3594" s="131"/>
      <c r="T3594" s="132"/>
      <c r="U3594" s="69"/>
      <c r="AA3594" s="76" t="s">
        <v>47</v>
      </c>
      <c r="AB3594" s="76" t="s">
        <v>47</v>
      </c>
      <c r="AC3594" s="78" t="s">
        <v>47</v>
      </c>
      <c r="AD3594" s="78" t="s">
        <v>47</v>
      </c>
      <c r="AN3594" s="77" t="s">
        <v>47</v>
      </c>
      <c r="AO3594" s="76" t="s">
        <v>47</v>
      </c>
      <c r="AP3594" s="76" t="s">
        <v>47</v>
      </c>
      <c r="AQ3594" s="78" t="s">
        <v>47</v>
      </c>
      <c r="AR3594" s="78" t="s">
        <v>47</v>
      </c>
    </row>
    <row r="3595" spans="1:44" ht="18.95" customHeight="1" thickBot="1">
      <c r="A3595" s="70">
        <v>28</v>
      </c>
      <c r="B3595" s="87" t="s">
        <v>1</v>
      </c>
      <c r="C3595" s="88"/>
      <c r="D3595" s="89"/>
      <c r="E3595" s="90"/>
      <c r="F3595" s="91"/>
      <c r="G3595" s="76" t="s">
        <v>47</v>
      </c>
      <c r="H3595" s="77" t="s">
        <v>47</v>
      </c>
      <c r="I3595" s="76" t="s">
        <v>47</v>
      </c>
      <c r="J3595" s="76" t="s">
        <v>47</v>
      </c>
      <c r="K3595" s="78" t="s">
        <v>47</v>
      </c>
      <c r="L3595" s="78" t="s">
        <v>47</v>
      </c>
      <c r="M3595" s="92"/>
      <c r="N3595" s="124" t="s">
        <v>95</v>
      </c>
      <c r="O3595" s="114" t="s">
        <v>98</v>
      </c>
      <c r="P3595" s="114" t="s">
        <v>101</v>
      </c>
      <c r="Q3595" s="125" t="s">
        <v>104</v>
      </c>
      <c r="R3595" s="114" t="s">
        <v>107</v>
      </c>
      <c r="S3595" s="114" t="s">
        <v>72</v>
      </c>
      <c r="T3595" s="133" t="s">
        <v>116</v>
      </c>
      <c r="U3595" s="69"/>
      <c r="AA3595" s="76" t="s">
        <v>47</v>
      </c>
      <c r="AB3595" s="76" t="s">
        <v>47</v>
      </c>
      <c r="AC3595" s="78" t="s">
        <v>47</v>
      </c>
      <c r="AD3595" s="78" t="s">
        <v>47</v>
      </c>
      <c r="AN3595" s="77" t="s">
        <v>47</v>
      </c>
      <c r="AO3595" s="76" t="s">
        <v>47</v>
      </c>
      <c r="AP3595" s="76" t="s">
        <v>47</v>
      </c>
      <c r="AQ3595" s="78" t="s">
        <v>47</v>
      </c>
      <c r="AR3595" s="78" t="s">
        <v>47</v>
      </c>
    </row>
    <row r="3596" spans="1:44" ht="18.95" customHeight="1">
      <c r="A3596" s="70">
        <v>29</v>
      </c>
      <c r="B3596" s="87" t="s">
        <v>1</v>
      </c>
      <c r="C3596" s="88"/>
      <c r="D3596" s="89"/>
      <c r="E3596" s="90"/>
      <c r="F3596" s="91"/>
      <c r="G3596" s="76" t="s">
        <v>47</v>
      </c>
      <c r="H3596" s="77" t="s">
        <v>47</v>
      </c>
      <c r="I3596" s="76" t="s">
        <v>47</v>
      </c>
      <c r="J3596" s="76" t="s">
        <v>47</v>
      </c>
      <c r="K3596" s="78" t="s">
        <v>47</v>
      </c>
      <c r="L3596" s="78" t="s">
        <v>47</v>
      </c>
      <c r="M3596" s="92"/>
      <c r="N3596" s="118">
        <f>COUNTIF(B3568:B3598,"Q")</f>
        <v>0</v>
      </c>
      <c r="O3596" s="119">
        <f>COUNTIF(B3568:B3598,"D")</f>
        <v>0</v>
      </c>
      <c r="P3596" s="119">
        <f>COUNTIF(B3568:B3598,"R")</f>
        <v>0</v>
      </c>
      <c r="Q3596" s="119">
        <f>COUNTIF(B3568:B3598,"J")</f>
        <v>0</v>
      </c>
      <c r="R3596" s="119">
        <f>COUNTIF(B3568:B3598,"L")</f>
        <v>0</v>
      </c>
      <c r="S3596" s="119">
        <f>COUNTIF(B3568:B3598,"K")</f>
        <v>0</v>
      </c>
      <c r="T3596" s="134">
        <f>SUM(N3590:T3591,N3593:T3594,N3596:S3597)</f>
        <v>0</v>
      </c>
      <c r="U3596" s="69"/>
      <c r="Z3596" s="221">
        <f>$T$3596</f>
        <v>0</v>
      </c>
      <c r="AA3596" s="76" t="s">
        <v>47</v>
      </c>
      <c r="AB3596" s="76" t="s">
        <v>47</v>
      </c>
      <c r="AC3596" s="78" t="s">
        <v>47</v>
      </c>
      <c r="AD3596" s="78" t="s">
        <v>47</v>
      </c>
      <c r="AN3596" s="77" t="s">
        <v>47</v>
      </c>
      <c r="AO3596" s="76" t="s">
        <v>47</v>
      </c>
      <c r="AP3596" s="76" t="s">
        <v>47</v>
      </c>
      <c r="AQ3596" s="78" t="s">
        <v>47</v>
      </c>
      <c r="AR3596" s="78" t="s">
        <v>47</v>
      </c>
    </row>
    <row r="3597" spans="1:44" ht="18.95" customHeight="1" thickBot="1">
      <c r="A3597" s="70">
        <v>30</v>
      </c>
      <c r="B3597" s="87" t="s">
        <v>1</v>
      </c>
      <c r="C3597" s="88"/>
      <c r="D3597" s="89"/>
      <c r="E3597" s="90"/>
      <c r="F3597" s="91"/>
      <c r="G3597" s="76" t="s">
        <v>47</v>
      </c>
      <c r="H3597" s="77" t="s">
        <v>47</v>
      </c>
      <c r="I3597" s="76" t="s">
        <v>47</v>
      </c>
      <c r="J3597" s="76" t="s">
        <v>47</v>
      </c>
      <c r="K3597" s="78" t="s">
        <v>47</v>
      </c>
      <c r="L3597" s="78" t="s">
        <v>47</v>
      </c>
      <c r="M3597" s="92"/>
      <c r="N3597" s="121"/>
      <c r="O3597" s="122"/>
      <c r="P3597" s="122"/>
      <c r="Q3597" s="122"/>
      <c r="R3597" s="122"/>
      <c r="S3597" s="122"/>
      <c r="T3597" s="135"/>
      <c r="U3597" s="69"/>
      <c r="AA3597" s="76" t="s">
        <v>47</v>
      </c>
      <c r="AB3597" s="76" t="s">
        <v>47</v>
      </c>
      <c r="AC3597" s="78" t="s">
        <v>47</v>
      </c>
      <c r="AD3597" s="78" t="s">
        <v>47</v>
      </c>
      <c r="AN3597" s="77" t="s">
        <v>47</v>
      </c>
      <c r="AO3597" s="76" t="s">
        <v>47</v>
      </c>
      <c r="AP3597" s="76" t="s">
        <v>47</v>
      </c>
      <c r="AQ3597" s="78" t="s">
        <v>47</v>
      </c>
      <c r="AR3597" s="78" t="s">
        <v>47</v>
      </c>
    </row>
    <row r="3598" spans="1:44" ht="18.95" customHeight="1" thickBot="1">
      <c r="A3598" s="70">
        <v>31</v>
      </c>
      <c r="B3598" s="136" t="s">
        <v>1</v>
      </c>
      <c r="C3598" s="104"/>
      <c r="D3598" s="105"/>
      <c r="E3598" s="90"/>
      <c r="F3598" s="137"/>
      <c r="G3598" s="138" t="s">
        <v>47</v>
      </c>
      <c r="H3598" s="77" t="s">
        <v>47</v>
      </c>
      <c r="I3598" s="76" t="s">
        <v>47</v>
      </c>
      <c r="J3598" s="76" t="s">
        <v>47</v>
      </c>
      <c r="K3598" s="78" t="s">
        <v>47</v>
      </c>
      <c r="L3598" s="78" t="s">
        <v>47</v>
      </c>
      <c r="M3598" s="92"/>
      <c r="N3598" s="139"/>
      <c r="O3598" s="140"/>
      <c r="P3598" s="140"/>
      <c r="Q3598" s="140"/>
      <c r="R3598" s="140"/>
      <c r="S3598" s="140"/>
      <c r="T3598" s="141"/>
      <c r="U3598" s="69"/>
      <c r="AA3598" s="76" t="s">
        <v>47</v>
      </c>
      <c r="AB3598" s="76" t="s">
        <v>47</v>
      </c>
      <c r="AC3598" s="78" t="s">
        <v>47</v>
      </c>
      <c r="AD3598" s="78" t="s">
        <v>47</v>
      </c>
      <c r="AN3598" s="77" t="s">
        <v>47</v>
      </c>
      <c r="AO3598" s="76" t="s">
        <v>47</v>
      </c>
      <c r="AP3598" s="76" t="s">
        <v>47</v>
      </c>
      <c r="AQ3598" s="78" t="s">
        <v>47</v>
      </c>
      <c r="AR3598" s="78" t="s">
        <v>47</v>
      </c>
    </row>
    <row r="3599" spans="1:44" ht="24" customHeight="1" thickBot="1">
      <c r="A3599" s="142" t="s">
        <v>116</v>
      </c>
      <c r="B3599" s="143">
        <v>0</v>
      </c>
      <c r="C3599" s="144"/>
      <c r="D3599" s="144"/>
      <c r="E3599" s="145">
        <v>0</v>
      </c>
      <c r="F3599" s="146"/>
      <c r="G3599" s="143">
        <v>0</v>
      </c>
      <c r="H3599" s="147">
        <v>0</v>
      </c>
      <c r="I3599" s="148">
        <v>0</v>
      </c>
      <c r="J3599" s="149"/>
      <c r="K3599" s="148">
        <v>0</v>
      </c>
      <c r="L3599" s="149"/>
      <c r="M3599" s="150"/>
      <c r="N3599" s="151" t="s">
        <v>1</v>
      </c>
      <c r="O3599" s="152"/>
      <c r="P3599" s="152"/>
      <c r="Q3599" s="153"/>
      <c r="R3599" s="152"/>
      <c r="S3599" s="152"/>
      <c r="T3599" s="154"/>
      <c r="U3599" s="69"/>
      <c r="AA3599" s="155">
        <v>0</v>
      </c>
      <c r="AB3599" s="156"/>
      <c r="AC3599" s="155">
        <v>0</v>
      </c>
      <c r="AD3599" s="156"/>
      <c r="AN3599" s="147">
        <v>0</v>
      </c>
      <c r="AO3599" s="148">
        <v>0</v>
      </c>
      <c r="AP3599" s="149"/>
      <c r="AQ3599" s="148">
        <v>0</v>
      </c>
      <c r="AR3599" s="149"/>
    </row>
    <row r="3600" spans="1:44" ht="41.25" customHeight="1" thickTop="1" thickBot="1">
      <c r="A3600" s="157" t="s">
        <v>117</v>
      </c>
      <c r="B3600" s="158"/>
      <c r="C3600" s="158"/>
      <c r="D3600" s="158"/>
      <c r="E3600" s="159"/>
      <c r="F3600" s="160"/>
      <c r="G3600" s="160"/>
      <c r="H3600" s="160"/>
      <c r="I3600" s="160"/>
      <c r="J3600" s="160"/>
      <c r="K3600" s="161"/>
      <c r="L3600" s="161"/>
      <c r="M3600" s="161"/>
      <c r="N3600" s="161"/>
      <c r="O3600" s="161"/>
      <c r="P3600" s="161"/>
      <c r="Q3600" s="162" t="s">
        <v>118</v>
      </c>
      <c r="R3600" s="158"/>
      <c r="S3600" s="158"/>
      <c r="T3600" s="160"/>
      <c r="U3600" s="163"/>
      <c r="AA3600" s="164"/>
      <c r="AB3600" s="164"/>
      <c r="AC3600" s="165"/>
      <c r="AD3600" s="165"/>
      <c r="AN3600" s="160"/>
      <c r="AO3600" s="160"/>
      <c r="AP3600" s="160"/>
      <c r="AQ3600" s="161"/>
      <c r="AR3600" s="161"/>
    </row>
    <row r="3601" spans="1:44" ht="39.75" customHeight="1" thickTop="1" thickBot="1">
      <c r="A3601" s="1" t="s">
        <v>0</v>
      </c>
      <c r="B3601" s="2"/>
      <c r="C3601" s="2"/>
      <c r="D3601" s="2"/>
      <c r="E3601" s="2"/>
      <c r="F3601" s="2"/>
      <c r="G3601" s="2"/>
      <c r="H3601" s="2"/>
      <c r="I3601" s="3"/>
      <c r="J3601" s="3"/>
      <c r="K3601" s="3"/>
      <c r="L3601" s="3"/>
      <c r="M3601" s="4" t="s">
        <v>1</v>
      </c>
      <c r="N3601" s="4"/>
      <c r="O3601" s="4"/>
      <c r="P3601" s="4"/>
      <c r="Q3601" s="5"/>
      <c r="R3601" s="4"/>
      <c r="S3601" s="4"/>
      <c r="T3601" s="6" t="s">
        <v>2</v>
      </c>
      <c r="U3601" s="7"/>
      <c r="AA3601" s="3"/>
      <c r="AB3601" s="3"/>
      <c r="AC3601" s="3"/>
      <c r="AD3601" s="3"/>
      <c r="AN3601" s="2"/>
      <c r="AO3601" s="3"/>
      <c r="AP3601" s="3"/>
      <c r="AQ3601" s="3"/>
      <c r="AR3601" s="3"/>
    </row>
    <row r="3602" spans="1:44" ht="27" customHeight="1">
      <c r="A3602" s="9" t="s">
        <v>3</v>
      </c>
      <c r="B3602" s="10"/>
      <c r="C3602" s="11"/>
      <c r="D3602" s="12">
        <v>0.45833333333333331</v>
      </c>
      <c r="E3602" s="13" t="s">
        <v>4</v>
      </c>
      <c r="F3602" s="14"/>
      <c r="G3602" s="14"/>
      <c r="H3602" s="14"/>
      <c r="I3602" s="14"/>
      <c r="J3602" s="14"/>
      <c r="K3602" s="14"/>
      <c r="L3602" s="14"/>
      <c r="M3602" s="15" t="s">
        <v>5</v>
      </c>
      <c r="N3602" s="220">
        <f ca="1">OFFSET(name!$B$1,MATCH(C3604,Lab_NO,0),0)</f>
        <v>89</v>
      </c>
      <c r="O3602" s="220"/>
      <c r="P3602" s="220"/>
      <c r="Q3602" s="220"/>
      <c r="R3602" s="220"/>
      <c r="S3602" s="16" t="s">
        <v>7</v>
      </c>
      <c r="T3602" s="17"/>
      <c r="AA3602" s="14"/>
      <c r="AB3602" s="14"/>
      <c r="AC3602" s="14"/>
      <c r="AD3602" s="14"/>
      <c r="AN3602" s="14"/>
      <c r="AO3602" s="14"/>
      <c r="AP3602" s="14"/>
      <c r="AQ3602" s="14"/>
      <c r="AR3602" s="14"/>
    </row>
    <row r="3603" spans="1:44" ht="33" customHeight="1">
      <c r="A3603" s="19" t="s">
        <v>9</v>
      </c>
      <c r="B3603" s="20"/>
      <c r="C3603" s="20"/>
      <c r="D3603" s="20"/>
      <c r="E3603" s="20"/>
      <c r="F3603" s="20"/>
      <c r="G3603" s="21"/>
      <c r="H3603" s="22"/>
      <c r="I3603" s="22"/>
      <c r="J3603" s="22"/>
      <c r="K3603" s="22"/>
      <c r="L3603" s="23" t="s">
        <v>10</v>
      </c>
      <c r="M3603" s="15" t="s">
        <v>11</v>
      </c>
      <c r="N3603" s="24">
        <f ca="1">OFFSET(name!$B$1,MATCH(C3604,Lab_NO,0),2)</f>
        <v>0</v>
      </c>
      <c r="O3603" s="24"/>
      <c r="P3603" s="24"/>
      <c r="Q3603" s="24"/>
      <c r="R3603" s="24"/>
      <c r="S3603" s="16" t="s">
        <v>13</v>
      </c>
      <c r="T3603" s="17"/>
      <c r="U3603" s="25"/>
      <c r="V3603" s="26"/>
      <c r="W3603" s="26"/>
      <c r="X3603" s="25"/>
      <c r="Y3603" s="25"/>
      <c r="AA3603" s="22"/>
      <c r="AB3603" s="22"/>
      <c r="AC3603" s="22"/>
      <c r="AD3603" s="27" t="s">
        <v>14</v>
      </c>
      <c r="AN3603" s="22"/>
      <c r="AO3603" s="22"/>
      <c r="AP3603" s="22"/>
      <c r="AQ3603" s="22"/>
      <c r="AR3603" s="23" t="s">
        <v>10</v>
      </c>
    </row>
    <row r="3604" spans="1:44" ht="30" customHeight="1" thickBot="1">
      <c r="A3604" s="28" t="s">
        <v>16</v>
      </c>
      <c r="B3604" s="29"/>
      <c r="C3604" s="30">
        <f>INDEX(Lab_NO,INT(ROW()/40)+1)</f>
        <v>89</v>
      </c>
      <c r="D3604" s="30"/>
      <c r="E3604" s="31"/>
      <c r="F3604" s="32" t="s">
        <v>18</v>
      </c>
      <c r="G3604" s="33"/>
      <c r="H3604" s="34"/>
      <c r="I3604" s="34"/>
      <c r="J3604" s="34"/>
      <c r="K3604" s="34"/>
      <c r="L3604" s="34"/>
      <c r="M3604" s="35" t="s">
        <v>19</v>
      </c>
      <c r="N3604" s="219" t="s">
        <v>20</v>
      </c>
      <c r="O3604" s="219"/>
      <c r="P3604" s="219"/>
      <c r="Q3604" s="219"/>
      <c r="R3604" s="219"/>
      <c r="S3604" s="36" t="s">
        <v>21</v>
      </c>
      <c r="T3604" s="37"/>
      <c r="U3604" s="38"/>
      <c r="V3604" s="38"/>
      <c r="X3604" s="25"/>
      <c r="AA3604" s="39"/>
      <c r="AB3604" s="39"/>
      <c r="AC3604" s="39"/>
      <c r="AD3604" s="39"/>
      <c r="AN3604" s="34"/>
      <c r="AO3604" s="34"/>
      <c r="AP3604" s="34"/>
      <c r="AQ3604" s="34"/>
      <c r="AR3604" s="34"/>
    </row>
    <row r="3605" spans="1:44" ht="21.75" customHeight="1" thickTop="1">
      <c r="A3605" s="40" t="s">
        <v>23</v>
      </c>
      <c r="B3605" s="41" t="s">
        <v>24</v>
      </c>
      <c r="C3605" s="42" t="s">
        <v>25</v>
      </c>
      <c r="D3605" s="43"/>
      <c r="E3605" s="44"/>
      <c r="F3605" s="45" t="s">
        <v>26</v>
      </c>
      <c r="G3605" s="42"/>
      <c r="H3605" s="43" t="s">
        <v>27</v>
      </c>
      <c r="I3605" s="44"/>
      <c r="J3605" s="44"/>
      <c r="K3605" s="44"/>
      <c r="L3605" s="46" t="s">
        <v>28</v>
      </c>
      <c r="M3605" s="47"/>
      <c r="N3605" s="48" t="s">
        <v>29</v>
      </c>
      <c r="O3605" s="49"/>
      <c r="P3605" s="49"/>
      <c r="Q3605" s="49"/>
      <c r="R3605" s="49"/>
      <c r="S3605" s="49"/>
      <c r="T3605" s="50"/>
      <c r="AA3605" s="44"/>
      <c r="AB3605" s="44"/>
      <c r="AC3605" s="44"/>
      <c r="AD3605" s="46" t="s">
        <v>28</v>
      </c>
      <c r="AN3605" s="43" t="s">
        <v>27</v>
      </c>
      <c r="AO3605" s="44"/>
      <c r="AP3605" s="44"/>
      <c r="AQ3605" s="44"/>
      <c r="AR3605" s="46" t="s">
        <v>28</v>
      </c>
    </row>
    <row r="3606" spans="1:44" ht="18.75" customHeight="1">
      <c r="A3606" s="51" t="s">
        <v>31</v>
      </c>
      <c r="B3606" s="52" t="s">
        <v>32</v>
      </c>
      <c r="C3606" s="53">
        <v>1</v>
      </c>
      <c r="D3606" s="53">
        <v>1.25</v>
      </c>
      <c r="E3606" s="53">
        <v>1.7</v>
      </c>
      <c r="F3606" s="53">
        <v>2</v>
      </c>
      <c r="G3606" s="54" t="s">
        <v>33</v>
      </c>
      <c r="H3606" s="54" t="s">
        <v>34</v>
      </c>
      <c r="I3606" s="55" t="s">
        <v>35</v>
      </c>
      <c r="J3606" s="56"/>
      <c r="K3606" s="55" t="s">
        <v>36</v>
      </c>
      <c r="L3606" s="56"/>
      <c r="M3606" s="54" t="s">
        <v>37</v>
      </c>
      <c r="N3606" s="57"/>
      <c r="O3606" s="58"/>
      <c r="P3606" s="58"/>
      <c r="Q3606" s="58"/>
      <c r="R3606" s="58"/>
      <c r="S3606" s="58"/>
      <c r="T3606" s="59"/>
      <c r="AA3606" s="55" t="s">
        <v>35</v>
      </c>
      <c r="AB3606" s="56"/>
      <c r="AC3606" s="55" t="s">
        <v>36</v>
      </c>
      <c r="AD3606" s="56"/>
      <c r="AN3606" s="54" t="s">
        <v>34</v>
      </c>
      <c r="AO3606" s="55" t="s">
        <v>35</v>
      </c>
      <c r="AP3606" s="56"/>
      <c r="AQ3606" s="55" t="s">
        <v>36</v>
      </c>
      <c r="AR3606" s="56"/>
    </row>
    <row r="3607" spans="1:44" ht="18.75" customHeight="1" thickBot="1">
      <c r="A3607" s="60"/>
      <c r="B3607" s="61"/>
      <c r="C3607" s="62"/>
      <c r="D3607" s="62"/>
      <c r="E3607" s="62"/>
      <c r="F3607" s="62"/>
      <c r="G3607" s="63" t="s">
        <v>39</v>
      </c>
      <c r="H3607" s="63" t="s">
        <v>40</v>
      </c>
      <c r="I3607" s="64" t="s">
        <v>41</v>
      </c>
      <c r="J3607" s="65"/>
      <c r="K3607" s="64" t="s">
        <v>42</v>
      </c>
      <c r="L3607" s="65"/>
      <c r="M3607" s="63" t="s">
        <v>43</v>
      </c>
      <c r="N3607" s="66"/>
      <c r="O3607" s="67"/>
      <c r="P3607" s="67"/>
      <c r="Q3607" s="67"/>
      <c r="R3607" s="67"/>
      <c r="S3607" s="67"/>
      <c r="T3607" s="68"/>
      <c r="U3607" s="69"/>
      <c r="AA3607" s="64" t="s">
        <v>41</v>
      </c>
      <c r="AB3607" s="65"/>
      <c r="AC3607" s="64" t="s">
        <v>42</v>
      </c>
      <c r="AD3607" s="65"/>
      <c r="AN3607" s="63" t="s">
        <v>40</v>
      </c>
      <c r="AO3607" s="64" t="s">
        <v>41</v>
      </c>
      <c r="AP3607" s="65"/>
      <c r="AQ3607" s="64" t="s">
        <v>42</v>
      </c>
      <c r="AR3607" s="65"/>
    </row>
    <row r="3608" spans="1:44" ht="18.75" customHeight="1" thickTop="1">
      <c r="A3608" s="70">
        <v>1</v>
      </c>
      <c r="B3608" s="71" t="s">
        <v>1</v>
      </c>
      <c r="C3608" s="72"/>
      <c r="D3608" s="73"/>
      <c r="E3608" s="74"/>
      <c r="F3608" s="75"/>
      <c r="G3608" s="76" t="s">
        <v>47</v>
      </c>
      <c r="H3608" s="77" t="s">
        <v>47</v>
      </c>
      <c r="I3608" s="76" t="s">
        <v>47</v>
      </c>
      <c r="J3608" s="76" t="s">
        <v>47</v>
      </c>
      <c r="K3608" s="78" t="s">
        <v>47</v>
      </c>
      <c r="L3608" s="78" t="s">
        <v>47</v>
      </c>
      <c r="M3608" s="79"/>
      <c r="N3608" s="80" t="s">
        <v>48</v>
      </c>
      <c r="O3608" s="81"/>
      <c r="P3608" s="82"/>
      <c r="Q3608" s="83" t="s">
        <v>49</v>
      </c>
      <c r="R3608" s="84" t="s">
        <v>50</v>
      </c>
      <c r="S3608" s="85"/>
      <c r="T3608" s="86"/>
      <c r="U3608" s="69"/>
      <c r="AA3608" s="76" t="s">
        <v>47</v>
      </c>
      <c r="AB3608" s="76" t="s">
        <v>47</v>
      </c>
      <c r="AC3608" s="78" t="s">
        <v>47</v>
      </c>
      <c r="AD3608" s="78" t="s">
        <v>47</v>
      </c>
      <c r="AN3608" s="77" t="s">
        <v>47</v>
      </c>
      <c r="AO3608" s="76" t="s">
        <v>47</v>
      </c>
      <c r="AP3608" s="76" t="s">
        <v>47</v>
      </c>
      <c r="AQ3608" s="78" t="s">
        <v>47</v>
      </c>
      <c r="AR3608" s="78" t="s">
        <v>47</v>
      </c>
    </row>
    <row r="3609" spans="1:44" ht="18.95" customHeight="1">
      <c r="A3609" s="70">
        <v>2</v>
      </c>
      <c r="B3609" s="87" t="s">
        <v>1</v>
      </c>
      <c r="C3609" s="88"/>
      <c r="D3609" s="89"/>
      <c r="E3609" s="90"/>
      <c r="F3609" s="91"/>
      <c r="G3609" s="76" t="s">
        <v>47</v>
      </c>
      <c r="H3609" s="77" t="s">
        <v>47</v>
      </c>
      <c r="I3609" s="76" t="s">
        <v>47</v>
      </c>
      <c r="J3609" s="76" t="s">
        <v>47</v>
      </c>
      <c r="K3609" s="78" t="s">
        <v>47</v>
      </c>
      <c r="L3609" s="78" t="s">
        <v>47</v>
      </c>
      <c r="M3609" s="92"/>
      <c r="N3609" s="93" t="s">
        <v>52</v>
      </c>
      <c r="O3609" s="94"/>
      <c r="P3609" s="95"/>
      <c r="Q3609" s="96" t="s">
        <v>53</v>
      </c>
      <c r="R3609" s="84" t="s">
        <v>54</v>
      </c>
      <c r="S3609" s="85"/>
      <c r="T3609" s="86"/>
      <c r="U3609" s="69"/>
      <c r="AA3609" s="76" t="s">
        <v>47</v>
      </c>
      <c r="AB3609" s="76" t="s">
        <v>47</v>
      </c>
      <c r="AC3609" s="78" t="s">
        <v>47</v>
      </c>
      <c r="AD3609" s="78" t="s">
        <v>47</v>
      </c>
      <c r="AN3609" s="77" t="s">
        <v>47</v>
      </c>
      <c r="AO3609" s="76" t="s">
        <v>47</v>
      </c>
      <c r="AP3609" s="76" t="s">
        <v>47</v>
      </c>
      <c r="AQ3609" s="78" t="s">
        <v>47</v>
      </c>
      <c r="AR3609" s="78" t="s">
        <v>47</v>
      </c>
    </row>
    <row r="3610" spans="1:44" ht="18.95" customHeight="1">
      <c r="A3610" s="70">
        <v>3</v>
      </c>
      <c r="B3610" s="87" t="s">
        <v>1</v>
      </c>
      <c r="C3610" s="88"/>
      <c r="D3610" s="89"/>
      <c r="E3610" s="90"/>
      <c r="F3610" s="91"/>
      <c r="G3610" s="76" t="s">
        <v>47</v>
      </c>
      <c r="H3610" s="77" t="s">
        <v>47</v>
      </c>
      <c r="I3610" s="76" t="s">
        <v>47</v>
      </c>
      <c r="J3610" s="76" t="s">
        <v>47</v>
      </c>
      <c r="K3610" s="78" t="s">
        <v>47</v>
      </c>
      <c r="L3610" s="78" t="s">
        <v>47</v>
      </c>
      <c r="M3610" s="92"/>
      <c r="N3610" s="93" t="s">
        <v>56</v>
      </c>
      <c r="O3610" s="94"/>
      <c r="P3610" s="95"/>
      <c r="Q3610" s="96" t="s">
        <v>57</v>
      </c>
      <c r="R3610" s="84" t="s">
        <v>58</v>
      </c>
      <c r="S3610" s="85"/>
      <c r="T3610" s="86"/>
      <c r="U3610" s="69"/>
      <c r="AA3610" s="76" t="s">
        <v>47</v>
      </c>
      <c r="AB3610" s="76" t="s">
        <v>47</v>
      </c>
      <c r="AC3610" s="78" t="s">
        <v>47</v>
      </c>
      <c r="AD3610" s="78" t="s">
        <v>47</v>
      </c>
      <c r="AN3610" s="77" t="s">
        <v>47</v>
      </c>
      <c r="AO3610" s="76" t="s">
        <v>47</v>
      </c>
      <c r="AP3610" s="76" t="s">
        <v>47</v>
      </c>
      <c r="AQ3610" s="78" t="s">
        <v>47</v>
      </c>
      <c r="AR3610" s="78" t="s">
        <v>47</v>
      </c>
    </row>
    <row r="3611" spans="1:44" ht="18.95" customHeight="1">
      <c r="A3611" s="70">
        <v>4</v>
      </c>
      <c r="B3611" s="87" t="s">
        <v>1</v>
      </c>
      <c r="C3611" s="88"/>
      <c r="D3611" s="89"/>
      <c r="E3611" s="90"/>
      <c r="F3611" s="91"/>
      <c r="G3611" s="76" t="s">
        <v>47</v>
      </c>
      <c r="H3611" s="77" t="s">
        <v>47</v>
      </c>
      <c r="I3611" s="76" t="s">
        <v>47</v>
      </c>
      <c r="J3611" s="76" t="s">
        <v>47</v>
      </c>
      <c r="K3611" s="78" t="s">
        <v>47</v>
      </c>
      <c r="L3611" s="78" t="s">
        <v>47</v>
      </c>
      <c r="M3611" s="92"/>
      <c r="N3611" s="93" t="s">
        <v>60</v>
      </c>
      <c r="O3611" s="94"/>
      <c r="P3611" s="95"/>
      <c r="Q3611" s="96" t="s">
        <v>61</v>
      </c>
      <c r="R3611" s="84" t="s">
        <v>62</v>
      </c>
      <c r="S3611" s="85"/>
      <c r="T3611" s="86"/>
      <c r="U3611" s="69"/>
      <c r="AA3611" s="76" t="s">
        <v>47</v>
      </c>
      <c r="AB3611" s="76" t="s">
        <v>47</v>
      </c>
      <c r="AC3611" s="78" t="s">
        <v>47</v>
      </c>
      <c r="AD3611" s="78" t="s">
        <v>47</v>
      </c>
      <c r="AN3611" s="77" t="s">
        <v>47</v>
      </c>
      <c r="AO3611" s="76" t="s">
        <v>47</v>
      </c>
      <c r="AP3611" s="76" t="s">
        <v>47</v>
      </c>
      <c r="AQ3611" s="78" t="s">
        <v>47</v>
      </c>
      <c r="AR3611" s="78" t="s">
        <v>47</v>
      </c>
    </row>
    <row r="3612" spans="1:44" ht="18.95" customHeight="1">
      <c r="A3612" s="70">
        <v>5</v>
      </c>
      <c r="B3612" s="87" t="s">
        <v>1</v>
      </c>
      <c r="C3612" s="88"/>
      <c r="D3612" s="89"/>
      <c r="E3612" s="90"/>
      <c r="F3612" s="91"/>
      <c r="G3612" s="76" t="s">
        <v>47</v>
      </c>
      <c r="H3612" s="77" t="s">
        <v>47</v>
      </c>
      <c r="I3612" s="76" t="s">
        <v>47</v>
      </c>
      <c r="J3612" s="76" t="s">
        <v>47</v>
      </c>
      <c r="K3612" s="78" t="s">
        <v>47</v>
      </c>
      <c r="L3612" s="78" t="s">
        <v>47</v>
      </c>
      <c r="M3612" s="92"/>
      <c r="N3612" s="97" t="s">
        <v>64</v>
      </c>
      <c r="O3612" s="98"/>
      <c r="P3612" s="99"/>
      <c r="Q3612" s="100" t="s">
        <v>45</v>
      </c>
      <c r="R3612" s="101" t="s">
        <v>65</v>
      </c>
      <c r="S3612" s="102"/>
      <c r="T3612" s="103"/>
      <c r="U3612" s="69"/>
      <c r="AA3612" s="76" t="s">
        <v>47</v>
      </c>
      <c r="AB3612" s="76" t="s">
        <v>47</v>
      </c>
      <c r="AC3612" s="78" t="s">
        <v>47</v>
      </c>
      <c r="AD3612" s="78" t="s">
        <v>47</v>
      </c>
      <c r="AN3612" s="77" t="s">
        <v>47</v>
      </c>
      <c r="AO3612" s="76" t="s">
        <v>47</v>
      </c>
      <c r="AP3612" s="76" t="s">
        <v>47</v>
      </c>
      <c r="AQ3612" s="78" t="s">
        <v>47</v>
      </c>
      <c r="AR3612" s="78" t="s">
        <v>47</v>
      </c>
    </row>
    <row r="3613" spans="1:44" ht="18.95" customHeight="1">
      <c r="A3613" s="70">
        <v>6</v>
      </c>
      <c r="B3613" s="87" t="s">
        <v>1</v>
      </c>
      <c r="C3613" s="88"/>
      <c r="D3613" s="89"/>
      <c r="E3613" s="90"/>
      <c r="F3613" s="91"/>
      <c r="G3613" s="76" t="s">
        <v>47</v>
      </c>
      <c r="H3613" s="77" t="s">
        <v>47</v>
      </c>
      <c r="I3613" s="76" t="s">
        <v>47</v>
      </c>
      <c r="J3613" s="76" t="s">
        <v>47</v>
      </c>
      <c r="K3613" s="78" t="s">
        <v>47</v>
      </c>
      <c r="L3613" s="78" t="s">
        <v>47</v>
      </c>
      <c r="M3613" s="92"/>
      <c r="N3613" s="97" t="s">
        <v>67</v>
      </c>
      <c r="O3613" s="98"/>
      <c r="P3613" s="99"/>
      <c r="Q3613" s="100" t="s">
        <v>68</v>
      </c>
      <c r="R3613" s="101" t="s">
        <v>69</v>
      </c>
      <c r="S3613" s="102"/>
      <c r="T3613" s="103"/>
      <c r="U3613" s="69"/>
      <c r="AA3613" s="76" t="s">
        <v>47</v>
      </c>
      <c r="AB3613" s="76" t="s">
        <v>47</v>
      </c>
      <c r="AC3613" s="78" t="s">
        <v>47</v>
      </c>
      <c r="AD3613" s="78" t="s">
        <v>47</v>
      </c>
      <c r="AN3613" s="77" t="s">
        <v>47</v>
      </c>
      <c r="AO3613" s="76" t="s">
        <v>47</v>
      </c>
      <c r="AP3613" s="76" t="s">
        <v>47</v>
      </c>
      <c r="AQ3613" s="78" t="s">
        <v>47</v>
      </c>
      <c r="AR3613" s="78" t="s">
        <v>47</v>
      </c>
    </row>
    <row r="3614" spans="1:44" ht="18.95" customHeight="1">
      <c r="A3614" s="70">
        <v>7</v>
      </c>
      <c r="B3614" s="87" t="s">
        <v>1</v>
      </c>
      <c r="C3614" s="88"/>
      <c r="D3614" s="89"/>
      <c r="E3614" s="90"/>
      <c r="F3614" s="91"/>
      <c r="G3614" s="76" t="s">
        <v>47</v>
      </c>
      <c r="H3614" s="77" t="s">
        <v>47</v>
      </c>
      <c r="I3614" s="76" t="s">
        <v>47</v>
      </c>
      <c r="J3614" s="76" t="s">
        <v>47</v>
      </c>
      <c r="K3614" s="78" t="s">
        <v>47</v>
      </c>
      <c r="L3614" s="78" t="s">
        <v>47</v>
      </c>
      <c r="M3614" s="92"/>
      <c r="N3614" s="93" t="s">
        <v>71</v>
      </c>
      <c r="O3614" s="94"/>
      <c r="P3614" s="95"/>
      <c r="Q3614" s="96" t="s">
        <v>72</v>
      </c>
      <c r="R3614" s="84" t="s">
        <v>73</v>
      </c>
      <c r="S3614" s="85"/>
      <c r="T3614" s="86"/>
      <c r="U3614" s="69"/>
      <c r="AA3614" s="76" t="s">
        <v>47</v>
      </c>
      <c r="AB3614" s="76" t="s">
        <v>47</v>
      </c>
      <c r="AC3614" s="78" t="s">
        <v>47</v>
      </c>
      <c r="AD3614" s="78" t="s">
        <v>47</v>
      </c>
      <c r="AN3614" s="77" t="s">
        <v>47</v>
      </c>
      <c r="AO3614" s="76" t="s">
        <v>47</v>
      </c>
      <c r="AP3614" s="76" t="s">
        <v>47</v>
      </c>
      <c r="AQ3614" s="78" t="s">
        <v>47</v>
      </c>
      <c r="AR3614" s="78" t="s">
        <v>47</v>
      </c>
    </row>
    <row r="3615" spans="1:44" ht="18.95" customHeight="1">
      <c r="A3615" s="70">
        <v>8</v>
      </c>
      <c r="B3615" s="87" t="s">
        <v>1</v>
      </c>
      <c r="C3615" s="88"/>
      <c r="D3615" s="89"/>
      <c r="E3615" s="90"/>
      <c r="F3615" s="91"/>
      <c r="G3615" s="76" t="s">
        <v>47</v>
      </c>
      <c r="H3615" s="77" t="s">
        <v>47</v>
      </c>
      <c r="I3615" s="76" t="s">
        <v>47</v>
      </c>
      <c r="J3615" s="76" t="s">
        <v>47</v>
      </c>
      <c r="K3615" s="78" t="s">
        <v>47</v>
      </c>
      <c r="L3615" s="78" t="s">
        <v>47</v>
      </c>
      <c r="M3615" s="92"/>
      <c r="N3615" s="93" t="s">
        <v>74</v>
      </c>
      <c r="O3615" s="94"/>
      <c r="P3615" s="95"/>
      <c r="Q3615" s="96" t="s">
        <v>75</v>
      </c>
      <c r="R3615" s="84" t="s">
        <v>76</v>
      </c>
      <c r="S3615" s="85"/>
      <c r="T3615" s="86"/>
      <c r="U3615" s="69"/>
      <c r="AA3615" s="76" t="s">
        <v>47</v>
      </c>
      <c r="AB3615" s="76" t="s">
        <v>47</v>
      </c>
      <c r="AC3615" s="78" t="s">
        <v>47</v>
      </c>
      <c r="AD3615" s="78" t="s">
        <v>47</v>
      </c>
      <c r="AN3615" s="77" t="s">
        <v>47</v>
      </c>
      <c r="AO3615" s="76" t="s">
        <v>47</v>
      </c>
      <c r="AP3615" s="76" t="s">
        <v>47</v>
      </c>
      <c r="AQ3615" s="78" t="s">
        <v>47</v>
      </c>
      <c r="AR3615" s="78" t="s">
        <v>47</v>
      </c>
    </row>
    <row r="3616" spans="1:44" ht="18.95" customHeight="1">
      <c r="A3616" s="70">
        <v>9</v>
      </c>
      <c r="B3616" s="87" t="s">
        <v>1</v>
      </c>
      <c r="C3616" s="88"/>
      <c r="D3616" s="89"/>
      <c r="E3616" s="90"/>
      <c r="F3616" s="91"/>
      <c r="G3616" s="76" t="s">
        <v>47</v>
      </c>
      <c r="H3616" s="77" t="s">
        <v>47</v>
      </c>
      <c r="I3616" s="76" t="s">
        <v>47</v>
      </c>
      <c r="J3616" s="76" t="s">
        <v>47</v>
      </c>
      <c r="K3616" s="78" t="s">
        <v>47</v>
      </c>
      <c r="L3616" s="78" t="s">
        <v>47</v>
      </c>
      <c r="M3616" s="92"/>
      <c r="N3616" s="93" t="s">
        <v>77</v>
      </c>
      <c r="O3616" s="94"/>
      <c r="P3616" s="95"/>
      <c r="Q3616" s="96" t="s">
        <v>78</v>
      </c>
      <c r="R3616" s="84" t="s">
        <v>79</v>
      </c>
      <c r="S3616" s="85"/>
      <c r="T3616" s="86"/>
      <c r="U3616" s="69"/>
      <c r="AA3616" s="76" t="s">
        <v>47</v>
      </c>
      <c r="AB3616" s="76" t="s">
        <v>47</v>
      </c>
      <c r="AC3616" s="78" t="s">
        <v>47</v>
      </c>
      <c r="AD3616" s="78" t="s">
        <v>47</v>
      </c>
      <c r="AN3616" s="77" t="s">
        <v>47</v>
      </c>
      <c r="AO3616" s="76" t="s">
        <v>47</v>
      </c>
      <c r="AP3616" s="76" t="s">
        <v>47</v>
      </c>
      <c r="AQ3616" s="78" t="s">
        <v>47</v>
      </c>
      <c r="AR3616" s="78" t="s">
        <v>47</v>
      </c>
    </row>
    <row r="3617" spans="1:44" ht="18.95" customHeight="1">
      <c r="A3617" s="70">
        <v>10</v>
      </c>
      <c r="B3617" s="87" t="s">
        <v>1</v>
      </c>
      <c r="C3617" s="88"/>
      <c r="D3617" s="89"/>
      <c r="E3617" s="90"/>
      <c r="F3617" s="91"/>
      <c r="G3617" s="76" t="s">
        <v>47</v>
      </c>
      <c r="H3617" s="77" t="s">
        <v>47</v>
      </c>
      <c r="I3617" s="76" t="s">
        <v>47</v>
      </c>
      <c r="J3617" s="76" t="s">
        <v>47</v>
      </c>
      <c r="K3617" s="78" t="s">
        <v>47</v>
      </c>
      <c r="L3617" s="78" t="s">
        <v>47</v>
      </c>
      <c r="M3617" s="92"/>
      <c r="N3617" s="93" t="s">
        <v>80</v>
      </c>
      <c r="O3617" s="94"/>
      <c r="P3617" s="95"/>
      <c r="Q3617" s="96" t="s">
        <v>81</v>
      </c>
      <c r="R3617" s="84" t="s">
        <v>82</v>
      </c>
      <c r="S3617" s="85"/>
      <c r="T3617" s="86"/>
      <c r="U3617" s="69"/>
      <c r="AA3617" s="76" t="s">
        <v>47</v>
      </c>
      <c r="AB3617" s="76" t="s">
        <v>47</v>
      </c>
      <c r="AC3617" s="78" t="s">
        <v>47</v>
      </c>
      <c r="AD3617" s="78" t="s">
        <v>47</v>
      </c>
      <c r="AN3617" s="77" t="s">
        <v>47</v>
      </c>
      <c r="AO3617" s="76" t="s">
        <v>47</v>
      </c>
      <c r="AP3617" s="76" t="s">
        <v>47</v>
      </c>
      <c r="AQ3617" s="78" t="s">
        <v>47</v>
      </c>
      <c r="AR3617" s="78" t="s">
        <v>47</v>
      </c>
    </row>
    <row r="3618" spans="1:44" ht="18.95" customHeight="1">
      <c r="A3618" s="70">
        <v>11</v>
      </c>
      <c r="B3618" s="87" t="s">
        <v>1</v>
      </c>
      <c r="C3618" s="88"/>
      <c r="D3618" s="89"/>
      <c r="E3618" s="90"/>
      <c r="F3618" s="91"/>
      <c r="G3618" s="76" t="s">
        <v>47</v>
      </c>
      <c r="H3618" s="77" t="s">
        <v>47</v>
      </c>
      <c r="I3618" s="76" t="s">
        <v>47</v>
      </c>
      <c r="J3618" s="76" t="s">
        <v>47</v>
      </c>
      <c r="K3618" s="78" t="s">
        <v>47</v>
      </c>
      <c r="L3618" s="78" t="s">
        <v>47</v>
      </c>
      <c r="M3618" s="92"/>
      <c r="N3618" s="93" t="s">
        <v>83</v>
      </c>
      <c r="O3618" s="94"/>
      <c r="P3618" s="95"/>
      <c r="Q3618" s="96" t="s">
        <v>84</v>
      </c>
      <c r="R3618" s="84" t="s">
        <v>85</v>
      </c>
      <c r="S3618" s="85"/>
      <c r="T3618" s="86"/>
      <c r="U3618" s="69"/>
      <c r="AA3618" s="76" t="s">
        <v>47</v>
      </c>
      <c r="AB3618" s="76" t="s">
        <v>47</v>
      </c>
      <c r="AC3618" s="78" t="s">
        <v>47</v>
      </c>
      <c r="AD3618" s="78" t="s">
        <v>47</v>
      </c>
      <c r="AN3618" s="77" t="s">
        <v>47</v>
      </c>
      <c r="AO3618" s="76" t="s">
        <v>47</v>
      </c>
      <c r="AP3618" s="76" t="s">
        <v>47</v>
      </c>
      <c r="AQ3618" s="78" t="s">
        <v>47</v>
      </c>
      <c r="AR3618" s="78" t="s">
        <v>47</v>
      </c>
    </row>
    <row r="3619" spans="1:44" ht="18.95" customHeight="1">
      <c r="A3619" s="70">
        <v>12</v>
      </c>
      <c r="B3619" s="87" t="s">
        <v>1</v>
      </c>
      <c r="C3619" s="88"/>
      <c r="D3619" s="89"/>
      <c r="E3619" s="90"/>
      <c r="F3619" s="91"/>
      <c r="G3619" s="76" t="s">
        <v>47</v>
      </c>
      <c r="H3619" s="77" t="s">
        <v>47</v>
      </c>
      <c r="I3619" s="76" t="s">
        <v>47</v>
      </c>
      <c r="J3619" s="76" t="s">
        <v>47</v>
      </c>
      <c r="K3619" s="78" t="s">
        <v>47</v>
      </c>
      <c r="L3619" s="78" t="s">
        <v>47</v>
      </c>
      <c r="M3619" s="92"/>
      <c r="N3619" s="93" t="s">
        <v>86</v>
      </c>
      <c r="O3619" s="94"/>
      <c r="P3619" s="95"/>
      <c r="Q3619" s="96" t="s">
        <v>87</v>
      </c>
      <c r="R3619" s="84" t="s">
        <v>88</v>
      </c>
      <c r="S3619" s="85"/>
      <c r="T3619" s="86"/>
      <c r="U3619" s="69"/>
      <c r="AA3619" s="76" t="s">
        <v>47</v>
      </c>
      <c r="AB3619" s="76" t="s">
        <v>47</v>
      </c>
      <c r="AC3619" s="78" t="s">
        <v>47</v>
      </c>
      <c r="AD3619" s="78" t="s">
        <v>47</v>
      </c>
      <c r="AN3619" s="77" t="s">
        <v>47</v>
      </c>
      <c r="AO3619" s="76" t="s">
        <v>47</v>
      </c>
      <c r="AP3619" s="76" t="s">
        <v>47</v>
      </c>
      <c r="AQ3619" s="78" t="s">
        <v>47</v>
      </c>
      <c r="AR3619" s="78" t="s">
        <v>47</v>
      </c>
    </row>
    <row r="3620" spans="1:44" ht="18.95" customHeight="1">
      <c r="A3620" s="70">
        <v>13</v>
      </c>
      <c r="B3620" s="87" t="s">
        <v>1</v>
      </c>
      <c r="C3620" s="88"/>
      <c r="D3620" s="89"/>
      <c r="E3620" s="90"/>
      <c r="F3620" s="91"/>
      <c r="G3620" s="76" t="s">
        <v>47</v>
      </c>
      <c r="H3620" s="77" t="s">
        <v>47</v>
      </c>
      <c r="I3620" s="76" t="s">
        <v>47</v>
      </c>
      <c r="J3620" s="76" t="s">
        <v>47</v>
      </c>
      <c r="K3620" s="78" t="s">
        <v>47</v>
      </c>
      <c r="L3620" s="78" t="s">
        <v>47</v>
      </c>
      <c r="M3620" s="92"/>
      <c r="N3620" s="93" t="s">
        <v>89</v>
      </c>
      <c r="O3620" s="94"/>
      <c r="P3620" s="95"/>
      <c r="Q3620" s="96" t="s">
        <v>4</v>
      </c>
      <c r="R3620" s="84" t="s">
        <v>90</v>
      </c>
      <c r="S3620" s="85"/>
      <c r="T3620" s="86"/>
      <c r="U3620" s="69"/>
      <c r="AA3620" s="76" t="s">
        <v>47</v>
      </c>
      <c r="AB3620" s="76" t="s">
        <v>47</v>
      </c>
      <c r="AC3620" s="78" t="s">
        <v>47</v>
      </c>
      <c r="AD3620" s="78" t="s">
        <v>47</v>
      </c>
      <c r="AN3620" s="77" t="s">
        <v>47</v>
      </c>
      <c r="AO3620" s="76" t="s">
        <v>47</v>
      </c>
      <c r="AP3620" s="76" t="s">
        <v>47</v>
      </c>
      <c r="AQ3620" s="78" t="s">
        <v>47</v>
      </c>
      <c r="AR3620" s="78" t="s">
        <v>47</v>
      </c>
    </row>
    <row r="3621" spans="1:44" ht="18.95" customHeight="1">
      <c r="A3621" s="70">
        <v>14</v>
      </c>
      <c r="B3621" s="87" t="s">
        <v>1</v>
      </c>
      <c r="C3621" s="88"/>
      <c r="D3621" s="89"/>
      <c r="E3621" s="90"/>
      <c r="F3621" s="91"/>
      <c r="G3621" s="76" t="s">
        <v>47</v>
      </c>
      <c r="H3621" s="77" t="s">
        <v>47</v>
      </c>
      <c r="I3621" s="76" t="s">
        <v>47</v>
      </c>
      <c r="J3621" s="76" t="s">
        <v>47</v>
      </c>
      <c r="K3621" s="78" t="s">
        <v>47</v>
      </c>
      <c r="L3621" s="78" t="s">
        <v>47</v>
      </c>
      <c r="M3621" s="92"/>
      <c r="N3621" s="93" t="s">
        <v>91</v>
      </c>
      <c r="O3621" s="94"/>
      <c r="P3621" s="95"/>
      <c r="Q3621" s="96" t="s">
        <v>92</v>
      </c>
      <c r="R3621" s="84" t="s">
        <v>93</v>
      </c>
      <c r="S3621" s="85"/>
      <c r="T3621" s="86"/>
      <c r="U3621" s="69"/>
      <c r="AA3621" s="76" t="s">
        <v>47</v>
      </c>
      <c r="AB3621" s="76" t="s">
        <v>47</v>
      </c>
      <c r="AC3621" s="78" t="s">
        <v>47</v>
      </c>
      <c r="AD3621" s="78" t="s">
        <v>47</v>
      </c>
      <c r="AN3621" s="77" t="s">
        <v>47</v>
      </c>
      <c r="AO3621" s="76" t="s">
        <v>47</v>
      </c>
      <c r="AP3621" s="76" t="s">
        <v>47</v>
      </c>
      <c r="AQ3621" s="78" t="s">
        <v>47</v>
      </c>
      <c r="AR3621" s="78" t="s">
        <v>47</v>
      </c>
    </row>
    <row r="3622" spans="1:44" ht="18.95" customHeight="1">
      <c r="A3622" s="70">
        <v>15</v>
      </c>
      <c r="B3622" s="87" t="s">
        <v>1</v>
      </c>
      <c r="C3622" s="88"/>
      <c r="D3622" s="89"/>
      <c r="E3622" s="90"/>
      <c r="F3622" s="91"/>
      <c r="G3622" s="76" t="s">
        <v>47</v>
      </c>
      <c r="H3622" s="77" t="s">
        <v>47</v>
      </c>
      <c r="I3622" s="76" t="s">
        <v>47</v>
      </c>
      <c r="J3622" s="76" t="s">
        <v>47</v>
      </c>
      <c r="K3622" s="78" t="s">
        <v>47</v>
      </c>
      <c r="L3622" s="78" t="s">
        <v>47</v>
      </c>
      <c r="M3622" s="92"/>
      <c r="N3622" s="93" t="s">
        <v>94</v>
      </c>
      <c r="O3622" s="94"/>
      <c r="P3622" s="95"/>
      <c r="Q3622" s="96" t="s">
        <v>95</v>
      </c>
      <c r="R3622" s="84" t="s">
        <v>96</v>
      </c>
      <c r="S3622" s="85"/>
      <c r="T3622" s="86"/>
      <c r="U3622" s="69"/>
      <c r="AA3622" s="76" t="s">
        <v>47</v>
      </c>
      <c r="AB3622" s="76" t="s">
        <v>47</v>
      </c>
      <c r="AC3622" s="78" t="s">
        <v>47</v>
      </c>
      <c r="AD3622" s="78" t="s">
        <v>47</v>
      </c>
      <c r="AN3622" s="77" t="s">
        <v>47</v>
      </c>
      <c r="AO3622" s="76" t="s">
        <v>47</v>
      </c>
      <c r="AP3622" s="76" t="s">
        <v>47</v>
      </c>
      <c r="AQ3622" s="78" t="s">
        <v>47</v>
      </c>
      <c r="AR3622" s="78" t="s">
        <v>47</v>
      </c>
    </row>
    <row r="3623" spans="1:44" ht="18.95" customHeight="1">
      <c r="A3623" s="70">
        <v>16</v>
      </c>
      <c r="B3623" s="87" t="s">
        <v>1</v>
      </c>
      <c r="C3623" s="104"/>
      <c r="D3623" s="105"/>
      <c r="E3623" s="90"/>
      <c r="F3623" s="91"/>
      <c r="G3623" s="76" t="s">
        <v>47</v>
      </c>
      <c r="H3623" s="77" t="s">
        <v>47</v>
      </c>
      <c r="I3623" s="76" t="s">
        <v>47</v>
      </c>
      <c r="J3623" s="76" t="s">
        <v>47</v>
      </c>
      <c r="K3623" s="78" t="s">
        <v>47</v>
      </c>
      <c r="L3623" s="78" t="s">
        <v>47</v>
      </c>
      <c r="M3623" s="92"/>
      <c r="N3623" s="93" t="s">
        <v>97</v>
      </c>
      <c r="O3623" s="94"/>
      <c r="P3623" s="95"/>
      <c r="Q3623" s="96" t="s">
        <v>98</v>
      </c>
      <c r="R3623" s="84" t="s">
        <v>99</v>
      </c>
      <c r="S3623" s="85"/>
      <c r="T3623" s="86"/>
      <c r="U3623" s="69"/>
      <c r="AA3623" s="76" t="s">
        <v>47</v>
      </c>
      <c r="AB3623" s="76" t="s">
        <v>47</v>
      </c>
      <c r="AC3623" s="78" t="s">
        <v>47</v>
      </c>
      <c r="AD3623" s="78" t="s">
        <v>47</v>
      </c>
      <c r="AN3623" s="77" t="s">
        <v>47</v>
      </c>
      <c r="AO3623" s="76" t="s">
        <v>47</v>
      </c>
      <c r="AP3623" s="76" t="s">
        <v>47</v>
      </c>
      <c r="AQ3623" s="78" t="s">
        <v>47</v>
      </c>
      <c r="AR3623" s="78" t="s">
        <v>47</v>
      </c>
    </row>
    <row r="3624" spans="1:44" ht="18.95" customHeight="1">
      <c r="A3624" s="70">
        <v>17</v>
      </c>
      <c r="B3624" s="87" t="s">
        <v>1</v>
      </c>
      <c r="C3624" s="88"/>
      <c r="D3624" s="89"/>
      <c r="E3624" s="90"/>
      <c r="F3624" s="91"/>
      <c r="G3624" s="76" t="s">
        <v>47</v>
      </c>
      <c r="H3624" s="77" t="s">
        <v>47</v>
      </c>
      <c r="I3624" s="76" t="s">
        <v>47</v>
      </c>
      <c r="J3624" s="76" t="s">
        <v>47</v>
      </c>
      <c r="K3624" s="78" t="s">
        <v>47</v>
      </c>
      <c r="L3624" s="78" t="s">
        <v>47</v>
      </c>
      <c r="M3624" s="92"/>
      <c r="N3624" s="93" t="s">
        <v>100</v>
      </c>
      <c r="O3624" s="94"/>
      <c r="P3624" s="95"/>
      <c r="Q3624" s="96" t="s">
        <v>101</v>
      </c>
      <c r="R3624" s="84" t="s">
        <v>102</v>
      </c>
      <c r="S3624" s="85"/>
      <c r="T3624" s="86"/>
      <c r="U3624" s="69"/>
      <c r="AA3624" s="76" t="s">
        <v>47</v>
      </c>
      <c r="AB3624" s="76" t="s">
        <v>47</v>
      </c>
      <c r="AC3624" s="78" t="s">
        <v>47</v>
      </c>
      <c r="AD3624" s="78" t="s">
        <v>47</v>
      </c>
      <c r="AN3624" s="77" t="s">
        <v>47</v>
      </c>
      <c r="AO3624" s="76" t="s">
        <v>47</v>
      </c>
      <c r="AP3624" s="76" t="s">
        <v>47</v>
      </c>
      <c r="AQ3624" s="78" t="s">
        <v>47</v>
      </c>
      <c r="AR3624" s="78" t="s">
        <v>47</v>
      </c>
    </row>
    <row r="3625" spans="1:44" ht="18.95" customHeight="1">
      <c r="A3625" s="70">
        <v>18</v>
      </c>
      <c r="B3625" s="87" t="s">
        <v>1</v>
      </c>
      <c r="C3625" s="88"/>
      <c r="D3625" s="89"/>
      <c r="E3625" s="90"/>
      <c r="F3625" s="91"/>
      <c r="G3625" s="76" t="s">
        <v>47</v>
      </c>
      <c r="H3625" s="77" t="s">
        <v>47</v>
      </c>
      <c r="I3625" s="76" t="s">
        <v>47</v>
      </c>
      <c r="J3625" s="76" t="s">
        <v>47</v>
      </c>
      <c r="K3625" s="78" t="s">
        <v>47</v>
      </c>
      <c r="L3625" s="78" t="s">
        <v>47</v>
      </c>
      <c r="M3625" s="92"/>
      <c r="N3625" s="93" t="s">
        <v>103</v>
      </c>
      <c r="O3625" s="94"/>
      <c r="P3625" s="95"/>
      <c r="Q3625" s="96" t="s">
        <v>104</v>
      </c>
      <c r="R3625" s="84" t="s">
        <v>105</v>
      </c>
      <c r="S3625" s="85"/>
      <c r="T3625" s="86"/>
      <c r="U3625" s="69"/>
      <c r="AA3625" s="76" t="s">
        <v>47</v>
      </c>
      <c r="AB3625" s="76" t="s">
        <v>47</v>
      </c>
      <c r="AC3625" s="78" t="s">
        <v>47</v>
      </c>
      <c r="AD3625" s="78" t="s">
        <v>47</v>
      </c>
      <c r="AN3625" s="77" t="s">
        <v>47</v>
      </c>
      <c r="AO3625" s="76" t="s">
        <v>47</v>
      </c>
      <c r="AP3625" s="76" t="s">
        <v>47</v>
      </c>
      <c r="AQ3625" s="78" t="s">
        <v>47</v>
      </c>
      <c r="AR3625" s="78" t="s">
        <v>47</v>
      </c>
    </row>
    <row r="3626" spans="1:44" ht="18.95" customHeight="1">
      <c r="A3626" s="70">
        <v>19</v>
      </c>
      <c r="B3626" s="87" t="s">
        <v>1</v>
      </c>
      <c r="C3626" s="88"/>
      <c r="D3626" s="89"/>
      <c r="E3626" s="90"/>
      <c r="F3626" s="91"/>
      <c r="G3626" s="76" t="s">
        <v>47</v>
      </c>
      <c r="H3626" s="77" t="s">
        <v>47</v>
      </c>
      <c r="I3626" s="76" t="s">
        <v>47</v>
      </c>
      <c r="J3626" s="76" t="s">
        <v>47</v>
      </c>
      <c r="K3626" s="78" t="s">
        <v>47</v>
      </c>
      <c r="L3626" s="78" t="s">
        <v>47</v>
      </c>
      <c r="M3626" s="92"/>
      <c r="N3626" s="93" t="s">
        <v>106</v>
      </c>
      <c r="O3626" s="94"/>
      <c r="P3626" s="95"/>
      <c r="Q3626" s="96" t="s">
        <v>107</v>
      </c>
      <c r="R3626" s="84" t="s">
        <v>108</v>
      </c>
      <c r="S3626" s="85"/>
      <c r="T3626" s="86"/>
      <c r="U3626" s="69"/>
      <c r="AA3626" s="76" t="s">
        <v>47</v>
      </c>
      <c r="AB3626" s="76" t="s">
        <v>47</v>
      </c>
      <c r="AC3626" s="78" t="s">
        <v>47</v>
      </c>
      <c r="AD3626" s="78" t="s">
        <v>47</v>
      </c>
      <c r="AN3626" s="77" t="s">
        <v>47</v>
      </c>
      <c r="AO3626" s="76" t="s">
        <v>47</v>
      </c>
      <c r="AP3626" s="76" t="s">
        <v>47</v>
      </c>
      <c r="AQ3626" s="78" t="s">
        <v>47</v>
      </c>
      <c r="AR3626" s="78" t="s">
        <v>47</v>
      </c>
    </row>
    <row r="3627" spans="1:44" ht="18.95" customHeight="1">
      <c r="A3627" s="70">
        <v>20</v>
      </c>
      <c r="B3627" s="87" t="s">
        <v>1</v>
      </c>
      <c r="C3627" s="88"/>
      <c r="D3627" s="89"/>
      <c r="E3627" s="90"/>
      <c r="F3627" s="91"/>
      <c r="G3627" s="76" t="s">
        <v>47</v>
      </c>
      <c r="H3627" s="77" t="s">
        <v>47</v>
      </c>
      <c r="I3627" s="76" t="s">
        <v>47</v>
      </c>
      <c r="J3627" s="76" t="s">
        <v>47</v>
      </c>
      <c r="K3627" s="78" t="s">
        <v>47</v>
      </c>
      <c r="L3627" s="78" t="s">
        <v>47</v>
      </c>
      <c r="M3627" s="92"/>
      <c r="N3627" s="93" t="s">
        <v>109</v>
      </c>
      <c r="O3627" s="94"/>
      <c r="P3627" s="95"/>
      <c r="Q3627" s="96" t="s">
        <v>110</v>
      </c>
      <c r="R3627" s="84" t="s">
        <v>111</v>
      </c>
      <c r="S3627" s="85"/>
      <c r="T3627" s="86"/>
      <c r="U3627" s="69"/>
      <c r="AA3627" s="76" t="s">
        <v>47</v>
      </c>
      <c r="AB3627" s="76" t="s">
        <v>47</v>
      </c>
      <c r="AC3627" s="78" t="s">
        <v>47</v>
      </c>
      <c r="AD3627" s="78" t="s">
        <v>47</v>
      </c>
      <c r="AN3627" s="77" t="s">
        <v>47</v>
      </c>
      <c r="AO3627" s="76" t="s">
        <v>47</v>
      </c>
      <c r="AP3627" s="76" t="s">
        <v>47</v>
      </c>
      <c r="AQ3627" s="78" t="s">
        <v>47</v>
      </c>
      <c r="AR3627" s="78" t="s">
        <v>47</v>
      </c>
    </row>
    <row r="3628" spans="1:44" ht="18.95" customHeight="1" thickBot="1">
      <c r="A3628" s="70">
        <v>21</v>
      </c>
      <c r="B3628" s="87" t="s">
        <v>1</v>
      </c>
      <c r="C3628" s="88"/>
      <c r="D3628" s="89"/>
      <c r="E3628" s="90"/>
      <c r="F3628" s="91"/>
      <c r="G3628" s="76" t="s">
        <v>47</v>
      </c>
      <c r="H3628" s="77" t="s">
        <v>47</v>
      </c>
      <c r="I3628" s="76" t="s">
        <v>47</v>
      </c>
      <c r="J3628" s="76" t="s">
        <v>47</v>
      </c>
      <c r="K3628" s="78" t="s">
        <v>47</v>
      </c>
      <c r="L3628" s="78" t="s">
        <v>47</v>
      </c>
      <c r="M3628" s="92"/>
      <c r="N3628" s="106" t="s">
        <v>112</v>
      </c>
      <c r="O3628" s="107"/>
      <c r="P3628" s="108"/>
      <c r="Q3628" s="109" t="s">
        <v>113</v>
      </c>
      <c r="R3628" s="110" t="s">
        <v>114</v>
      </c>
      <c r="S3628" s="111"/>
      <c r="T3628" s="112"/>
      <c r="U3628" s="69"/>
      <c r="AA3628" s="76" t="s">
        <v>47</v>
      </c>
      <c r="AB3628" s="76" t="s">
        <v>47</v>
      </c>
      <c r="AC3628" s="78" t="s">
        <v>47</v>
      </c>
      <c r="AD3628" s="78" t="s">
        <v>47</v>
      </c>
      <c r="AN3628" s="77" t="s">
        <v>47</v>
      </c>
      <c r="AO3628" s="76" t="s">
        <v>47</v>
      </c>
      <c r="AP3628" s="76" t="s">
        <v>47</v>
      </c>
      <c r="AQ3628" s="78" t="s">
        <v>47</v>
      </c>
      <c r="AR3628" s="78" t="s">
        <v>47</v>
      </c>
    </row>
    <row r="3629" spans="1:44" ht="18.95" customHeight="1" thickBot="1">
      <c r="A3629" s="70">
        <v>22</v>
      </c>
      <c r="B3629" s="87" t="s">
        <v>1</v>
      </c>
      <c r="C3629" s="88"/>
      <c r="D3629" s="89"/>
      <c r="E3629" s="90"/>
      <c r="F3629" s="91"/>
      <c r="G3629" s="76" t="s">
        <v>47</v>
      </c>
      <c r="H3629" s="77" t="s">
        <v>47</v>
      </c>
      <c r="I3629" s="76" t="s">
        <v>47</v>
      </c>
      <c r="J3629" s="76" t="s">
        <v>47</v>
      </c>
      <c r="K3629" s="78" t="s">
        <v>47</v>
      </c>
      <c r="L3629" s="78" t="s">
        <v>47</v>
      </c>
      <c r="M3629" s="92"/>
      <c r="N3629" s="113" t="s">
        <v>49</v>
      </c>
      <c r="O3629" s="114" t="s">
        <v>53</v>
      </c>
      <c r="P3629" s="114" t="s">
        <v>57</v>
      </c>
      <c r="Q3629" s="115" t="s">
        <v>61</v>
      </c>
      <c r="R3629" s="116" t="s">
        <v>45</v>
      </c>
      <c r="S3629" s="116" t="s">
        <v>68</v>
      </c>
      <c r="T3629" s="117" t="s">
        <v>75</v>
      </c>
      <c r="U3629" s="69"/>
      <c r="AA3629" s="76" t="s">
        <v>47</v>
      </c>
      <c r="AB3629" s="76" t="s">
        <v>47</v>
      </c>
      <c r="AC3629" s="78" t="s">
        <v>47</v>
      </c>
      <c r="AD3629" s="78" t="s">
        <v>47</v>
      </c>
      <c r="AN3629" s="77" t="s">
        <v>47</v>
      </c>
      <c r="AO3629" s="76" t="s">
        <v>47</v>
      </c>
      <c r="AP3629" s="76" t="s">
        <v>47</v>
      </c>
      <c r="AQ3629" s="78" t="s">
        <v>47</v>
      </c>
      <c r="AR3629" s="78" t="s">
        <v>47</v>
      </c>
    </row>
    <row r="3630" spans="1:44" ht="18.95" customHeight="1">
      <c r="A3630" s="70">
        <v>23</v>
      </c>
      <c r="B3630" s="87" t="s">
        <v>1</v>
      </c>
      <c r="C3630" s="88"/>
      <c r="D3630" s="89"/>
      <c r="E3630" s="90"/>
      <c r="F3630" s="91"/>
      <c r="G3630" s="76" t="s">
        <v>47</v>
      </c>
      <c r="H3630" s="77" t="s">
        <v>47</v>
      </c>
      <c r="I3630" s="76" t="s">
        <v>47</v>
      </c>
      <c r="J3630" s="76" t="s">
        <v>47</v>
      </c>
      <c r="K3630" s="78" t="s">
        <v>47</v>
      </c>
      <c r="L3630" s="78" t="s">
        <v>47</v>
      </c>
      <c r="M3630" s="92"/>
      <c r="N3630" s="118">
        <f>COUNTIF(B3608:B3638,"X")</f>
        <v>0</v>
      </c>
      <c r="O3630" s="119">
        <f>COUNTIF(B3608:B3638,"F")</f>
        <v>0</v>
      </c>
      <c r="P3630" s="119">
        <f>COUNTIF(B3608:B3638,"O")</f>
        <v>0</v>
      </c>
      <c r="Q3630" s="119">
        <f>COUNTIF(B3608:B3638,"H")</f>
        <v>0</v>
      </c>
      <c r="R3630" s="119">
        <f>COUNTIF(B3608:B3638,"E")</f>
        <v>0</v>
      </c>
      <c r="S3630" s="119">
        <f>COUNTIF(B3608:B3638,"A")</f>
        <v>0</v>
      </c>
      <c r="T3630" s="120">
        <f>COUNTIF(B3608:B3638,"W")</f>
        <v>0</v>
      </c>
      <c r="U3630" s="69"/>
      <c r="AA3630" s="76" t="s">
        <v>47</v>
      </c>
      <c r="AB3630" s="76" t="s">
        <v>47</v>
      </c>
      <c r="AC3630" s="78" t="s">
        <v>47</v>
      </c>
      <c r="AD3630" s="78" t="s">
        <v>47</v>
      </c>
      <c r="AN3630" s="77" t="s">
        <v>47</v>
      </c>
      <c r="AO3630" s="76" t="s">
        <v>47</v>
      </c>
      <c r="AP3630" s="76" t="s">
        <v>47</v>
      </c>
      <c r="AQ3630" s="78" t="s">
        <v>47</v>
      </c>
      <c r="AR3630" s="78" t="s">
        <v>47</v>
      </c>
    </row>
    <row r="3631" spans="1:44" ht="18.95" customHeight="1" thickBot="1">
      <c r="A3631" s="70">
        <v>24</v>
      </c>
      <c r="B3631" s="87" t="s">
        <v>1</v>
      </c>
      <c r="C3631" s="88"/>
      <c r="D3631" s="89"/>
      <c r="E3631" s="90"/>
      <c r="F3631" s="91"/>
      <c r="G3631" s="76" t="s">
        <v>47</v>
      </c>
      <c r="H3631" s="77" t="s">
        <v>47</v>
      </c>
      <c r="I3631" s="76" t="s">
        <v>47</v>
      </c>
      <c r="J3631" s="76" t="s">
        <v>47</v>
      </c>
      <c r="K3631" s="78" t="s">
        <v>47</v>
      </c>
      <c r="L3631" s="78" t="s">
        <v>47</v>
      </c>
      <c r="M3631" s="92"/>
      <c r="N3631" s="121"/>
      <c r="O3631" s="122"/>
      <c r="P3631" s="122"/>
      <c r="Q3631" s="122"/>
      <c r="R3631" s="122"/>
      <c r="S3631" s="122"/>
      <c r="T3631" s="123"/>
      <c r="U3631" s="69"/>
      <c r="AA3631" s="76" t="s">
        <v>47</v>
      </c>
      <c r="AB3631" s="76" t="s">
        <v>47</v>
      </c>
      <c r="AC3631" s="78" t="s">
        <v>47</v>
      </c>
      <c r="AD3631" s="78" t="s">
        <v>47</v>
      </c>
      <c r="AN3631" s="77" t="s">
        <v>47</v>
      </c>
      <c r="AO3631" s="76" t="s">
        <v>47</v>
      </c>
      <c r="AP3631" s="76" t="s">
        <v>47</v>
      </c>
      <c r="AQ3631" s="78" t="s">
        <v>47</v>
      </c>
      <c r="AR3631" s="78" t="s">
        <v>47</v>
      </c>
    </row>
    <row r="3632" spans="1:44" ht="18.95" customHeight="1" thickBot="1">
      <c r="A3632" s="70">
        <v>25</v>
      </c>
      <c r="B3632" s="87" t="s">
        <v>1</v>
      </c>
      <c r="C3632" s="88"/>
      <c r="D3632" s="89"/>
      <c r="E3632" s="90"/>
      <c r="F3632" s="91"/>
      <c r="G3632" s="76" t="s">
        <v>47</v>
      </c>
      <c r="H3632" s="77" t="s">
        <v>47</v>
      </c>
      <c r="I3632" s="76" t="s">
        <v>47</v>
      </c>
      <c r="J3632" s="76" t="s">
        <v>47</v>
      </c>
      <c r="K3632" s="78" t="s">
        <v>47</v>
      </c>
      <c r="L3632" s="78" t="s">
        <v>47</v>
      </c>
      <c r="M3632" s="92"/>
      <c r="N3632" s="124" t="s">
        <v>115</v>
      </c>
      <c r="O3632" s="114" t="s">
        <v>78</v>
      </c>
      <c r="P3632" s="114" t="s">
        <v>81</v>
      </c>
      <c r="Q3632" s="125" t="s">
        <v>84</v>
      </c>
      <c r="R3632" s="114" t="s">
        <v>87</v>
      </c>
      <c r="S3632" s="114" t="s">
        <v>4</v>
      </c>
      <c r="T3632" s="117" t="s">
        <v>92</v>
      </c>
      <c r="U3632" s="69"/>
      <c r="AA3632" s="76" t="s">
        <v>47</v>
      </c>
      <c r="AB3632" s="76" t="s">
        <v>47</v>
      </c>
      <c r="AC3632" s="78" t="s">
        <v>47</v>
      </c>
      <c r="AD3632" s="78" t="s">
        <v>47</v>
      </c>
      <c r="AN3632" s="77" t="s">
        <v>47</v>
      </c>
      <c r="AO3632" s="76" t="s">
        <v>47</v>
      </c>
      <c r="AP3632" s="76" t="s">
        <v>47</v>
      </c>
      <c r="AQ3632" s="78" t="s">
        <v>47</v>
      </c>
      <c r="AR3632" s="78" t="s">
        <v>47</v>
      </c>
    </row>
    <row r="3633" spans="1:44" ht="18.95" customHeight="1">
      <c r="A3633" s="70">
        <v>26</v>
      </c>
      <c r="B3633" s="87" t="s">
        <v>1</v>
      </c>
      <c r="C3633" s="88"/>
      <c r="D3633" s="89"/>
      <c r="E3633" s="90"/>
      <c r="F3633" s="91"/>
      <c r="G3633" s="76" t="s">
        <v>47</v>
      </c>
      <c r="H3633" s="77" t="s">
        <v>47</v>
      </c>
      <c r="I3633" s="76" t="s">
        <v>47</v>
      </c>
      <c r="J3633" s="76" t="s">
        <v>47</v>
      </c>
      <c r="K3633" s="78" t="s">
        <v>47</v>
      </c>
      <c r="L3633" s="78" t="s">
        <v>47</v>
      </c>
      <c r="M3633" s="92"/>
      <c r="N3633" s="126">
        <f>COUNTIF(B3608:B3638,"P")</f>
        <v>0</v>
      </c>
      <c r="O3633" s="127">
        <f>COUNTIF(B3608:B3638,"N")</f>
        <v>0</v>
      </c>
      <c r="P3633" s="127">
        <f>COUNTIF(B3608:B3638,"S")</f>
        <v>0</v>
      </c>
      <c r="Q3633" s="119">
        <f>COUNTIF(B3608:B3638,"I")</f>
        <v>0</v>
      </c>
      <c r="R3633" s="127">
        <f>COUNTIF(B3608:B3638,"T")</f>
        <v>0</v>
      </c>
      <c r="S3633" s="127">
        <f>COUNTIF(B3608:B3638,"U")</f>
        <v>0</v>
      </c>
      <c r="T3633" s="128">
        <f>COUNTIF(B3608:B3638,"B")</f>
        <v>0</v>
      </c>
      <c r="U3633" s="129"/>
      <c r="AA3633" s="76" t="s">
        <v>47</v>
      </c>
      <c r="AB3633" s="76" t="s">
        <v>47</v>
      </c>
      <c r="AC3633" s="78" t="s">
        <v>47</v>
      </c>
      <c r="AD3633" s="78" t="s">
        <v>47</v>
      </c>
      <c r="AN3633" s="77" t="s">
        <v>47</v>
      </c>
      <c r="AO3633" s="76" t="s">
        <v>47</v>
      </c>
      <c r="AP3633" s="76" t="s">
        <v>47</v>
      </c>
      <c r="AQ3633" s="78" t="s">
        <v>47</v>
      </c>
      <c r="AR3633" s="78" t="s">
        <v>47</v>
      </c>
    </row>
    <row r="3634" spans="1:44" ht="18.95" customHeight="1" thickBot="1">
      <c r="A3634" s="70">
        <v>27</v>
      </c>
      <c r="B3634" s="87" t="s">
        <v>1</v>
      </c>
      <c r="C3634" s="88"/>
      <c r="D3634" s="89"/>
      <c r="E3634" s="90"/>
      <c r="F3634" s="91"/>
      <c r="G3634" s="76" t="s">
        <v>47</v>
      </c>
      <c r="H3634" s="77" t="s">
        <v>47</v>
      </c>
      <c r="I3634" s="76" t="s">
        <v>47</v>
      </c>
      <c r="J3634" s="76" t="s">
        <v>47</v>
      </c>
      <c r="K3634" s="78" t="s">
        <v>47</v>
      </c>
      <c r="L3634" s="78" t="s">
        <v>47</v>
      </c>
      <c r="M3634" s="92"/>
      <c r="N3634" s="130"/>
      <c r="O3634" s="131"/>
      <c r="P3634" s="131"/>
      <c r="Q3634" s="122"/>
      <c r="R3634" s="131"/>
      <c r="S3634" s="131"/>
      <c r="T3634" s="132"/>
      <c r="U3634" s="69"/>
      <c r="AA3634" s="76" t="s">
        <v>47</v>
      </c>
      <c r="AB3634" s="76" t="s">
        <v>47</v>
      </c>
      <c r="AC3634" s="78" t="s">
        <v>47</v>
      </c>
      <c r="AD3634" s="78" t="s">
        <v>47</v>
      </c>
      <c r="AN3634" s="77" t="s">
        <v>47</v>
      </c>
      <c r="AO3634" s="76" t="s">
        <v>47</v>
      </c>
      <c r="AP3634" s="76" t="s">
        <v>47</v>
      </c>
      <c r="AQ3634" s="78" t="s">
        <v>47</v>
      </c>
      <c r="AR3634" s="78" t="s">
        <v>47</v>
      </c>
    </row>
    <row r="3635" spans="1:44" ht="18.95" customHeight="1" thickBot="1">
      <c r="A3635" s="70">
        <v>28</v>
      </c>
      <c r="B3635" s="87" t="s">
        <v>1</v>
      </c>
      <c r="C3635" s="88"/>
      <c r="D3635" s="89"/>
      <c r="E3635" s="90"/>
      <c r="F3635" s="91"/>
      <c r="G3635" s="76" t="s">
        <v>47</v>
      </c>
      <c r="H3635" s="77" t="s">
        <v>47</v>
      </c>
      <c r="I3635" s="76" t="s">
        <v>47</v>
      </c>
      <c r="J3635" s="76" t="s">
        <v>47</v>
      </c>
      <c r="K3635" s="78" t="s">
        <v>47</v>
      </c>
      <c r="L3635" s="78" t="s">
        <v>47</v>
      </c>
      <c r="M3635" s="92"/>
      <c r="N3635" s="124" t="s">
        <v>95</v>
      </c>
      <c r="O3635" s="114" t="s">
        <v>98</v>
      </c>
      <c r="P3635" s="114" t="s">
        <v>101</v>
      </c>
      <c r="Q3635" s="125" t="s">
        <v>104</v>
      </c>
      <c r="R3635" s="114" t="s">
        <v>107</v>
      </c>
      <c r="S3635" s="114" t="s">
        <v>72</v>
      </c>
      <c r="T3635" s="133" t="s">
        <v>116</v>
      </c>
      <c r="U3635" s="69"/>
      <c r="AA3635" s="76" t="s">
        <v>47</v>
      </c>
      <c r="AB3635" s="76" t="s">
        <v>47</v>
      </c>
      <c r="AC3635" s="78" t="s">
        <v>47</v>
      </c>
      <c r="AD3635" s="78" t="s">
        <v>47</v>
      </c>
      <c r="AN3635" s="77" t="s">
        <v>47</v>
      </c>
      <c r="AO3635" s="76" t="s">
        <v>47</v>
      </c>
      <c r="AP3635" s="76" t="s">
        <v>47</v>
      </c>
      <c r="AQ3635" s="78" t="s">
        <v>47</v>
      </c>
      <c r="AR3635" s="78" t="s">
        <v>47</v>
      </c>
    </row>
    <row r="3636" spans="1:44" ht="18.95" customHeight="1">
      <c r="A3636" s="70">
        <v>29</v>
      </c>
      <c r="B3636" s="87" t="s">
        <v>1</v>
      </c>
      <c r="C3636" s="88"/>
      <c r="D3636" s="89"/>
      <c r="E3636" s="90"/>
      <c r="F3636" s="91"/>
      <c r="G3636" s="76" t="s">
        <v>47</v>
      </c>
      <c r="H3636" s="77" t="s">
        <v>47</v>
      </c>
      <c r="I3636" s="76" t="s">
        <v>47</v>
      </c>
      <c r="J3636" s="76" t="s">
        <v>47</v>
      </c>
      <c r="K3636" s="78" t="s">
        <v>47</v>
      </c>
      <c r="L3636" s="78" t="s">
        <v>47</v>
      </c>
      <c r="M3636" s="92"/>
      <c r="N3636" s="118">
        <f>COUNTIF(B3608:B3638,"Q")</f>
        <v>0</v>
      </c>
      <c r="O3636" s="119">
        <f>COUNTIF(B3608:B3638,"D")</f>
        <v>0</v>
      </c>
      <c r="P3636" s="119">
        <f>COUNTIF(B3608:B3638,"R")</f>
        <v>0</v>
      </c>
      <c r="Q3636" s="119">
        <f>COUNTIF(B3608:B3638,"J")</f>
        <v>0</v>
      </c>
      <c r="R3636" s="119">
        <f>COUNTIF(B3608:B3638,"L")</f>
        <v>0</v>
      </c>
      <c r="S3636" s="119">
        <f>COUNTIF(B3608:B3638,"K")</f>
        <v>0</v>
      </c>
      <c r="T3636" s="134">
        <f>SUM(N3630:T3631,N3633:T3634,N3636:S3637)</f>
        <v>0</v>
      </c>
      <c r="U3636" s="69"/>
      <c r="Z3636" s="221">
        <f>$T$3636</f>
        <v>0</v>
      </c>
      <c r="AA3636" s="76" t="s">
        <v>47</v>
      </c>
      <c r="AB3636" s="76" t="s">
        <v>47</v>
      </c>
      <c r="AC3636" s="78" t="s">
        <v>47</v>
      </c>
      <c r="AD3636" s="78" t="s">
        <v>47</v>
      </c>
      <c r="AN3636" s="77" t="s">
        <v>47</v>
      </c>
      <c r="AO3636" s="76" t="s">
        <v>47</v>
      </c>
      <c r="AP3636" s="76" t="s">
        <v>47</v>
      </c>
      <c r="AQ3636" s="78" t="s">
        <v>47</v>
      </c>
      <c r="AR3636" s="78" t="s">
        <v>47</v>
      </c>
    </row>
    <row r="3637" spans="1:44" ht="18.95" customHeight="1" thickBot="1">
      <c r="A3637" s="70">
        <v>30</v>
      </c>
      <c r="B3637" s="87" t="s">
        <v>1</v>
      </c>
      <c r="C3637" s="88"/>
      <c r="D3637" s="89"/>
      <c r="E3637" s="90"/>
      <c r="F3637" s="91"/>
      <c r="G3637" s="76" t="s">
        <v>47</v>
      </c>
      <c r="H3637" s="77" t="s">
        <v>47</v>
      </c>
      <c r="I3637" s="76" t="s">
        <v>47</v>
      </c>
      <c r="J3637" s="76" t="s">
        <v>47</v>
      </c>
      <c r="K3637" s="78" t="s">
        <v>47</v>
      </c>
      <c r="L3637" s="78" t="s">
        <v>47</v>
      </c>
      <c r="M3637" s="92"/>
      <c r="N3637" s="121"/>
      <c r="O3637" s="122"/>
      <c r="P3637" s="122"/>
      <c r="Q3637" s="122"/>
      <c r="R3637" s="122"/>
      <c r="S3637" s="122"/>
      <c r="T3637" s="135"/>
      <c r="U3637" s="69"/>
      <c r="AA3637" s="76" t="s">
        <v>47</v>
      </c>
      <c r="AB3637" s="76" t="s">
        <v>47</v>
      </c>
      <c r="AC3637" s="78" t="s">
        <v>47</v>
      </c>
      <c r="AD3637" s="78" t="s">
        <v>47</v>
      </c>
      <c r="AN3637" s="77" t="s">
        <v>47</v>
      </c>
      <c r="AO3637" s="76" t="s">
        <v>47</v>
      </c>
      <c r="AP3637" s="76" t="s">
        <v>47</v>
      </c>
      <c r="AQ3637" s="78" t="s">
        <v>47</v>
      </c>
      <c r="AR3637" s="78" t="s">
        <v>47</v>
      </c>
    </row>
    <row r="3638" spans="1:44" ht="18.95" customHeight="1" thickBot="1">
      <c r="A3638" s="70">
        <v>31</v>
      </c>
      <c r="B3638" s="136" t="s">
        <v>1</v>
      </c>
      <c r="C3638" s="104"/>
      <c r="D3638" s="105"/>
      <c r="E3638" s="90"/>
      <c r="F3638" s="137"/>
      <c r="G3638" s="138" t="s">
        <v>47</v>
      </c>
      <c r="H3638" s="77" t="s">
        <v>47</v>
      </c>
      <c r="I3638" s="76" t="s">
        <v>47</v>
      </c>
      <c r="J3638" s="76" t="s">
        <v>47</v>
      </c>
      <c r="K3638" s="78" t="s">
        <v>47</v>
      </c>
      <c r="L3638" s="78" t="s">
        <v>47</v>
      </c>
      <c r="M3638" s="92"/>
      <c r="N3638" s="139"/>
      <c r="O3638" s="140"/>
      <c r="P3638" s="140"/>
      <c r="Q3638" s="140"/>
      <c r="R3638" s="140"/>
      <c r="S3638" s="140"/>
      <c r="T3638" s="141"/>
      <c r="U3638" s="69"/>
      <c r="AA3638" s="76" t="s">
        <v>47</v>
      </c>
      <c r="AB3638" s="76" t="s">
        <v>47</v>
      </c>
      <c r="AC3638" s="78" t="s">
        <v>47</v>
      </c>
      <c r="AD3638" s="78" t="s">
        <v>47</v>
      </c>
      <c r="AN3638" s="77" t="s">
        <v>47</v>
      </c>
      <c r="AO3638" s="76" t="s">
        <v>47</v>
      </c>
      <c r="AP3638" s="76" t="s">
        <v>47</v>
      </c>
      <c r="AQ3638" s="78" t="s">
        <v>47</v>
      </c>
      <c r="AR3638" s="78" t="s">
        <v>47</v>
      </c>
    </row>
    <row r="3639" spans="1:44" ht="24" customHeight="1" thickBot="1">
      <c r="A3639" s="142" t="s">
        <v>116</v>
      </c>
      <c r="B3639" s="143">
        <v>0</v>
      </c>
      <c r="C3639" s="144"/>
      <c r="D3639" s="144"/>
      <c r="E3639" s="145">
        <v>0</v>
      </c>
      <c r="F3639" s="146"/>
      <c r="G3639" s="143">
        <v>0</v>
      </c>
      <c r="H3639" s="147">
        <v>0</v>
      </c>
      <c r="I3639" s="148">
        <v>0</v>
      </c>
      <c r="J3639" s="149"/>
      <c r="K3639" s="148">
        <v>0</v>
      </c>
      <c r="L3639" s="149"/>
      <c r="M3639" s="150"/>
      <c r="N3639" s="151" t="s">
        <v>1</v>
      </c>
      <c r="O3639" s="152"/>
      <c r="P3639" s="152"/>
      <c r="Q3639" s="153"/>
      <c r="R3639" s="152"/>
      <c r="S3639" s="152"/>
      <c r="T3639" s="154"/>
      <c r="U3639" s="69"/>
      <c r="AA3639" s="155">
        <v>0</v>
      </c>
      <c r="AB3639" s="156"/>
      <c r="AC3639" s="155">
        <v>0</v>
      </c>
      <c r="AD3639" s="156"/>
      <c r="AN3639" s="147">
        <v>0</v>
      </c>
      <c r="AO3639" s="148">
        <v>0</v>
      </c>
      <c r="AP3639" s="149"/>
      <c r="AQ3639" s="148">
        <v>0</v>
      </c>
      <c r="AR3639" s="149"/>
    </row>
    <row r="3640" spans="1:44" ht="41.25" customHeight="1" thickTop="1" thickBot="1">
      <c r="A3640" s="157" t="s">
        <v>117</v>
      </c>
      <c r="B3640" s="158"/>
      <c r="C3640" s="158"/>
      <c r="D3640" s="158"/>
      <c r="E3640" s="159"/>
      <c r="F3640" s="160"/>
      <c r="G3640" s="160"/>
      <c r="H3640" s="160"/>
      <c r="I3640" s="160"/>
      <c r="J3640" s="160"/>
      <c r="K3640" s="161"/>
      <c r="L3640" s="161"/>
      <c r="M3640" s="161"/>
      <c r="N3640" s="161"/>
      <c r="O3640" s="161"/>
      <c r="P3640" s="161"/>
      <c r="Q3640" s="162" t="s">
        <v>118</v>
      </c>
      <c r="R3640" s="158"/>
      <c r="S3640" s="158"/>
      <c r="T3640" s="160"/>
      <c r="U3640" s="163"/>
      <c r="AA3640" s="164"/>
      <c r="AB3640" s="164"/>
      <c r="AC3640" s="165"/>
      <c r="AD3640" s="165"/>
      <c r="AN3640" s="160"/>
      <c r="AO3640" s="160"/>
      <c r="AP3640" s="160"/>
      <c r="AQ3640" s="161"/>
      <c r="AR3640" s="161"/>
    </row>
    <row r="3641" spans="1:44" ht="39.75" customHeight="1" thickTop="1" thickBot="1">
      <c r="A3641" s="1" t="s">
        <v>0</v>
      </c>
      <c r="B3641" s="2"/>
      <c r="C3641" s="2"/>
      <c r="D3641" s="2"/>
      <c r="E3641" s="2"/>
      <c r="F3641" s="2"/>
      <c r="G3641" s="2"/>
      <c r="H3641" s="2"/>
      <c r="I3641" s="3"/>
      <c r="J3641" s="3"/>
      <c r="K3641" s="3"/>
      <c r="L3641" s="3"/>
      <c r="M3641" s="4" t="s">
        <v>1</v>
      </c>
      <c r="N3641" s="4"/>
      <c r="O3641" s="4"/>
      <c r="P3641" s="4"/>
      <c r="Q3641" s="5"/>
      <c r="R3641" s="4"/>
      <c r="S3641" s="4"/>
      <c r="T3641" s="6" t="s">
        <v>2</v>
      </c>
      <c r="U3641" s="7"/>
      <c r="AA3641" s="3"/>
      <c r="AB3641" s="3"/>
      <c r="AC3641" s="3"/>
      <c r="AD3641" s="3"/>
      <c r="AN3641" s="2"/>
      <c r="AO3641" s="3"/>
      <c r="AP3641" s="3"/>
      <c r="AQ3641" s="3"/>
      <c r="AR3641" s="3"/>
    </row>
    <row r="3642" spans="1:44" ht="27" customHeight="1">
      <c r="A3642" s="9" t="s">
        <v>3</v>
      </c>
      <c r="B3642" s="10"/>
      <c r="C3642" s="11"/>
      <c r="D3642" s="12">
        <v>0.45833333333333331</v>
      </c>
      <c r="E3642" s="13" t="s">
        <v>4</v>
      </c>
      <c r="F3642" s="14"/>
      <c r="G3642" s="14"/>
      <c r="H3642" s="14"/>
      <c r="I3642" s="14"/>
      <c r="J3642" s="14"/>
      <c r="K3642" s="14"/>
      <c r="L3642" s="14"/>
      <c r="M3642" s="15" t="s">
        <v>5</v>
      </c>
      <c r="N3642" s="220">
        <f ca="1">OFFSET(name!$B$1,MATCH(C3644,Lab_NO,0),0)</f>
        <v>90</v>
      </c>
      <c r="O3642" s="220"/>
      <c r="P3642" s="220"/>
      <c r="Q3642" s="220"/>
      <c r="R3642" s="220"/>
      <c r="S3642" s="16" t="s">
        <v>7</v>
      </c>
      <c r="T3642" s="17"/>
      <c r="AA3642" s="14"/>
      <c r="AB3642" s="14"/>
      <c r="AC3642" s="14"/>
      <c r="AD3642" s="14"/>
      <c r="AN3642" s="14"/>
      <c r="AO3642" s="14"/>
      <c r="AP3642" s="14"/>
      <c r="AQ3642" s="14"/>
      <c r="AR3642" s="14"/>
    </row>
    <row r="3643" spans="1:44" ht="33" customHeight="1">
      <c r="A3643" s="19" t="s">
        <v>9</v>
      </c>
      <c r="B3643" s="20"/>
      <c r="C3643" s="20"/>
      <c r="D3643" s="20"/>
      <c r="E3643" s="20"/>
      <c r="F3643" s="20"/>
      <c r="G3643" s="21"/>
      <c r="H3643" s="22"/>
      <c r="I3643" s="22"/>
      <c r="J3643" s="22"/>
      <c r="K3643" s="22"/>
      <c r="L3643" s="23" t="s">
        <v>10</v>
      </c>
      <c r="M3643" s="15" t="s">
        <v>11</v>
      </c>
      <c r="N3643" s="24">
        <f ca="1">OFFSET(name!$B$1,MATCH(C3644,Lab_NO,0),2)</f>
        <v>0</v>
      </c>
      <c r="O3643" s="24"/>
      <c r="P3643" s="24"/>
      <c r="Q3643" s="24"/>
      <c r="R3643" s="24"/>
      <c r="S3643" s="16" t="s">
        <v>13</v>
      </c>
      <c r="T3643" s="17"/>
      <c r="U3643" s="25"/>
      <c r="V3643" s="26"/>
      <c r="W3643" s="26"/>
      <c r="X3643" s="25"/>
      <c r="Y3643" s="25"/>
      <c r="AA3643" s="22"/>
      <c r="AB3643" s="22"/>
      <c r="AC3643" s="22"/>
      <c r="AD3643" s="27" t="s">
        <v>14</v>
      </c>
      <c r="AN3643" s="22"/>
      <c r="AO3643" s="22"/>
      <c r="AP3643" s="22"/>
      <c r="AQ3643" s="22"/>
      <c r="AR3643" s="23" t="s">
        <v>10</v>
      </c>
    </row>
    <row r="3644" spans="1:44" ht="30" customHeight="1" thickBot="1">
      <c r="A3644" s="28" t="s">
        <v>16</v>
      </c>
      <c r="B3644" s="29"/>
      <c r="C3644" s="30">
        <f>INDEX(Lab_NO,INT(ROW()/40)+1)</f>
        <v>90</v>
      </c>
      <c r="D3644" s="30"/>
      <c r="E3644" s="31"/>
      <c r="F3644" s="32" t="s">
        <v>18</v>
      </c>
      <c r="G3644" s="33"/>
      <c r="H3644" s="34"/>
      <c r="I3644" s="34"/>
      <c r="J3644" s="34"/>
      <c r="K3644" s="34"/>
      <c r="L3644" s="34"/>
      <c r="M3644" s="35" t="s">
        <v>19</v>
      </c>
      <c r="N3644" s="219" t="s">
        <v>20</v>
      </c>
      <c r="O3644" s="219"/>
      <c r="P3644" s="219"/>
      <c r="Q3644" s="219"/>
      <c r="R3644" s="219"/>
      <c r="S3644" s="36" t="s">
        <v>21</v>
      </c>
      <c r="T3644" s="37"/>
      <c r="U3644" s="38"/>
      <c r="V3644" s="38"/>
      <c r="X3644" s="25"/>
      <c r="AA3644" s="39"/>
      <c r="AB3644" s="39"/>
      <c r="AC3644" s="39"/>
      <c r="AD3644" s="39"/>
      <c r="AN3644" s="34"/>
      <c r="AO3644" s="34"/>
      <c r="AP3644" s="34"/>
      <c r="AQ3644" s="34"/>
      <c r="AR3644" s="34"/>
    </row>
    <row r="3645" spans="1:44" ht="21.75" customHeight="1" thickTop="1">
      <c r="A3645" s="40" t="s">
        <v>23</v>
      </c>
      <c r="B3645" s="41" t="s">
        <v>24</v>
      </c>
      <c r="C3645" s="42" t="s">
        <v>25</v>
      </c>
      <c r="D3645" s="43"/>
      <c r="E3645" s="44"/>
      <c r="F3645" s="45" t="s">
        <v>26</v>
      </c>
      <c r="G3645" s="42"/>
      <c r="H3645" s="43" t="s">
        <v>27</v>
      </c>
      <c r="I3645" s="44"/>
      <c r="J3645" s="44"/>
      <c r="K3645" s="44"/>
      <c r="L3645" s="46" t="s">
        <v>28</v>
      </c>
      <c r="M3645" s="47"/>
      <c r="N3645" s="48" t="s">
        <v>29</v>
      </c>
      <c r="O3645" s="49"/>
      <c r="P3645" s="49"/>
      <c r="Q3645" s="49"/>
      <c r="R3645" s="49"/>
      <c r="S3645" s="49"/>
      <c r="T3645" s="50"/>
      <c r="AA3645" s="44"/>
      <c r="AB3645" s="44"/>
      <c r="AC3645" s="44"/>
      <c r="AD3645" s="46" t="s">
        <v>28</v>
      </c>
      <c r="AN3645" s="43" t="s">
        <v>27</v>
      </c>
      <c r="AO3645" s="44"/>
      <c r="AP3645" s="44"/>
      <c r="AQ3645" s="44"/>
      <c r="AR3645" s="46" t="s">
        <v>28</v>
      </c>
    </row>
    <row r="3646" spans="1:44" ht="18.75" customHeight="1">
      <c r="A3646" s="51" t="s">
        <v>31</v>
      </c>
      <c r="B3646" s="52" t="s">
        <v>32</v>
      </c>
      <c r="C3646" s="53">
        <v>1</v>
      </c>
      <c r="D3646" s="53">
        <v>1.25</v>
      </c>
      <c r="E3646" s="53">
        <v>1.7</v>
      </c>
      <c r="F3646" s="53">
        <v>2</v>
      </c>
      <c r="G3646" s="54" t="s">
        <v>33</v>
      </c>
      <c r="H3646" s="54" t="s">
        <v>34</v>
      </c>
      <c r="I3646" s="55" t="s">
        <v>35</v>
      </c>
      <c r="J3646" s="56"/>
      <c r="K3646" s="55" t="s">
        <v>36</v>
      </c>
      <c r="L3646" s="56"/>
      <c r="M3646" s="54" t="s">
        <v>37</v>
      </c>
      <c r="N3646" s="57"/>
      <c r="O3646" s="58"/>
      <c r="P3646" s="58"/>
      <c r="Q3646" s="58"/>
      <c r="R3646" s="58"/>
      <c r="S3646" s="58"/>
      <c r="T3646" s="59"/>
      <c r="AA3646" s="55" t="s">
        <v>35</v>
      </c>
      <c r="AB3646" s="56"/>
      <c r="AC3646" s="55" t="s">
        <v>36</v>
      </c>
      <c r="AD3646" s="56"/>
      <c r="AN3646" s="54" t="s">
        <v>34</v>
      </c>
      <c r="AO3646" s="55" t="s">
        <v>35</v>
      </c>
      <c r="AP3646" s="56"/>
      <c r="AQ3646" s="55" t="s">
        <v>36</v>
      </c>
      <c r="AR3646" s="56"/>
    </row>
    <row r="3647" spans="1:44" ht="18.75" customHeight="1" thickBot="1">
      <c r="A3647" s="60"/>
      <c r="B3647" s="61"/>
      <c r="C3647" s="62"/>
      <c r="D3647" s="62"/>
      <c r="E3647" s="62"/>
      <c r="F3647" s="62"/>
      <c r="G3647" s="63" t="s">
        <v>39</v>
      </c>
      <c r="H3647" s="63" t="s">
        <v>40</v>
      </c>
      <c r="I3647" s="64" t="s">
        <v>41</v>
      </c>
      <c r="J3647" s="65"/>
      <c r="K3647" s="64" t="s">
        <v>42</v>
      </c>
      <c r="L3647" s="65"/>
      <c r="M3647" s="63" t="s">
        <v>43</v>
      </c>
      <c r="N3647" s="66"/>
      <c r="O3647" s="67"/>
      <c r="P3647" s="67"/>
      <c r="Q3647" s="67"/>
      <c r="R3647" s="67"/>
      <c r="S3647" s="67"/>
      <c r="T3647" s="68"/>
      <c r="U3647" s="69"/>
      <c r="AA3647" s="64" t="s">
        <v>41</v>
      </c>
      <c r="AB3647" s="65"/>
      <c r="AC3647" s="64" t="s">
        <v>42</v>
      </c>
      <c r="AD3647" s="65"/>
      <c r="AN3647" s="63" t="s">
        <v>40</v>
      </c>
      <c r="AO3647" s="64" t="s">
        <v>41</v>
      </c>
      <c r="AP3647" s="65"/>
      <c r="AQ3647" s="64" t="s">
        <v>42</v>
      </c>
      <c r="AR3647" s="65"/>
    </row>
    <row r="3648" spans="1:44" ht="18.75" customHeight="1" thickTop="1">
      <c r="A3648" s="70">
        <v>1</v>
      </c>
      <c r="B3648" s="71" t="s">
        <v>1</v>
      </c>
      <c r="C3648" s="72"/>
      <c r="D3648" s="73"/>
      <c r="E3648" s="74"/>
      <c r="F3648" s="75"/>
      <c r="G3648" s="76" t="s">
        <v>47</v>
      </c>
      <c r="H3648" s="77" t="s">
        <v>47</v>
      </c>
      <c r="I3648" s="76" t="s">
        <v>47</v>
      </c>
      <c r="J3648" s="76" t="s">
        <v>47</v>
      </c>
      <c r="K3648" s="78" t="s">
        <v>47</v>
      </c>
      <c r="L3648" s="78" t="s">
        <v>47</v>
      </c>
      <c r="M3648" s="79"/>
      <c r="N3648" s="80" t="s">
        <v>48</v>
      </c>
      <c r="O3648" s="81"/>
      <c r="P3648" s="82"/>
      <c r="Q3648" s="83" t="s">
        <v>49</v>
      </c>
      <c r="R3648" s="84" t="s">
        <v>50</v>
      </c>
      <c r="S3648" s="85"/>
      <c r="T3648" s="86"/>
      <c r="U3648" s="69"/>
      <c r="AA3648" s="76" t="s">
        <v>47</v>
      </c>
      <c r="AB3648" s="76" t="s">
        <v>47</v>
      </c>
      <c r="AC3648" s="78" t="s">
        <v>47</v>
      </c>
      <c r="AD3648" s="78" t="s">
        <v>47</v>
      </c>
      <c r="AN3648" s="77" t="s">
        <v>47</v>
      </c>
      <c r="AO3648" s="76" t="s">
        <v>47</v>
      </c>
      <c r="AP3648" s="76" t="s">
        <v>47</v>
      </c>
      <c r="AQ3648" s="78" t="s">
        <v>47</v>
      </c>
      <c r="AR3648" s="78" t="s">
        <v>47</v>
      </c>
    </row>
    <row r="3649" spans="1:44" ht="18.95" customHeight="1">
      <c r="A3649" s="70">
        <v>2</v>
      </c>
      <c r="B3649" s="87" t="s">
        <v>1</v>
      </c>
      <c r="C3649" s="88"/>
      <c r="D3649" s="89"/>
      <c r="E3649" s="90"/>
      <c r="F3649" s="91"/>
      <c r="G3649" s="76" t="s">
        <v>47</v>
      </c>
      <c r="H3649" s="77" t="s">
        <v>47</v>
      </c>
      <c r="I3649" s="76" t="s">
        <v>47</v>
      </c>
      <c r="J3649" s="76" t="s">
        <v>47</v>
      </c>
      <c r="K3649" s="78" t="s">
        <v>47</v>
      </c>
      <c r="L3649" s="78" t="s">
        <v>47</v>
      </c>
      <c r="M3649" s="92"/>
      <c r="N3649" s="93" t="s">
        <v>52</v>
      </c>
      <c r="O3649" s="94"/>
      <c r="P3649" s="95"/>
      <c r="Q3649" s="96" t="s">
        <v>53</v>
      </c>
      <c r="R3649" s="84" t="s">
        <v>54</v>
      </c>
      <c r="S3649" s="85"/>
      <c r="T3649" s="86"/>
      <c r="U3649" s="69"/>
      <c r="AA3649" s="76" t="s">
        <v>47</v>
      </c>
      <c r="AB3649" s="76" t="s">
        <v>47</v>
      </c>
      <c r="AC3649" s="78" t="s">
        <v>47</v>
      </c>
      <c r="AD3649" s="78" t="s">
        <v>47</v>
      </c>
      <c r="AN3649" s="77" t="s">
        <v>47</v>
      </c>
      <c r="AO3649" s="76" t="s">
        <v>47</v>
      </c>
      <c r="AP3649" s="76" t="s">
        <v>47</v>
      </c>
      <c r="AQ3649" s="78" t="s">
        <v>47</v>
      </c>
      <c r="AR3649" s="78" t="s">
        <v>47</v>
      </c>
    </row>
    <row r="3650" spans="1:44" ht="18.95" customHeight="1">
      <c r="A3650" s="70">
        <v>3</v>
      </c>
      <c r="B3650" s="87" t="s">
        <v>1</v>
      </c>
      <c r="C3650" s="88"/>
      <c r="D3650" s="89"/>
      <c r="E3650" s="90"/>
      <c r="F3650" s="91"/>
      <c r="G3650" s="76" t="s">
        <v>47</v>
      </c>
      <c r="H3650" s="77" t="s">
        <v>47</v>
      </c>
      <c r="I3650" s="76" t="s">
        <v>47</v>
      </c>
      <c r="J3650" s="76" t="s">
        <v>47</v>
      </c>
      <c r="K3650" s="78" t="s">
        <v>47</v>
      </c>
      <c r="L3650" s="78" t="s">
        <v>47</v>
      </c>
      <c r="M3650" s="92"/>
      <c r="N3650" s="93" t="s">
        <v>56</v>
      </c>
      <c r="O3650" s="94"/>
      <c r="P3650" s="95"/>
      <c r="Q3650" s="96" t="s">
        <v>57</v>
      </c>
      <c r="R3650" s="84" t="s">
        <v>58</v>
      </c>
      <c r="S3650" s="85"/>
      <c r="T3650" s="86"/>
      <c r="U3650" s="69"/>
      <c r="AA3650" s="76" t="s">
        <v>47</v>
      </c>
      <c r="AB3650" s="76" t="s">
        <v>47</v>
      </c>
      <c r="AC3650" s="78" t="s">
        <v>47</v>
      </c>
      <c r="AD3650" s="78" t="s">
        <v>47</v>
      </c>
      <c r="AN3650" s="77" t="s">
        <v>47</v>
      </c>
      <c r="AO3650" s="76" t="s">
        <v>47</v>
      </c>
      <c r="AP3650" s="76" t="s">
        <v>47</v>
      </c>
      <c r="AQ3650" s="78" t="s">
        <v>47</v>
      </c>
      <c r="AR3650" s="78" t="s">
        <v>47</v>
      </c>
    </row>
    <row r="3651" spans="1:44" ht="18.95" customHeight="1">
      <c r="A3651" s="70">
        <v>4</v>
      </c>
      <c r="B3651" s="87" t="s">
        <v>1</v>
      </c>
      <c r="C3651" s="88"/>
      <c r="D3651" s="89"/>
      <c r="E3651" s="90"/>
      <c r="F3651" s="91"/>
      <c r="G3651" s="76" t="s">
        <v>47</v>
      </c>
      <c r="H3651" s="77" t="s">
        <v>47</v>
      </c>
      <c r="I3651" s="76" t="s">
        <v>47</v>
      </c>
      <c r="J3651" s="76" t="s">
        <v>47</v>
      </c>
      <c r="K3651" s="78" t="s">
        <v>47</v>
      </c>
      <c r="L3651" s="78" t="s">
        <v>47</v>
      </c>
      <c r="M3651" s="92"/>
      <c r="N3651" s="93" t="s">
        <v>60</v>
      </c>
      <c r="O3651" s="94"/>
      <c r="P3651" s="95"/>
      <c r="Q3651" s="96" t="s">
        <v>61</v>
      </c>
      <c r="R3651" s="84" t="s">
        <v>62</v>
      </c>
      <c r="S3651" s="85"/>
      <c r="T3651" s="86"/>
      <c r="U3651" s="69"/>
      <c r="AA3651" s="76" t="s">
        <v>47</v>
      </c>
      <c r="AB3651" s="76" t="s">
        <v>47</v>
      </c>
      <c r="AC3651" s="78" t="s">
        <v>47</v>
      </c>
      <c r="AD3651" s="78" t="s">
        <v>47</v>
      </c>
      <c r="AN3651" s="77" t="s">
        <v>47</v>
      </c>
      <c r="AO3651" s="76" t="s">
        <v>47</v>
      </c>
      <c r="AP3651" s="76" t="s">
        <v>47</v>
      </c>
      <c r="AQ3651" s="78" t="s">
        <v>47</v>
      </c>
      <c r="AR3651" s="78" t="s">
        <v>47</v>
      </c>
    </row>
    <row r="3652" spans="1:44" ht="18.95" customHeight="1">
      <c r="A3652" s="70">
        <v>5</v>
      </c>
      <c r="B3652" s="87" t="s">
        <v>1</v>
      </c>
      <c r="C3652" s="88"/>
      <c r="D3652" s="89"/>
      <c r="E3652" s="90"/>
      <c r="F3652" s="91"/>
      <c r="G3652" s="76" t="s">
        <v>47</v>
      </c>
      <c r="H3652" s="77" t="s">
        <v>47</v>
      </c>
      <c r="I3652" s="76" t="s">
        <v>47</v>
      </c>
      <c r="J3652" s="76" t="s">
        <v>47</v>
      </c>
      <c r="K3652" s="78" t="s">
        <v>47</v>
      </c>
      <c r="L3652" s="78" t="s">
        <v>47</v>
      </c>
      <c r="M3652" s="92"/>
      <c r="N3652" s="97" t="s">
        <v>64</v>
      </c>
      <c r="O3652" s="98"/>
      <c r="P3652" s="99"/>
      <c r="Q3652" s="100" t="s">
        <v>45</v>
      </c>
      <c r="R3652" s="101" t="s">
        <v>65</v>
      </c>
      <c r="S3652" s="102"/>
      <c r="T3652" s="103"/>
      <c r="U3652" s="69"/>
      <c r="AA3652" s="76" t="s">
        <v>47</v>
      </c>
      <c r="AB3652" s="76" t="s">
        <v>47</v>
      </c>
      <c r="AC3652" s="78" t="s">
        <v>47</v>
      </c>
      <c r="AD3652" s="78" t="s">
        <v>47</v>
      </c>
      <c r="AN3652" s="77" t="s">
        <v>47</v>
      </c>
      <c r="AO3652" s="76" t="s">
        <v>47</v>
      </c>
      <c r="AP3652" s="76" t="s">
        <v>47</v>
      </c>
      <c r="AQ3652" s="78" t="s">
        <v>47</v>
      </c>
      <c r="AR3652" s="78" t="s">
        <v>47</v>
      </c>
    </row>
    <row r="3653" spans="1:44" ht="18.95" customHeight="1">
      <c r="A3653" s="70">
        <v>6</v>
      </c>
      <c r="B3653" s="87" t="s">
        <v>1</v>
      </c>
      <c r="C3653" s="88"/>
      <c r="D3653" s="89"/>
      <c r="E3653" s="90"/>
      <c r="F3653" s="91"/>
      <c r="G3653" s="76" t="s">
        <v>47</v>
      </c>
      <c r="H3653" s="77" t="s">
        <v>47</v>
      </c>
      <c r="I3653" s="76" t="s">
        <v>47</v>
      </c>
      <c r="J3653" s="76" t="s">
        <v>47</v>
      </c>
      <c r="K3653" s="78" t="s">
        <v>47</v>
      </c>
      <c r="L3653" s="78" t="s">
        <v>47</v>
      </c>
      <c r="M3653" s="92"/>
      <c r="N3653" s="97" t="s">
        <v>67</v>
      </c>
      <c r="O3653" s="98"/>
      <c r="P3653" s="99"/>
      <c r="Q3653" s="100" t="s">
        <v>68</v>
      </c>
      <c r="R3653" s="101" t="s">
        <v>69</v>
      </c>
      <c r="S3653" s="102"/>
      <c r="T3653" s="103"/>
      <c r="U3653" s="69"/>
      <c r="AA3653" s="76" t="s">
        <v>47</v>
      </c>
      <c r="AB3653" s="76" t="s">
        <v>47</v>
      </c>
      <c r="AC3653" s="78" t="s">
        <v>47</v>
      </c>
      <c r="AD3653" s="78" t="s">
        <v>47</v>
      </c>
      <c r="AN3653" s="77" t="s">
        <v>47</v>
      </c>
      <c r="AO3653" s="76" t="s">
        <v>47</v>
      </c>
      <c r="AP3653" s="76" t="s">
        <v>47</v>
      </c>
      <c r="AQ3653" s="78" t="s">
        <v>47</v>
      </c>
      <c r="AR3653" s="78" t="s">
        <v>47</v>
      </c>
    </row>
    <row r="3654" spans="1:44" ht="18.95" customHeight="1">
      <c r="A3654" s="70">
        <v>7</v>
      </c>
      <c r="B3654" s="87" t="s">
        <v>1</v>
      </c>
      <c r="C3654" s="88"/>
      <c r="D3654" s="89"/>
      <c r="E3654" s="90"/>
      <c r="F3654" s="91"/>
      <c r="G3654" s="76" t="s">
        <v>47</v>
      </c>
      <c r="H3654" s="77" t="s">
        <v>47</v>
      </c>
      <c r="I3654" s="76" t="s">
        <v>47</v>
      </c>
      <c r="J3654" s="76" t="s">
        <v>47</v>
      </c>
      <c r="K3654" s="78" t="s">
        <v>47</v>
      </c>
      <c r="L3654" s="78" t="s">
        <v>47</v>
      </c>
      <c r="M3654" s="92"/>
      <c r="N3654" s="93" t="s">
        <v>71</v>
      </c>
      <c r="O3654" s="94"/>
      <c r="P3654" s="95"/>
      <c r="Q3654" s="96" t="s">
        <v>72</v>
      </c>
      <c r="R3654" s="84" t="s">
        <v>73</v>
      </c>
      <c r="S3654" s="85"/>
      <c r="T3654" s="86"/>
      <c r="U3654" s="69"/>
      <c r="AA3654" s="76" t="s">
        <v>47</v>
      </c>
      <c r="AB3654" s="76" t="s">
        <v>47</v>
      </c>
      <c r="AC3654" s="78" t="s">
        <v>47</v>
      </c>
      <c r="AD3654" s="78" t="s">
        <v>47</v>
      </c>
      <c r="AN3654" s="77" t="s">
        <v>47</v>
      </c>
      <c r="AO3654" s="76" t="s">
        <v>47</v>
      </c>
      <c r="AP3654" s="76" t="s">
        <v>47</v>
      </c>
      <c r="AQ3654" s="78" t="s">
        <v>47</v>
      </c>
      <c r="AR3654" s="78" t="s">
        <v>47</v>
      </c>
    </row>
    <row r="3655" spans="1:44" ht="18.95" customHeight="1">
      <c r="A3655" s="70">
        <v>8</v>
      </c>
      <c r="B3655" s="87" t="s">
        <v>1</v>
      </c>
      <c r="C3655" s="88"/>
      <c r="D3655" s="89"/>
      <c r="E3655" s="90"/>
      <c r="F3655" s="91"/>
      <c r="G3655" s="76" t="s">
        <v>47</v>
      </c>
      <c r="H3655" s="77" t="s">
        <v>47</v>
      </c>
      <c r="I3655" s="76" t="s">
        <v>47</v>
      </c>
      <c r="J3655" s="76" t="s">
        <v>47</v>
      </c>
      <c r="K3655" s="78" t="s">
        <v>47</v>
      </c>
      <c r="L3655" s="78" t="s">
        <v>47</v>
      </c>
      <c r="M3655" s="92"/>
      <c r="N3655" s="93" t="s">
        <v>74</v>
      </c>
      <c r="O3655" s="94"/>
      <c r="P3655" s="95"/>
      <c r="Q3655" s="96" t="s">
        <v>75</v>
      </c>
      <c r="R3655" s="84" t="s">
        <v>76</v>
      </c>
      <c r="S3655" s="85"/>
      <c r="T3655" s="86"/>
      <c r="U3655" s="69"/>
      <c r="AA3655" s="76" t="s">
        <v>47</v>
      </c>
      <c r="AB3655" s="76" t="s">
        <v>47</v>
      </c>
      <c r="AC3655" s="78" t="s">
        <v>47</v>
      </c>
      <c r="AD3655" s="78" t="s">
        <v>47</v>
      </c>
      <c r="AN3655" s="77" t="s">
        <v>47</v>
      </c>
      <c r="AO3655" s="76" t="s">
        <v>47</v>
      </c>
      <c r="AP3655" s="76" t="s">
        <v>47</v>
      </c>
      <c r="AQ3655" s="78" t="s">
        <v>47</v>
      </c>
      <c r="AR3655" s="78" t="s">
        <v>47</v>
      </c>
    </row>
    <row r="3656" spans="1:44" ht="18.95" customHeight="1">
      <c r="A3656" s="70">
        <v>9</v>
      </c>
      <c r="B3656" s="87" t="s">
        <v>1</v>
      </c>
      <c r="C3656" s="88"/>
      <c r="D3656" s="89"/>
      <c r="E3656" s="90"/>
      <c r="F3656" s="91"/>
      <c r="G3656" s="76" t="s">
        <v>47</v>
      </c>
      <c r="H3656" s="77" t="s">
        <v>47</v>
      </c>
      <c r="I3656" s="76" t="s">
        <v>47</v>
      </c>
      <c r="J3656" s="76" t="s">
        <v>47</v>
      </c>
      <c r="K3656" s="78" t="s">
        <v>47</v>
      </c>
      <c r="L3656" s="78" t="s">
        <v>47</v>
      </c>
      <c r="M3656" s="92"/>
      <c r="N3656" s="93" t="s">
        <v>77</v>
      </c>
      <c r="O3656" s="94"/>
      <c r="P3656" s="95"/>
      <c r="Q3656" s="96" t="s">
        <v>78</v>
      </c>
      <c r="R3656" s="84" t="s">
        <v>79</v>
      </c>
      <c r="S3656" s="85"/>
      <c r="T3656" s="86"/>
      <c r="U3656" s="69"/>
      <c r="AA3656" s="76" t="s">
        <v>47</v>
      </c>
      <c r="AB3656" s="76" t="s">
        <v>47</v>
      </c>
      <c r="AC3656" s="78" t="s">
        <v>47</v>
      </c>
      <c r="AD3656" s="78" t="s">
        <v>47</v>
      </c>
      <c r="AN3656" s="77" t="s">
        <v>47</v>
      </c>
      <c r="AO3656" s="76" t="s">
        <v>47</v>
      </c>
      <c r="AP3656" s="76" t="s">
        <v>47</v>
      </c>
      <c r="AQ3656" s="78" t="s">
        <v>47</v>
      </c>
      <c r="AR3656" s="78" t="s">
        <v>47</v>
      </c>
    </row>
    <row r="3657" spans="1:44" ht="18.95" customHeight="1">
      <c r="A3657" s="70">
        <v>10</v>
      </c>
      <c r="B3657" s="87" t="s">
        <v>1</v>
      </c>
      <c r="C3657" s="88"/>
      <c r="D3657" s="89"/>
      <c r="E3657" s="90"/>
      <c r="F3657" s="91"/>
      <c r="G3657" s="76" t="s">
        <v>47</v>
      </c>
      <c r="H3657" s="77" t="s">
        <v>47</v>
      </c>
      <c r="I3657" s="76" t="s">
        <v>47</v>
      </c>
      <c r="J3657" s="76" t="s">
        <v>47</v>
      </c>
      <c r="K3657" s="78" t="s">
        <v>47</v>
      </c>
      <c r="L3657" s="78" t="s">
        <v>47</v>
      </c>
      <c r="M3657" s="92"/>
      <c r="N3657" s="93" t="s">
        <v>80</v>
      </c>
      <c r="O3657" s="94"/>
      <c r="P3657" s="95"/>
      <c r="Q3657" s="96" t="s">
        <v>81</v>
      </c>
      <c r="R3657" s="84" t="s">
        <v>82</v>
      </c>
      <c r="S3657" s="85"/>
      <c r="T3657" s="86"/>
      <c r="U3657" s="69"/>
      <c r="AA3657" s="76" t="s">
        <v>47</v>
      </c>
      <c r="AB3657" s="76" t="s">
        <v>47</v>
      </c>
      <c r="AC3657" s="78" t="s">
        <v>47</v>
      </c>
      <c r="AD3657" s="78" t="s">
        <v>47</v>
      </c>
      <c r="AN3657" s="77" t="s">
        <v>47</v>
      </c>
      <c r="AO3657" s="76" t="s">
        <v>47</v>
      </c>
      <c r="AP3657" s="76" t="s">
        <v>47</v>
      </c>
      <c r="AQ3657" s="78" t="s">
        <v>47</v>
      </c>
      <c r="AR3657" s="78" t="s">
        <v>47</v>
      </c>
    </row>
    <row r="3658" spans="1:44" ht="18.95" customHeight="1">
      <c r="A3658" s="70">
        <v>11</v>
      </c>
      <c r="B3658" s="87" t="s">
        <v>1</v>
      </c>
      <c r="C3658" s="88"/>
      <c r="D3658" s="89"/>
      <c r="E3658" s="90"/>
      <c r="F3658" s="91"/>
      <c r="G3658" s="76" t="s">
        <v>47</v>
      </c>
      <c r="H3658" s="77" t="s">
        <v>47</v>
      </c>
      <c r="I3658" s="76" t="s">
        <v>47</v>
      </c>
      <c r="J3658" s="76" t="s">
        <v>47</v>
      </c>
      <c r="K3658" s="78" t="s">
        <v>47</v>
      </c>
      <c r="L3658" s="78" t="s">
        <v>47</v>
      </c>
      <c r="M3658" s="92"/>
      <c r="N3658" s="93" t="s">
        <v>83</v>
      </c>
      <c r="O3658" s="94"/>
      <c r="P3658" s="95"/>
      <c r="Q3658" s="96" t="s">
        <v>84</v>
      </c>
      <c r="R3658" s="84" t="s">
        <v>85</v>
      </c>
      <c r="S3658" s="85"/>
      <c r="T3658" s="86"/>
      <c r="U3658" s="69"/>
      <c r="AA3658" s="76" t="s">
        <v>47</v>
      </c>
      <c r="AB3658" s="76" t="s">
        <v>47</v>
      </c>
      <c r="AC3658" s="78" t="s">
        <v>47</v>
      </c>
      <c r="AD3658" s="78" t="s">
        <v>47</v>
      </c>
      <c r="AN3658" s="77" t="s">
        <v>47</v>
      </c>
      <c r="AO3658" s="76" t="s">
        <v>47</v>
      </c>
      <c r="AP3658" s="76" t="s">
        <v>47</v>
      </c>
      <c r="AQ3658" s="78" t="s">
        <v>47</v>
      </c>
      <c r="AR3658" s="78" t="s">
        <v>47</v>
      </c>
    </row>
    <row r="3659" spans="1:44" ht="18.95" customHeight="1">
      <c r="A3659" s="70">
        <v>12</v>
      </c>
      <c r="B3659" s="87" t="s">
        <v>1</v>
      </c>
      <c r="C3659" s="88"/>
      <c r="D3659" s="89"/>
      <c r="E3659" s="90"/>
      <c r="F3659" s="91"/>
      <c r="G3659" s="76" t="s">
        <v>47</v>
      </c>
      <c r="H3659" s="77" t="s">
        <v>47</v>
      </c>
      <c r="I3659" s="76" t="s">
        <v>47</v>
      </c>
      <c r="J3659" s="76" t="s">
        <v>47</v>
      </c>
      <c r="K3659" s="78" t="s">
        <v>47</v>
      </c>
      <c r="L3659" s="78" t="s">
        <v>47</v>
      </c>
      <c r="M3659" s="92"/>
      <c r="N3659" s="93" t="s">
        <v>86</v>
      </c>
      <c r="O3659" s="94"/>
      <c r="P3659" s="95"/>
      <c r="Q3659" s="96" t="s">
        <v>87</v>
      </c>
      <c r="R3659" s="84" t="s">
        <v>88</v>
      </c>
      <c r="S3659" s="85"/>
      <c r="T3659" s="86"/>
      <c r="U3659" s="69"/>
      <c r="AA3659" s="76" t="s">
        <v>47</v>
      </c>
      <c r="AB3659" s="76" t="s">
        <v>47</v>
      </c>
      <c r="AC3659" s="78" t="s">
        <v>47</v>
      </c>
      <c r="AD3659" s="78" t="s">
        <v>47</v>
      </c>
      <c r="AN3659" s="77" t="s">
        <v>47</v>
      </c>
      <c r="AO3659" s="76" t="s">
        <v>47</v>
      </c>
      <c r="AP3659" s="76" t="s">
        <v>47</v>
      </c>
      <c r="AQ3659" s="78" t="s">
        <v>47</v>
      </c>
      <c r="AR3659" s="78" t="s">
        <v>47</v>
      </c>
    </row>
    <row r="3660" spans="1:44" ht="18.95" customHeight="1">
      <c r="A3660" s="70">
        <v>13</v>
      </c>
      <c r="B3660" s="87" t="s">
        <v>1</v>
      </c>
      <c r="C3660" s="88"/>
      <c r="D3660" s="89"/>
      <c r="E3660" s="90"/>
      <c r="F3660" s="91"/>
      <c r="G3660" s="76" t="s">
        <v>47</v>
      </c>
      <c r="H3660" s="77" t="s">
        <v>47</v>
      </c>
      <c r="I3660" s="76" t="s">
        <v>47</v>
      </c>
      <c r="J3660" s="76" t="s">
        <v>47</v>
      </c>
      <c r="K3660" s="78" t="s">
        <v>47</v>
      </c>
      <c r="L3660" s="78" t="s">
        <v>47</v>
      </c>
      <c r="M3660" s="92"/>
      <c r="N3660" s="93" t="s">
        <v>89</v>
      </c>
      <c r="O3660" s="94"/>
      <c r="P3660" s="95"/>
      <c r="Q3660" s="96" t="s">
        <v>4</v>
      </c>
      <c r="R3660" s="84" t="s">
        <v>90</v>
      </c>
      <c r="S3660" s="85"/>
      <c r="T3660" s="86"/>
      <c r="U3660" s="69"/>
      <c r="AA3660" s="76" t="s">
        <v>47</v>
      </c>
      <c r="AB3660" s="76" t="s">
        <v>47</v>
      </c>
      <c r="AC3660" s="78" t="s">
        <v>47</v>
      </c>
      <c r="AD3660" s="78" t="s">
        <v>47</v>
      </c>
      <c r="AN3660" s="77" t="s">
        <v>47</v>
      </c>
      <c r="AO3660" s="76" t="s">
        <v>47</v>
      </c>
      <c r="AP3660" s="76" t="s">
        <v>47</v>
      </c>
      <c r="AQ3660" s="78" t="s">
        <v>47</v>
      </c>
      <c r="AR3660" s="78" t="s">
        <v>47</v>
      </c>
    </row>
    <row r="3661" spans="1:44" ht="18.95" customHeight="1">
      <c r="A3661" s="70">
        <v>14</v>
      </c>
      <c r="B3661" s="87" t="s">
        <v>1</v>
      </c>
      <c r="C3661" s="88"/>
      <c r="D3661" s="89"/>
      <c r="E3661" s="90"/>
      <c r="F3661" s="91"/>
      <c r="G3661" s="76" t="s">
        <v>47</v>
      </c>
      <c r="H3661" s="77" t="s">
        <v>47</v>
      </c>
      <c r="I3661" s="76" t="s">
        <v>47</v>
      </c>
      <c r="J3661" s="76" t="s">
        <v>47</v>
      </c>
      <c r="K3661" s="78" t="s">
        <v>47</v>
      </c>
      <c r="L3661" s="78" t="s">
        <v>47</v>
      </c>
      <c r="M3661" s="92"/>
      <c r="N3661" s="93" t="s">
        <v>91</v>
      </c>
      <c r="O3661" s="94"/>
      <c r="P3661" s="95"/>
      <c r="Q3661" s="96" t="s">
        <v>92</v>
      </c>
      <c r="R3661" s="84" t="s">
        <v>93</v>
      </c>
      <c r="S3661" s="85"/>
      <c r="T3661" s="86"/>
      <c r="U3661" s="69"/>
      <c r="AA3661" s="76" t="s">
        <v>47</v>
      </c>
      <c r="AB3661" s="76" t="s">
        <v>47</v>
      </c>
      <c r="AC3661" s="78" t="s">
        <v>47</v>
      </c>
      <c r="AD3661" s="78" t="s">
        <v>47</v>
      </c>
      <c r="AN3661" s="77" t="s">
        <v>47</v>
      </c>
      <c r="AO3661" s="76" t="s">
        <v>47</v>
      </c>
      <c r="AP3661" s="76" t="s">
        <v>47</v>
      </c>
      <c r="AQ3661" s="78" t="s">
        <v>47</v>
      </c>
      <c r="AR3661" s="78" t="s">
        <v>47</v>
      </c>
    </row>
    <row r="3662" spans="1:44" ht="18.95" customHeight="1">
      <c r="A3662" s="70">
        <v>15</v>
      </c>
      <c r="B3662" s="87" t="s">
        <v>1</v>
      </c>
      <c r="C3662" s="88"/>
      <c r="D3662" s="89"/>
      <c r="E3662" s="90"/>
      <c r="F3662" s="91"/>
      <c r="G3662" s="76" t="s">
        <v>47</v>
      </c>
      <c r="H3662" s="77" t="s">
        <v>47</v>
      </c>
      <c r="I3662" s="76" t="s">
        <v>47</v>
      </c>
      <c r="J3662" s="76" t="s">
        <v>47</v>
      </c>
      <c r="K3662" s="78" t="s">
        <v>47</v>
      </c>
      <c r="L3662" s="78" t="s">
        <v>47</v>
      </c>
      <c r="M3662" s="92"/>
      <c r="N3662" s="93" t="s">
        <v>94</v>
      </c>
      <c r="O3662" s="94"/>
      <c r="P3662" s="95"/>
      <c r="Q3662" s="96" t="s">
        <v>95</v>
      </c>
      <c r="R3662" s="84" t="s">
        <v>96</v>
      </c>
      <c r="S3662" s="85"/>
      <c r="T3662" s="86"/>
      <c r="U3662" s="69"/>
      <c r="AA3662" s="76" t="s">
        <v>47</v>
      </c>
      <c r="AB3662" s="76" t="s">
        <v>47</v>
      </c>
      <c r="AC3662" s="78" t="s">
        <v>47</v>
      </c>
      <c r="AD3662" s="78" t="s">
        <v>47</v>
      </c>
      <c r="AN3662" s="77" t="s">
        <v>47</v>
      </c>
      <c r="AO3662" s="76" t="s">
        <v>47</v>
      </c>
      <c r="AP3662" s="76" t="s">
        <v>47</v>
      </c>
      <c r="AQ3662" s="78" t="s">
        <v>47</v>
      </c>
      <c r="AR3662" s="78" t="s">
        <v>47</v>
      </c>
    </row>
    <row r="3663" spans="1:44" ht="18.95" customHeight="1">
      <c r="A3663" s="70">
        <v>16</v>
      </c>
      <c r="B3663" s="87" t="s">
        <v>1</v>
      </c>
      <c r="C3663" s="104"/>
      <c r="D3663" s="105"/>
      <c r="E3663" s="90"/>
      <c r="F3663" s="91"/>
      <c r="G3663" s="76" t="s">
        <v>47</v>
      </c>
      <c r="H3663" s="77" t="s">
        <v>47</v>
      </c>
      <c r="I3663" s="76" t="s">
        <v>47</v>
      </c>
      <c r="J3663" s="76" t="s">
        <v>47</v>
      </c>
      <c r="K3663" s="78" t="s">
        <v>47</v>
      </c>
      <c r="L3663" s="78" t="s">
        <v>47</v>
      </c>
      <c r="M3663" s="92"/>
      <c r="N3663" s="93" t="s">
        <v>97</v>
      </c>
      <c r="O3663" s="94"/>
      <c r="P3663" s="95"/>
      <c r="Q3663" s="96" t="s">
        <v>98</v>
      </c>
      <c r="R3663" s="84" t="s">
        <v>99</v>
      </c>
      <c r="S3663" s="85"/>
      <c r="T3663" s="86"/>
      <c r="U3663" s="69"/>
      <c r="AA3663" s="76" t="s">
        <v>47</v>
      </c>
      <c r="AB3663" s="76" t="s">
        <v>47</v>
      </c>
      <c r="AC3663" s="78" t="s">
        <v>47</v>
      </c>
      <c r="AD3663" s="78" t="s">
        <v>47</v>
      </c>
      <c r="AN3663" s="77" t="s">
        <v>47</v>
      </c>
      <c r="AO3663" s="76" t="s">
        <v>47</v>
      </c>
      <c r="AP3663" s="76" t="s">
        <v>47</v>
      </c>
      <c r="AQ3663" s="78" t="s">
        <v>47</v>
      </c>
      <c r="AR3663" s="78" t="s">
        <v>47</v>
      </c>
    </row>
    <row r="3664" spans="1:44" ht="18.95" customHeight="1">
      <c r="A3664" s="70">
        <v>17</v>
      </c>
      <c r="B3664" s="87" t="s">
        <v>1</v>
      </c>
      <c r="C3664" s="88"/>
      <c r="D3664" s="89"/>
      <c r="E3664" s="90"/>
      <c r="F3664" s="91"/>
      <c r="G3664" s="76" t="s">
        <v>47</v>
      </c>
      <c r="H3664" s="77" t="s">
        <v>47</v>
      </c>
      <c r="I3664" s="76" t="s">
        <v>47</v>
      </c>
      <c r="J3664" s="76" t="s">
        <v>47</v>
      </c>
      <c r="K3664" s="78" t="s">
        <v>47</v>
      </c>
      <c r="L3664" s="78" t="s">
        <v>47</v>
      </c>
      <c r="M3664" s="92"/>
      <c r="N3664" s="93" t="s">
        <v>100</v>
      </c>
      <c r="O3664" s="94"/>
      <c r="P3664" s="95"/>
      <c r="Q3664" s="96" t="s">
        <v>101</v>
      </c>
      <c r="R3664" s="84" t="s">
        <v>102</v>
      </c>
      <c r="S3664" s="85"/>
      <c r="T3664" s="86"/>
      <c r="U3664" s="69"/>
      <c r="AA3664" s="76" t="s">
        <v>47</v>
      </c>
      <c r="AB3664" s="76" t="s">
        <v>47</v>
      </c>
      <c r="AC3664" s="78" t="s">
        <v>47</v>
      </c>
      <c r="AD3664" s="78" t="s">
        <v>47</v>
      </c>
      <c r="AN3664" s="77" t="s">
        <v>47</v>
      </c>
      <c r="AO3664" s="76" t="s">
        <v>47</v>
      </c>
      <c r="AP3664" s="76" t="s">
        <v>47</v>
      </c>
      <c r="AQ3664" s="78" t="s">
        <v>47</v>
      </c>
      <c r="AR3664" s="78" t="s">
        <v>47</v>
      </c>
    </row>
    <row r="3665" spans="1:44" ht="18.95" customHeight="1">
      <c r="A3665" s="70">
        <v>18</v>
      </c>
      <c r="B3665" s="87" t="s">
        <v>1</v>
      </c>
      <c r="C3665" s="88"/>
      <c r="D3665" s="89"/>
      <c r="E3665" s="90"/>
      <c r="F3665" s="91"/>
      <c r="G3665" s="76" t="s">
        <v>47</v>
      </c>
      <c r="H3665" s="77" t="s">
        <v>47</v>
      </c>
      <c r="I3665" s="76" t="s">
        <v>47</v>
      </c>
      <c r="J3665" s="76" t="s">
        <v>47</v>
      </c>
      <c r="K3665" s="78" t="s">
        <v>47</v>
      </c>
      <c r="L3665" s="78" t="s">
        <v>47</v>
      </c>
      <c r="M3665" s="92"/>
      <c r="N3665" s="93" t="s">
        <v>103</v>
      </c>
      <c r="O3665" s="94"/>
      <c r="P3665" s="95"/>
      <c r="Q3665" s="96" t="s">
        <v>104</v>
      </c>
      <c r="R3665" s="84" t="s">
        <v>105</v>
      </c>
      <c r="S3665" s="85"/>
      <c r="T3665" s="86"/>
      <c r="U3665" s="69"/>
      <c r="AA3665" s="76" t="s">
        <v>47</v>
      </c>
      <c r="AB3665" s="76" t="s">
        <v>47</v>
      </c>
      <c r="AC3665" s="78" t="s">
        <v>47</v>
      </c>
      <c r="AD3665" s="78" t="s">
        <v>47</v>
      </c>
      <c r="AN3665" s="77" t="s">
        <v>47</v>
      </c>
      <c r="AO3665" s="76" t="s">
        <v>47</v>
      </c>
      <c r="AP3665" s="76" t="s">
        <v>47</v>
      </c>
      <c r="AQ3665" s="78" t="s">
        <v>47</v>
      </c>
      <c r="AR3665" s="78" t="s">
        <v>47</v>
      </c>
    </row>
    <row r="3666" spans="1:44" ht="18.95" customHeight="1">
      <c r="A3666" s="70">
        <v>19</v>
      </c>
      <c r="B3666" s="87" t="s">
        <v>1</v>
      </c>
      <c r="C3666" s="88"/>
      <c r="D3666" s="89"/>
      <c r="E3666" s="90"/>
      <c r="F3666" s="91"/>
      <c r="G3666" s="76" t="s">
        <v>47</v>
      </c>
      <c r="H3666" s="77" t="s">
        <v>47</v>
      </c>
      <c r="I3666" s="76" t="s">
        <v>47</v>
      </c>
      <c r="J3666" s="76" t="s">
        <v>47</v>
      </c>
      <c r="K3666" s="78" t="s">
        <v>47</v>
      </c>
      <c r="L3666" s="78" t="s">
        <v>47</v>
      </c>
      <c r="M3666" s="92"/>
      <c r="N3666" s="93" t="s">
        <v>106</v>
      </c>
      <c r="O3666" s="94"/>
      <c r="P3666" s="95"/>
      <c r="Q3666" s="96" t="s">
        <v>107</v>
      </c>
      <c r="R3666" s="84" t="s">
        <v>108</v>
      </c>
      <c r="S3666" s="85"/>
      <c r="T3666" s="86"/>
      <c r="U3666" s="69"/>
      <c r="AA3666" s="76" t="s">
        <v>47</v>
      </c>
      <c r="AB3666" s="76" t="s">
        <v>47</v>
      </c>
      <c r="AC3666" s="78" t="s">
        <v>47</v>
      </c>
      <c r="AD3666" s="78" t="s">
        <v>47</v>
      </c>
      <c r="AN3666" s="77" t="s">
        <v>47</v>
      </c>
      <c r="AO3666" s="76" t="s">
        <v>47</v>
      </c>
      <c r="AP3666" s="76" t="s">
        <v>47</v>
      </c>
      <c r="AQ3666" s="78" t="s">
        <v>47</v>
      </c>
      <c r="AR3666" s="78" t="s">
        <v>47</v>
      </c>
    </row>
    <row r="3667" spans="1:44" ht="18.95" customHeight="1">
      <c r="A3667" s="70">
        <v>20</v>
      </c>
      <c r="B3667" s="87" t="s">
        <v>1</v>
      </c>
      <c r="C3667" s="88"/>
      <c r="D3667" s="89"/>
      <c r="E3667" s="90"/>
      <c r="F3667" s="91"/>
      <c r="G3667" s="76" t="s">
        <v>47</v>
      </c>
      <c r="H3667" s="77" t="s">
        <v>47</v>
      </c>
      <c r="I3667" s="76" t="s">
        <v>47</v>
      </c>
      <c r="J3667" s="76" t="s">
        <v>47</v>
      </c>
      <c r="K3667" s="78" t="s">
        <v>47</v>
      </c>
      <c r="L3667" s="78" t="s">
        <v>47</v>
      </c>
      <c r="M3667" s="92"/>
      <c r="N3667" s="93" t="s">
        <v>109</v>
      </c>
      <c r="O3667" s="94"/>
      <c r="P3667" s="95"/>
      <c r="Q3667" s="96" t="s">
        <v>110</v>
      </c>
      <c r="R3667" s="84" t="s">
        <v>111</v>
      </c>
      <c r="S3667" s="85"/>
      <c r="T3667" s="86"/>
      <c r="U3667" s="69"/>
      <c r="AA3667" s="76" t="s">
        <v>47</v>
      </c>
      <c r="AB3667" s="76" t="s">
        <v>47</v>
      </c>
      <c r="AC3667" s="78" t="s">
        <v>47</v>
      </c>
      <c r="AD3667" s="78" t="s">
        <v>47</v>
      </c>
      <c r="AN3667" s="77" t="s">
        <v>47</v>
      </c>
      <c r="AO3667" s="76" t="s">
        <v>47</v>
      </c>
      <c r="AP3667" s="76" t="s">
        <v>47</v>
      </c>
      <c r="AQ3667" s="78" t="s">
        <v>47</v>
      </c>
      <c r="AR3667" s="78" t="s">
        <v>47</v>
      </c>
    </row>
    <row r="3668" spans="1:44" ht="18.95" customHeight="1" thickBot="1">
      <c r="A3668" s="70">
        <v>21</v>
      </c>
      <c r="B3668" s="87" t="s">
        <v>1</v>
      </c>
      <c r="C3668" s="88"/>
      <c r="D3668" s="89"/>
      <c r="E3668" s="90"/>
      <c r="F3668" s="91"/>
      <c r="G3668" s="76" t="s">
        <v>47</v>
      </c>
      <c r="H3668" s="77" t="s">
        <v>47</v>
      </c>
      <c r="I3668" s="76" t="s">
        <v>47</v>
      </c>
      <c r="J3668" s="76" t="s">
        <v>47</v>
      </c>
      <c r="K3668" s="78" t="s">
        <v>47</v>
      </c>
      <c r="L3668" s="78" t="s">
        <v>47</v>
      </c>
      <c r="M3668" s="92"/>
      <c r="N3668" s="106" t="s">
        <v>112</v>
      </c>
      <c r="O3668" s="107"/>
      <c r="P3668" s="108"/>
      <c r="Q3668" s="109" t="s">
        <v>113</v>
      </c>
      <c r="R3668" s="110" t="s">
        <v>114</v>
      </c>
      <c r="S3668" s="111"/>
      <c r="T3668" s="112"/>
      <c r="U3668" s="69"/>
      <c r="AA3668" s="76" t="s">
        <v>47</v>
      </c>
      <c r="AB3668" s="76" t="s">
        <v>47</v>
      </c>
      <c r="AC3668" s="78" t="s">
        <v>47</v>
      </c>
      <c r="AD3668" s="78" t="s">
        <v>47</v>
      </c>
      <c r="AN3668" s="77" t="s">
        <v>47</v>
      </c>
      <c r="AO3668" s="76" t="s">
        <v>47</v>
      </c>
      <c r="AP3668" s="76" t="s">
        <v>47</v>
      </c>
      <c r="AQ3668" s="78" t="s">
        <v>47</v>
      </c>
      <c r="AR3668" s="78" t="s">
        <v>47</v>
      </c>
    </row>
    <row r="3669" spans="1:44" ht="18.95" customHeight="1" thickBot="1">
      <c r="A3669" s="70">
        <v>22</v>
      </c>
      <c r="B3669" s="87" t="s">
        <v>1</v>
      </c>
      <c r="C3669" s="88"/>
      <c r="D3669" s="89"/>
      <c r="E3669" s="90"/>
      <c r="F3669" s="91"/>
      <c r="G3669" s="76" t="s">
        <v>47</v>
      </c>
      <c r="H3669" s="77" t="s">
        <v>47</v>
      </c>
      <c r="I3669" s="76" t="s">
        <v>47</v>
      </c>
      <c r="J3669" s="76" t="s">
        <v>47</v>
      </c>
      <c r="K3669" s="78" t="s">
        <v>47</v>
      </c>
      <c r="L3669" s="78" t="s">
        <v>47</v>
      </c>
      <c r="M3669" s="92"/>
      <c r="N3669" s="113" t="s">
        <v>49</v>
      </c>
      <c r="O3669" s="114" t="s">
        <v>53</v>
      </c>
      <c r="P3669" s="114" t="s">
        <v>57</v>
      </c>
      <c r="Q3669" s="115" t="s">
        <v>61</v>
      </c>
      <c r="R3669" s="116" t="s">
        <v>45</v>
      </c>
      <c r="S3669" s="116" t="s">
        <v>68</v>
      </c>
      <c r="T3669" s="117" t="s">
        <v>75</v>
      </c>
      <c r="U3669" s="69"/>
      <c r="AA3669" s="76" t="s">
        <v>47</v>
      </c>
      <c r="AB3669" s="76" t="s">
        <v>47</v>
      </c>
      <c r="AC3669" s="78" t="s">
        <v>47</v>
      </c>
      <c r="AD3669" s="78" t="s">
        <v>47</v>
      </c>
      <c r="AN3669" s="77" t="s">
        <v>47</v>
      </c>
      <c r="AO3669" s="76" t="s">
        <v>47</v>
      </c>
      <c r="AP3669" s="76" t="s">
        <v>47</v>
      </c>
      <c r="AQ3669" s="78" t="s">
        <v>47</v>
      </c>
      <c r="AR3669" s="78" t="s">
        <v>47</v>
      </c>
    </row>
    <row r="3670" spans="1:44" ht="18.95" customHeight="1">
      <c r="A3670" s="70">
        <v>23</v>
      </c>
      <c r="B3670" s="87" t="s">
        <v>1</v>
      </c>
      <c r="C3670" s="88"/>
      <c r="D3670" s="89"/>
      <c r="E3670" s="90"/>
      <c r="F3670" s="91"/>
      <c r="G3670" s="76" t="s">
        <v>47</v>
      </c>
      <c r="H3670" s="77" t="s">
        <v>47</v>
      </c>
      <c r="I3670" s="76" t="s">
        <v>47</v>
      </c>
      <c r="J3670" s="76" t="s">
        <v>47</v>
      </c>
      <c r="K3670" s="78" t="s">
        <v>47</v>
      </c>
      <c r="L3670" s="78" t="s">
        <v>47</v>
      </c>
      <c r="M3670" s="92"/>
      <c r="N3670" s="118">
        <f>COUNTIF(B3648:B3678,"X")</f>
        <v>0</v>
      </c>
      <c r="O3670" s="119">
        <f>COUNTIF(B3648:B3678,"F")</f>
        <v>0</v>
      </c>
      <c r="P3670" s="119">
        <f>COUNTIF(B3648:B3678,"O")</f>
        <v>0</v>
      </c>
      <c r="Q3670" s="119">
        <f>COUNTIF(B3648:B3678,"H")</f>
        <v>0</v>
      </c>
      <c r="R3670" s="119">
        <f>COUNTIF(B3648:B3678,"E")</f>
        <v>0</v>
      </c>
      <c r="S3670" s="119">
        <f>COUNTIF(B3648:B3678,"A")</f>
        <v>0</v>
      </c>
      <c r="T3670" s="120">
        <f>COUNTIF(B3648:B3678,"W")</f>
        <v>0</v>
      </c>
      <c r="U3670" s="69"/>
      <c r="AA3670" s="76" t="s">
        <v>47</v>
      </c>
      <c r="AB3670" s="76" t="s">
        <v>47</v>
      </c>
      <c r="AC3670" s="78" t="s">
        <v>47</v>
      </c>
      <c r="AD3670" s="78" t="s">
        <v>47</v>
      </c>
      <c r="AN3670" s="77" t="s">
        <v>47</v>
      </c>
      <c r="AO3670" s="76" t="s">
        <v>47</v>
      </c>
      <c r="AP3670" s="76" t="s">
        <v>47</v>
      </c>
      <c r="AQ3670" s="78" t="s">
        <v>47</v>
      </c>
      <c r="AR3670" s="78" t="s">
        <v>47</v>
      </c>
    </row>
    <row r="3671" spans="1:44" ht="18.95" customHeight="1" thickBot="1">
      <c r="A3671" s="70">
        <v>24</v>
      </c>
      <c r="B3671" s="87" t="s">
        <v>1</v>
      </c>
      <c r="C3671" s="88"/>
      <c r="D3671" s="89"/>
      <c r="E3671" s="90"/>
      <c r="F3671" s="91"/>
      <c r="G3671" s="76" t="s">
        <v>47</v>
      </c>
      <c r="H3671" s="77" t="s">
        <v>47</v>
      </c>
      <c r="I3671" s="76" t="s">
        <v>47</v>
      </c>
      <c r="J3671" s="76" t="s">
        <v>47</v>
      </c>
      <c r="K3671" s="78" t="s">
        <v>47</v>
      </c>
      <c r="L3671" s="78" t="s">
        <v>47</v>
      </c>
      <c r="M3671" s="92"/>
      <c r="N3671" s="121"/>
      <c r="O3671" s="122"/>
      <c r="P3671" s="122"/>
      <c r="Q3671" s="122"/>
      <c r="R3671" s="122"/>
      <c r="S3671" s="122"/>
      <c r="T3671" s="123"/>
      <c r="U3671" s="69"/>
      <c r="AA3671" s="76" t="s">
        <v>47</v>
      </c>
      <c r="AB3671" s="76" t="s">
        <v>47</v>
      </c>
      <c r="AC3671" s="78" t="s">
        <v>47</v>
      </c>
      <c r="AD3671" s="78" t="s">
        <v>47</v>
      </c>
      <c r="AN3671" s="77" t="s">
        <v>47</v>
      </c>
      <c r="AO3671" s="76" t="s">
        <v>47</v>
      </c>
      <c r="AP3671" s="76" t="s">
        <v>47</v>
      </c>
      <c r="AQ3671" s="78" t="s">
        <v>47</v>
      </c>
      <c r="AR3671" s="78" t="s">
        <v>47</v>
      </c>
    </row>
    <row r="3672" spans="1:44" ht="18.95" customHeight="1" thickBot="1">
      <c r="A3672" s="70">
        <v>25</v>
      </c>
      <c r="B3672" s="87" t="s">
        <v>1</v>
      </c>
      <c r="C3672" s="88"/>
      <c r="D3672" s="89"/>
      <c r="E3672" s="90"/>
      <c r="F3672" s="91"/>
      <c r="G3672" s="76" t="s">
        <v>47</v>
      </c>
      <c r="H3672" s="77" t="s">
        <v>47</v>
      </c>
      <c r="I3672" s="76" t="s">
        <v>47</v>
      </c>
      <c r="J3672" s="76" t="s">
        <v>47</v>
      </c>
      <c r="K3672" s="78" t="s">
        <v>47</v>
      </c>
      <c r="L3672" s="78" t="s">
        <v>47</v>
      </c>
      <c r="M3672" s="92"/>
      <c r="N3672" s="124" t="s">
        <v>115</v>
      </c>
      <c r="O3672" s="114" t="s">
        <v>78</v>
      </c>
      <c r="P3672" s="114" t="s">
        <v>81</v>
      </c>
      <c r="Q3672" s="125" t="s">
        <v>84</v>
      </c>
      <c r="R3672" s="114" t="s">
        <v>87</v>
      </c>
      <c r="S3672" s="114" t="s">
        <v>4</v>
      </c>
      <c r="T3672" s="117" t="s">
        <v>92</v>
      </c>
      <c r="U3672" s="69"/>
      <c r="AA3672" s="76" t="s">
        <v>47</v>
      </c>
      <c r="AB3672" s="76" t="s">
        <v>47</v>
      </c>
      <c r="AC3672" s="78" t="s">
        <v>47</v>
      </c>
      <c r="AD3672" s="78" t="s">
        <v>47</v>
      </c>
      <c r="AN3672" s="77" t="s">
        <v>47</v>
      </c>
      <c r="AO3672" s="76" t="s">
        <v>47</v>
      </c>
      <c r="AP3672" s="76" t="s">
        <v>47</v>
      </c>
      <c r="AQ3672" s="78" t="s">
        <v>47</v>
      </c>
      <c r="AR3672" s="78" t="s">
        <v>47</v>
      </c>
    </row>
    <row r="3673" spans="1:44" ht="18.95" customHeight="1">
      <c r="A3673" s="70">
        <v>26</v>
      </c>
      <c r="B3673" s="87" t="s">
        <v>1</v>
      </c>
      <c r="C3673" s="88"/>
      <c r="D3673" s="89"/>
      <c r="E3673" s="90"/>
      <c r="F3673" s="91"/>
      <c r="G3673" s="76" t="s">
        <v>47</v>
      </c>
      <c r="H3673" s="77" t="s">
        <v>47</v>
      </c>
      <c r="I3673" s="76" t="s">
        <v>47</v>
      </c>
      <c r="J3673" s="76" t="s">
        <v>47</v>
      </c>
      <c r="K3673" s="78" t="s">
        <v>47</v>
      </c>
      <c r="L3673" s="78" t="s">
        <v>47</v>
      </c>
      <c r="M3673" s="92"/>
      <c r="N3673" s="126">
        <f>COUNTIF(B3648:B3678,"P")</f>
        <v>0</v>
      </c>
      <c r="O3673" s="127">
        <f>COUNTIF(B3648:B3678,"N")</f>
        <v>0</v>
      </c>
      <c r="P3673" s="127">
        <f>COUNTIF(B3648:B3678,"S")</f>
        <v>0</v>
      </c>
      <c r="Q3673" s="119">
        <f>COUNTIF(B3648:B3678,"I")</f>
        <v>0</v>
      </c>
      <c r="R3673" s="127">
        <f>COUNTIF(B3648:B3678,"T")</f>
        <v>0</v>
      </c>
      <c r="S3673" s="127">
        <f>COUNTIF(B3648:B3678,"U")</f>
        <v>0</v>
      </c>
      <c r="T3673" s="128">
        <f>COUNTIF(B3648:B3678,"B")</f>
        <v>0</v>
      </c>
      <c r="U3673" s="129"/>
      <c r="AA3673" s="76" t="s">
        <v>47</v>
      </c>
      <c r="AB3673" s="76" t="s">
        <v>47</v>
      </c>
      <c r="AC3673" s="78" t="s">
        <v>47</v>
      </c>
      <c r="AD3673" s="78" t="s">
        <v>47</v>
      </c>
      <c r="AN3673" s="77" t="s">
        <v>47</v>
      </c>
      <c r="AO3673" s="76" t="s">
        <v>47</v>
      </c>
      <c r="AP3673" s="76" t="s">
        <v>47</v>
      </c>
      <c r="AQ3673" s="78" t="s">
        <v>47</v>
      </c>
      <c r="AR3673" s="78" t="s">
        <v>47</v>
      </c>
    </row>
    <row r="3674" spans="1:44" ht="18.95" customHeight="1" thickBot="1">
      <c r="A3674" s="70">
        <v>27</v>
      </c>
      <c r="B3674" s="87" t="s">
        <v>1</v>
      </c>
      <c r="C3674" s="88"/>
      <c r="D3674" s="89"/>
      <c r="E3674" s="90"/>
      <c r="F3674" s="91"/>
      <c r="G3674" s="76" t="s">
        <v>47</v>
      </c>
      <c r="H3674" s="77" t="s">
        <v>47</v>
      </c>
      <c r="I3674" s="76" t="s">
        <v>47</v>
      </c>
      <c r="J3674" s="76" t="s">
        <v>47</v>
      </c>
      <c r="K3674" s="78" t="s">
        <v>47</v>
      </c>
      <c r="L3674" s="78" t="s">
        <v>47</v>
      </c>
      <c r="M3674" s="92"/>
      <c r="N3674" s="130"/>
      <c r="O3674" s="131"/>
      <c r="P3674" s="131"/>
      <c r="Q3674" s="122"/>
      <c r="R3674" s="131"/>
      <c r="S3674" s="131"/>
      <c r="T3674" s="132"/>
      <c r="U3674" s="69"/>
      <c r="AA3674" s="76" t="s">
        <v>47</v>
      </c>
      <c r="AB3674" s="76" t="s">
        <v>47</v>
      </c>
      <c r="AC3674" s="78" t="s">
        <v>47</v>
      </c>
      <c r="AD3674" s="78" t="s">
        <v>47</v>
      </c>
      <c r="AN3674" s="77" t="s">
        <v>47</v>
      </c>
      <c r="AO3674" s="76" t="s">
        <v>47</v>
      </c>
      <c r="AP3674" s="76" t="s">
        <v>47</v>
      </c>
      <c r="AQ3674" s="78" t="s">
        <v>47</v>
      </c>
      <c r="AR3674" s="78" t="s">
        <v>47</v>
      </c>
    </row>
    <row r="3675" spans="1:44" ht="18.95" customHeight="1" thickBot="1">
      <c r="A3675" s="70">
        <v>28</v>
      </c>
      <c r="B3675" s="87" t="s">
        <v>1</v>
      </c>
      <c r="C3675" s="88"/>
      <c r="D3675" s="89"/>
      <c r="E3675" s="90"/>
      <c r="F3675" s="91"/>
      <c r="G3675" s="76" t="s">
        <v>47</v>
      </c>
      <c r="H3675" s="77" t="s">
        <v>47</v>
      </c>
      <c r="I3675" s="76" t="s">
        <v>47</v>
      </c>
      <c r="J3675" s="76" t="s">
        <v>47</v>
      </c>
      <c r="K3675" s="78" t="s">
        <v>47</v>
      </c>
      <c r="L3675" s="78" t="s">
        <v>47</v>
      </c>
      <c r="M3675" s="92"/>
      <c r="N3675" s="124" t="s">
        <v>95</v>
      </c>
      <c r="O3675" s="114" t="s">
        <v>98</v>
      </c>
      <c r="P3675" s="114" t="s">
        <v>101</v>
      </c>
      <c r="Q3675" s="125" t="s">
        <v>104</v>
      </c>
      <c r="R3675" s="114" t="s">
        <v>107</v>
      </c>
      <c r="S3675" s="114" t="s">
        <v>72</v>
      </c>
      <c r="T3675" s="133" t="s">
        <v>116</v>
      </c>
      <c r="U3675" s="69"/>
      <c r="AA3675" s="76" t="s">
        <v>47</v>
      </c>
      <c r="AB3675" s="76" t="s">
        <v>47</v>
      </c>
      <c r="AC3675" s="78" t="s">
        <v>47</v>
      </c>
      <c r="AD3675" s="78" t="s">
        <v>47</v>
      </c>
      <c r="AN3675" s="77" t="s">
        <v>47</v>
      </c>
      <c r="AO3675" s="76" t="s">
        <v>47</v>
      </c>
      <c r="AP3675" s="76" t="s">
        <v>47</v>
      </c>
      <c r="AQ3675" s="78" t="s">
        <v>47</v>
      </c>
      <c r="AR3675" s="78" t="s">
        <v>47</v>
      </c>
    </row>
    <row r="3676" spans="1:44" ht="18.95" customHeight="1">
      <c r="A3676" s="70">
        <v>29</v>
      </c>
      <c r="B3676" s="87" t="s">
        <v>1</v>
      </c>
      <c r="C3676" s="88"/>
      <c r="D3676" s="89"/>
      <c r="E3676" s="90"/>
      <c r="F3676" s="91"/>
      <c r="G3676" s="76" t="s">
        <v>47</v>
      </c>
      <c r="H3676" s="77" t="s">
        <v>47</v>
      </c>
      <c r="I3676" s="76" t="s">
        <v>47</v>
      </c>
      <c r="J3676" s="76" t="s">
        <v>47</v>
      </c>
      <c r="K3676" s="78" t="s">
        <v>47</v>
      </c>
      <c r="L3676" s="78" t="s">
        <v>47</v>
      </c>
      <c r="M3676" s="92"/>
      <c r="N3676" s="118">
        <f>COUNTIF(B3648:B3678,"Q")</f>
        <v>0</v>
      </c>
      <c r="O3676" s="119">
        <f>COUNTIF(B3648:B3678,"D")</f>
        <v>0</v>
      </c>
      <c r="P3676" s="119">
        <f>COUNTIF(B3648:B3678,"R")</f>
        <v>0</v>
      </c>
      <c r="Q3676" s="119">
        <f>COUNTIF(B3648:B3678,"J")</f>
        <v>0</v>
      </c>
      <c r="R3676" s="119">
        <f>COUNTIF(B3648:B3678,"L")</f>
        <v>0</v>
      </c>
      <c r="S3676" s="119">
        <f>COUNTIF(B3648:B3678,"K")</f>
        <v>0</v>
      </c>
      <c r="T3676" s="134">
        <f>SUM(N3670:T3671,N3673:T3674,N3676:S3677)</f>
        <v>0</v>
      </c>
      <c r="U3676" s="69"/>
      <c r="Z3676" s="221">
        <f>$T$3676</f>
        <v>0</v>
      </c>
      <c r="AA3676" s="76" t="s">
        <v>47</v>
      </c>
      <c r="AB3676" s="76" t="s">
        <v>47</v>
      </c>
      <c r="AC3676" s="78" t="s">
        <v>47</v>
      </c>
      <c r="AD3676" s="78" t="s">
        <v>47</v>
      </c>
      <c r="AN3676" s="77" t="s">
        <v>47</v>
      </c>
      <c r="AO3676" s="76" t="s">
        <v>47</v>
      </c>
      <c r="AP3676" s="76" t="s">
        <v>47</v>
      </c>
      <c r="AQ3676" s="78" t="s">
        <v>47</v>
      </c>
      <c r="AR3676" s="78" t="s">
        <v>47</v>
      </c>
    </row>
    <row r="3677" spans="1:44" ht="18.95" customHeight="1" thickBot="1">
      <c r="A3677" s="70">
        <v>30</v>
      </c>
      <c r="B3677" s="87" t="s">
        <v>1</v>
      </c>
      <c r="C3677" s="88"/>
      <c r="D3677" s="89"/>
      <c r="E3677" s="90"/>
      <c r="F3677" s="91"/>
      <c r="G3677" s="76" t="s">
        <v>47</v>
      </c>
      <c r="H3677" s="77" t="s">
        <v>47</v>
      </c>
      <c r="I3677" s="76" t="s">
        <v>47</v>
      </c>
      <c r="J3677" s="76" t="s">
        <v>47</v>
      </c>
      <c r="K3677" s="78" t="s">
        <v>47</v>
      </c>
      <c r="L3677" s="78" t="s">
        <v>47</v>
      </c>
      <c r="M3677" s="92"/>
      <c r="N3677" s="121"/>
      <c r="O3677" s="122"/>
      <c r="P3677" s="122"/>
      <c r="Q3677" s="122"/>
      <c r="R3677" s="122"/>
      <c r="S3677" s="122"/>
      <c r="T3677" s="135"/>
      <c r="U3677" s="69"/>
      <c r="AA3677" s="76" t="s">
        <v>47</v>
      </c>
      <c r="AB3677" s="76" t="s">
        <v>47</v>
      </c>
      <c r="AC3677" s="78" t="s">
        <v>47</v>
      </c>
      <c r="AD3677" s="78" t="s">
        <v>47</v>
      </c>
      <c r="AN3677" s="77" t="s">
        <v>47</v>
      </c>
      <c r="AO3677" s="76" t="s">
        <v>47</v>
      </c>
      <c r="AP3677" s="76" t="s">
        <v>47</v>
      </c>
      <c r="AQ3677" s="78" t="s">
        <v>47</v>
      </c>
      <c r="AR3677" s="78" t="s">
        <v>47</v>
      </c>
    </row>
    <row r="3678" spans="1:44" ht="18.95" customHeight="1" thickBot="1">
      <c r="A3678" s="70">
        <v>31</v>
      </c>
      <c r="B3678" s="136" t="s">
        <v>1</v>
      </c>
      <c r="C3678" s="104"/>
      <c r="D3678" s="105"/>
      <c r="E3678" s="90"/>
      <c r="F3678" s="137"/>
      <c r="G3678" s="138" t="s">
        <v>47</v>
      </c>
      <c r="H3678" s="77" t="s">
        <v>47</v>
      </c>
      <c r="I3678" s="76" t="s">
        <v>47</v>
      </c>
      <c r="J3678" s="76" t="s">
        <v>47</v>
      </c>
      <c r="K3678" s="78" t="s">
        <v>47</v>
      </c>
      <c r="L3678" s="78" t="s">
        <v>47</v>
      </c>
      <c r="M3678" s="92"/>
      <c r="N3678" s="139"/>
      <c r="O3678" s="140"/>
      <c r="P3678" s="140"/>
      <c r="Q3678" s="140"/>
      <c r="R3678" s="140"/>
      <c r="S3678" s="140"/>
      <c r="T3678" s="141"/>
      <c r="U3678" s="69"/>
      <c r="AA3678" s="76" t="s">
        <v>47</v>
      </c>
      <c r="AB3678" s="76" t="s">
        <v>47</v>
      </c>
      <c r="AC3678" s="78" t="s">
        <v>47</v>
      </c>
      <c r="AD3678" s="78" t="s">
        <v>47</v>
      </c>
      <c r="AN3678" s="77" t="s">
        <v>47</v>
      </c>
      <c r="AO3678" s="76" t="s">
        <v>47</v>
      </c>
      <c r="AP3678" s="76" t="s">
        <v>47</v>
      </c>
      <c r="AQ3678" s="78" t="s">
        <v>47</v>
      </c>
      <c r="AR3678" s="78" t="s">
        <v>47</v>
      </c>
    </row>
    <row r="3679" spans="1:44" ht="24" customHeight="1" thickBot="1">
      <c r="A3679" s="142" t="s">
        <v>116</v>
      </c>
      <c r="B3679" s="143">
        <v>0</v>
      </c>
      <c r="C3679" s="144"/>
      <c r="D3679" s="144"/>
      <c r="E3679" s="145">
        <v>0</v>
      </c>
      <c r="F3679" s="146"/>
      <c r="G3679" s="143">
        <v>0</v>
      </c>
      <c r="H3679" s="147">
        <v>0</v>
      </c>
      <c r="I3679" s="148">
        <v>0</v>
      </c>
      <c r="J3679" s="149"/>
      <c r="K3679" s="148">
        <v>0</v>
      </c>
      <c r="L3679" s="149"/>
      <c r="M3679" s="150"/>
      <c r="N3679" s="151" t="s">
        <v>1</v>
      </c>
      <c r="O3679" s="152"/>
      <c r="P3679" s="152"/>
      <c r="Q3679" s="153"/>
      <c r="R3679" s="152"/>
      <c r="S3679" s="152"/>
      <c r="T3679" s="154"/>
      <c r="U3679" s="69"/>
      <c r="AA3679" s="155">
        <v>0</v>
      </c>
      <c r="AB3679" s="156"/>
      <c r="AC3679" s="155">
        <v>0</v>
      </c>
      <c r="AD3679" s="156"/>
      <c r="AN3679" s="147">
        <v>0</v>
      </c>
      <c r="AO3679" s="148">
        <v>0</v>
      </c>
      <c r="AP3679" s="149"/>
      <c r="AQ3679" s="148">
        <v>0</v>
      </c>
      <c r="AR3679" s="149"/>
    </row>
    <row r="3680" spans="1:44" ht="41.25" customHeight="1" thickTop="1" thickBot="1">
      <c r="A3680" s="157" t="s">
        <v>117</v>
      </c>
      <c r="B3680" s="158"/>
      <c r="C3680" s="158"/>
      <c r="D3680" s="158"/>
      <c r="E3680" s="159"/>
      <c r="F3680" s="160"/>
      <c r="G3680" s="160"/>
      <c r="H3680" s="160"/>
      <c r="I3680" s="160"/>
      <c r="J3680" s="160"/>
      <c r="K3680" s="161"/>
      <c r="L3680" s="161"/>
      <c r="M3680" s="161"/>
      <c r="N3680" s="161"/>
      <c r="O3680" s="161"/>
      <c r="P3680" s="161"/>
      <c r="Q3680" s="162" t="s">
        <v>118</v>
      </c>
      <c r="R3680" s="158"/>
      <c r="S3680" s="158"/>
      <c r="T3680" s="160"/>
      <c r="U3680" s="163"/>
      <c r="AA3680" s="164"/>
      <c r="AB3680" s="164"/>
      <c r="AC3680" s="165"/>
      <c r="AD3680" s="165"/>
      <c r="AN3680" s="160"/>
      <c r="AO3680" s="160"/>
      <c r="AP3680" s="160"/>
      <c r="AQ3680" s="161"/>
      <c r="AR3680" s="161"/>
    </row>
    <row r="3681" spans="1:44" ht="39.75" customHeight="1" thickTop="1" thickBot="1">
      <c r="A3681" s="1" t="s">
        <v>0</v>
      </c>
      <c r="B3681" s="2"/>
      <c r="C3681" s="2"/>
      <c r="D3681" s="2"/>
      <c r="E3681" s="2"/>
      <c r="F3681" s="2"/>
      <c r="G3681" s="2"/>
      <c r="H3681" s="2"/>
      <c r="I3681" s="3"/>
      <c r="J3681" s="3"/>
      <c r="K3681" s="3"/>
      <c r="L3681" s="3"/>
      <c r="M3681" s="4" t="s">
        <v>1</v>
      </c>
      <c r="N3681" s="4"/>
      <c r="O3681" s="4"/>
      <c r="P3681" s="4"/>
      <c r="Q3681" s="5"/>
      <c r="R3681" s="4"/>
      <c r="S3681" s="4"/>
      <c r="T3681" s="6" t="s">
        <v>2</v>
      </c>
      <c r="U3681" s="7"/>
      <c r="AA3681" s="3"/>
      <c r="AB3681" s="3"/>
      <c r="AC3681" s="3"/>
      <c r="AD3681" s="3"/>
      <c r="AN3681" s="2"/>
      <c r="AO3681" s="3"/>
      <c r="AP3681" s="3"/>
      <c r="AQ3681" s="3"/>
      <c r="AR3681" s="3"/>
    </row>
    <row r="3682" spans="1:44" ht="27" customHeight="1">
      <c r="A3682" s="9" t="s">
        <v>3</v>
      </c>
      <c r="B3682" s="10"/>
      <c r="C3682" s="11"/>
      <c r="D3682" s="12">
        <v>0.45833333333333331</v>
      </c>
      <c r="E3682" s="13" t="s">
        <v>4</v>
      </c>
      <c r="F3682" s="14"/>
      <c r="G3682" s="14"/>
      <c r="H3682" s="14"/>
      <c r="I3682" s="14"/>
      <c r="J3682" s="14"/>
      <c r="K3682" s="14"/>
      <c r="L3682" s="14"/>
      <c r="M3682" s="15" t="s">
        <v>5</v>
      </c>
      <c r="N3682" s="220">
        <f ca="1">OFFSET(name!$B$1,MATCH(C3684,Lab_NO,0),0)</f>
        <v>91</v>
      </c>
      <c r="O3682" s="220"/>
      <c r="P3682" s="220"/>
      <c r="Q3682" s="220"/>
      <c r="R3682" s="220"/>
      <c r="S3682" s="16" t="s">
        <v>7</v>
      </c>
      <c r="T3682" s="17"/>
      <c r="AA3682" s="14"/>
      <c r="AB3682" s="14"/>
      <c r="AC3682" s="14"/>
      <c r="AD3682" s="14"/>
      <c r="AN3682" s="14"/>
      <c r="AO3682" s="14"/>
      <c r="AP3682" s="14"/>
      <c r="AQ3682" s="14"/>
      <c r="AR3682" s="14"/>
    </row>
    <row r="3683" spans="1:44" ht="33" customHeight="1">
      <c r="A3683" s="19" t="s">
        <v>9</v>
      </c>
      <c r="B3683" s="20"/>
      <c r="C3683" s="20"/>
      <c r="D3683" s="20"/>
      <c r="E3683" s="20"/>
      <c r="F3683" s="20"/>
      <c r="G3683" s="21"/>
      <c r="H3683" s="22"/>
      <c r="I3683" s="22"/>
      <c r="J3683" s="22"/>
      <c r="K3683" s="22"/>
      <c r="L3683" s="23" t="s">
        <v>10</v>
      </c>
      <c r="M3683" s="15" t="s">
        <v>11</v>
      </c>
      <c r="N3683" s="24">
        <f ca="1">OFFSET(name!$B$1,MATCH(C3684,Lab_NO,0),2)</f>
        <v>0</v>
      </c>
      <c r="O3683" s="24"/>
      <c r="P3683" s="24"/>
      <c r="Q3683" s="24"/>
      <c r="R3683" s="24"/>
      <c r="S3683" s="16" t="s">
        <v>13</v>
      </c>
      <c r="T3683" s="17"/>
      <c r="U3683" s="25"/>
      <c r="V3683" s="26"/>
      <c r="W3683" s="26"/>
      <c r="X3683" s="25"/>
      <c r="Y3683" s="25"/>
      <c r="AA3683" s="22"/>
      <c r="AB3683" s="22"/>
      <c r="AC3683" s="22"/>
      <c r="AD3683" s="27" t="s">
        <v>14</v>
      </c>
      <c r="AN3683" s="22"/>
      <c r="AO3683" s="22"/>
      <c r="AP3683" s="22"/>
      <c r="AQ3683" s="22"/>
      <c r="AR3683" s="23" t="s">
        <v>10</v>
      </c>
    </row>
    <row r="3684" spans="1:44" ht="30" customHeight="1" thickBot="1">
      <c r="A3684" s="28" t="s">
        <v>16</v>
      </c>
      <c r="B3684" s="29"/>
      <c r="C3684" s="30">
        <f>INDEX(Lab_NO,INT(ROW()/40)+1)</f>
        <v>91</v>
      </c>
      <c r="D3684" s="30"/>
      <c r="E3684" s="31"/>
      <c r="F3684" s="32" t="s">
        <v>18</v>
      </c>
      <c r="G3684" s="33"/>
      <c r="H3684" s="34"/>
      <c r="I3684" s="34"/>
      <c r="J3684" s="34"/>
      <c r="K3684" s="34"/>
      <c r="L3684" s="34"/>
      <c r="M3684" s="35" t="s">
        <v>19</v>
      </c>
      <c r="N3684" s="219" t="s">
        <v>20</v>
      </c>
      <c r="O3684" s="219"/>
      <c r="P3684" s="219"/>
      <c r="Q3684" s="219"/>
      <c r="R3684" s="219"/>
      <c r="S3684" s="36" t="s">
        <v>21</v>
      </c>
      <c r="T3684" s="37"/>
      <c r="U3684" s="38"/>
      <c r="V3684" s="38"/>
      <c r="X3684" s="25"/>
      <c r="AA3684" s="39"/>
      <c r="AB3684" s="39"/>
      <c r="AC3684" s="39"/>
      <c r="AD3684" s="39"/>
      <c r="AN3684" s="34"/>
      <c r="AO3684" s="34"/>
      <c r="AP3684" s="34"/>
      <c r="AQ3684" s="34"/>
      <c r="AR3684" s="34"/>
    </row>
    <row r="3685" spans="1:44" ht="21.75" customHeight="1" thickTop="1">
      <c r="A3685" s="40" t="s">
        <v>23</v>
      </c>
      <c r="B3685" s="41" t="s">
        <v>24</v>
      </c>
      <c r="C3685" s="42" t="s">
        <v>25</v>
      </c>
      <c r="D3685" s="43"/>
      <c r="E3685" s="44"/>
      <c r="F3685" s="45" t="s">
        <v>26</v>
      </c>
      <c r="G3685" s="42"/>
      <c r="H3685" s="43" t="s">
        <v>27</v>
      </c>
      <c r="I3685" s="44"/>
      <c r="J3685" s="44"/>
      <c r="K3685" s="44"/>
      <c r="L3685" s="46" t="s">
        <v>28</v>
      </c>
      <c r="M3685" s="47"/>
      <c r="N3685" s="48" t="s">
        <v>29</v>
      </c>
      <c r="O3685" s="49"/>
      <c r="P3685" s="49"/>
      <c r="Q3685" s="49"/>
      <c r="R3685" s="49"/>
      <c r="S3685" s="49"/>
      <c r="T3685" s="50"/>
      <c r="AA3685" s="44"/>
      <c r="AB3685" s="44"/>
      <c r="AC3685" s="44"/>
      <c r="AD3685" s="46" t="s">
        <v>28</v>
      </c>
      <c r="AN3685" s="43" t="s">
        <v>27</v>
      </c>
      <c r="AO3685" s="44"/>
      <c r="AP3685" s="44"/>
      <c r="AQ3685" s="44"/>
      <c r="AR3685" s="46" t="s">
        <v>28</v>
      </c>
    </row>
    <row r="3686" spans="1:44" ht="18.75" customHeight="1">
      <c r="A3686" s="51" t="s">
        <v>31</v>
      </c>
      <c r="B3686" s="52" t="s">
        <v>32</v>
      </c>
      <c r="C3686" s="53">
        <v>1</v>
      </c>
      <c r="D3686" s="53">
        <v>1.25</v>
      </c>
      <c r="E3686" s="53">
        <v>1.7</v>
      </c>
      <c r="F3686" s="53">
        <v>2</v>
      </c>
      <c r="G3686" s="54" t="s">
        <v>33</v>
      </c>
      <c r="H3686" s="54" t="s">
        <v>34</v>
      </c>
      <c r="I3686" s="55" t="s">
        <v>35</v>
      </c>
      <c r="J3686" s="56"/>
      <c r="K3686" s="55" t="s">
        <v>36</v>
      </c>
      <c r="L3686" s="56"/>
      <c r="M3686" s="54" t="s">
        <v>37</v>
      </c>
      <c r="N3686" s="57"/>
      <c r="O3686" s="58"/>
      <c r="P3686" s="58"/>
      <c r="Q3686" s="58"/>
      <c r="R3686" s="58"/>
      <c r="S3686" s="58"/>
      <c r="T3686" s="59"/>
      <c r="AA3686" s="55" t="s">
        <v>35</v>
      </c>
      <c r="AB3686" s="56"/>
      <c r="AC3686" s="55" t="s">
        <v>36</v>
      </c>
      <c r="AD3686" s="56"/>
      <c r="AN3686" s="54" t="s">
        <v>34</v>
      </c>
      <c r="AO3686" s="55" t="s">
        <v>35</v>
      </c>
      <c r="AP3686" s="56"/>
      <c r="AQ3686" s="55" t="s">
        <v>36</v>
      </c>
      <c r="AR3686" s="56"/>
    </row>
    <row r="3687" spans="1:44" ht="18.75" customHeight="1" thickBot="1">
      <c r="A3687" s="60"/>
      <c r="B3687" s="61"/>
      <c r="C3687" s="62"/>
      <c r="D3687" s="62"/>
      <c r="E3687" s="62"/>
      <c r="F3687" s="62"/>
      <c r="G3687" s="63" t="s">
        <v>39</v>
      </c>
      <c r="H3687" s="63" t="s">
        <v>40</v>
      </c>
      <c r="I3687" s="64" t="s">
        <v>41</v>
      </c>
      <c r="J3687" s="65"/>
      <c r="K3687" s="64" t="s">
        <v>42</v>
      </c>
      <c r="L3687" s="65"/>
      <c r="M3687" s="63" t="s">
        <v>43</v>
      </c>
      <c r="N3687" s="66"/>
      <c r="O3687" s="67"/>
      <c r="P3687" s="67"/>
      <c r="Q3687" s="67"/>
      <c r="R3687" s="67"/>
      <c r="S3687" s="67"/>
      <c r="T3687" s="68"/>
      <c r="U3687" s="69"/>
      <c r="AA3687" s="64" t="s">
        <v>41</v>
      </c>
      <c r="AB3687" s="65"/>
      <c r="AC3687" s="64" t="s">
        <v>42</v>
      </c>
      <c r="AD3687" s="65"/>
      <c r="AN3687" s="63" t="s">
        <v>40</v>
      </c>
      <c r="AO3687" s="64" t="s">
        <v>41</v>
      </c>
      <c r="AP3687" s="65"/>
      <c r="AQ3687" s="64" t="s">
        <v>42</v>
      </c>
      <c r="AR3687" s="65"/>
    </row>
    <row r="3688" spans="1:44" ht="18.75" customHeight="1" thickTop="1">
      <c r="A3688" s="70">
        <v>1</v>
      </c>
      <c r="B3688" s="71" t="s">
        <v>1</v>
      </c>
      <c r="C3688" s="72"/>
      <c r="D3688" s="73"/>
      <c r="E3688" s="74"/>
      <c r="F3688" s="75"/>
      <c r="G3688" s="76" t="s">
        <v>47</v>
      </c>
      <c r="H3688" s="77" t="s">
        <v>47</v>
      </c>
      <c r="I3688" s="76" t="s">
        <v>47</v>
      </c>
      <c r="J3688" s="76" t="s">
        <v>47</v>
      </c>
      <c r="K3688" s="78" t="s">
        <v>47</v>
      </c>
      <c r="L3688" s="78" t="s">
        <v>47</v>
      </c>
      <c r="M3688" s="79"/>
      <c r="N3688" s="80" t="s">
        <v>48</v>
      </c>
      <c r="O3688" s="81"/>
      <c r="P3688" s="82"/>
      <c r="Q3688" s="83" t="s">
        <v>49</v>
      </c>
      <c r="R3688" s="84" t="s">
        <v>50</v>
      </c>
      <c r="S3688" s="85"/>
      <c r="T3688" s="86"/>
      <c r="U3688" s="69"/>
      <c r="AA3688" s="76" t="s">
        <v>47</v>
      </c>
      <c r="AB3688" s="76" t="s">
        <v>47</v>
      </c>
      <c r="AC3688" s="78" t="s">
        <v>47</v>
      </c>
      <c r="AD3688" s="78" t="s">
        <v>47</v>
      </c>
      <c r="AN3688" s="77" t="s">
        <v>47</v>
      </c>
      <c r="AO3688" s="76" t="s">
        <v>47</v>
      </c>
      <c r="AP3688" s="76" t="s">
        <v>47</v>
      </c>
      <c r="AQ3688" s="78" t="s">
        <v>47</v>
      </c>
      <c r="AR3688" s="78" t="s">
        <v>47</v>
      </c>
    </row>
    <row r="3689" spans="1:44" ht="18.95" customHeight="1">
      <c r="A3689" s="70">
        <v>2</v>
      </c>
      <c r="B3689" s="87" t="s">
        <v>1</v>
      </c>
      <c r="C3689" s="88"/>
      <c r="D3689" s="89"/>
      <c r="E3689" s="90"/>
      <c r="F3689" s="91"/>
      <c r="G3689" s="76" t="s">
        <v>47</v>
      </c>
      <c r="H3689" s="77" t="s">
        <v>47</v>
      </c>
      <c r="I3689" s="76" t="s">
        <v>47</v>
      </c>
      <c r="J3689" s="76" t="s">
        <v>47</v>
      </c>
      <c r="K3689" s="78" t="s">
        <v>47</v>
      </c>
      <c r="L3689" s="78" t="s">
        <v>47</v>
      </c>
      <c r="M3689" s="92"/>
      <c r="N3689" s="93" t="s">
        <v>52</v>
      </c>
      <c r="O3689" s="94"/>
      <c r="P3689" s="95"/>
      <c r="Q3689" s="96" t="s">
        <v>53</v>
      </c>
      <c r="R3689" s="84" t="s">
        <v>54</v>
      </c>
      <c r="S3689" s="85"/>
      <c r="T3689" s="86"/>
      <c r="U3689" s="69"/>
      <c r="AA3689" s="76" t="s">
        <v>47</v>
      </c>
      <c r="AB3689" s="76" t="s">
        <v>47</v>
      </c>
      <c r="AC3689" s="78" t="s">
        <v>47</v>
      </c>
      <c r="AD3689" s="78" t="s">
        <v>47</v>
      </c>
      <c r="AN3689" s="77" t="s">
        <v>47</v>
      </c>
      <c r="AO3689" s="76" t="s">
        <v>47</v>
      </c>
      <c r="AP3689" s="76" t="s">
        <v>47</v>
      </c>
      <c r="AQ3689" s="78" t="s">
        <v>47</v>
      </c>
      <c r="AR3689" s="78" t="s">
        <v>47</v>
      </c>
    </row>
    <row r="3690" spans="1:44" ht="18.95" customHeight="1">
      <c r="A3690" s="70">
        <v>3</v>
      </c>
      <c r="B3690" s="87" t="s">
        <v>1</v>
      </c>
      <c r="C3690" s="88"/>
      <c r="D3690" s="89"/>
      <c r="E3690" s="90"/>
      <c r="F3690" s="91"/>
      <c r="G3690" s="76" t="s">
        <v>47</v>
      </c>
      <c r="H3690" s="77" t="s">
        <v>47</v>
      </c>
      <c r="I3690" s="76" t="s">
        <v>47</v>
      </c>
      <c r="J3690" s="76" t="s">
        <v>47</v>
      </c>
      <c r="K3690" s="78" t="s">
        <v>47</v>
      </c>
      <c r="L3690" s="78" t="s">
        <v>47</v>
      </c>
      <c r="M3690" s="92"/>
      <c r="N3690" s="93" t="s">
        <v>56</v>
      </c>
      <c r="O3690" s="94"/>
      <c r="P3690" s="95"/>
      <c r="Q3690" s="96" t="s">
        <v>57</v>
      </c>
      <c r="R3690" s="84" t="s">
        <v>58</v>
      </c>
      <c r="S3690" s="85"/>
      <c r="T3690" s="86"/>
      <c r="U3690" s="69"/>
      <c r="AA3690" s="76" t="s">
        <v>47</v>
      </c>
      <c r="AB3690" s="76" t="s">
        <v>47</v>
      </c>
      <c r="AC3690" s="78" t="s">
        <v>47</v>
      </c>
      <c r="AD3690" s="78" t="s">
        <v>47</v>
      </c>
      <c r="AN3690" s="77" t="s">
        <v>47</v>
      </c>
      <c r="AO3690" s="76" t="s">
        <v>47</v>
      </c>
      <c r="AP3690" s="76" t="s">
        <v>47</v>
      </c>
      <c r="AQ3690" s="78" t="s">
        <v>47</v>
      </c>
      <c r="AR3690" s="78" t="s">
        <v>47</v>
      </c>
    </row>
    <row r="3691" spans="1:44" ht="18.95" customHeight="1">
      <c r="A3691" s="70">
        <v>4</v>
      </c>
      <c r="B3691" s="87" t="s">
        <v>1</v>
      </c>
      <c r="C3691" s="88"/>
      <c r="D3691" s="89"/>
      <c r="E3691" s="90"/>
      <c r="F3691" s="91"/>
      <c r="G3691" s="76" t="s">
        <v>47</v>
      </c>
      <c r="H3691" s="77" t="s">
        <v>47</v>
      </c>
      <c r="I3691" s="76" t="s">
        <v>47</v>
      </c>
      <c r="J3691" s="76" t="s">
        <v>47</v>
      </c>
      <c r="K3691" s="78" t="s">
        <v>47</v>
      </c>
      <c r="L3691" s="78" t="s">
        <v>47</v>
      </c>
      <c r="M3691" s="92"/>
      <c r="N3691" s="93" t="s">
        <v>60</v>
      </c>
      <c r="O3691" s="94"/>
      <c r="P3691" s="95"/>
      <c r="Q3691" s="96" t="s">
        <v>61</v>
      </c>
      <c r="R3691" s="84" t="s">
        <v>62</v>
      </c>
      <c r="S3691" s="85"/>
      <c r="T3691" s="86"/>
      <c r="U3691" s="69"/>
      <c r="AA3691" s="76" t="s">
        <v>47</v>
      </c>
      <c r="AB3691" s="76" t="s">
        <v>47</v>
      </c>
      <c r="AC3691" s="78" t="s">
        <v>47</v>
      </c>
      <c r="AD3691" s="78" t="s">
        <v>47</v>
      </c>
      <c r="AN3691" s="77" t="s">
        <v>47</v>
      </c>
      <c r="AO3691" s="76" t="s">
        <v>47</v>
      </c>
      <c r="AP3691" s="76" t="s">
        <v>47</v>
      </c>
      <c r="AQ3691" s="78" t="s">
        <v>47</v>
      </c>
      <c r="AR3691" s="78" t="s">
        <v>47</v>
      </c>
    </row>
    <row r="3692" spans="1:44" ht="18.95" customHeight="1">
      <c r="A3692" s="70">
        <v>5</v>
      </c>
      <c r="B3692" s="87" t="s">
        <v>1</v>
      </c>
      <c r="C3692" s="88"/>
      <c r="D3692" s="89"/>
      <c r="E3692" s="90"/>
      <c r="F3692" s="91"/>
      <c r="G3692" s="76" t="s">
        <v>47</v>
      </c>
      <c r="H3692" s="77" t="s">
        <v>47</v>
      </c>
      <c r="I3692" s="76" t="s">
        <v>47</v>
      </c>
      <c r="J3692" s="76" t="s">
        <v>47</v>
      </c>
      <c r="K3692" s="78" t="s">
        <v>47</v>
      </c>
      <c r="L3692" s="78" t="s">
        <v>47</v>
      </c>
      <c r="M3692" s="92"/>
      <c r="N3692" s="97" t="s">
        <v>64</v>
      </c>
      <c r="O3692" s="98"/>
      <c r="P3692" s="99"/>
      <c r="Q3692" s="100" t="s">
        <v>45</v>
      </c>
      <c r="R3692" s="101" t="s">
        <v>65</v>
      </c>
      <c r="S3692" s="102"/>
      <c r="T3692" s="103"/>
      <c r="U3692" s="69"/>
      <c r="AA3692" s="76" t="s">
        <v>47</v>
      </c>
      <c r="AB3692" s="76" t="s">
        <v>47</v>
      </c>
      <c r="AC3692" s="78" t="s">
        <v>47</v>
      </c>
      <c r="AD3692" s="78" t="s">
        <v>47</v>
      </c>
      <c r="AN3692" s="77" t="s">
        <v>47</v>
      </c>
      <c r="AO3692" s="76" t="s">
        <v>47</v>
      </c>
      <c r="AP3692" s="76" t="s">
        <v>47</v>
      </c>
      <c r="AQ3692" s="78" t="s">
        <v>47</v>
      </c>
      <c r="AR3692" s="78" t="s">
        <v>47</v>
      </c>
    </row>
    <row r="3693" spans="1:44" ht="18.95" customHeight="1">
      <c r="A3693" s="70">
        <v>6</v>
      </c>
      <c r="B3693" s="87" t="s">
        <v>1</v>
      </c>
      <c r="C3693" s="88"/>
      <c r="D3693" s="89"/>
      <c r="E3693" s="90"/>
      <c r="F3693" s="91"/>
      <c r="G3693" s="76" t="s">
        <v>47</v>
      </c>
      <c r="H3693" s="77" t="s">
        <v>47</v>
      </c>
      <c r="I3693" s="76" t="s">
        <v>47</v>
      </c>
      <c r="J3693" s="76" t="s">
        <v>47</v>
      </c>
      <c r="K3693" s="78" t="s">
        <v>47</v>
      </c>
      <c r="L3693" s="78" t="s">
        <v>47</v>
      </c>
      <c r="M3693" s="92"/>
      <c r="N3693" s="97" t="s">
        <v>67</v>
      </c>
      <c r="O3693" s="98"/>
      <c r="P3693" s="99"/>
      <c r="Q3693" s="100" t="s">
        <v>68</v>
      </c>
      <c r="R3693" s="101" t="s">
        <v>69</v>
      </c>
      <c r="S3693" s="102"/>
      <c r="T3693" s="103"/>
      <c r="U3693" s="69"/>
      <c r="AA3693" s="76" t="s">
        <v>47</v>
      </c>
      <c r="AB3693" s="76" t="s">
        <v>47</v>
      </c>
      <c r="AC3693" s="78" t="s">
        <v>47</v>
      </c>
      <c r="AD3693" s="78" t="s">
        <v>47</v>
      </c>
      <c r="AN3693" s="77" t="s">
        <v>47</v>
      </c>
      <c r="AO3693" s="76" t="s">
        <v>47</v>
      </c>
      <c r="AP3693" s="76" t="s">
        <v>47</v>
      </c>
      <c r="AQ3693" s="78" t="s">
        <v>47</v>
      </c>
      <c r="AR3693" s="78" t="s">
        <v>47</v>
      </c>
    </row>
    <row r="3694" spans="1:44" ht="18.95" customHeight="1">
      <c r="A3694" s="70">
        <v>7</v>
      </c>
      <c r="B3694" s="87" t="s">
        <v>1</v>
      </c>
      <c r="C3694" s="88"/>
      <c r="D3694" s="89"/>
      <c r="E3694" s="90"/>
      <c r="F3694" s="91"/>
      <c r="G3694" s="76" t="s">
        <v>47</v>
      </c>
      <c r="H3694" s="77" t="s">
        <v>47</v>
      </c>
      <c r="I3694" s="76" t="s">
        <v>47</v>
      </c>
      <c r="J3694" s="76" t="s">
        <v>47</v>
      </c>
      <c r="K3694" s="78" t="s">
        <v>47</v>
      </c>
      <c r="L3694" s="78" t="s">
        <v>47</v>
      </c>
      <c r="M3694" s="92"/>
      <c r="N3694" s="93" t="s">
        <v>71</v>
      </c>
      <c r="O3694" s="94"/>
      <c r="P3694" s="95"/>
      <c r="Q3694" s="96" t="s">
        <v>72</v>
      </c>
      <c r="R3694" s="84" t="s">
        <v>73</v>
      </c>
      <c r="S3694" s="85"/>
      <c r="T3694" s="86"/>
      <c r="U3694" s="69"/>
      <c r="AA3694" s="76" t="s">
        <v>47</v>
      </c>
      <c r="AB3694" s="76" t="s">
        <v>47</v>
      </c>
      <c r="AC3694" s="78" t="s">
        <v>47</v>
      </c>
      <c r="AD3694" s="78" t="s">
        <v>47</v>
      </c>
      <c r="AN3694" s="77" t="s">
        <v>47</v>
      </c>
      <c r="AO3694" s="76" t="s">
        <v>47</v>
      </c>
      <c r="AP3694" s="76" t="s">
        <v>47</v>
      </c>
      <c r="AQ3694" s="78" t="s">
        <v>47</v>
      </c>
      <c r="AR3694" s="78" t="s">
        <v>47</v>
      </c>
    </row>
    <row r="3695" spans="1:44" ht="18.95" customHeight="1">
      <c r="A3695" s="70">
        <v>8</v>
      </c>
      <c r="B3695" s="87" t="s">
        <v>1</v>
      </c>
      <c r="C3695" s="88"/>
      <c r="D3695" s="89"/>
      <c r="E3695" s="90"/>
      <c r="F3695" s="91"/>
      <c r="G3695" s="76" t="s">
        <v>47</v>
      </c>
      <c r="H3695" s="77" t="s">
        <v>47</v>
      </c>
      <c r="I3695" s="76" t="s">
        <v>47</v>
      </c>
      <c r="J3695" s="76" t="s">
        <v>47</v>
      </c>
      <c r="K3695" s="78" t="s">
        <v>47</v>
      </c>
      <c r="L3695" s="78" t="s">
        <v>47</v>
      </c>
      <c r="M3695" s="92"/>
      <c r="N3695" s="93" t="s">
        <v>74</v>
      </c>
      <c r="O3695" s="94"/>
      <c r="P3695" s="95"/>
      <c r="Q3695" s="96" t="s">
        <v>75</v>
      </c>
      <c r="R3695" s="84" t="s">
        <v>76</v>
      </c>
      <c r="S3695" s="85"/>
      <c r="T3695" s="86"/>
      <c r="U3695" s="69"/>
      <c r="AA3695" s="76" t="s">
        <v>47</v>
      </c>
      <c r="AB3695" s="76" t="s">
        <v>47</v>
      </c>
      <c r="AC3695" s="78" t="s">
        <v>47</v>
      </c>
      <c r="AD3695" s="78" t="s">
        <v>47</v>
      </c>
      <c r="AN3695" s="77" t="s">
        <v>47</v>
      </c>
      <c r="AO3695" s="76" t="s">
        <v>47</v>
      </c>
      <c r="AP3695" s="76" t="s">
        <v>47</v>
      </c>
      <c r="AQ3695" s="78" t="s">
        <v>47</v>
      </c>
      <c r="AR3695" s="78" t="s">
        <v>47</v>
      </c>
    </row>
    <row r="3696" spans="1:44" ht="18.95" customHeight="1">
      <c r="A3696" s="70">
        <v>9</v>
      </c>
      <c r="B3696" s="87" t="s">
        <v>1</v>
      </c>
      <c r="C3696" s="88"/>
      <c r="D3696" s="89"/>
      <c r="E3696" s="90"/>
      <c r="F3696" s="91"/>
      <c r="G3696" s="76" t="s">
        <v>47</v>
      </c>
      <c r="H3696" s="77" t="s">
        <v>47</v>
      </c>
      <c r="I3696" s="76" t="s">
        <v>47</v>
      </c>
      <c r="J3696" s="76" t="s">
        <v>47</v>
      </c>
      <c r="K3696" s="78" t="s">
        <v>47</v>
      </c>
      <c r="L3696" s="78" t="s">
        <v>47</v>
      </c>
      <c r="M3696" s="92"/>
      <c r="N3696" s="93" t="s">
        <v>77</v>
      </c>
      <c r="O3696" s="94"/>
      <c r="P3696" s="95"/>
      <c r="Q3696" s="96" t="s">
        <v>78</v>
      </c>
      <c r="R3696" s="84" t="s">
        <v>79</v>
      </c>
      <c r="S3696" s="85"/>
      <c r="T3696" s="86"/>
      <c r="U3696" s="69"/>
      <c r="AA3696" s="76" t="s">
        <v>47</v>
      </c>
      <c r="AB3696" s="76" t="s">
        <v>47</v>
      </c>
      <c r="AC3696" s="78" t="s">
        <v>47</v>
      </c>
      <c r="AD3696" s="78" t="s">
        <v>47</v>
      </c>
      <c r="AN3696" s="77" t="s">
        <v>47</v>
      </c>
      <c r="AO3696" s="76" t="s">
        <v>47</v>
      </c>
      <c r="AP3696" s="76" t="s">
        <v>47</v>
      </c>
      <c r="AQ3696" s="78" t="s">
        <v>47</v>
      </c>
      <c r="AR3696" s="78" t="s">
        <v>47</v>
      </c>
    </row>
    <row r="3697" spans="1:44" ht="18.95" customHeight="1">
      <c r="A3697" s="70">
        <v>10</v>
      </c>
      <c r="B3697" s="87" t="s">
        <v>1</v>
      </c>
      <c r="C3697" s="88"/>
      <c r="D3697" s="89"/>
      <c r="E3697" s="90"/>
      <c r="F3697" s="91"/>
      <c r="G3697" s="76" t="s">
        <v>47</v>
      </c>
      <c r="H3697" s="77" t="s">
        <v>47</v>
      </c>
      <c r="I3697" s="76" t="s">
        <v>47</v>
      </c>
      <c r="J3697" s="76" t="s">
        <v>47</v>
      </c>
      <c r="K3697" s="78" t="s">
        <v>47</v>
      </c>
      <c r="L3697" s="78" t="s">
        <v>47</v>
      </c>
      <c r="M3697" s="92"/>
      <c r="N3697" s="93" t="s">
        <v>80</v>
      </c>
      <c r="O3697" s="94"/>
      <c r="P3697" s="95"/>
      <c r="Q3697" s="96" t="s">
        <v>81</v>
      </c>
      <c r="R3697" s="84" t="s">
        <v>82</v>
      </c>
      <c r="S3697" s="85"/>
      <c r="T3697" s="86"/>
      <c r="U3697" s="69"/>
      <c r="AA3697" s="76" t="s">
        <v>47</v>
      </c>
      <c r="AB3697" s="76" t="s">
        <v>47</v>
      </c>
      <c r="AC3697" s="78" t="s">
        <v>47</v>
      </c>
      <c r="AD3697" s="78" t="s">
        <v>47</v>
      </c>
      <c r="AN3697" s="77" t="s">
        <v>47</v>
      </c>
      <c r="AO3697" s="76" t="s">
        <v>47</v>
      </c>
      <c r="AP3697" s="76" t="s">
        <v>47</v>
      </c>
      <c r="AQ3697" s="78" t="s">
        <v>47</v>
      </c>
      <c r="AR3697" s="78" t="s">
        <v>47</v>
      </c>
    </row>
    <row r="3698" spans="1:44" ht="18.95" customHeight="1">
      <c r="A3698" s="70">
        <v>11</v>
      </c>
      <c r="B3698" s="87" t="s">
        <v>1</v>
      </c>
      <c r="C3698" s="88"/>
      <c r="D3698" s="89"/>
      <c r="E3698" s="90"/>
      <c r="F3698" s="91"/>
      <c r="G3698" s="76" t="s">
        <v>47</v>
      </c>
      <c r="H3698" s="77" t="s">
        <v>47</v>
      </c>
      <c r="I3698" s="76" t="s">
        <v>47</v>
      </c>
      <c r="J3698" s="76" t="s">
        <v>47</v>
      </c>
      <c r="K3698" s="78" t="s">
        <v>47</v>
      </c>
      <c r="L3698" s="78" t="s">
        <v>47</v>
      </c>
      <c r="M3698" s="92"/>
      <c r="N3698" s="93" t="s">
        <v>83</v>
      </c>
      <c r="O3698" s="94"/>
      <c r="P3698" s="95"/>
      <c r="Q3698" s="96" t="s">
        <v>84</v>
      </c>
      <c r="R3698" s="84" t="s">
        <v>85</v>
      </c>
      <c r="S3698" s="85"/>
      <c r="T3698" s="86"/>
      <c r="U3698" s="69"/>
      <c r="AA3698" s="76" t="s">
        <v>47</v>
      </c>
      <c r="AB3698" s="76" t="s">
        <v>47</v>
      </c>
      <c r="AC3698" s="78" t="s">
        <v>47</v>
      </c>
      <c r="AD3698" s="78" t="s">
        <v>47</v>
      </c>
      <c r="AN3698" s="77" t="s">
        <v>47</v>
      </c>
      <c r="AO3698" s="76" t="s">
        <v>47</v>
      </c>
      <c r="AP3698" s="76" t="s">
        <v>47</v>
      </c>
      <c r="AQ3698" s="78" t="s">
        <v>47</v>
      </c>
      <c r="AR3698" s="78" t="s">
        <v>47</v>
      </c>
    </row>
    <row r="3699" spans="1:44" ht="18.95" customHeight="1">
      <c r="A3699" s="70">
        <v>12</v>
      </c>
      <c r="B3699" s="87" t="s">
        <v>1</v>
      </c>
      <c r="C3699" s="88"/>
      <c r="D3699" s="89"/>
      <c r="E3699" s="90"/>
      <c r="F3699" s="91"/>
      <c r="G3699" s="76" t="s">
        <v>47</v>
      </c>
      <c r="H3699" s="77" t="s">
        <v>47</v>
      </c>
      <c r="I3699" s="76" t="s">
        <v>47</v>
      </c>
      <c r="J3699" s="76" t="s">
        <v>47</v>
      </c>
      <c r="K3699" s="78" t="s">
        <v>47</v>
      </c>
      <c r="L3699" s="78" t="s">
        <v>47</v>
      </c>
      <c r="M3699" s="92"/>
      <c r="N3699" s="93" t="s">
        <v>86</v>
      </c>
      <c r="O3699" s="94"/>
      <c r="P3699" s="95"/>
      <c r="Q3699" s="96" t="s">
        <v>87</v>
      </c>
      <c r="R3699" s="84" t="s">
        <v>88</v>
      </c>
      <c r="S3699" s="85"/>
      <c r="T3699" s="86"/>
      <c r="U3699" s="69"/>
      <c r="AA3699" s="76" t="s">
        <v>47</v>
      </c>
      <c r="AB3699" s="76" t="s">
        <v>47</v>
      </c>
      <c r="AC3699" s="78" t="s">
        <v>47</v>
      </c>
      <c r="AD3699" s="78" t="s">
        <v>47</v>
      </c>
      <c r="AN3699" s="77" t="s">
        <v>47</v>
      </c>
      <c r="AO3699" s="76" t="s">
        <v>47</v>
      </c>
      <c r="AP3699" s="76" t="s">
        <v>47</v>
      </c>
      <c r="AQ3699" s="78" t="s">
        <v>47</v>
      </c>
      <c r="AR3699" s="78" t="s">
        <v>47</v>
      </c>
    </row>
    <row r="3700" spans="1:44" ht="18.95" customHeight="1">
      <c r="A3700" s="70">
        <v>13</v>
      </c>
      <c r="B3700" s="87" t="s">
        <v>1</v>
      </c>
      <c r="C3700" s="88"/>
      <c r="D3700" s="89"/>
      <c r="E3700" s="90"/>
      <c r="F3700" s="91"/>
      <c r="G3700" s="76" t="s">
        <v>47</v>
      </c>
      <c r="H3700" s="77" t="s">
        <v>47</v>
      </c>
      <c r="I3700" s="76" t="s">
        <v>47</v>
      </c>
      <c r="J3700" s="76" t="s">
        <v>47</v>
      </c>
      <c r="K3700" s="78" t="s">
        <v>47</v>
      </c>
      <c r="L3700" s="78" t="s">
        <v>47</v>
      </c>
      <c r="M3700" s="92"/>
      <c r="N3700" s="93" t="s">
        <v>89</v>
      </c>
      <c r="O3700" s="94"/>
      <c r="P3700" s="95"/>
      <c r="Q3700" s="96" t="s">
        <v>4</v>
      </c>
      <c r="R3700" s="84" t="s">
        <v>90</v>
      </c>
      <c r="S3700" s="85"/>
      <c r="T3700" s="86"/>
      <c r="U3700" s="69"/>
      <c r="AA3700" s="76" t="s">
        <v>47</v>
      </c>
      <c r="AB3700" s="76" t="s">
        <v>47</v>
      </c>
      <c r="AC3700" s="78" t="s">
        <v>47</v>
      </c>
      <c r="AD3700" s="78" t="s">
        <v>47</v>
      </c>
      <c r="AN3700" s="77" t="s">
        <v>47</v>
      </c>
      <c r="AO3700" s="76" t="s">
        <v>47</v>
      </c>
      <c r="AP3700" s="76" t="s">
        <v>47</v>
      </c>
      <c r="AQ3700" s="78" t="s">
        <v>47</v>
      </c>
      <c r="AR3700" s="78" t="s">
        <v>47</v>
      </c>
    </row>
    <row r="3701" spans="1:44" ht="18.95" customHeight="1">
      <c r="A3701" s="70">
        <v>14</v>
      </c>
      <c r="B3701" s="87" t="s">
        <v>1</v>
      </c>
      <c r="C3701" s="88"/>
      <c r="D3701" s="89"/>
      <c r="E3701" s="90"/>
      <c r="F3701" s="91"/>
      <c r="G3701" s="76" t="s">
        <v>47</v>
      </c>
      <c r="H3701" s="77" t="s">
        <v>47</v>
      </c>
      <c r="I3701" s="76" t="s">
        <v>47</v>
      </c>
      <c r="J3701" s="76" t="s">
        <v>47</v>
      </c>
      <c r="K3701" s="78" t="s">
        <v>47</v>
      </c>
      <c r="L3701" s="78" t="s">
        <v>47</v>
      </c>
      <c r="M3701" s="92"/>
      <c r="N3701" s="93" t="s">
        <v>91</v>
      </c>
      <c r="O3701" s="94"/>
      <c r="P3701" s="95"/>
      <c r="Q3701" s="96" t="s">
        <v>92</v>
      </c>
      <c r="R3701" s="84" t="s">
        <v>93</v>
      </c>
      <c r="S3701" s="85"/>
      <c r="T3701" s="86"/>
      <c r="U3701" s="69"/>
      <c r="AA3701" s="76" t="s">
        <v>47</v>
      </c>
      <c r="AB3701" s="76" t="s">
        <v>47</v>
      </c>
      <c r="AC3701" s="78" t="s">
        <v>47</v>
      </c>
      <c r="AD3701" s="78" t="s">
        <v>47</v>
      </c>
      <c r="AN3701" s="77" t="s">
        <v>47</v>
      </c>
      <c r="AO3701" s="76" t="s">
        <v>47</v>
      </c>
      <c r="AP3701" s="76" t="s">
        <v>47</v>
      </c>
      <c r="AQ3701" s="78" t="s">
        <v>47</v>
      </c>
      <c r="AR3701" s="78" t="s">
        <v>47</v>
      </c>
    </row>
    <row r="3702" spans="1:44" ht="18.95" customHeight="1">
      <c r="A3702" s="70">
        <v>15</v>
      </c>
      <c r="B3702" s="87" t="s">
        <v>1</v>
      </c>
      <c r="C3702" s="88"/>
      <c r="D3702" s="89"/>
      <c r="E3702" s="90"/>
      <c r="F3702" s="91"/>
      <c r="G3702" s="76" t="s">
        <v>47</v>
      </c>
      <c r="H3702" s="77" t="s">
        <v>47</v>
      </c>
      <c r="I3702" s="76" t="s">
        <v>47</v>
      </c>
      <c r="J3702" s="76" t="s">
        <v>47</v>
      </c>
      <c r="K3702" s="78" t="s">
        <v>47</v>
      </c>
      <c r="L3702" s="78" t="s">
        <v>47</v>
      </c>
      <c r="M3702" s="92"/>
      <c r="N3702" s="93" t="s">
        <v>94</v>
      </c>
      <c r="O3702" s="94"/>
      <c r="P3702" s="95"/>
      <c r="Q3702" s="96" t="s">
        <v>95</v>
      </c>
      <c r="R3702" s="84" t="s">
        <v>96</v>
      </c>
      <c r="S3702" s="85"/>
      <c r="T3702" s="86"/>
      <c r="U3702" s="69"/>
      <c r="AA3702" s="76" t="s">
        <v>47</v>
      </c>
      <c r="AB3702" s="76" t="s">
        <v>47</v>
      </c>
      <c r="AC3702" s="78" t="s">
        <v>47</v>
      </c>
      <c r="AD3702" s="78" t="s">
        <v>47</v>
      </c>
      <c r="AN3702" s="77" t="s">
        <v>47</v>
      </c>
      <c r="AO3702" s="76" t="s">
        <v>47</v>
      </c>
      <c r="AP3702" s="76" t="s">
        <v>47</v>
      </c>
      <c r="AQ3702" s="78" t="s">
        <v>47</v>
      </c>
      <c r="AR3702" s="78" t="s">
        <v>47</v>
      </c>
    </row>
    <row r="3703" spans="1:44" ht="18.95" customHeight="1">
      <c r="A3703" s="70">
        <v>16</v>
      </c>
      <c r="B3703" s="87" t="s">
        <v>1</v>
      </c>
      <c r="C3703" s="104"/>
      <c r="D3703" s="105"/>
      <c r="E3703" s="90"/>
      <c r="F3703" s="91"/>
      <c r="G3703" s="76" t="s">
        <v>47</v>
      </c>
      <c r="H3703" s="77" t="s">
        <v>47</v>
      </c>
      <c r="I3703" s="76" t="s">
        <v>47</v>
      </c>
      <c r="J3703" s="76" t="s">
        <v>47</v>
      </c>
      <c r="K3703" s="78" t="s">
        <v>47</v>
      </c>
      <c r="L3703" s="78" t="s">
        <v>47</v>
      </c>
      <c r="M3703" s="92"/>
      <c r="N3703" s="93" t="s">
        <v>97</v>
      </c>
      <c r="O3703" s="94"/>
      <c r="P3703" s="95"/>
      <c r="Q3703" s="96" t="s">
        <v>98</v>
      </c>
      <c r="R3703" s="84" t="s">
        <v>99</v>
      </c>
      <c r="S3703" s="85"/>
      <c r="T3703" s="86"/>
      <c r="U3703" s="69"/>
      <c r="AA3703" s="76" t="s">
        <v>47</v>
      </c>
      <c r="AB3703" s="76" t="s">
        <v>47</v>
      </c>
      <c r="AC3703" s="78" t="s">
        <v>47</v>
      </c>
      <c r="AD3703" s="78" t="s">
        <v>47</v>
      </c>
      <c r="AN3703" s="77" t="s">
        <v>47</v>
      </c>
      <c r="AO3703" s="76" t="s">
        <v>47</v>
      </c>
      <c r="AP3703" s="76" t="s">
        <v>47</v>
      </c>
      <c r="AQ3703" s="78" t="s">
        <v>47</v>
      </c>
      <c r="AR3703" s="78" t="s">
        <v>47</v>
      </c>
    </row>
    <row r="3704" spans="1:44" ht="18.95" customHeight="1">
      <c r="A3704" s="70">
        <v>17</v>
      </c>
      <c r="B3704" s="87" t="s">
        <v>1</v>
      </c>
      <c r="C3704" s="88"/>
      <c r="D3704" s="89"/>
      <c r="E3704" s="90"/>
      <c r="F3704" s="91"/>
      <c r="G3704" s="76" t="s">
        <v>47</v>
      </c>
      <c r="H3704" s="77" t="s">
        <v>47</v>
      </c>
      <c r="I3704" s="76" t="s">
        <v>47</v>
      </c>
      <c r="J3704" s="76" t="s">
        <v>47</v>
      </c>
      <c r="K3704" s="78" t="s">
        <v>47</v>
      </c>
      <c r="L3704" s="78" t="s">
        <v>47</v>
      </c>
      <c r="M3704" s="92"/>
      <c r="N3704" s="93" t="s">
        <v>100</v>
      </c>
      <c r="O3704" s="94"/>
      <c r="P3704" s="95"/>
      <c r="Q3704" s="96" t="s">
        <v>101</v>
      </c>
      <c r="R3704" s="84" t="s">
        <v>102</v>
      </c>
      <c r="S3704" s="85"/>
      <c r="T3704" s="86"/>
      <c r="U3704" s="69"/>
      <c r="AA3704" s="76" t="s">
        <v>47</v>
      </c>
      <c r="AB3704" s="76" t="s">
        <v>47</v>
      </c>
      <c r="AC3704" s="78" t="s">
        <v>47</v>
      </c>
      <c r="AD3704" s="78" t="s">
        <v>47</v>
      </c>
      <c r="AN3704" s="77" t="s">
        <v>47</v>
      </c>
      <c r="AO3704" s="76" t="s">
        <v>47</v>
      </c>
      <c r="AP3704" s="76" t="s">
        <v>47</v>
      </c>
      <c r="AQ3704" s="78" t="s">
        <v>47</v>
      </c>
      <c r="AR3704" s="78" t="s">
        <v>47</v>
      </c>
    </row>
    <row r="3705" spans="1:44" ht="18.95" customHeight="1">
      <c r="A3705" s="70">
        <v>18</v>
      </c>
      <c r="B3705" s="87" t="s">
        <v>1</v>
      </c>
      <c r="C3705" s="88"/>
      <c r="D3705" s="89"/>
      <c r="E3705" s="90"/>
      <c r="F3705" s="91"/>
      <c r="G3705" s="76" t="s">
        <v>47</v>
      </c>
      <c r="H3705" s="77" t="s">
        <v>47</v>
      </c>
      <c r="I3705" s="76" t="s">
        <v>47</v>
      </c>
      <c r="J3705" s="76" t="s">
        <v>47</v>
      </c>
      <c r="K3705" s="78" t="s">
        <v>47</v>
      </c>
      <c r="L3705" s="78" t="s">
        <v>47</v>
      </c>
      <c r="M3705" s="92"/>
      <c r="N3705" s="93" t="s">
        <v>103</v>
      </c>
      <c r="O3705" s="94"/>
      <c r="P3705" s="95"/>
      <c r="Q3705" s="96" t="s">
        <v>104</v>
      </c>
      <c r="R3705" s="84" t="s">
        <v>105</v>
      </c>
      <c r="S3705" s="85"/>
      <c r="T3705" s="86"/>
      <c r="U3705" s="69"/>
      <c r="AA3705" s="76" t="s">
        <v>47</v>
      </c>
      <c r="AB3705" s="76" t="s">
        <v>47</v>
      </c>
      <c r="AC3705" s="78" t="s">
        <v>47</v>
      </c>
      <c r="AD3705" s="78" t="s">
        <v>47</v>
      </c>
      <c r="AN3705" s="77" t="s">
        <v>47</v>
      </c>
      <c r="AO3705" s="76" t="s">
        <v>47</v>
      </c>
      <c r="AP3705" s="76" t="s">
        <v>47</v>
      </c>
      <c r="AQ3705" s="78" t="s">
        <v>47</v>
      </c>
      <c r="AR3705" s="78" t="s">
        <v>47</v>
      </c>
    </row>
    <row r="3706" spans="1:44" ht="18.95" customHeight="1">
      <c r="A3706" s="70">
        <v>19</v>
      </c>
      <c r="B3706" s="87" t="s">
        <v>1</v>
      </c>
      <c r="C3706" s="88"/>
      <c r="D3706" s="89"/>
      <c r="E3706" s="90"/>
      <c r="F3706" s="91"/>
      <c r="G3706" s="76" t="s">
        <v>47</v>
      </c>
      <c r="H3706" s="77" t="s">
        <v>47</v>
      </c>
      <c r="I3706" s="76" t="s">
        <v>47</v>
      </c>
      <c r="J3706" s="76" t="s">
        <v>47</v>
      </c>
      <c r="K3706" s="78" t="s">
        <v>47</v>
      </c>
      <c r="L3706" s="78" t="s">
        <v>47</v>
      </c>
      <c r="M3706" s="92"/>
      <c r="N3706" s="93" t="s">
        <v>106</v>
      </c>
      <c r="O3706" s="94"/>
      <c r="P3706" s="95"/>
      <c r="Q3706" s="96" t="s">
        <v>107</v>
      </c>
      <c r="R3706" s="84" t="s">
        <v>108</v>
      </c>
      <c r="S3706" s="85"/>
      <c r="T3706" s="86"/>
      <c r="U3706" s="69"/>
      <c r="AA3706" s="76" t="s">
        <v>47</v>
      </c>
      <c r="AB3706" s="76" t="s">
        <v>47</v>
      </c>
      <c r="AC3706" s="78" t="s">
        <v>47</v>
      </c>
      <c r="AD3706" s="78" t="s">
        <v>47</v>
      </c>
      <c r="AN3706" s="77" t="s">
        <v>47</v>
      </c>
      <c r="AO3706" s="76" t="s">
        <v>47</v>
      </c>
      <c r="AP3706" s="76" t="s">
        <v>47</v>
      </c>
      <c r="AQ3706" s="78" t="s">
        <v>47</v>
      </c>
      <c r="AR3706" s="78" t="s">
        <v>47</v>
      </c>
    </row>
    <row r="3707" spans="1:44" ht="18.95" customHeight="1">
      <c r="A3707" s="70">
        <v>20</v>
      </c>
      <c r="B3707" s="87" t="s">
        <v>1</v>
      </c>
      <c r="C3707" s="88"/>
      <c r="D3707" s="89"/>
      <c r="E3707" s="90"/>
      <c r="F3707" s="91"/>
      <c r="G3707" s="76" t="s">
        <v>47</v>
      </c>
      <c r="H3707" s="77" t="s">
        <v>47</v>
      </c>
      <c r="I3707" s="76" t="s">
        <v>47</v>
      </c>
      <c r="J3707" s="76" t="s">
        <v>47</v>
      </c>
      <c r="K3707" s="78" t="s">
        <v>47</v>
      </c>
      <c r="L3707" s="78" t="s">
        <v>47</v>
      </c>
      <c r="M3707" s="92"/>
      <c r="N3707" s="93" t="s">
        <v>109</v>
      </c>
      <c r="O3707" s="94"/>
      <c r="P3707" s="95"/>
      <c r="Q3707" s="96" t="s">
        <v>110</v>
      </c>
      <c r="R3707" s="84" t="s">
        <v>111</v>
      </c>
      <c r="S3707" s="85"/>
      <c r="T3707" s="86"/>
      <c r="U3707" s="69"/>
      <c r="AA3707" s="76" t="s">
        <v>47</v>
      </c>
      <c r="AB3707" s="76" t="s">
        <v>47</v>
      </c>
      <c r="AC3707" s="78" t="s">
        <v>47</v>
      </c>
      <c r="AD3707" s="78" t="s">
        <v>47</v>
      </c>
      <c r="AN3707" s="77" t="s">
        <v>47</v>
      </c>
      <c r="AO3707" s="76" t="s">
        <v>47</v>
      </c>
      <c r="AP3707" s="76" t="s">
        <v>47</v>
      </c>
      <c r="AQ3707" s="78" t="s">
        <v>47</v>
      </c>
      <c r="AR3707" s="78" t="s">
        <v>47</v>
      </c>
    </row>
    <row r="3708" spans="1:44" ht="18.95" customHeight="1" thickBot="1">
      <c r="A3708" s="70">
        <v>21</v>
      </c>
      <c r="B3708" s="87" t="s">
        <v>1</v>
      </c>
      <c r="C3708" s="88"/>
      <c r="D3708" s="89"/>
      <c r="E3708" s="90"/>
      <c r="F3708" s="91"/>
      <c r="G3708" s="76" t="s">
        <v>47</v>
      </c>
      <c r="H3708" s="77" t="s">
        <v>47</v>
      </c>
      <c r="I3708" s="76" t="s">
        <v>47</v>
      </c>
      <c r="J3708" s="76" t="s">
        <v>47</v>
      </c>
      <c r="K3708" s="78" t="s">
        <v>47</v>
      </c>
      <c r="L3708" s="78" t="s">
        <v>47</v>
      </c>
      <c r="M3708" s="92"/>
      <c r="N3708" s="106" t="s">
        <v>112</v>
      </c>
      <c r="O3708" s="107"/>
      <c r="P3708" s="108"/>
      <c r="Q3708" s="109" t="s">
        <v>113</v>
      </c>
      <c r="R3708" s="110" t="s">
        <v>114</v>
      </c>
      <c r="S3708" s="111"/>
      <c r="T3708" s="112"/>
      <c r="U3708" s="69"/>
      <c r="AA3708" s="76" t="s">
        <v>47</v>
      </c>
      <c r="AB3708" s="76" t="s">
        <v>47</v>
      </c>
      <c r="AC3708" s="78" t="s">
        <v>47</v>
      </c>
      <c r="AD3708" s="78" t="s">
        <v>47</v>
      </c>
      <c r="AN3708" s="77" t="s">
        <v>47</v>
      </c>
      <c r="AO3708" s="76" t="s">
        <v>47</v>
      </c>
      <c r="AP3708" s="76" t="s">
        <v>47</v>
      </c>
      <c r="AQ3708" s="78" t="s">
        <v>47</v>
      </c>
      <c r="AR3708" s="78" t="s">
        <v>47</v>
      </c>
    </row>
    <row r="3709" spans="1:44" ht="18.95" customHeight="1" thickBot="1">
      <c r="A3709" s="70">
        <v>22</v>
      </c>
      <c r="B3709" s="87" t="s">
        <v>1</v>
      </c>
      <c r="C3709" s="88"/>
      <c r="D3709" s="89"/>
      <c r="E3709" s="90"/>
      <c r="F3709" s="91"/>
      <c r="G3709" s="76" t="s">
        <v>47</v>
      </c>
      <c r="H3709" s="77" t="s">
        <v>47</v>
      </c>
      <c r="I3709" s="76" t="s">
        <v>47</v>
      </c>
      <c r="J3709" s="76" t="s">
        <v>47</v>
      </c>
      <c r="K3709" s="78" t="s">
        <v>47</v>
      </c>
      <c r="L3709" s="78" t="s">
        <v>47</v>
      </c>
      <c r="M3709" s="92"/>
      <c r="N3709" s="113" t="s">
        <v>49</v>
      </c>
      <c r="O3709" s="114" t="s">
        <v>53</v>
      </c>
      <c r="P3709" s="114" t="s">
        <v>57</v>
      </c>
      <c r="Q3709" s="115" t="s">
        <v>61</v>
      </c>
      <c r="R3709" s="116" t="s">
        <v>45</v>
      </c>
      <c r="S3709" s="116" t="s">
        <v>68</v>
      </c>
      <c r="T3709" s="117" t="s">
        <v>75</v>
      </c>
      <c r="U3709" s="69"/>
      <c r="AA3709" s="76" t="s">
        <v>47</v>
      </c>
      <c r="AB3709" s="76" t="s">
        <v>47</v>
      </c>
      <c r="AC3709" s="78" t="s">
        <v>47</v>
      </c>
      <c r="AD3709" s="78" t="s">
        <v>47</v>
      </c>
      <c r="AN3709" s="77" t="s">
        <v>47</v>
      </c>
      <c r="AO3709" s="76" t="s">
        <v>47</v>
      </c>
      <c r="AP3709" s="76" t="s">
        <v>47</v>
      </c>
      <c r="AQ3709" s="78" t="s">
        <v>47</v>
      </c>
      <c r="AR3709" s="78" t="s">
        <v>47</v>
      </c>
    </row>
    <row r="3710" spans="1:44" ht="18.95" customHeight="1">
      <c r="A3710" s="70">
        <v>23</v>
      </c>
      <c r="B3710" s="87" t="s">
        <v>1</v>
      </c>
      <c r="C3710" s="88"/>
      <c r="D3710" s="89"/>
      <c r="E3710" s="90"/>
      <c r="F3710" s="91"/>
      <c r="G3710" s="76" t="s">
        <v>47</v>
      </c>
      <c r="H3710" s="77" t="s">
        <v>47</v>
      </c>
      <c r="I3710" s="76" t="s">
        <v>47</v>
      </c>
      <c r="J3710" s="76" t="s">
        <v>47</v>
      </c>
      <c r="K3710" s="78" t="s">
        <v>47</v>
      </c>
      <c r="L3710" s="78" t="s">
        <v>47</v>
      </c>
      <c r="M3710" s="92"/>
      <c r="N3710" s="118">
        <f>COUNTIF(B3688:B3718,"X")</f>
        <v>0</v>
      </c>
      <c r="O3710" s="119">
        <f>COUNTIF(B3688:B3718,"F")</f>
        <v>0</v>
      </c>
      <c r="P3710" s="119">
        <f>COUNTIF(B3688:B3718,"O")</f>
        <v>0</v>
      </c>
      <c r="Q3710" s="119">
        <f>COUNTIF(B3688:B3718,"H")</f>
        <v>0</v>
      </c>
      <c r="R3710" s="119">
        <f>COUNTIF(B3688:B3718,"E")</f>
        <v>0</v>
      </c>
      <c r="S3710" s="119">
        <f>COUNTIF(B3688:B3718,"A")</f>
        <v>0</v>
      </c>
      <c r="T3710" s="120">
        <f>COUNTIF(B3688:B3718,"W")</f>
        <v>0</v>
      </c>
      <c r="U3710" s="69"/>
      <c r="AA3710" s="76" t="s">
        <v>47</v>
      </c>
      <c r="AB3710" s="76" t="s">
        <v>47</v>
      </c>
      <c r="AC3710" s="78" t="s">
        <v>47</v>
      </c>
      <c r="AD3710" s="78" t="s">
        <v>47</v>
      </c>
      <c r="AN3710" s="77" t="s">
        <v>47</v>
      </c>
      <c r="AO3710" s="76" t="s">
        <v>47</v>
      </c>
      <c r="AP3710" s="76" t="s">
        <v>47</v>
      </c>
      <c r="AQ3710" s="78" t="s">
        <v>47</v>
      </c>
      <c r="AR3710" s="78" t="s">
        <v>47</v>
      </c>
    </row>
    <row r="3711" spans="1:44" ht="18.95" customHeight="1" thickBot="1">
      <c r="A3711" s="70">
        <v>24</v>
      </c>
      <c r="B3711" s="87" t="s">
        <v>1</v>
      </c>
      <c r="C3711" s="88"/>
      <c r="D3711" s="89"/>
      <c r="E3711" s="90"/>
      <c r="F3711" s="91"/>
      <c r="G3711" s="76" t="s">
        <v>47</v>
      </c>
      <c r="H3711" s="77" t="s">
        <v>47</v>
      </c>
      <c r="I3711" s="76" t="s">
        <v>47</v>
      </c>
      <c r="J3711" s="76" t="s">
        <v>47</v>
      </c>
      <c r="K3711" s="78" t="s">
        <v>47</v>
      </c>
      <c r="L3711" s="78" t="s">
        <v>47</v>
      </c>
      <c r="M3711" s="92"/>
      <c r="N3711" s="121"/>
      <c r="O3711" s="122"/>
      <c r="P3711" s="122"/>
      <c r="Q3711" s="122"/>
      <c r="R3711" s="122"/>
      <c r="S3711" s="122"/>
      <c r="T3711" s="123"/>
      <c r="U3711" s="69"/>
      <c r="AA3711" s="76" t="s">
        <v>47</v>
      </c>
      <c r="AB3711" s="76" t="s">
        <v>47</v>
      </c>
      <c r="AC3711" s="78" t="s">
        <v>47</v>
      </c>
      <c r="AD3711" s="78" t="s">
        <v>47</v>
      </c>
      <c r="AN3711" s="77" t="s">
        <v>47</v>
      </c>
      <c r="AO3711" s="76" t="s">
        <v>47</v>
      </c>
      <c r="AP3711" s="76" t="s">
        <v>47</v>
      </c>
      <c r="AQ3711" s="78" t="s">
        <v>47</v>
      </c>
      <c r="AR3711" s="78" t="s">
        <v>47</v>
      </c>
    </row>
    <row r="3712" spans="1:44" ht="18.95" customHeight="1" thickBot="1">
      <c r="A3712" s="70">
        <v>25</v>
      </c>
      <c r="B3712" s="87" t="s">
        <v>1</v>
      </c>
      <c r="C3712" s="88"/>
      <c r="D3712" s="89"/>
      <c r="E3712" s="90"/>
      <c r="F3712" s="91"/>
      <c r="G3712" s="76" t="s">
        <v>47</v>
      </c>
      <c r="H3712" s="77" t="s">
        <v>47</v>
      </c>
      <c r="I3712" s="76" t="s">
        <v>47</v>
      </c>
      <c r="J3712" s="76" t="s">
        <v>47</v>
      </c>
      <c r="K3712" s="78" t="s">
        <v>47</v>
      </c>
      <c r="L3712" s="78" t="s">
        <v>47</v>
      </c>
      <c r="M3712" s="92"/>
      <c r="N3712" s="124" t="s">
        <v>115</v>
      </c>
      <c r="O3712" s="114" t="s">
        <v>78</v>
      </c>
      <c r="P3712" s="114" t="s">
        <v>81</v>
      </c>
      <c r="Q3712" s="125" t="s">
        <v>84</v>
      </c>
      <c r="R3712" s="114" t="s">
        <v>87</v>
      </c>
      <c r="S3712" s="114" t="s">
        <v>4</v>
      </c>
      <c r="T3712" s="117" t="s">
        <v>92</v>
      </c>
      <c r="U3712" s="69"/>
      <c r="AA3712" s="76" t="s">
        <v>47</v>
      </c>
      <c r="AB3712" s="76" t="s">
        <v>47</v>
      </c>
      <c r="AC3712" s="78" t="s">
        <v>47</v>
      </c>
      <c r="AD3712" s="78" t="s">
        <v>47</v>
      </c>
      <c r="AN3712" s="77" t="s">
        <v>47</v>
      </c>
      <c r="AO3712" s="76" t="s">
        <v>47</v>
      </c>
      <c r="AP3712" s="76" t="s">
        <v>47</v>
      </c>
      <c r="AQ3712" s="78" t="s">
        <v>47</v>
      </c>
      <c r="AR3712" s="78" t="s">
        <v>47</v>
      </c>
    </row>
    <row r="3713" spans="1:44" ht="18.95" customHeight="1">
      <c r="A3713" s="70">
        <v>26</v>
      </c>
      <c r="B3713" s="87" t="s">
        <v>1</v>
      </c>
      <c r="C3713" s="88"/>
      <c r="D3713" s="89"/>
      <c r="E3713" s="90"/>
      <c r="F3713" s="91"/>
      <c r="G3713" s="76" t="s">
        <v>47</v>
      </c>
      <c r="H3713" s="77" t="s">
        <v>47</v>
      </c>
      <c r="I3713" s="76" t="s">
        <v>47</v>
      </c>
      <c r="J3713" s="76" t="s">
        <v>47</v>
      </c>
      <c r="K3713" s="78" t="s">
        <v>47</v>
      </c>
      <c r="L3713" s="78" t="s">
        <v>47</v>
      </c>
      <c r="M3713" s="92"/>
      <c r="N3713" s="126">
        <f>COUNTIF(B3688:B3718,"P")</f>
        <v>0</v>
      </c>
      <c r="O3713" s="127">
        <f>COUNTIF(B3688:B3718,"N")</f>
        <v>0</v>
      </c>
      <c r="P3713" s="127">
        <f>COUNTIF(B3688:B3718,"S")</f>
        <v>0</v>
      </c>
      <c r="Q3713" s="119">
        <f>COUNTIF(B3688:B3718,"I")</f>
        <v>0</v>
      </c>
      <c r="R3713" s="127">
        <f>COUNTIF(B3688:B3718,"T")</f>
        <v>0</v>
      </c>
      <c r="S3713" s="127">
        <f>COUNTIF(B3688:B3718,"U")</f>
        <v>0</v>
      </c>
      <c r="T3713" s="128">
        <f>COUNTIF(B3688:B3718,"B")</f>
        <v>0</v>
      </c>
      <c r="U3713" s="129"/>
      <c r="AA3713" s="76" t="s">
        <v>47</v>
      </c>
      <c r="AB3713" s="76" t="s">
        <v>47</v>
      </c>
      <c r="AC3713" s="78" t="s">
        <v>47</v>
      </c>
      <c r="AD3713" s="78" t="s">
        <v>47</v>
      </c>
      <c r="AN3713" s="77" t="s">
        <v>47</v>
      </c>
      <c r="AO3713" s="76" t="s">
        <v>47</v>
      </c>
      <c r="AP3713" s="76" t="s">
        <v>47</v>
      </c>
      <c r="AQ3713" s="78" t="s">
        <v>47</v>
      </c>
      <c r="AR3713" s="78" t="s">
        <v>47</v>
      </c>
    </row>
    <row r="3714" spans="1:44" ht="18.95" customHeight="1" thickBot="1">
      <c r="A3714" s="70">
        <v>27</v>
      </c>
      <c r="B3714" s="87" t="s">
        <v>1</v>
      </c>
      <c r="C3714" s="88"/>
      <c r="D3714" s="89"/>
      <c r="E3714" s="90"/>
      <c r="F3714" s="91"/>
      <c r="G3714" s="76" t="s">
        <v>47</v>
      </c>
      <c r="H3714" s="77" t="s">
        <v>47</v>
      </c>
      <c r="I3714" s="76" t="s">
        <v>47</v>
      </c>
      <c r="J3714" s="76" t="s">
        <v>47</v>
      </c>
      <c r="K3714" s="78" t="s">
        <v>47</v>
      </c>
      <c r="L3714" s="78" t="s">
        <v>47</v>
      </c>
      <c r="M3714" s="92"/>
      <c r="N3714" s="130"/>
      <c r="O3714" s="131"/>
      <c r="P3714" s="131"/>
      <c r="Q3714" s="122"/>
      <c r="R3714" s="131"/>
      <c r="S3714" s="131"/>
      <c r="T3714" s="132"/>
      <c r="U3714" s="69"/>
      <c r="AA3714" s="76" t="s">
        <v>47</v>
      </c>
      <c r="AB3714" s="76" t="s">
        <v>47</v>
      </c>
      <c r="AC3714" s="78" t="s">
        <v>47</v>
      </c>
      <c r="AD3714" s="78" t="s">
        <v>47</v>
      </c>
      <c r="AN3714" s="77" t="s">
        <v>47</v>
      </c>
      <c r="AO3714" s="76" t="s">
        <v>47</v>
      </c>
      <c r="AP3714" s="76" t="s">
        <v>47</v>
      </c>
      <c r="AQ3714" s="78" t="s">
        <v>47</v>
      </c>
      <c r="AR3714" s="78" t="s">
        <v>47</v>
      </c>
    </row>
    <row r="3715" spans="1:44" ht="18.95" customHeight="1" thickBot="1">
      <c r="A3715" s="70">
        <v>28</v>
      </c>
      <c r="B3715" s="87" t="s">
        <v>1</v>
      </c>
      <c r="C3715" s="88"/>
      <c r="D3715" s="89"/>
      <c r="E3715" s="90"/>
      <c r="F3715" s="91"/>
      <c r="G3715" s="76" t="s">
        <v>47</v>
      </c>
      <c r="H3715" s="77" t="s">
        <v>47</v>
      </c>
      <c r="I3715" s="76" t="s">
        <v>47</v>
      </c>
      <c r="J3715" s="76" t="s">
        <v>47</v>
      </c>
      <c r="K3715" s="78" t="s">
        <v>47</v>
      </c>
      <c r="L3715" s="78" t="s">
        <v>47</v>
      </c>
      <c r="M3715" s="92"/>
      <c r="N3715" s="124" t="s">
        <v>95</v>
      </c>
      <c r="O3715" s="114" t="s">
        <v>98</v>
      </c>
      <c r="P3715" s="114" t="s">
        <v>101</v>
      </c>
      <c r="Q3715" s="125" t="s">
        <v>104</v>
      </c>
      <c r="R3715" s="114" t="s">
        <v>107</v>
      </c>
      <c r="S3715" s="114" t="s">
        <v>72</v>
      </c>
      <c r="T3715" s="133" t="s">
        <v>116</v>
      </c>
      <c r="U3715" s="69"/>
      <c r="AA3715" s="76" t="s">
        <v>47</v>
      </c>
      <c r="AB3715" s="76" t="s">
        <v>47</v>
      </c>
      <c r="AC3715" s="78" t="s">
        <v>47</v>
      </c>
      <c r="AD3715" s="78" t="s">
        <v>47</v>
      </c>
      <c r="AN3715" s="77" t="s">
        <v>47</v>
      </c>
      <c r="AO3715" s="76" t="s">
        <v>47</v>
      </c>
      <c r="AP3715" s="76" t="s">
        <v>47</v>
      </c>
      <c r="AQ3715" s="78" t="s">
        <v>47</v>
      </c>
      <c r="AR3715" s="78" t="s">
        <v>47</v>
      </c>
    </row>
    <row r="3716" spans="1:44" ht="18.95" customHeight="1">
      <c r="A3716" s="70">
        <v>29</v>
      </c>
      <c r="B3716" s="87" t="s">
        <v>1</v>
      </c>
      <c r="C3716" s="88"/>
      <c r="D3716" s="89"/>
      <c r="E3716" s="90"/>
      <c r="F3716" s="91"/>
      <c r="G3716" s="76" t="s">
        <v>47</v>
      </c>
      <c r="H3716" s="77" t="s">
        <v>47</v>
      </c>
      <c r="I3716" s="76" t="s">
        <v>47</v>
      </c>
      <c r="J3716" s="76" t="s">
        <v>47</v>
      </c>
      <c r="K3716" s="78" t="s">
        <v>47</v>
      </c>
      <c r="L3716" s="78" t="s">
        <v>47</v>
      </c>
      <c r="M3716" s="92"/>
      <c r="N3716" s="118">
        <f>COUNTIF(B3688:B3718,"Q")</f>
        <v>0</v>
      </c>
      <c r="O3716" s="119">
        <f>COUNTIF(B3688:B3718,"D")</f>
        <v>0</v>
      </c>
      <c r="P3716" s="119">
        <f>COUNTIF(B3688:B3718,"R")</f>
        <v>0</v>
      </c>
      <c r="Q3716" s="119">
        <f>COUNTIF(B3688:B3718,"J")</f>
        <v>0</v>
      </c>
      <c r="R3716" s="119">
        <f>COUNTIF(B3688:B3718,"L")</f>
        <v>0</v>
      </c>
      <c r="S3716" s="119">
        <f>COUNTIF(B3688:B3718,"K")</f>
        <v>0</v>
      </c>
      <c r="T3716" s="134">
        <f>SUM(N3710:T3711,N3713:T3714,N3716:S3717)</f>
        <v>0</v>
      </c>
      <c r="U3716" s="69"/>
      <c r="Z3716" s="221">
        <f>$T$3716</f>
        <v>0</v>
      </c>
      <c r="AA3716" s="76" t="s">
        <v>47</v>
      </c>
      <c r="AB3716" s="76" t="s">
        <v>47</v>
      </c>
      <c r="AC3716" s="78" t="s">
        <v>47</v>
      </c>
      <c r="AD3716" s="78" t="s">
        <v>47</v>
      </c>
      <c r="AN3716" s="77" t="s">
        <v>47</v>
      </c>
      <c r="AO3716" s="76" t="s">
        <v>47</v>
      </c>
      <c r="AP3716" s="76" t="s">
        <v>47</v>
      </c>
      <c r="AQ3716" s="78" t="s">
        <v>47</v>
      </c>
      <c r="AR3716" s="78" t="s">
        <v>47</v>
      </c>
    </row>
    <row r="3717" spans="1:44" ht="18.95" customHeight="1" thickBot="1">
      <c r="A3717" s="70">
        <v>30</v>
      </c>
      <c r="B3717" s="87" t="s">
        <v>1</v>
      </c>
      <c r="C3717" s="88"/>
      <c r="D3717" s="89"/>
      <c r="E3717" s="90"/>
      <c r="F3717" s="91"/>
      <c r="G3717" s="76" t="s">
        <v>47</v>
      </c>
      <c r="H3717" s="77" t="s">
        <v>47</v>
      </c>
      <c r="I3717" s="76" t="s">
        <v>47</v>
      </c>
      <c r="J3717" s="76" t="s">
        <v>47</v>
      </c>
      <c r="K3717" s="78" t="s">
        <v>47</v>
      </c>
      <c r="L3717" s="78" t="s">
        <v>47</v>
      </c>
      <c r="M3717" s="92"/>
      <c r="N3717" s="121"/>
      <c r="O3717" s="122"/>
      <c r="P3717" s="122"/>
      <c r="Q3717" s="122"/>
      <c r="R3717" s="122"/>
      <c r="S3717" s="122"/>
      <c r="T3717" s="135"/>
      <c r="U3717" s="69"/>
      <c r="AA3717" s="76" t="s">
        <v>47</v>
      </c>
      <c r="AB3717" s="76" t="s">
        <v>47</v>
      </c>
      <c r="AC3717" s="78" t="s">
        <v>47</v>
      </c>
      <c r="AD3717" s="78" t="s">
        <v>47</v>
      </c>
      <c r="AN3717" s="77" t="s">
        <v>47</v>
      </c>
      <c r="AO3717" s="76" t="s">
        <v>47</v>
      </c>
      <c r="AP3717" s="76" t="s">
        <v>47</v>
      </c>
      <c r="AQ3717" s="78" t="s">
        <v>47</v>
      </c>
      <c r="AR3717" s="78" t="s">
        <v>47</v>
      </c>
    </row>
    <row r="3718" spans="1:44" ht="18.95" customHeight="1" thickBot="1">
      <c r="A3718" s="70">
        <v>31</v>
      </c>
      <c r="B3718" s="136" t="s">
        <v>1</v>
      </c>
      <c r="C3718" s="104"/>
      <c r="D3718" s="105"/>
      <c r="E3718" s="90"/>
      <c r="F3718" s="137"/>
      <c r="G3718" s="138" t="s">
        <v>47</v>
      </c>
      <c r="H3718" s="77" t="s">
        <v>47</v>
      </c>
      <c r="I3718" s="76" t="s">
        <v>47</v>
      </c>
      <c r="J3718" s="76" t="s">
        <v>47</v>
      </c>
      <c r="K3718" s="78" t="s">
        <v>47</v>
      </c>
      <c r="L3718" s="78" t="s">
        <v>47</v>
      </c>
      <c r="M3718" s="92"/>
      <c r="N3718" s="139"/>
      <c r="O3718" s="140"/>
      <c r="P3718" s="140"/>
      <c r="Q3718" s="140"/>
      <c r="R3718" s="140"/>
      <c r="S3718" s="140"/>
      <c r="T3718" s="141"/>
      <c r="U3718" s="69"/>
      <c r="AA3718" s="76" t="s">
        <v>47</v>
      </c>
      <c r="AB3718" s="76" t="s">
        <v>47</v>
      </c>
      <c r="AC3718" s="78" t="s">
        <v>47</v>
      </c>
      <c r="AD3718" s="78" t="s">
        <v>47</v>
      </c>
      <c r="AN3718" s="77" t="s">
        <v>47</v>
      </c>
      <c r="AO3718" s="76" t="s">
        <v>47</v>
      </c>
      <c r="AP3718" s="76" t="s">
        <v>47</v>
      </c>
      <c r="AQ3718" s="78" t="s">
        <v>47</v>
      </c>
      <c r="AR3718" s="78" t="s">
        <v>47</v>
      </c>
    </row>
    <row r="3719" spans="1:44" ht="24" customHeight="1" thickBot="1">
      <c r="A3719" s="142" t="s">
        <v>116</v>
      </c>
      <c r="B3719" s="143">
        <v>0</v>
      </c>
      <c r="C3719" s="144"/>
      <c r="D3719" s="144"/>
      <c r="E3719" s="145">
        <v>0</v>
      </c>
      <c r="F3719" s="146"/>
      <c r="G3719" s="143">
        <v>0</v>
      </c>
      <c r="H3719" s="147">
        <v>0</v>
      </c>
      <c r="I3719" s="148">
        <v>0</v>
      </c>
      <c r="J3719" s="149"/>
      <c r="K3719" s="148">
        <v>0</v>
      </c>
      <c r="L3719" s="149"/>
      <c r="M3719" s="150"/>
      <c r="N3719" s="151" t="s">
        <v>1</v>
      </c>
      <c r="O3719" s="152"/>
      <c r="P3719" s="152"/>
      <c r="Q3719" s="153"/>
      <c r="R3719" s="152"/>
      <c r="S3719" s="152"/>
      <c r="T3719" s="154"/>
      <c r="U3719" s="69"/>
      <c r="AA3719" s="155">
        <v>0</v>
      </c>
      <c r="AB3719" s="156"/>
      <c r="AC3719" s="155">
        <v>0</v>
      </c>
      <c r="AD3719" s="156"/>
      <c r="AN3719" s="147">
        <v>0</v>
      </c>
      <c r="AO3719" s="148">
        <v>0</v>
      </c>
      <c r="AP3719" s="149"/>
      <c r="AQ3719" s="148">
        <v>0</v>
      </c>
      <c r="AR3719" s="149"/>
    </row>
    <row r="3720" spans="1:44" ht="41.25" customHeight="1" thickTop="1" thickBot="1">
      <c r="A3720" s="157" t="s">
        <v>117</v>
      </c>
      <c r="B3720" s="158"/>
      <c r="C3720" s="158"/>
      <c r="D3720" s="158"/>
      <c r="E3720" s="159"/>
      <c r="F3720" s="160"/>
      <c r="G3720" s="160"/>
      <c r="H3720" s="160"/>
      <c r="I3720" s="160"/>
      <c r="J3720" s="160"/>
      <c r="K3720" s="161"/>
      <c r="L3720" s="161"/>
      <c r="M3720" s="161"/>
      <c r="N3720" s="161"/>
      <c r="O3720" s="161"/>
      <c r="P3720" s="161"/>
      <c r="Q3720" s="162" t="s">
        <v>118</v>
      </c>
      <c r="R3720" s="158"/>
      <c r="S3720" s="158"/>
      <c r="T3720" s="160"/>
      <c r="U3720" s="163"/>
      <c r="AA3720" s="164"/>
      <c r="AB3720" s="164"/>
      <c r="AC3720" s="165"/>
      <c r="AD3720" s="165"/>
      <c r="AN3720" s="160"/>
      <c r="AO3720" s="160"/>
      <c r="AP3720" s="160"/>
      <c r="AQ3720" s="161"/>
      <c r="AR3720" s="161"/>
    </row>
    <row r="3721" spans="1:44" ht="39.75" customHeight="1" thickTop="1" thickBot="1">
      <c r="A3721" s="1" t="s">
        <v>0</v>
      </c>
      <c r="B3721" s="2"/>
      <c r="C3721" s="2"/>
      <c r="D3721" s="2"/>
      <c r="E3721" s="2"/>
      <c r="F3721" s="2"/>
      <c r="G3721" s="2"/>
      <c r="H3721" s="2"/>
      <c r="I3721" s="3"/>
      <c r="J3721" s="3"/>
      <c r="K3721" s="3"/>
      <c r="L3721" s="3"/>
      <c r="M3721" s="4" t="s">
        <v>1</v>
      </c>
      <c r="N3721" s="4"/>
      <c r="O3721" s="4"/>
      <c r="P3721" s="4"/>
      <c r="Q3721" s="5"/>
      <c r="R3721" s="4"/>
      <c r="S3721" s="4"/>
      <c r="T3721" s="6" t="s">
        <v>2</v>
      </c>
      <c r="U3721" s="7"/>
      <c r="AA3721" s="3"/>
      <c r="AB3721" s="3"/>
      <c r="AC3721" s="3"/>
      <c r="AD3721" s="3"/>
      <c r="AN3721" s="2"/>
      <c r="AO3721" s="3"/>
      <c r="AP3721" s="3"/>
      <c r="AQ3721" s="3"/>
      <c r="AR3721" s="3"/>
    </row>
    <row r="3722" spans="1:44" ht="27" customHeight="1">
      <c r="A3722" s="9" t="s">
        <v>3</v>
      </c>
      <c r="B3722" s="10"/>
      <c r="C3722" s="11"/>
      <c r="D3722" s="12">
        <v>0.45833333333333331</v>
      </c>
      <c r="E3722" s="13" t="s">
        <v>4</v>
      </c>
      <c r="F3722" s="14"/>
      <c r="G3722" s="14"/>
      <c r="H3722" s="14"/>
      <c r="I3722" s="14"/>
      <c r="J3722" s="14"/>
      <c r="K3722" s="14"/>
      <c r="L3722" s="14"/>
      <c r="M3722" s="15" t="s">
        <v>5</v>
      </c>
      <c r="N3722" s="220">
        <f ca="1">OFFSET(name!$B$1,MATCH(C3724,Lab_NO,0),0)</f>
        <v>92</v>
      </c>
      <c r="O3722" s="220"/>
      <c r="P3722" s="220"/>
      <c r="Q3722" s="220"/>
      <c r="R3722" s="220"/>
      <c r="S3722" s="16" t="s">
        <v>7</v>
      </c>
      <c r="T3722" s="17"/>
      <c r="AA3722" s="14"/>
      <c r="AB3722" s="14"/>
      <c r="AC3722" s="14"/>
      <c r="AD3722" s="14"/>
      <c r="AN3722" s="14"/>
      <c r="AO3722" s="14"/>
      <c r="AP3722" s="14"/>
      <c r="AQ3722" s="14"/>
      <c r="AR3722" s="14"/>
    </row>
    <row r="3723" spans="1:44" ht="33" customHeight="1">
      <c r="A3723" s="19" t="s">
        <v>9</v>
      </c>
      <c r="B3723" s="20"/>
      <c r="C3723" s="20"/>
      <c r="D3723" s="20"/>
      <c r="E3723" s="20"/>
      <c r="F3723" s="20"/>
      <c r="G3723" s="21"/>
      <c r="H3723" s="22"/>
      <c r="I3723" s="22"/>
      <c r="J3723" s="22"/>
      <c r="K3723" s="22"/>
      <c r="L3723" s="23" t="s">
        <v>10</v>
      </c>
      <c r="M3723" s="15" t="s">
        <v>11</v>
      </c>
      <c r="N3723" s="24">
        <f ca="1">OFFSET(name!$B$1,MATCH(C3724,Lab_NO,0),2)</f>
        <v>0</v>
      </c>
      <c r="O3723" s="24"/>
      <c r="P3723" s="24"/>
      <c r="Q3723" s="24"/>
      <c r="R3723" s="24"/>
      <c r="S3723" s="16" t="s">
        <v>13</v>
      </c>
      <c r="T3723" s="17"/>
      <c r="U3723" s="25"/>
      <c r="V3723" s="26"/>
      <c r="W3723" s="26"/>
      <c r="X3723" s="25"/>
      <c r="Y3723" s="25"/>
      <c r="AA3723" s="22"/>
      <c r="AB3723" s="22"/>
      <c r="AC3723" s="22"/>
      <c r="AD3723" s="27" t="s">
        <v>14</v>
      </c>
      <c r="AN3723" s="22"/>
      <c r="AO3723" s="22"/>
      <c r="AP3723" s="22"/>
      <c r="AQ3723" s="22"/>
      <c r="AR3723" s="23" t="s">
        <v>10</v>
      </c>
    </row>
    <row r="3724" spans="1:44" ht="30" customHeight="1" thickBot="1">
      <c r="A3724" s="28" t="s">
        <v>16</v>
      </c>
      <c r="B3724" s="29"/>
      <c r="C3724" s="30">
        <f>INDEX(Lab_NO,INT(ROW()/40)+1)</f>
        <v>92</v>
      </c>
      <c r="D3724" s="30"/>
      <c r="E3724" s="31"/>
      <c r="F3724" s="32" t="s">
        <v>18</v>
      </c>
      <c r="G3724" s="33"/>
      <c r="H3724" s="34"/>
      <c r="I3724" s="34"/>
      <c r="J3724" s="34"/>
      <c r="K3724" s="34"/>
      <c r="L3724" s="34"/>
      <c r="M3724" s="35" t="s">
        <v>19</v>
      </c>
      <c r="N3724" s="219" t="s">
        <v>20</v>
      </c>
      <c r="O3724" s="219"/>
      <c r="P3724" s="219"/>
      <c r="Q3724" s="219"/>
      <c r="R3724" s="219"/>
      <c r="S3724" s="36" t="s">
        <v>21</v>
      </c>
      <c r="T3724" s="37"/>
      <c r="U3724" s="38"/>
      <c r="V3724" s="38"/>
      <c r="X3724" s="25"/>
      <c r="AA3724" s="39"/>
      <c r="AB3724" s="39"/>
      <c r="AC3724" s="39"/>
      <c r="AD3724" s="39"/>
      <c r="AN3724" s="34"/>
      <c r="AO3724" s="34"/>
      <c r="AP3724" s="34"/>
      <c r="AQ3724" s="34"/>
      <c r="AR3724" s="34"/>
    </row>
    <row r="3725" spans="1:44" ht="21.75" customHeight="1" thickTop="1">
      <c r="A3725" s="40" t="s">
        <v>23</v>
      </c>
      <c r="B3725" s="41" t="s">
        <v>24</v>
      </c>
      <c r="C3725" s="42" t="s">
        <v>25</v>
      </c>
      <c r="D3725" s="43"/>
      <c r="E3725" s="44"/>
      <c r="F3725" s="45" t="s">
        <v>26</v>
      </c>
      <c r="G3725" s="42"/>
      <c r="H3725" s="43" t="s">
        <v>27</v>
      </c>
      <c r="I3725" s="44"/>
      <c r="J3725" s="44"/>
      <c r="K3725" s="44"/>
      <c r="L3725" s="46" t="s">
        <v>28</v>
      </c>
      <c r="M3725" s="47"/>
      <c r="N3725" s="48" t="s">
        <v>29</v>
      </c>
      <c r="O3725" s="49"/>
      <c r="P3725" s="49"/>
      <c r="Q3725" s="49"/>
      <c r="R3725" s="49"/>
      <c r="S3725" s="49"/>
      <c r="T3725" s="50"/>
      <c r="AA3725" s="44"/>
      <c r="AB3725" s="44"/>
      <c r="AC3725" s="44"/>
      <c r="AD3725" s="46" t="s">
        <v>28</v>
      </c>
      <c r="AN3725" s="43" t="s">
        <v>27</v>
      </c>
      <c r="AO3725" s="44"/>
      <c r="AP3725" s="44"/>
      <c r="AQ3725" s="44"/>
      <c r="AR3725" s="46" t="s">
        <v>28</v>
      </c>
    </row>
    <row r="3726" spans="1:44" ht="18.75" customHeight="1">
      <c r="A3726" s="51" t="s">
        <v>31</v>
      </c>
      <c r="B3726" s="52" t="s">
        <v>32</v>
      </c>
      <c r="C3726" s="53">
        <v>1</v>
      </c>
      <c r="D3726" s="53">
        <v>1.25</v>
      </c>
      <c r="E3726" s="53">
        <v>1.7</v>
      </c>
      <c r="F3726" s="53">
        <v>2</v>
      </c>
      <c r="G3726" s="54" t="s">
        <v>33</v>
      </c>
      <c r="H3726" s="54" t="s">
        <v>34</v>
      </c>
      <c r="I3726" s="55" t="s">
        <v>35</v>
      </c>
      <c r="J3726" s="56"/>
      <c r="K3726" s="55" t="s">
        <v>36</v>
      </c>
      <c r="L3726" s="56"/>
      <c r="M3726" s="54" t="s">
        <v>37</v>
      </c>
      <c r="N3726" s="57"/>
      <c r="O3726" s="58"/>
      <c r="P3726" s="58"/>
      <c r="Q3726" s="58"/>
      <c r="R3726" s="58"/>
      <c r="S3726" s="58"/>
      <c r="T3726" s="59"/>
      <c r="AA3726" s="55" t="s">
        <v>35</v>
      </c>
      <c r="AB3726" s="56"/>
      <c r="AC3726" s="55" t="s">
        <v>36</v>
      </c>
      <c r="AD3726" s="56"/>
      <c r="AN3726" s="54" t="s">
        <v>34</v>
      </c>
      <c r="AO3726" s="55" t="s">
        <v>35</v>
      </c>
      <c r="AP3726" s="56"/>
      <c r="AQ3726" s="55" t="s">
        <v>36</v>
      </c>
      <c r="AR3726" s="56"/>
    </row>
    <row r="3727" spans="1:44" ht="18.75" customHeight="1" thickBot="1">
      <c r="A3727" s="60"/>
      <c r="B3727" s="61"/>
      <c r="C3727" s="62"/>
      <c r="D3727" s="62"/>
      <c r="E3727" s="62"/>
      <c r="F3727" s="62"/>
      <c r="G3727" s="63" t="s">
        <v>39</v>
      </c>
      <c r="H3727" s="63" t="s">
        <v>40</v>
      </c>
      <c r="I3727" s="64" t="s">
        <v>41</v>
      </c>
      <c r="J3727" s="65"/>
      <c r="K3727" s="64" t="s">
        <v>42</v>
      </c>
      <c r="L3727" s="65"/>
      <c r="M3727" s="63" t="s">
        <v>43</v>
      </c>
      <c r="N3727" s="66"/>
      <c r="O3727" s="67"/>
      <c r="P3727" s="67"/>
      <c r="Q3727" s="67"/>
      <c r="R3727" s="67"/>
      <c r="S3727" s="67"/>
      <c r="T3727" s="68"/>
      <c r="U3727" s="69"/>
      <c r="AA3727" s="64" t="s">
        <v>41</v>
      </c>
      <c r="AB3727" s="65"/>
      <c r="AC3727" s="64" t="s">
        <v>42</v>
      </c>
      <c r="AD3727" s="65"/>
      <c r="AN3727" s="63" t="s">
        <v>40</v>
      </c>
      <c r="AO3727" s="64" t="s">
        <v>41</v>
      </c>
      <c r="AP3727" s="65"/>
      <c r="AQ3727" s="64" t="s">
        <v>42</v>
      </c>
      <c r="AR3727" s="65"/>
    </row>
    <row r="3728" spans="1:44" ht="18.75" customHeight="1" thickTop="1">
      <c r="A3728" s="70">
        <v>1</v>
      </c>
      <c r="B3728" s="71" t="s">
        <v>1</v>
      </c>
      <c r="C3728" s="72"/>
      <c r="D3728" s="73"/>
      <c r="E3728" s="74"/>
      <c r="F3728" s="75"/>
      <c r="G3728" s="76" t="s">
        <v>47</v>
      </c>
      <c r="H3728" s="77" t="s">
        <v>47</v>
      </c>
      <c r="I3728" s="76" t="s">
        <v>47</v>
      </c>
      <c r="J3728" s="76" t="s">
        <v>47</v>
      </c>
      <c r="K3728" s="78" t="s">
        <v>47</v>
      </c>
      <c r="L3728" s="78" t="s">
        <v>47</v>
      </c>
      <c r="M3728" s="79"/>
      <c r="N3728" s="80" t="s">
        <v>48</v>
      </c>
      <c r="O3728" s="81"/>
      <c r="P3728" s="82"/>
      <c r="Q3728" s="83" t="s">
        <v>49</v>
      </c>
      <c r="R3728" s="84" t="s">
        <v>50</v>
      </c>
      <c r="S3728" s="85"/>
      <c r="T3728" s="86"/>
      <c r="U3728" s="69"/>
      <c r="AA3728" s="76" t="s">
        <v>47</v>
      </c>
      <c r="AB3728" s="76" t="s">
        <v>47</v>
      </c>
      <c r="AC3728" s="78" t="s">
        <v>47</v>
      </c>
      <c r="AD3728" s="78" t="s">
        <v>47</v>
      </c>
      <c r="AN3728" s="77" t="s">
        <v>47</v>
      </c>
      <c r="AO3728" s="76" t="s">
        <v>47</v>
      </c>
      <c r="AP3728" s="76" t="s">
        <v>47</v>
      </c>
      <c r="AQ3728" s="78" t="s">
        <v>47</v>
      </c>
      <c r="AR3728" s="78" t="s">
        <v>47</v>
      </c>
    </row>
    <row r="3729" spans="1:44" ht="18.95" customHeight="1">
      <c r="A3729" s="70">
        <v>2</v>
      </c>
      <c r="B3729" s="87" t="s">
        <v>1</v>
      </c>
      <c r="C3729" s="88"/>
      <c r="D3729" s="89"/>
      <c r="E3729" s="90"/>
      <c r="F3729" s="91"/>
      <c r="G3729" s="76" t="s">
        <v>47</v>
      </c>
      <c r="H3729" s="77" t="s">
        <v>47</v>
      </c>
      <c r="I3729" s="76" t="s">
        <v>47</v>
      </c>
      <c r="J3729" s="76" t="s">
        <v>47</v>
      </c>
      <c r="K3729" s="78" t="s">
        <v>47</v>
      </c>
      <c r="L3729" s="78" t="s">
        <v>47</v>
      </c>
      <c r="M3729" s="92"/>
      <c r="N3729" s="93" t="s">
        <v>52</v>
      </c>
      <c r="O3729" s="94"/>
      <c r="P3729" s="95"/>
      <c r="Q3729" s="96" t="s">
        <v>53</v>
      </c>
      <c r="R3729" s="84" t="s">
        <v>54</v>
      </c>
      <c r="S3729" s="85"/>
      <c r="T3729" s="86"/>
      <c r="U3729" s="69"/>
      <c r="AA3729" s="76" t="s">
        <v>47</v>
      </c>
      <c r="AB3729" s="76" t="s">
        <v>47</v>
      </c>
      <c r="AC3729" s="78" t="s">
        <v>47</v>
      </c>
      <c r="AD3729" s="78" t="s">
        <v>47</v>
      </c>
      <c r="AN3729" s="77" t="s">
        <v>47</v>
      </c>
      <c r="AO3729" s="76" t="s">
        <v>47</v>
      </c>
      <c r="AP3729" s="76" t="s">
        <v>47</v>
      </c>
      <c r="AQ3729" s="78" t="s">
        <v>47</v>
      </c>
      <c r="AR3729" s="78" t="s">
        <v>47</v>
      </c>
    </row>
    <row r="3730" spans="1:44" ht="18.95" customHeight="1">
      <c r="A3730" s="70">
        <v>3</v>
      </c>
      <c r="B3730" s="87" t="s">
        <v>1</v>
      </c>
      <c r="C3730" s="88"/>
      <c r="D3730" s="89"/>
      <c r="E3730" s="90"/>
      <c r="F3730" s="91"/>
      <c r="G3730" s="76" t="s">
        <v>47</v>
      </c>
      <c r="H3730" s="77" t="s">
        <v>47</v>
      </c>
      <c r="I3730" s="76" t="s">
        <v>47</v>
      </c>
      <c r="J3730" s="76" t="s">
        <v>47</v>
      </c>
      <c r="K3730" s="78" t="s">
        <v>47</v>
      </c>
      <c r="L3730" s="78" t="s">
        <v>47</v>
      </c>
      <c r="M3730" s="92"/>
      <c r="N3730" s="93" t="s">
        <v>56</v>
      </c>
      <c r="O3730" s="94"/>
      <c r="P3730" s="95"/>
      <c r="Q3730" s="96" t="s">
        <v>57</v>
      </c>
      <c r="R3730" s="84" t="s">
        <v>58</v>
      </c>
      <c r="S3730" s="85"/>
      <c r="T3730" s="86"/>
      <c r="U3730" s="69"/>
      <c r="AA3730" s="76" t="s">
        <v>47</v>
      </c>
      <c r="AB3730" s="76" t="s">
        <v>47</v>
      </c>
      <c r="AC3730" s="78" t="s">
        <v>47</v>
      </c>
      <c r="AD3730" s="78" t="s">
        <v>47</v>
      </c>
      <c r="AN3730" s="77" t="s">
        <v>47</v>
      </c>
      <c r="AO3730" s="76" t="s">
        <v>47</v>
      </c>
      <c r="AP3730" s="76" t="s">
        <v>47</v>
      </c>
      <c r="AQ3730" s="78" t="s">
        <v>47</v>
      </c>
      <c r="AR3730" s="78" t="s">
        <v>47</v>
      </c>
    </row>
    <row r="3731" spans="1:44" ht="18.95" customHeight="1">
      <c r="A3731" s="70">
        <v>4</v>
      </c>
      <c r="B3731" s="87" t="s">
        <v>1</v>
      </c>
      <c r="C3731" s="88"/>
      <c r="D3731" s="89"/>
      <c r="E3731" s="90"/>
      <c r="F3731" s="91"/>
      <c r="G3731" s="76" t="s">
        <v>47</v>
      </c>
      <c r="H3731" s="77" t="s">
        <v>47</v>
      </c>
      <c r="I3731" s="76" t="s">
        <v>47</v>
      </c>
      <c r="J3731" s="76" t="s">
        <v>47</v>
      </c>
      <c r="K3731" s="78" t="s">
        <v>47</v>
      </c>
      <c r="L3731" s="78" t="s">
        <v>47</v>
      </c>
      <c r="M3731" s="92"/>
      <c r="N3731" s="93" t="s">
        <v>60</v>
      </c>
      <c r="O3731" s="94"/>
      <c r="P3731" s="95"/>
      <c r="Q3731" s="96" t="s">
        <v>61</v>
      </c>
      <c r="R3731" s="84" t="s">
        <v>62</v>
      </c>
      <c r="S3731" s="85"/>
      <c r="T3731" s="86"/>
      <c r="U3731" s="69"/>
      <c r="AA3731" s="76" t="s">
        <v>47</v>
      </c>
      <c r="AB3731" s="76" t="s">
        <v>47</v>
      </c>
      <c r="AC3731" s="78" t="s">
        <v>47</v>
      </c>
      <c r="AD3731" s="78" t="s">
        <v>47</v>
      </c>
      <c r="AN3731" s="77" t="s">
        <v>47</v>
      </c>
      <c r="AO3731" s="76" t="s">
        <v>47</v>
      </c>
      <c r="AP3731" s="76" t="s">
        <v>47</v>
      </c>
      <c r="AQ3731" s="78" t="s">
        <v>47</v>
      </c>
      <c r="AR3731" s="78" t="s">
        <v>47</v>
      </c>
    </row>
    <row r="3732" spans="1:44" ht="18.95" customHeight="1">
      <c r="A3732" s="70">
        <v>5</v>
      </c>
      <c r="B3732" s="87" t="s">
        <v>1</v>
      </c>
      <c r="C3732" s="88"/>
      <c r="D3732" s="89"/>
      <c r="E3732" s="90"/>
      <c r="F3732" s="91"/>
      <c r="G3732" s="76" t="s">
        <v>47</v>
      </c>
      <c r="H3732" s="77" t="s">
        <v>47</v>
      </c>
      <c r="I3732" s="76" t="s">
        <v>47</v>
      </c>
      <c r="J3732" s="76" t="s">
        <v>47</v>
      </c>
      <c r="K3732" s="78" t="s">
        <v>47</v>
      </c>
      <c r="L3732" s="78" t="s">
        <v>47</v>
      </c>
      <c r="M3732" s="92"/>
      <c r="N3732" s="97" t="s">
        <v>64</v>
      </c>
      <c r="O3732" s="98"/>
      <c r="P3732" s="99"/>
      <c r="Q3732" s="100" t="s">
        <v>45</v>
      </c>
      <c r="R3732" s="101" t="s">
        <v>65</v>
      </c>
      <c r="S3732" s="102"/>
      <c r="T3732" s="103"/>
      <c r="U3732" s="69"/>
      <c r="AA3732" s="76" t="s">
        <v>47</v>
      </c>
      <c r="AB3732" s="76" t="s">
        <v>47</v>
      </c>
      <c r="AC3732" s="78" t="s">
        <v>47</v>
      </c>
      <c r="AD3732" s="78" t="s">
        <v>47</v>
      </c>
      <c r="AN3732" s="77" t="s">
        <v>47</v>
      </c>
      <c r="AO3732" s="76" t="s">
        <v>47</v>
      </c>
      <c r="AP3732" s="76" t="s">
        <v>47</v>
      </c>
      <c r="AQ3732" s="78" t="s">
        <v>47</v>
      </c>
      <c r="AR3732" s="78" t="s">
        <v>47</v>
      </c>
    </row>
    <row r="3733" spans="1:44" ht="18.95" customHeight="1">
      <c r="A3733" s="70">
        <v>6</v>
      </c>
      <c r="B3733" s="87" t="s">
        <v>1</v>
      </c>
      <c r="C3733" s="88"/>
      <c r="D3733" s="89"/>
      <c r="E3733" s="90"/>
      <c r="F3733" s="91"/>
      <c r="G3733" s="76" t="s">
        <v>47</v>
      </c>
      <c r="H3733" s="77" t="s">
        <v>47</v>
      </c>
      <c r="I3733" s="76" t="s">
        <v>47</v>
      </c>
      <c r="J3733" s="76" t="s">
        <v>47</v>
      </c>
      <c r="K3733" s="78" t="s">
        <v>47</v>
      </c>
      <c r="L3733" s="78" t="s">
        <v>47</v>
      </c>
      <c r="M3733" s="92"/>
      <c r="N3733" s="97" t="s">
        <v>67</v>
      </c>
      <c r="O3733" s="98"/>
      <c r="P3733" s="99"/>
      <c r="Q3733" s="100" t="s">
        <v>68</v>
      </c>
      <c r="R3733" s="101" t="s">
        <v>69</v>
      </c>
      <c r="S3733" s="102"/>
      <c r="T3733" s="103"/>
      <c r="U3733" s="69"/>
      <c r="AA3733" s="76" t="s">
        <v>47</v>
      </c>
      <c r="AB3733" s="76" t="s">
        <v>47</v>
      </c>
      <c r="AC3733" s="78" t="s">
        <v>47</v>
      </c>
      <c r="AD3733" s="78" t="s">
        <v>47</v>
      </c>
      <c r="AN3733" s="77" t="s">
        <v>47</v>
      </c>
      <c r="AO3733" s="76" t="s">
        <v>47</v>
      </c>
      <c r="AP3733" s="76" t="s">
        <v>47</v>
      </c>
      <c r="AQ3733" s="78" t="s">
        <v>47</v>
      </c>
      <c r="AR3733" s="78" t="s">
        <v>47</v>
      </c>
    </row>
    <row r="3734" spans="1:44" ht="18.95" customHeight="1">
      <c r="A3734" s="70">
        <v>7</v>
      </c>
      <c r="B3734" s="87" t="s">
        <v>1</v>
      </c>
      <c r="C3734" s="88"/>
      <c r="D3734" s="89"/>
      <c r="E3734" s="90"/>
      <c r="F3734" s="91"/>
      <c r="G3734" s="76" t="s">
        <v>47</v>
      </c>
      <c r="H3734" s="77" t="s">
        <v>47</v>
      </c>
      <c r="I3734" s="76" t="s">
        <v>47</v>
      </c>
      <c r="J3734" s="76" t="s">
        <v>47</v>
      </c>
      <c r="K3734" s="78" t="s">
        <v>47</v>
      </c>
      <c r="L3734" s="78" t="s">
        <v>47</v>
      </c>
      <c r="M3734" s="92"/>
      <c r="N3734" s="93" t="s">
        <v>71</v>
      </c>
      <c r="O3734" s="94"/>
      <c r="P3734" s="95"/>
      <c r="Q3734" s="96" t="s">
        <v>72</v>
      </c>
      <c r="R3734" s="84" t="s">
        <v>73</v>
      </c>
      <c r="S3734" s="85"/>
      <c r="T3734" s="86"/>
      <c r="U3734" s="69"/>
      <c r="AA3734" s="76" t="s">
        <v>47</v>
      </c>
      <c r="AB3734" s="76" t="s">
        <v>47</v>
      </c>
      <c r="AC3734" s="78" t="s">
        <v>47</v>
      </c>
      <c r="AD3734" s="78" t="s">
        <v>47</v>
      </c>
      <c r="AN3734" s="77" t="s">
        <v>47</v>
      </c>
      <c r="AO3734" s="76" t="s">
        <v>47</v>
      </c>
      <c r="AP3734" s="76" t="s">
        <v>47</v>
      </c>
      <c r="AQ3734" s="78" t="s">
        <v>47</v>
      </c>
      <c r="AR3734" s="78" t="s">
        <v>47</v>
      </c>
    </row>
    <row r="3735" spans="1:44" ht="18.95" customHeight="1">
      <c r="A3735" s="70">
        <v>8</v>
      </c>
      <c r="B3735" s="87" t="s">
        <v>1</v>
      </c>
      <c r="C3735" s="88"/>
      <c r="D3735" s="89"/>
      <c r="E3735" s="90"/>
      <c r="F3735" s="91"/>
      <c r="G3735" s="76" t="s">
        <v>47</v>
      </c>
      <c r="H3735" s="77" t="s">
        <v>47</v>
      </c>
      <c r="I3735" s="76" t="s">
        <v>47</v>
      </c>
      <c r="J3735" s="76" t="s">
        <v>47</v>
      </c>
      <c r="K3735" s="78" t="s">
        <v>47</v>
      </c>
      <c r="L3735" s="78" t="s">
        <v>47</v>
      </c>
      <c r="M3735" s="92"/>
      <c r="N3735" s="93" t="s">
        <v>74</v>
      </c>
      <c r="O3735" s="94"/>
      <c r="P3735" s="95"/>
      <c r="Q3735" s="96" t="s">
        <v>75</v>
      </c>
      <c r="R3735" s="84" t="s">
        <v>76</v>
      </c>
      <c r="S3735" s="85"/>
      <c r="T3735" s="86"/>
      <c r="U3735" s="69"/>
      <c r="AA3735" s="76" t="s">
        <v>47</v>
      </c>
      <c r="AB3735" s="76" t="s">
        <v>47</v>
      </c>
      <c r="AC3735" s="78" t="s">
        <v>47</v>
      </c>
      <c r="AD3735" s="78" t="s">
        <v>47</v>
      </c>
      <c r="AN3735" s="77" t="s">
        <v>47</v>
      </c>
      <c r="AO3735" s="76" t="s">
        <v>47</v>
      </c>
      <c r="AP3735" s="76" t="s">
        <v>47</v>
      </c>
      <c r="AQ3735" s="78" t="s">
        <v>47</v>
      </c>
      <c r="AR3735" s="78" t="s">
        <v>47</v>
      </c>
    </row>
    <row r="3736" spans="1:44" ht="18.95" customHeight="1">
      <c r="A3736" s="70">
        <v>9</v>
      </c>
      <c r="B3736" s="87" t="s">
        <v>1</v>
      </c>
      <c r="C3736" s="88"/>
      <c r="D3736" s="89"/>
      <c r="E3736" s="90"/>
      <c r="F3736" s="91"/>
      <c r="G3736" s="76" t="s">
        <v>47</v>
      </c>
      <c r="H3736" s="77" t="s">
        <v>47</v>
      </c>
      <c r="I3736" s="76" t="s">
        <v>47</v>
      </c>
      <c r="J3736" s="76" t="s">
        <v>47</v>
      </c>
      <c r="K3736" s="78" t="s">
        <v>47</v>
      </c>
      <c r="L3736" s="78" t="s">
        <v>47</v>
      </c>
      <c r="M3736" s="92"/>
      <c r="N3736" s="93" t="s">
        <v>77</v>
      </c>
      <c r="O3736" s="94"/>
      <c r="P3736" s="95"/>
      <c r="Q3736" s="96" t="s">
        <v>78</v>
      </c>
      <c r="R3736" s="84" t="s">
        <v>79</v>
      </c>
      <c r="S3736" s="85"/>
      <c r="T3736" s="86"/>
      <c r="U3736" s="69"/>
      <c r="AA3736" s="76" t="s">
        <v>47</v>
      </c>
      <c r="AB3736" s="76" t="s">
        <v>47</v>
      </c>
      <c r="AC3736" s="78" t="s">
        <v>47</v>
      </c>
      <c r="AD3736" s="78" t="s">
        <v>47</v>
      </c>
      <c r="AN3736" s="77" t="s">
        <v>47</v>
      </c>
      <c r="AO3736" s="76" t="s">
        <v>47</v>
      </c>
      <c r="AP3736" s="76" t="s">
        <v>47</v>
      </c>
      <c r="AQ3736" s="78" t="s">
        <v>47</v>
      </c>
      <c r="AR3736" s="78" t="s">
        <v>47</v>
      </c>
    </row>
    <row r="3737" spans="1:44" ht="18.95" customHeight="1">
      <c r="A3737" s="70">
        <v>10</v>
      </c>
      <c r="B3737" s="87" t="s">
        <v>1</v>
      </c>
      <c r="C3737" s="88"/>
      <c r="D3737" s="89"/>
      <c r="E3737" s="90"/>
      <c r="F3737" s="91"/>
      <c r="G3737" s="76" t="s">
        <v>47</v>
      </c>
      <c r="H3737" s="77" t="s">
        <v>47</v>
      </c>
      <c r="I3737" s="76" t="s">
        <v>47</v>
      </c>
      <c r="J3737" s="76" t="s">
        <v>47</v>
      </c>
      <c r="K3737" s="78" t="s">
        <v>47</v>
      </c>
      <c r="L3737" s="78" t="s">
        <v>47</v>
      </c>
      <c r="M3737" s="92"/>
      <c r="N3737" s="93" t="s">
        <v>80</v>
      </c>
      <c r="O3737" s="94"/>
      <c r="P3737" s="95"/>
      <c r="Q3737" s="96" t="s">
        <v>81</v>
      </c>
      <c r="R3737" s="84" t="s">
        <v>82</v>
      </c>
      <c r="S3737" s="85"/>
      <c r="T3737" s="86"/>
      <c r="U3737" s="69"/>
      <c r="AA3737" s="76" t="s">
        <v>47</v>
      </c>
      <c r="AB3737" s="76" t="s">
        <v>47</v>
      </c>
      <c r="AC3737" s="78" t="s">
        <v>47</v>
      </c>
      <c r="AD3737" s="78" t="s">
        <v>47</v>
      </c>
      <c r="AN3737" s="77" t="s">
        <v>47</v>
      </c>
      <c r="AO3737" s="76" t="s">
        <v>47</v>
      </c>
      <c r="AP3737" s="76" t="s">
        <v>47</v>
      </c>
      <c r="AQ3737" s="78" t="s">
        <v>47</v>
      </c>
      <c r="AR3737" s="78" t="s">
        <v>47</v>
      </c>
    </row>
    <row r="3738" spans="1:44" ht="18.95" customHeight="1">
      <c r="A3738" s="70">
        <v>11</v>
      </c>
      <c r="B3738" s="87" t="s">
        <v>1</v>
      </c>
      <c r="C3738" s="88"/>
      <c r="D3738" s="89"/>
      <c r="E3738" s="90"/>
      <c r="F3738" s="91"/>
      <c r="G3738" s="76" t="s">
        <v>47</v>
      </c>
      <c r="H3738" s="77" t="s">
        <v>47</v>
      </c>
      <c r="I3738" s="76" t="s">
        <v>47</v>
      </c>
      <c r="J3738" s="76" t="s">
        <v>47</v>
      </c>
      <c r="K3738" s="78" t="s">
        <v>47</v>
      </c>
      <c r="L3738" s="78" t="s">
        <v>47</v>
      </c>
      <c r="M3738" s="92"/>
      <c r="N3738" s="93" t="s">
        <v>83</v>
      </c>
      <c r="O3738" s="94"/>
      <c r="P3738" s="95"/>
      <c r="Q3738" s="96" t="s">
        <v>84</v>
      </c>
      <c r="R3738" s="84" t="s">
        <v>85</v>
      </c>
      <c r="S3738" s="85"/>
      <c r="T3738" s="86"/>
      <c r="U3738" s="69"/>
      <c r="AA3738" s="76" t="s">
        <v>47</v>
      </c>
      <c r="AB3738" s="76" t="s">
        <v>47</v>
      </c>
      <c r="AC3738" s="78" t="s">
        <v>47</v>
      </c>
      <c r="AD3738" s="78" t="s">
        <v>47</v>
      </c>
      <c r="AN3738" s="77" t="s">
        <v>47</v>
      </c>
      <c r="AO3738" s="76" t="s">
        <v>47</v>
      </c>
      <c r="AP3738" s="76" t="s">
        <v>47</v>
      </c>
      <c r="AQ3738" s="78" t="s">
        <v>47</v>
      </c>
      <c r="AR3738" s="78" t="s">
        <v>47</v>
      </c>
    </row>
    <row r="3739" spans="1:44" ht="18.95" customHeight="1">
      <c r="A3739" s="70">
        <v>12</v>
      </c>
      <c r="B3739" s="87" t="s">
        <v>1</v>
      </c>
      <c r="C3739" s="88"/>
      <c r="D3739" s="89"/>
      <c r="E3739" s="90"/>
      <c r="F3739" s="91"/>
      <c r="G3739" s="76" t="s">
        <v>47</v>
      </c>
      <c r="H3739" s="77" t="s">
        <v>47</v>
      </c>
      <c r="I3739" s="76" t="s">
        <v>47</v>
      </c>
      <c r="J3739" s="76" t="s">
        <v>47</v>
      </c>
      <c r="K3739" s="78" t="s">
        <v>47</v>
      </c>
      <c r="L3739" s="78" t="s">
        <v>47</v>
      </c>
      <c r="M3739" s="92"/>
      <c r="N3739" s="93" t="s">
        <v>86</v>
      </c>
      <c r="O3739" s="94"/>
      <c r="P3739" s="95"/>
      <c r="Q3739" s="96" t="s">
        <v>87</v>
      </c>
      <c r="R3739" s="84" t="s">
        <v>88</v>
      </c>
      <c r="S3739" s="85"/>
      <c r="T3739" s="86"/>
      <c r="U3739" s="69"/>
      <c r="AA3739" s="76" t="s">
        <v>47</v>
      </c>
      <c r="AB3739" s="76" t="s">
        <v>47</v>
      </c>
      <c r="AC3739" s="78" t="s">
        <v>47</v>
      </c>
      <c r="AD3739" s="78" t="s">
        <v>47</v>
      </c>
      <c r="AN3739" s="77" t="s">
        <v>47</v>
      </c>
      <c r="AO3739" s="76" t="s">
        <v>47</v>
      </c>
      <c r="AP3739" s="76" t="s">
        <v>47</v>
      </c>
      <c r="AQ3739" s="78" t="s">
        <v>47</v>
      </c>
      <c r="AR3739" s="78" t="s">
        <v>47</v>
      </c>
    </row>
    <row r="3740" spans="1:44" ht="18.95" customHeight="1">
      <c r="A3740" s="70">
        <v>13</v>
      </c>
      <c r="B3740" s="87" t="s">
        <v>1</v>
      </c>
      <c r="C3740" s="88"/>
      <c r="D3740" s="89"/>
      <c r="E3740" s="90"/>
      <c r="F3740" s="91"/>
      <c r="G3740" s="76" t="s">
        <v>47</v>
      </c>
      <c r="H3740" s="77" t="s">
        <v>47</v>
      </c>
      <c r="I3740" s="76" t="s">
        <v>47</v>
      </c>
      <c r="J3740" s="76" t="s">
        <v>47</v>
      </c>
      <c r="K3740" s="78" t="s">
        <v>47</v>
      </c>
      <c r="L3740" s="78" t="s">
        <v>47</v>
      </c>
      <c r="M3740" s="92"/>
      <c r="N3740" s="93" t="s">
        <v>89</v>
      </c>
      <c r="O3740" s="94"/>
      <c r="P3740" s="95"/>
      <c r="Q3740" s="96" t="s">
        <v>4</v>
      </c>
      <c r="R3740" s="84" t="s">
        <v>90</v>
      </c>
      <c r="S3740" s="85"/>
      <c r="T3740" s="86"/>
      <c r="U3740" s="69"/>
      <c r="AA3740" s="76" t="s">
        <v>47</v>
      </c>
      <c r="AB3740" s="76" t="s">
        <v>47</v>
      </c>
      <c r="AC3740" s="78" t="s">
        <v>47</v>
      </c>
      <c r="AD3740" s="78" t="s">
        <v>47</v>
      </c>
      <c r="AN3740" s="77" t="s">
        <v>47</v>
      </c>
      <c r="AO3740" s="76" t="s">
        <v>47</v>
      </c>
      <c r="AP3740" s="76" t="s">
        <v>47</v>
      </c>
      <c r="AQ3740" s="78" t="s">
        <v>47</v>
      </c>
      <c r="AR3740" s="78" t="s">
        <v>47</v>
      </c>
    </row>
    <row r="3741" spans="1:44" ht="18.95" customHeight="1">
      <c r="A3741" s="70">
        <v>14</v>
      </c>
      <c r="B3741" s="87" t="s">
        <v>1</v>
      </c>
      <c r="C3741" s="88"/>
      <c r="D3741" s="89"/>
      <c r="E3741" s="90"/>
      <c r="F3741" s="91"/>
      <c r="G3741" s="76" t="s">
        <v>47</v>
      </c>
      <c r="H3741" s="77" t="s">
        <v>47</v>
      </c>
      <c r="I3741" s="76" t="s">
        <v>47</v>
      </c>
      <c r="J3741" s="76" t="s">
        <v>47</v>
      </c>
      <c r="K3741" s="78" t="s">
        <v>47</v>
      </c>
      <c r="L3741" s="78" t="s">
        <v>47</v>
      </c>
      <c r="M3741" s="92"/>
      <c r="N3741" s="93" t="s">
        <v>91</v>
      </c>
      <c r="O3741" s="94"/>
      <c r="P3741" s="95"/>
      <c r="Q3741" s="96" t="s">
        <v>92</v>
      </c>
      <c r="R3741" s="84" t="s">
        <v>93</v>
      </c>
      <c r="S3741" s="85"/>
      <c r="T3741" s="86"/>
      <c r="U3741" s="69"/>
      <c r="AA3741" s="76" t="s">
        <v>47</v>
      </c>
      <c r="AB3741" s="76" t="s">
        <v>47</v>
      </c>
      <c r="AC3741" s="78" t="s">
        <v>47</v>
      </c>
      <c r="AD3741" s="78" t="s">
        <v>47</v>
      </c>
      <c r="AN3741" s="77" t="s">
        <v>47</v>
      </c>
      <c r="AO3741" s="76" t="s">
        <v>47</v>
      </c>
      <c r="AP3741" s="76" t="s">
        <v>47</v>
      </c>
      <c r="AQ3741" s="78" t="s">
        <v>47</v>
      </c>
      <c r="AR3741" s="78" t="s">
        <v>47</v>
      </c>
    </row>
    <row r="3742" spans="1:44" ht="18.95" customHeight="1">
      <c r="A3742" s="70">
        <v>15</v>
      </c>
      <c r="B3742" s="87" t="s">
        <v>1</v>
      </c>
      <c r="C3742" s="88"/>
      <c r="D3742" s="89"/>
      <c r="E3742" s="90"/>
      <c r="F3742" s="91"/>
      <c r="G3742" s="76" t="s">
        <v>47</v>
      </c>
      <c r="H3742" s="77" t="s">
        <v>47</v>
      </c>
      <c r="I3742" s="76" t="s">
        <v>47</v>
      </c>
      <c r="J3742" s="76" t="s">
        <v>47</v>
      </c>
      <c r="K3742" s="78" t="s">
        <v>47</v>
      </c>
      <c r="L3742" s="78" t="s">
        <v>47</v>
      </c>
      <c r="M3742" s="92"/>
      <c r="N3742" s="93" t="s">
        <v>94</v>
      </c>
      <c r="O3742" s="94"/>
      <c r="P3742" s="95"/>
      <c r="Q3742" s="96" t="s">
        <v>95</v>
      </c>
      <c r="R3742" s="84" t="s">
        <v>96</v>
      </c>
      <c r="S3742" s="85"/>
      <c r="T3742" s="86"/>
      <c r="U3742" s="69"/>
      <c r="AA3742" s="76" t="s">
        <v>47</v>
      </c>
      <c r="AB3742" s="76" t="s">
        <v>47</v>
      </c>
      <c r="AC3742" s="78" t="s">
        <v>47</v>
      </c>
      <c r="AD3742" s="78" t="s">
        <v>47</v>
      </c>
      <c r="AN3742" s="77" t="s">
        <v>47</v>
      </c>
      <c r="AO3742" s="76" t="s">
        <v>47</v>
      </c>
      <c r="AP3742" s="76" t="s">
        <v>47</v>
      </c>
      <c r="AQ3742" s="78" t="s">
        <v>47</v>
      </c>
      <c r="AR3742" s="78" t="s">
        <v>47</v>
      </c>
    </row>
    <row r="3743" spans="1:44" ht="18.95" customHeight="1">
      <c r="A3743" s="70">
        <v>16</v>
      </c>
      <c r="B3743" s="87" t="s">
        <v>1</v>
      </c>
      <c r="C3743" s="104"/>
      <c r="D3743" s="105"/>
      <c r="E3743" s="90"/>
      <c r="F3743" s="91"/>
      <c r="G3743" s="76" t="s">
        <v>47</v>
      </c>
      <c r="H3743" s="77" t="s">
        <v>47</v>
      </c>
      <c r="I3743" s="76" t="s">
        <v>47</v>
      </c>
      <c r="J3743" s="76" t="s">
        <v>47</v>
      </c>
      <c r="K3743" s="78" t="s">
        <v>47</v>
      </c>
      <c r="L3743" s="78" t="s">
        <v>47</v>
      </c>
      <c r="M3743" s="92"/>
      <c r="N3743" s="93" t="s">
        <v>97</v>
      </c>
      <c r="O3743" s="94"/>
      <c r="P3743" s="95"/>
      <c r="Q3743" s="96" t="s">
        <v>98</v>
      </c>
      <c r="R3743" s="84" t="s">
        <v>99</v>
      </c>
      <c r="S3743" s="85"/>
      <c r="T3743" s="86"/>
      <c r="U3743" s="69"/>
      <c r="AA3743" s="76" t="s">
        <v>47</v>
      </c>
      <c r="AB3743" s="76" t="s">
        <v>47</v>
      </c>
      <c r="AC3743" s="78" t="s">
        <v>47</v>
      </c>
      <c r="AD3743" s="78" t="s">
        <v>47</v>
      </c>
      <c r="AN3743" s="77" t="s">
        <v>47</v>
      </c>
      <c r="AO3743" s="76" t="s">
        <v>47</v>
      </c>
      <c r="AP3743" s="76" t="s">
        <v>47</v>
      </c>
      <c r="AQ3743" s="78" t="s">
        <v>47</v>
      </c>
      <c r="AR3743" s="78" t="s">
        <v>47</v>
      </c>
    </row>
    <row r="3744" spans="1:44" ht="18.95" customHeight="1">
      <c r="A3744" s="70">
        <v>17</v>
      </c>
      <c r="B3744" s="87" t="s">
        <v>1</v>
      </c>
      <c r="C3744" s="88"/>
      <c r="D3744" s="89"/>
      <c r="E3744" s="90"/>
      <c r="F3744" s="91"/>
      <c r="G3744" s="76" t="s">
        <v>47</v>
      </c>
      <c r="H3744" s="77" t="s">
        <v>47</v>
      </c>
      <c r="I3744" s="76" t="s">
        <v>47</v>
      </c>
      <c r="J3744" s="76" t="s">
        <v>47</v>
      </c>
      <c r="K3744" s="78" t="s">
        <v>47</v>
      </c>
      <c r="L3744" s="78" t="s">
        <v>47</v>
      </c>
      <c r="M3744" s="92"/>
      <c r="N3744" s="93" t="s">
        <v>100</v>
      </c>
      <c r="O3744" s="94"/>
      <c r="P3744" s="95"/>
      <c r="Q3744" s="96" t="s">
        <v>101</v>
      </c>
      <c r="R3744" s="84" t="s">
        <v>102</v>
      </c>
      <c r="S3744" s="85"/>
      <c r="T3744" s="86"/>
      <c r="U3744" s="69"/>
      <c r="AA3744" s="76" t="s">
        <v>47</v>
      </c>
      <c r="AB3744" s="76" t="s">
        <v>47</v>
      </c>
      <c r="AC3744" s="78" t="s">
        <v>47</v>
      </c>
      <c r="AD3744" s="78" t="s">
        <v>47</v>
      </c>
      <c r="AN3744" s="77" t="s">
        <v>47</v>
      </c>
      <c r="AO3744" s="76" t="s">
        <v>47</v>
      </c>
      <c r="AP3744" s="76" t="s">
        <v>47</v>
      </c>
      <c r="AQ3744" s="78" t="s">
        <v>47</v>
      </c>
      <c r="AR3744" s="78" t="s">
        <v>47</v>
      </c>
    </row>
    <row r="3745" spans="1:44" ht="18.95" customHeight="1">
      <c r="A3745" s="70">
        <v>18</v>
      </c>
      <c r="B3745" s="87" t="s">
        <v>1</v>
      </c>
      <c r="C3745" s="88"/>
      <c r="D3745" s="89"/>
      <c r="E3745" s="90"/>
      <c r="F3745" s="91"/>
      <c r="G3745" s="76" t="s">
        <v>47</v>
      </c>
      <c r="H3745" s="77" t="s">
        <v>47</v>
      </c>
      <c r="I3745" s="76" t="s">
        <v>47</v>
      </c>
      <c r="J3745" s="76" t="s">
        <v>47</v>
      </c>
      <c r="K3745" s="78" t="s">
        <v>47</v>
      </c>
      <c r="L3745" s="78" t="s">
        <v>47</v>
      </c>
      <c r="M3745" s="92"/>
      <c r="N3745" s="93" t="s">
        <v>103</v>
      </c>
      <c r="O3745" s="94"/>
      <c r="P3745" s="95"/>
      <c r="Q3745" s="96" t="s">
        <v>104</v>
      </c>
      <c r="R3745" s="84" t="s">
        <v>105</v>
      </c>
      <c r="S3745" s="85"/>
      <c r="T3745" s="86"/>
      <c r="U3745" s="69"/>
      <c r="AA3745" s="76" t="s">
        <v>47</v>
      </c>
      <c r="AB3745" s="76" t="s">
        <v>47</v>
      </c>
      <c r="AC3745" s="78" t="s">
        <v>47</v>
      </c>
      <c r="AD3745" s="78" t="s">
        <v>47</v>
      </c>
      <c r="AN3745" s="77" t="s">
        <v>47</v>
      </c>
      <c r="AO3745" s="76" t="s">
        <v>47</v>
      </c>
      <c r="AP3745" s="76" t="s">
        <v>47</v>
      </c>
      <c r="AQ3745" s="78" t="s">
        <v>47</v>
      </c>
      <c r="AR3745" s="78" t="s">
        <v>47</v>
      </c>
    </row>
    <row r="3746" spans="1:44" ht="18.95" customHeight="1">
      <c r="A3746" s="70">
        <v>19</v>
      </c>
      <c r="B3746" s="87" t="s">
        <v>1</v>
      </c>
      <c r="C3746" s="88"/>
      <c r="D3746" s="89"/>
      <c r="E3746" s="90"/>
      <c r="F3746" s="91"/>
      <c r="G3746" s="76" t="s">
        <v>47</v>
      </c>
      <c r="H3746" s="77" t="s">
        <v>47</v>
      </c>
      <c r="I3746" s="76" t="s">
        <v>47</v>
      </c>
      <c r="J3746" s="76" t="s">
        <v>47</v>
      </c>
      <c r="K3746" s="78" t="s">
        <v>47</v>
      </c>
      <c r="L3746" s="78" t="s">
        <v>47</v>
      </c>
      <c r="M3746" s="92"/>
      <c r="N3746" s="93" t="s">
        <v>106</v>
      </c>
      <c r="O3746" s="94"/>
      <c r="P3746" s="95"/>
      <c r="Q3746" s="96" t="s">
        <v>107</v>
      </c>
      <c r="R3746" s="84" t="s">
        <v>108</v>
      </c>
      <c r="S3746" s="85"/>
      <c r="T3746" s="86"/>
      <c r="U3746" s="69"/>
      <c r="AA3746" s="76" t="s">
        <v>47</v>
      </c>
      <c r="AB3746" s="76" t="s">
        <v>47</v>
      </c>
      <c r="AC3746" s="78" t="s">
        <v>47</v>
      </c>
      <c r="AD3746" s="78" t="s">
        <v>47</v>
      </c>
      <c r="AN3746" s="77" t="s">
        <v>47</v>
      </c>
      <c r="AO3746" s="76" t="s">
        <v>47</v>
      </c>
      <c r="AP3746" s="76" t="s">
        <v>47</v>
      </c>
      <c r="AQ3746" s="78" t="s">
        <v>47</v>
      </c>
      <c r="AR3746" s="78" t="s">
        <v>47</v>
      </c>
    </row>
    <row r="3747" spans="1:44" ht="18.95" customHeight="1">
      <c r="A3747" s="70">
        <v>20</v>
      </c>
      <c r="B3747" s="87" t="s">
        <v>1</v>
      </c>
      <c r="C3747" s="88"/>
      <c r="D3747" s="89"/>
      <c r="E3747" s="90"/>
      <c r="F3747" s="91"/>
      <c r="G3747" s="76" t="s">
        <v>47</v>
      </c>
      <c r="H3747" s="77" t="s">
        <v>47</v>
      </c>
      <c r="I3747" s="76" t="s">
        <v>47</v>
      </c>
      <c r="J3747" s="76" t="s">
        <v>47</v>
      </c>
      <c r="K3747" s="78" t="s">
        <v>47</v>
      </c>
      <c r="L3747" s="78" t="s">
        <v>47</v>
      </c>
      <c r="M3747" s="92"/>
      <c r="N3747" s="93" t="s">
        <v>109</v>
      </c>
      <c r="O3747" s="94"/>
      <c r="P3747" s="95"/>
      <c r="Q3747" s="96" t="s">
        <v>110</v>
      </c>
      <c r="R3747" s="84" t="s">
        <v>111</v>
      </c>
      <c r="S3747" s="85"/>
      <c r="T3747" s="86"/>
      <c r="U3747" s="69"/>
      <c r="AA3747" s="76" t="s">
        <v>47</v>
      </c>
      <c r="AB3747" s="76" t="s">
        <v>47</v>
      </c>
      <c r="AC3747" s="78" t="s">
        <v>47</v>
      </c>
      <c r="AD3747" s="78" t="s">
        <v>47</v>
      </c>
      <c r="AN3747" s="77" t="s">
        <v>47</v>
      </c>
      <c r="AO3747" s="76" t="s">
        <v>47</v>
      </c>
      <c r="AP3747" s="76" t="s">
        <v>47</v>
      </c>
      <c r="AQ3747" s="78" t="s">
        <v>47</v>
      </c>
      <c r="AR3747" s="78" t="s">
        <v>47</v>
      </c>
    </row>
    <row r="3748" spans="1:44" ht="18.95" customHeight="1" thickBot="1">
      <c r="A3748" s="70">
        <v>21</v>
      </c>
      <c r="B3748" s="87" t="s">
        <v>1</v>
      </c>
      <c r="C3748" s="88"/>
      <c r="D3748" s="89"/>
      <c r="E3748" s="90"/>
      <c r="F3748" s="91"/>
      <c r="G3748" s="76" t="s">
        <v>47</v>
      </c>
      <c r="H3748" s="77" t="s">
        <v>47</v>
      </c>
      <c r="I3748" s="76" t="s">
        <v>47</v>
      </c>
      <c r="J3748" s="76" t="s">
        <v>47</v>
      </c>
      <c r="K3748" s="78" t="s">
        <v>47</v>
      </c>
      <c r="L3748" s="78" t="s">
        <v>47</v>
      </c>
      <c r="M3748" s="92"/>
      <c r="N3748" s="106" t="s">
        <v>112</v>
      </c>
      <c r="O3748" s="107"/>
      <c r="P3748" s="108"/>
      <c r="Q3748" s="109" t="s">
        <v>113</v>
      </c>
      <c r="R3748" s="110" t="s">
        <v>114</v>
      </c>
      <c r="S3748" s="111"/>
      <c r="T3748" s="112"/>
      <c r="U3748" s="69"/>
      <c r="AA3748" s="76" t="s">
        <v>47</v>
      </c>
      <c r="AB3748" s="76" t="s">
        <v>47</v>
      </c>
      <c r="AC3748" s="78" t="s">
        <v>47</v>
      </c>
      <c r="AD3748" s="78" t="s">
        <v>47</v>
      </c>
      <c r="AN3748" s="77" t="s">
        <v>47</v>
      </c>
      <c r="AO3748" s="76" t="s">
        <v>47</v>
      </c>
      <c r="AP3748" s="76" t="s">
        <v>47</v>
      </c>
      <c r="AQ3748" s="78" t="s">
        <v>47</v>
      </c>
      <c r="AR3748" s="78" t="s">
        <v>47</v>
      </c>
    </row>
    <row r="3749" spans="1:44" ht="18.95" customHeight="1" thickBot="1">
      <c r="A3749" s="70">
        <v>22</v>
      </c>
      <c r="B3749" s="87" t="s">
        <v>1</v>
      </c>
      <c r="C3749" s="88"/>
      <c r="D3749" s="89"/>
      <c r="E3749" s="90"/>
      <c r="F3749" s="91"/>
      <c r="G3749" s="76" t="s">
        <v>47</v>
      </c>
      <c r="H3749" s="77" t="s">
        <v>47</v>
      </c>
      <c r="I3749" s="76" t="s">
        <v>47</v>
      </c>
      <c r="J3749" s="76" t="s">
        <v>47</v>
      </c>
      <c r="K3749" s="78" t="s">
        <v>47</v>
      </c>
      <c r="L3749" s="78" t="s">
        <v>47</v>
      </c>
      <c r="M3749" s="92"/>
      <c r="N3749" s="113" t="s">
        <v>49</v>
      </c>
      <c r="O3749" s="114" t="s">
        <v>53</v>
      </c>
      <c r="P3749" s="114" t="s">
        <v>57</v>
      </c>
      <c r="Q3749" s="115" t="s">
        <v>61</v>
      </c>
      <c r="R3749" s="116" t="s">
        <v>45</v>
      </c>
      <c r="S3749" s="116" t="s">
        <v>68</v>
      </c>
      <c r="T3749" s="117" t="s">
        <v>75</v>
      </c>
      <c r="U3749" s="69"/>
      <c r="AA3749" s="76" t="s">
        <v>47</v>
      </c>
      <c r="AB3749" s="76" t="s">
        <v>47</v>
      </c>
      <c r="AC3749" s="78" t="s">
        <v>47</v>
      </c>
      <c r="AD3749" s="78" t="s">
        <v>47</v>
      </c>
      <c r="AN3749" s="77" t="s">
        <v>47</v>
      </c>
      <c r="AO3749" s="76" t="s">
        <v>47</v>
      </c>
      <c r="AP3749" s="76" t="s">
        <v>47</v>
      </c>
      <c r="AQ3749" s="78" t="s">
        <v>47</v>
      </c>
      <c r="AR3749" s="78" t="s">
        <v>47</v>
      </c>
    </row>
    <row r="3750" spans="1:44" ht="18.95" customHeight="1">
      <c r="A3750" s="70">
        <v>23</v>
      </c>
      <c r="B3750" s="87" t="s">
        <v>1</v>
      </c>
      <c r="C3750" s="88"/>
      <c r="D3750" s="89"/>
      <c r="E3750" s="90"/>
      <c r="F3750" s="91"/>
      <c r="G3750" s="76" t="s">
        <v>47</v>
      </c>
      <c r="H3750" s="77" t="s">
        <v>47</v>
      </c>
      <c r="I3750" s="76" t="s">
        <v>47</v>
      </c>
      <c r="J3750" s="76" t="s">
        <v>47</v>
      </c>
      <c r="K3750" s="78" t="s">
        <v>47</v>
      </c>
      <c r="L3750" s="78" t="s">
        <v>47</v>
      </c>
      <c r="M3750" s="92"/>
      <c r="N3750" s="118">
        <f>COUNTIF(B3728:B3758,"X")</f>
        <v>0</v>
      </c>
      <c r="O3750" s="119">
        <f>COUNTIF(B3728:B3758,"F")</f>
        <v>0</v>
      </c>
      <c r="P3750" s="119">
        <f>COUNTIF(B3728:B3758,"O")</f>
        <v>0</v>
      </c>
      <c r="Q3750" s="119">
        <f>COUNTIF(B3728:B3758,"H")</f>
        <v>0</v>
      </c>
      <c r="R3750" s="119">
        <f>COUNTIF(B3728:B3758,"E")</f>
        <v>0</v>
      </c>
      <c r="S3750" s="119">
        <f>COUNTIF(B3728:B3758,"A")</f>
        <v>0</v>
      </c>
      <c r="T3750" s="120">
        <f>COUNTIF(B3728:B3758,"W")</f>
        <v>0</v>
      </c>
      <c r="U3750" s="69"/>
      <c r="AA3750" s="76" t="s">
        <v>47</v>
      </c>
      <c r="AB3750" s="76" t="s">
        <v>47</v>
      </c>
      <c r="AC3750" s="78" t="s">
        <v>47</v>
      </c>
      <c r="AD3750" s="78" t="s">
        <v>47</v>
      </c>
      <c r="AN3750" s="77" t="s">
        <v>47</v>
      </c>
      <c r="AO3750" s="76" t="s">
        <v>47</v>
      </c>
      <c r="AP3750" s="76" t="s">
        <v>47</v>
      </c>
      <c r="AQ3750" s="78" t="s">
        <v>47</v>
      </c>
      <c r="AR3750" s="78" t="s">
        <v>47</v>
      </c>
    </row>
    <row r="3751" spans="1:44" ht="18.95" customHeight="1" thickBot="1">
      <c r="A3751" s="70">
        <v>24</v>
      </c>
      <c r="B3751" s="87" t="s">
        <v>1</v>
      </c>
      <c r="C3751" s="88"/>
      <c r="D3751" s="89"/>
      <c r="E3751" s="90"/>
      <c r="F3751" s="91"/>
      <c r="G3751" s="76" t="s">
        <v>47</v>
      </c>
      <c r="H3751" s="77" t="s">
        <v>47</v>
      </c>
      <c r="I3751" s="76" t="s">
        <v>47</v>
      </c>
      <c r="J3751" s="76" t="s">
        <v>47</v>
      </c>
      <c r="K3751" s="78" t="s">
        <v>47</v>
      </c>
      <c r="L3751" s="78" t="s">
        <v>47</v>
      </c>
      <c r="M3751" s="92"/>
      <c r="N3751" s="121"/>
      <c r="O3751" s="122"/>
      <c r="P3751" s="122"/>
      <c r="Q3751" s="122"/>
      <c r="R3751" s="122"/>
      <c r="S3751" s="122"/>
      <c r="T3751" s="123"/>
      <c r="U3751" s="69"/>
      <c r="AA3751" s="76" t="s">
        <v>47</v>
      </c>
      <c r="AB3751" s="76" t="s">
        <v>47</v>
      </c>
      <c r="AC3751" s="78" t="s">
        <v>47</v>
      </c>
      <c r="AD3751" s="78" t="s">
        <v>47</v>
      </c>
      <c r="AN3751" s="77" t="s">
        <v>47</v>
      </c>
      <c r="AO3751" s="76" t="s">
        <v>47</v>
      </c>
      <c r="AP3751" s="76" t="s">
        <v>47</v>
      </c>
      <c r="AQ3751" s="78" t="s">
        <v>47</v>
      </c>
      <c r="AR3751" s="78" t="s">
        <v>47</v>
      </c>
    </row>
    <row r="3752" spans="1:44" ht="18.95" customHeight="1" thickBot="1">
      <c r="A3752" s="70">
        <v>25</v>
      </c>
      <c r="B3752" s="87" t="s">
        <v>1</v>
      </c>
      <c r="C3752" s="88"/>
      <c r="D3752" s="89"/>
      <c r="E3752" s="90"/>
      <c r="F3752" s="91"/>
      <c r="G3752" s="76" t="s">
        <v>47</v>
      </c>
      <c r="H3752" s="77" t="s">
        <v>47</v>
      </c>
      <c r="I3752" s="76" t="s">
        <v>47</v>
      </c>
      <c r="J3752" s="76" t="s">
        <v>47</v>
      </c>
      <c r="K3752" s="78" t="s">
        <v>47</v>
      </c>
      <c r="L3752" s="78" t="s">
        <v>47</v>
      </c>
      <c r="M3752" s="92"/>
      <c r="N3752" s="124" t="s">
        <v>115</v>
      </c>
      <c r="O3752" s="114" t="s">
        <v>78</v>
      </c>
      <c r="P3752" s="114" t="s">
        <v>81</v>
      </c>
      <c r="Q3752" s="125" t="s">
        <v>84</v>
      </c>
      <c r="R3752" s="114" t="s">
        <v>87</v>
      </c>
      <c r="S3752" s="114" t="s">
        <v>4</v>
      </c>
      <c r="T3752" s="117" t="s">
        <v>92</v>
      </c>
      <c r="U3752" s="69"/>
      <c r="AA3752" s="76" t="s">
        <v>47</v>
      </c>
      <c r="AB3752" s="76" t="s">
        <v>47</v>
      </c>
      <c r="AC3752" s="78" t="s">
        <v>47</v>
      </c>
      <c r="AD3752" s="78" t="s">
        <v>47</v>
      </c>
      <c r="AN3752" s="77" t="s">
        <v>47</v>
      </c>
      <c r="AO3752" s="76" t="s">
        <v>47</v>
      </c>
      <c r="AP3752" s="76" t="s">
        <v>47</v>
      </c>
      <c r="AQ3752" s="78" t="s">
        <v>47</v>
      </c>
      <c r="AR3752" s="78" t="s">
        <v>47</v>
      </c>
    </row>
    <row r="3753" spans="1:44" ht="18.95" customHeight="1">
      <c r="A3753" s="70">
        <v>26</v>
      </c>
      <c r="B3753" s="87" t="s">
        <v>1</v>
      </c>
      <c r="C3753" s="88"/>
      <c r="D3753" s="89"/>
      <c r="E3753" s="90"/>
      <c r="F3753" s="91"/>
      <c r="G3753" s="76" t="s">
        <v>47</v>
      </c>
      <c r="H3753" s="77" t="s">
        <v>47</v>
      </c>
      <c r="I3753" s="76" t="s">
        <v>47</v>
      </c>
      <c r="J3753" s="76" t="s">
        <v>47</v>
      </c>
      <c r="K3753" s="78" t="s">
        <v>47</v>
      </c>
      <c r="L3753" s="78" t="s">
        <v>47</v>
      </c>
      <c r="M3753" s="92"/>
      <c r="N3753" s="126">
        <f>COUNTIF(B3728:B3758,"P")</f>
        <v>0</v>
      </c>
      <c r="O3753" s="127">
        <f>COUNTIF(B3728:B3758,"N")</f>
        <v>0</v>
      </c>
      <c r="P3753" s="127">
        <f>COUNTIF(B3728:B3758,"S")</f>
        <v>0</v>
      </c>
      <c r="Q3753" s="119">
        <f>COUNTIF(B3728:B3758,"I")</f>
        <v>0</v>
      </c>
      <c r="R3753" s="127">
        <f>COUNTIF(B3728:B3758,"T")</f>
        <v>0</v>
      </c>
      <c r="S3753" s="127">
        <f>COUNTIF(B3728:B3758,"U")</f>
        <v>0</v>
      </c>
      <c r="T3753" s="128">
        <f>COUNTIF(B3728:B3758,"B")</f>
        <v>0</v>
      </c>
      <c r="U3753" s="129"/>
      <c r="AA3753" s="76" t="s">
        <v>47</v>
      </c>
      <c r="AB3753" s="76" t="s">
        <v>47</v>
      </c>
      <c r="AC3753" s="78" t="s">
        <v>47</v>
      </c>
      <c r="AD3753" s="78" t="s">
        <v>47</v>
      </c>
      <c r="AN3753" s="77" t="s">
        <v>47</v>
      </c>
      <c r="AO3753" s="76" t="s">
        <v>47</v>
      </c>
      <c r="AP3753" s="76" t="s">
        <v>47</v>
      </c>
      <c r="AQ3753" s="78" t="s">
        <v>47</v>
      </c>
      <c r="AR3753" s="78" t="s">
        <v>47</v>
      </c>
    </row>
    <row r="3754" spans="1:44" ht="18.95" customHeight="1" thickBot="1">
      <c r="A3754" s="70">
        <v>27</v>
      </c>
      <c r="B3754" s="87" t="s">
        <v>1</v>
      </c>
      <c r="C3754" s="88"/>
      <c r="D3754" s="89"/>
      <c r="E3754" s="90"/>
      <c r="F3754" s="91"/>
      <c r="G3754" s="76" t="s">
        <v>47</v>
      </c>
      <c r="H3754" s="77" t="s">
        <v>47</v>
      </c>
      <c r="I3754" s="76" t="s">
        <v>47</v>
      </c>
      <c r="J3754" s="76" t="s">
        <v>47</v>
      </c>
      <c r="K3754" s="78" t="s">
        <v>47</v>
      </c>
      <c r="L3754" s="78" t="s">
        <v>47</v>
      </c>
      <c r="M3754" s="92"/>
      <c r="N3754" s="130"/>
      <c r="O3754" s="131"/>
      <c r="P3754" s="131"/>
      <c r="Q3754" s="122"/>
      <c r="R3754" s="131"/>
      <c r="S3754" s="131"/>
      <c r="T3754" s="132"/>
      <c r="U3754" s="69"/>
      <c r="AA3754" s="76" t="s">
        <v>47</v>
      </c>
      <c r="AB3754" s="76" t="s">
        <v>47</v>
      </c>
      <c r="AC3754" s="78" t="s">
        <v>47</v>
      </c>
      <c r="AD3754" s="78" t="s">
        <v>47</v>
      </c>
      <c r="AN3754" s="77" t="s">
        <v>47</v>
      </c>
      <c r="AO3754" s="76" t="s">
        <v>47</v>
      </c>
      <c r="AP3754" s="76" t="s">
        <v>47</v>
      </c>
      <c r="AQ3754" s="78" t="s">
        <v>47</v>
      </c>
      <c r="AR3754" s="78" t="s">
        <v>47</v>
      </c>
    </row>
    <row r="3755" spans="1:44" ht="18.95" customHeight="1" thickBot="1">
      <c r="A3755" s="70">
        <v>28</v>
      </c>
      <c r="B3755" s="87" t="s">
        <v>1</v>
      </c>
      <c r="C3755" s="88"/>
      <c r="D3755" s="89"/>
      <c r="E3755" s="90"/>
      <c r="F3755" s="91"/>
      <c r="G3755" s="76" t="s">
        <v>47</v>
      </c>
      <c r="H3755" s="77" t="s">
        <v>47</v>
      </c>
      <c r="I3755" s="76" t="s">
        <v>47</v>
      </c>
      <c r="J3755" s="76" t="s">
        <v>47</v>
      </c>
      <c r="K3755" s="78" t="s">
        <v>47</v>
      </c>
      <c r="L3755" s="78" t="s">
        <v>47</v>
      </c>
      <c r="M3755" s="92"/>
      <c r="N3755" s="124" t="s">
        <v>95</v>
      </c>
      <c r="O3755" s="114" t="s">
        <v>98</v>
      </c>
      <c r="P3755" s="114" t="s">
        <v>101</v>
      </c>
      <c r="Q3755" s="125" t="s">
        <v>104</v>
      </c>
      <c r="R3755" s="114" t="s">
        <v>107</v>
      </c>
      <c r="S3755" s="114" t="s">
        <v>72</v>
      </c>
      <c r="T3755" s="133" t="s">
        <v>116</v>
      </c>
      <c r="U3755" s="69"/>
      <c r="AA3755" s="76" t="s">
        <v>47</v>
      </c>
      <c r="AB3755" s="76" t="s">
        <v>47</v>
      </c>
      <c r="AC3755" s="78" t="s">
        <v>47</v>
      </c>
      <c r="AD3755" s="78" t="s">
        <v>47</v>
      </c>
      <c r="AN3755" s="77" t="s">
        <v>47</v>
      </c>
      <c r="AO3755" s="76" t="s">
        <v>47</v>
      </c>
      <c r="AP3755" s="76" t="s">
        <v>47</v>
      </c>
      <c r="AQ3755" s="78" t="s">
        <v>47</v>
      </c>
      <c r="AR3755" s="78" t="s">
        <v>47</v>
      </c>
    </row>
    <row r="3756" spans="1:44" ht="18.95" customHeight="1">
      <c r="A3756" s="70">
        <v>29</v>
      </c>
      <c r="B3756" s="87" t="s">
        <v>1</v>
      </c>
      <c r="C3756" s="88"/>
      <c r="D3756" s="89"/>
      <c r="E3756" s="90"/>
      <c r="F3756" s="91"/>
      <c r="G3756" s="76" t="s">
        <v>47</v>
      </c>
      <c r="H3756" s="77" t="s">
        <v>47</v>
      </c>
      <c r="I3756" s="76" t="s">
        <v>47</v>
      </c>
      <c r="J3756" s="76" t="s">
        <v>47</v>
      </c>
      <c r="K3756" s="78" t="s">
        <v>47</v>
      </c>
      <c r="L3756" s="78" t="s">
        <v>47</v>
      </c>
      <c r="M3756" s="92"/>
      <c r="N3756" s="118">
        <f>COUNTIF(B3728:B3758,"Q")</f>
        <v>0</v>
      </c>
      <c r="O3756" s="119">
        <f>COUNTIF(B3728:B3758,"D")</f>
        <v>0</v>
      </c>
      <c r="P3756" s="119">
        <f>COUNTIF(B3728:B3758,"R")</f>
        <v>0</v>
      </c>
      <c r="Q3756" s="119">
        <f>COUNTIF(B3728:B3758,"J")</f>
        <v>0</v>
      </c>
      <c r="R3756" s="119">
        <f>COUNTIF(B3728:B3758,"L")</f>
        <v>0</v>
      </c>
      <c r="S3756" s="119">
        <f>COUNTIF(B3728:B3758,"K")</f>
        <v>0</v>
      </c>
      <c r="T3756" s="134">
        <f>SUM(N3750:T3751,N3753:T3754,N3756:S3757)</f>
        <v>0</v>
      </c>
      <c r="U3756" s="69"/>
      <c r="Z3756" s="221">
        <f>$T$3756</f>
        <v>0</v>
      </c>
      <c r="AA3756" s="76" t="s">
        <v>47</v>
      </c>
      <c r="AB3756" s="76" t="s">
        <v>47</v>
      </c>
      <c r="AC3756" s="78" t="s">
        <v>47</v>
      </c>
      <c r="AD3756" s="78" t="s">
        <v>47</v>
      </c>
      <c r="AN3756" s="77" t="s">
        <v>47</v>
      </c>
      <c r="AO3756" s="76" t="s">
        <v>47</v>
      </c>
      <c r="AP3756" s="76" t="s">
        <v>47</v>
      </c>
      <c r="AQ3756" s="78" t="s">
        <v>47</v>
      </c>
      <c r="AR3756" s="78" t="s">
        <v>47</v>
      </c>
    </row>
    <row r="3757" spans="1:44" ht="18.95" customHeight="1" thickBot="1">
      <c r="A3757" s="70">
        <v>30</v>
      </c>
      <c r="B3757" s="87" t="s">
        <v>1</v>
      </c>
      <c r="C3757" s="88"/>
      <c r="D3757" s="89"/>
      <c r="E3757" s="90"/>
      <c r="F3757" s="91"/>
      <c r="G3757" s="76" t="s">
        <v>47</v>
      </c>
      <c r="H3757" s="77" t="s">
        <v>47</v>
      </c>
      <c r="I3757" s="76" t="s">
        <v>47</v>
      </c>
      <c r="J3757" s="76" t="s">
        <v>47</v>
      </c>
      <c r="K3757" s="78" t="s">
        <v>47</v>
      </c>
      <c r="L3757" s="78" t="s">
        <v>47</v>
      </c>
      <c r="M3757" s="92"/>
      <c r="N3757" s="121"/>
      <c r="O3757" s="122"/>
      <c r="P3757" s="122"/>
      <c r="Q3757" s="122"/>
      <c r="R3757" s="122"/>
      <c r="S3757" s="122"/>
      <c r="T3757" s="135"/>
      <c r="U3757" s="69"/>
      <c r="AA3757" s="76" t="s">
        <v>47</v>
      </c>
      <c r="AB3757" s="76" t="s">
        <v>47</v>
      </c>
      <c r="AC3757" s="78" t="s">
        <v>47</v>
      </c>
      <c r="AD3757" s="78" t="s">
        <v>47</v>
      </c>
      <c r="AN3757" s="77" t="s">
        <v>47</v>
      </c>
      <c r="AO3757" s="76" t="s">
        <v>47</v>
      </c>
      <c r="AP3757" s="76" t="s">
        <v>47</v>
      </c>
      <c r="AQ3757" s="78" t="s">
        <v>47</v>
      </c>
      <c r="AR3757" s="78" t="s">
        <v>47</v>
      </c>
    </row>
    <row r="3758" spans="1:44" ht="18.95" customHeight="1" thickBot="1">
      <c r="A3758" s="70">
        <v>31</v>
      </c>
      <c r="B3758" s="136" t="s">
        <v>1</v>
      </c>
      <c r="C3758" s="104"/>
      <c r="D3758" s="105"/>
      <c r="E3758" s="90"/>
      <c r="F3758" s="137"/>
      <c r="G3758" s="138" t="s">
        <v>47</v>
      </c>
      <c r="H3758" s="77" t="s">
        <v>47</v>
      </c>
      <c r="I3758" s="76" t="s">
        <v>47</v>
      </c>
      <c r="J3758" s="76" t="s">
        <v>47</v>
      </c>
      <c r="K3758" s="78" t="s">
        <v>47</v>
      </c>
      <c r="L3758" s="78" t="s">
        <v>47</v>
      </c>
      <c r="M3758" s="92"/>
      <c r="N3758" s="139"/>
      <c r="O3758" s="140"/>
      <c r="P3758" s="140"/>
      <c r="Q3758" s="140"/>
      <c r="R3758" s="140"/>
      <c r="S3758" s="140"/>
      <c r="T3758" s="141"/>
      <c r="U3758" s="69"/>
      <c r="AA3758" s="76" t="s">
        <v>47</v>
      </c>
      <c r="AB3758" s="76" t="s">
        <v>47</v>
      </c>
      <c r="AC3758" s="78" t="s">
        <v>47</v>
      </c>
      <c r="AD3758" s="78" t="s">
        <v>47</v>
      </c>
      <c r="AN3758" s="77" t="s">
        <v>47</v>
      </c>
      <c r="AO3758" s="76" t="s">
        <v>47</v>
      </c>
      <c r="AP3758" s="76" t="s">
        <v>47</v>
      </c>
      <c r="AQ3758" s="78" t="s">
        <v>47</v>
      </c>
      <c r="AR3758" s="78" t="s">
        <v>47</v>
      </c>
    </row>
    <row r="3759" spans="1:44" ht="24" customHeight="1" thickBot="1">
      <c r="A3759" s="142" t="s">
        <v>116</v>
      </c>
      <c r="B3759" s="143">
        <v>0</v>
      </c>
      <c r="C3759" s="144"/>
      <c r="D3759" s="144"/>
      <c r="E3759" s="145">
        <v>0</v>
      </c>
      <c r="F3759" s="146"/>
      <c r="G3759" s="143">
        <v>0</v>
      </c>
      <c r="H3759" s="147">
        <v>0</v>
      </c>
      <c r="I3759" s="148">
        <v>0</v>
      </c>
      <c r="J3759" s="149"/>
      <c r="K3759" s="148">
        <v>0</v>
      </c>
      <c r="L3759" s="149"/>
      <c r="M3759" s="150"/>
      <c r="N3759" s="151" t="s">
        <v>1</v>
      </c>
      <c r="O3759" s="152"/>
      <c r="P3759" s="152"/>
      <c r="Q3759" s="153"/>
      <c r="R3759" s="152"/>
      <c r="S3759" s="152"/>
      <c r="T3759" s="154"/>
      <c r="U3759" s="69"/>
      <c r="AA3759" s="155">
        <v>0</v>
      </c>
      <c r="AB3759" s="156"/>
      <c r="AC3759" s="155">
        <v>0</v>
      </c>
      <c r="AD3759" s="156"/>
      <c r="AN3759" s="147">
        <v>0</v>
      </c>
      <c r="AO3759" s="148">
        <v>0</v>
      </c>
      <c r="AP3759" s="149"/>
      <c r="AQ3759" s="148">
        <v>0</v>
      </c>
      <c r="AR3759" s="149"/>
    </row>
    <row r="3760" spans="1:44" ht="41.25" customHeight="1" thickTop="1" thickBot="1">
      <c r="A3760" s="157" t="s">
        <v>117</v>
      </c>
      <c r="B3760" s="158"/>
      <c r="C3760" s="158"/>
      <c r="D3760" s="158"/>
      <c r="E3760" s="159"/>
      <c r="F3760" s="160"/>
      <c r="G3760" s="160"/>
      <c r="H3760" s="160"/>
      <c r="I3760" s="160"/>
      <c r="J3760" s="160"/>
      <c r="K3760" s="161"/>
      <c r="L3760" s="161"/>
      <c r="M3760" s="161"/>
      <c r="N3760" s="161"/>
      <c r="O3760" s="161"/>
      <c r="P3760" s="161"/>
      <c r="Q3760" s="162" t="s">
        <v>118</v>
      </c>
      <c r="R3760" s="158"/>
      <c r="S3760" s="158"/>
      <c r="T3760" s="160"/>
      <c r="U3760" s="163"/>
      <c r="AA3760" s="164"/>
      <c r="AB3760" s="164"/>
      <c r="AC3760" s="165"/>
      <c r="AD3760" s="165"/>
      <c r="AN3760" s="160"/>
      <c r="AO3760" s="160"/>
      <c r="AP3760" s="160"/>
      <c r="AQ3760" s="161"/>
      <c r="AR3760" s="161"/>
    </row>
    <row r="3761" spans="1:44" ht="39.75" customHeight="1" thickTop="1" thickBot="1">
      <c r="A3761" s="1" t="s">
        <v>0</v>
      </c>
      <c r="B3761" s="2"/>
      <c r="C3761" s="2"/>
      <c r="D3761" s="2"/>
      <c r="E3761" s="2"/>
      <c r="F3761" s="2"/>
      <c r="G3761" s="2"/>
      <c r="H3761" s="2"/>
      <c r="I3761" s="3"/>
      <c r="J3761" s="3"/>
      <c r="K3761" s="3"/>
      <c r="L3761" s="3"/>
      <c r="M3761" s="4" t="s">
        <v>1</v>
      </c>
      <c r="N3761" s="4"/>
      <c r="O3761" s="4"/>
      <c r="P3761" s="4"/>
      <c r="Q3761" s="5"/>
      <c r="R3761" s="4"/>
      <c r="S3761" s="4"/>
      <c r="T3761" s="6" t="s">
        <v>2</v>
      </c>
      <c r="U3761" s="7"/>
      <c r="AA3761" s="3"/>
      <c r="AB3761" s="3"/>
      <c r="AC3761" s="3"/>
      <c r="AD3761" s="3"/>
      <c r="AN3761" s="2"/>
      <c r="AO3761" s="3"/>
      <c r="AP3761" s="3"/>
      <c r="AQ3761" s="3"/>
      <c r="AR3761" s="3"/>
    </row>
    <row r="3762" spans="1:44" ht="27" customHeight="1">
      <c r="A3762" s="9" t="s">
        <v>3</v>
      </c>
      <c r="B3762" s="10"/>
      <c r="C3762" s="11"/>
      <c r="D3762" s="12">
        <v>0.45833333333333331</v>
      </c>
      <c r="E3762" s="13" t="s">
        <v>4</v>
      </c>
      <c r="F3762" s="14"/>
      <c r="G3762" s="14"/>
      <c r="H3762" s="14"/>
      <c r="I3762" s="14"/>
      <c r="J3762" s="14"/>
      <c r="K3762" s="14"/>
      <c r="L3762" s="14"/>
      <c r="M3762" s="15" t="s">
        <v>5</v>
      </c>
      <c r="N3762" s="220">
        <f ca="1">OFFSET(name!$B$1,MATCH(C3764,Lab_NO,0),0)</f>
        <v>93</v>
      </c>
      <c r="O3762" s="220"/>
      <c r="P3762" s="220"/>
      <c r="Q3762" s="220"/>
      <c r="R3762" s="220"/>
      <c r="S3762" s="16" t="s">
        <v>7</v>
      </c>
      <c r="T3762" s="17"/>
      <c r="AA3762" s="14"/>
      <c r="AB3762" s="14"/>
      <c r="AC3762" s="14"/>
      <c r="AD3762" s="14"/>
      <c r="AN3762" s="14"/>
      <c r="AO3762" s="14"/>
      <c r="AP3762" s="14"/>
      <c r="AQ3762" s="14"/>
      <c r="AR3762" s="14"/>
    </row>
    <row r="3763" spans="1:44" ht="33" customHeight="1">
      <c r="A3763" s="19" t="s">
        <v>9</v>
      </c>
      <c r="B3763" s="20"/>
      <c r="C3763" s="20"/>
      <c r="D3763" s="20"/>
      <c r="E3763" s="20"/>
      <c r="F3763" s="20"/>
      <c r="G3763" s="21"/>
      <c r="H3763" s="22"/>
      <c r="I3763" s="22"/>
      <c r="J3763" s="22"/>
      <c r="K3763" s="22"/>
      <c r="L3763" s="23" t="s">
        <v>10</v>
      </c>
      <c r="M3763" s="15" t="s">
        <v>11</v>
      </c>
      <c r="N3763" s="24">
        <f ca="1">OFFSET(name!$B$1,MATCH(C3764,Lab_NO,0),2)</f>
        <v>0</v>
      </c>
      <c r="O3763" s="24"/>
      <c r="P3763" s="24"/>
      <c r="Q3763" s="24"/>
      <c r="R3763" s="24"/>
      <c r="S3763" s="16" t="s">
        <v>13</v>
      </c>
      <c r="T3763" s="17"/>
      <c r="U3763" s="25"/>
      <c r="V3763" s="26"/>
      <c r="W3763" s="26"/>
      <c r="X3763" s="25"/>
      <c r="Y3763" s="25"/>
      <c r="AA3763" s="22"/>
      <c r="AB3763" s="22"/>
      <c r="AC3763" s="22"/>
      <c r="AD3763" s="27" t="s">
        <v>14</v>
      </c>
      <c r="AN3763" s="22"/>
      <c r="AO3763" s="22"/>
      <c r="AP3763" s="22"/>
      <c r="AQ3763" s="22"/>
      <c r="AR3763" s="23" t="s">
        <v>10</v>
      </c>
    </row>
    <row r="3764" spans="1:44" ht="30" customHeight="1" thickBot="1">
      <c r="A3764" s="28" t="s">
        <v>16</v>
      </c>
      <c r="B3764" s="29"/>
      <c r="C3764" s="30">
        <f>INDEX(Lab_NO,INT(ROW()/40)+1)</f>
        <v>93</v>
      </c>
      <c r="D3764" s="30"/>
      <c r="E3764" s="31"/>
      <c r="F3764" s="32" t="s">
        <v>18</v>
      </c>
      <c r="G3764" s="33"/>
      <c r="H3764" s="34"/>
      <c r="I3764" s="34"/>
      <c r="J3764" s="34"/>
      <c r="K3764" s="34"/>
      <c r="L3764" s="34"/>
      <c r="M3764" s="35" t="s">
        <v>19</v>
      </c>
      <c r="N3764" s="219" t="s">
        <v>20</v>
      </c>
      <c r="O3764" s="219"/>
      <c r="P3764" s="219"/>
      <c r="Q3764" s="219"/>
      <c r="R3764" s="219"/>
      <c r="S3764" s="36" t="s">
        <v>21</v>
      </c>
      <c r="T3764" s="37"/>
      <c r="U3764" s="38"/>
      <c r="V3764" s="38"/>
      <c r="X3764" s="25"/>
      <c r="AA3764" s="39"/>
      <c r="AB3764" s="39"/>
      <c r="AC3764" s="39"/>
      <c r="AD3764" s="39"/>
      <c r="AN3764" s="34"/>
      <c r="AO3764" s="34"/>
      <c r="AP3764" s="34"/>
      <c r="AQ3764" s="34"/>
      <c r="AR3764" s="34"/>
    </row>
    <row r="3765" spans="1:44" ht="21.75" customHeight="1" thickTop="1">
      <c r="A3765" s="40" t="s">
        <v>23</v>
      </c>
      <c r="B3765" s="41" t="s">
        <v>24</v>
      </c>
      <c r="C3765" s="42" t="s">
        <v>25</v>
      </c>
      <c r="D3765" s="43"/>
      <c r="E3765" s="44"/>
      <c r="F3765" s="45" t="s">
        <v>26</v>
      </c>
      <c r="G3765" s="42"/>
      <c r="H3765" s="43" t="s">
        <v>27</v>
      </c>
      <c r="I3765" s="44"/>
      <c r="J3765" s="44"/>
      <c r="K3765" s="44"/>
      <c r="L3765" s="46" t="s">
        <v>28</v>
      </c>
      <c r="M3765" s="47"/>
      <c r="N3765" s="48" t="s">
        <v>29</v>
      </c>
      <c r="O3765" s="49"/>
      <c r="P3765" s="49"/>
      <c r="Q3765" s="49"/>
      <c r="R3765" s="49"/>
      <c r="S3765" s="49"/>
      <c r="T3765" s="50"/>
      <c r="AA3765" s="44"/>
      <c r="AB3765" s="44"/>
      <c r="AC3765" s="44"/>
      <c r="AD3765" s="46" t="s">
        <v>28</v>
      </c>
      <c r="AN3765" s="43" t="s">
        <v>27</v>
      </c>
      <c r="AO3765" s="44"/>
      <c r="AP3765" s="44"/>
      <c r="AQ3765" s="44"/>
      <c r="AR3765" s="46" t="s">
        <v>28</v>
      </c>
    </row>
    <row r="3766" spans="1:44" ht="18.75" customHeight="1">
      <c r="A3766" s="51" t="s">
        <v>31</v>
      </c>
      <c r="B3766" s="52" t="s">
        <v>32</v>
      </c>
      <c r="C3766" s="53">
        <v>1</v>
      </c>
      <c r="D3766" s="53">
        <v>1.25</v>
      </c>
      <c r="E3766" s="53">
        <v>1.7</v>
      </c>
      <c r="F3766" s="53">
        <v>2</v>
      </c>
      <c r="G3766" s="54" t="s">
        <v>33</v>
      </c>
      <c r="H3766" s="54" t="s">
        <v>34</v>
      </c>
      <c r="I3766" s="55" t="s">
        <v>35</v>
      </c>
      <c r="J3766" s="56"/>
      <c r="K3766" s="55" t="s">
        <v>36</v>
      </c>
      <c r="L3766" s="56"/>
      <c r="M3766" s="54" t="s">
        <v>37</v>
      </c>
      <c r="N3766" s="57"/>
      <c r="O3766" s="58"/>
      <c r="P3766" s="58"/>
      <c r="Q3766" s="58"/>
      <c r="R3766" s="58"/>
      <c r="S3766" s="58"/>
      <c r="T3766" s="59"/>
      <c r="AA3766" s="55" t="s">
        <v>35</v>
      </c>
      <c r="AB3766" s="56"/>
      <c r="AC3766" s="55" t="s">
        <v>36</v>
      </c>
      <c r="AD3766" s="56"/>
      <c r="AN3766" s="54" t="s">
        <v>34</v>
      </c>
      <c r="AO3766" s="55" t="s">
        <v>35</v>
      </c>
      <c r="AP3766" s="56"/>
      <c r="AQ3766" s="55" t="s">
        <v>36</v>
      </c>
      <c r="AR3766" s="56"/>
    </row>
    <row r="3767" spans="1:44" ht="18.75" customHeight="1" thickBot="1">
      <c r="A3767" s="60"/>
      <c r="B3767" s="61"/>
      <c r="C3767" s="62"/>
      <c r="D3767" s="62"/>
      <c r="E3767" s="62"/>
      <c r="F3767" s="62"/>
      <c r="G3767" s="63" t="s">
        <v>39</v>
      </c>
      <c r="H3767" s="63" t="s">
        <v>40</v>
      </c>
      <c r="I3767" s="64" t="s">
        <v>41</v>
      </c>
      <c r="J3767" s="65"/>
      <c r="K3767" s="64" t="s">
        <v>42</v>
      </c>
      <c r="L3767" s="65"/>
      <c r="M3767" s="63" t="s">
        <v>43</v>
      </c>
      <c r="N3767" s="66"/>
      <c r="O3767" s="67"/>
      <c r="P3767" s="67"/>
      <c r="Q3767" s="67"/>
      <c r="R3767" s="67"/>
      <c r="S3767" s="67"/>
      <c r="T3767" s="68"/>
      <c r="U3767" s="69"/>
      <c r="AA3767" s="64" t="s">
        <v>41</v>
      </c>
      <c r="AB3767" s="65"/>
      <c r="AC3767" s="64" t="s">
        <v>42</v>
      </c>
      <c r="AD3767" s="65"/>
      <c r="AN3767" s="63" t="s">
        <v>40</v>
      </c>
      <c r="AO3767" s="64" t="s">
        <v>41</v>
      </c>
      <c r="AP3767" s="65"/>
      <c r="AQ3767" s="64" t="s">
        <v>42</v>
      </c>
      <c r="AR3767" s="65"/>
    </row>
    <row r="3768" spans="1:44" ht="18.75" customHeight="1" thickTop="1">
      <c r="A3768" s="70">
        <v>1</v>
      </c>
      <c r="B3768" s="71" t="s">
        <v>1</v>
      </c>
      <c r="C3768" s="72"/>
      <c r="D3768" s="73"/>
      <c r="E3768" s="74"/>
      <c r="F3768" s="75"/>
      <c r="G3768" s="76" t="s">
        <v>47</v>
      </c>
      <c r="H3768" s="77" t="s">
        <v>47</v>
      </c>
      <c r="I3768" s="76" t="s">
        <v>47</v>
      </c>
      <c r="J3768" s="76" t="s">
        <v>47</v>
      </c>
      <c r="K3768" s="78" t="s">
        <v>47</v>
      </c>
      <c r="L3768" s="78" t="s">
        <v>47</v>
      </c>
      <c r="M3768" s="79"/>
      <c r="N3768" s="80" t="s">
        <v>48</v>
      </c>
      <c r="O3768" s="81"/>
      <c r="P3768" s="82"/>
      <c r="Q3768" s="83" t="s">
        <v>49</v>
      </c>
      <c r="R3768" s="84" t="s">
        <v>50</v>
      </c>
      <c r="S3768" s="85"/>
      <c r="T3768" s="86"/>
      <c r="U3768" s="69"/>
      <c r="AA3768" s="76" t="s">
        <v>47</v>
      </c>
      <c r="AB3768" s="76" t="s">
        <v>47</v>
      </c>
      <c r="AC3768" s="78" t="s">
        <v>47</v>
      </c>
      <c r="AD3768" s="78" t="s">
        <v>47</v>
      </c>
      <c r="AN3768" s="77" t="s">
        <v>47</v>
      </c>
      <c r="AO3768" s="76" t="s">
        <v>47</v>
      </c>
      <c r="AP3768" s="76" t="s">
        <v>47</v>
      </c>
      <c r="AQ3768" s="78" t="s">
        <v>47</v>
      </c>
      <c r="AR3768" s="78" t="s">
        <v>47</v>
      </c>
    </row>
    <row r="3769" spans="1:44" ht="18.95" customHeight="1">
      <c r="A3769" s="70">
        <v>2</v>
      </c>
      <c r="B3769" s="87" t="s">
        <v>1</v>
      </c>
      <c r="C3769" s="88"/>
      <c r="D3769" s="89"/>
      <c r="E3769" s="90"/>
      <c r="F3769" s="91"/>
      <c r="G3769" s="76" t="s">
        <v>47</v>
      </c>
      <c r="H3769" s="77" t="s">
        <v>47</v>
      </c>
      <c r="I3769" s="76" t="s">
        <v>47</v>
      </c>
      <c r="J3769" s="76" t="s">
        <v>47</v>
      </c>
      <c r="K3769" s="78" t="s">
        <v>47</v>
      </c>
      <c r="L3769" s="78" t="s">
        <v>47</v>
      </c>
      <c r="M3769" s="92"/>
      <c r="N3769" s="93" t="s">
        <v>52</v>
      </c>
      <c r="O3769" s="94"/>
      <c r="P3769" s="95"/>
      <c r="Q3769" s="96" t="s">
        <v>53</v>
      </c>
      <c r="R3769" s="84" t="s">
        <v>54</v>
      </c>
      <c r="S3769" s="85"/>
      <c r="T3769" s="86"/>
      <c r="U3769" s="69"/>
      <c r="AA3769" s="76" t="s">
        <v>47</v>
      </c>
      <c r="AB3769" s="76" t="s">
        <v>47</v>
      </c>
      <c r="AC3769" s="78" t="s">
        <v>47</v>
      </c>
      <c r="AD3769" s="78" t="s">
        <v>47</v>
      </c>
      <c r="AN3769" s="77" t="s">
        <v>47</v>
      </c>
      <c r="AO3769" s="76" t="s">
        <v>47</v>
      </c>
      <c r="AP3769" s="76" t="s">
        <v>47</v>
      </c>
      <c r="AQ3769" s="78" t="s">
        <v>47</v>
      </c>
      <c r="AR3769" s="78" t="s">
        <v>47</v>
      </c>
    </row>
    <row r="3770" spans="1:44" ht="18.95" customHeight="1">
      <c r="A3770" s="70">
        <v>3</v>
      </c>
      <c r="B3770" s="87" t="s">
        <v>1</v>
      </c>
      <c r="C3770" s="88"/>
      <c r="D3770" s="89"/>
      <c r="E3770" s="90"/>
      <c r="F3770" s="91"/>
      <c r="G3770" s="76" t="s">
        <v>47</v>
      </c>
      <c r="H3770" s="77" t="s">
        <v>47</v>
      </c>
      <c r="I3770" s="76" t="s">
        <v>47</v>
      </c>
      <c r="J3770" s="76" t="s">
        <v>47</v>
      </c>
      <c r="K3770" s="78" t="s">
        <v>47</v>
      </c>
      <c r="L3770" s="78" t="s">
        <v>47</v>
      </c>
      <c r="M3770" s="92"/>
      <c r="N3770" s="93" t="s">
        <v>56</v>
      </c>
      <c r="O3770" s="94"/>
      <c r="P3770" s="95"/>
      <c r="Q3770" s="96" t="s">
        <v>57</v>
      </c>
      <c r="R3770" s="84" t="s">
        <v>58</v>
      </c>
      <c r="S3770" s="85"/>
      <c r="T3770" s="86"/>
      <c r="U3770" s="69"/>
      <c r="AA3770" s="76" t="s">
        <v>47</v>
      </c>
      <c r="AB3770" s="76" t="s">
        <v>47</v>
      </c>
      <c r="AC3770" s="78" t="s">
        <v>47</v>
      </c>
      <c r="AD3770" s="78" t="s">
        <v>47</v>
      </c>
      <c r="AN3770" s="77" t="s">
        <v>47</v>
      </c>
      <c r="AO3770" s="76" t="s">
        <v>47</v>
      </c>
      <c r="AP3770" s="76" t="s">
        <v>47</v>
      </c>
      <c r="AQ3770" s="78" t="s">
        <v>47</v>
      </c>
      <c r="AR3770" s="78" t="s">
        <v>47</v>
      </c>
    </row>
    <row r="3771" spans="1:44" ht="18.95" customHeight="1">
      <c r="A3771" s="70">
        <v>4</v>
      </c>
      <c r="B3771" s="87" t="s">
        <v>1</v>
      </c>
      <c r="C3771" s="88"/>
      <c r="D3771" s="89"/>
      <c r="E3771" s="90"/>
      <c r="F3771" s="91"/>
      <c r="G3771" s="76" t="s">
        <v>47</v>
      </c>
      <c r="H3771" s="77" t="s">
        <v>47</v>
      </c>
      <c r="I3771" s="76" t="s">
        <v>47</v>
      </c>
      <c r="J3771" s="76" t="s">
        <v>47</v>
      </c>
      <c r="K3771" s="78" t="s">
        <v>47</v>
      </c>
      <c r="L3771" s="78" t="s">
        <v>47</v>
      </c>
      <c r="M3771" s="92"/>
      <c r="N3771" s="93" t="s">
        <v>60</v>
      </c>
      <c r="O3771" s="94"/>
      <c r="P3771" s="95"/>
      <c r="Q3771" s="96" t="s">
        <v>61</v>
      </c>
      <c r="R3771" s="84" t="s">
        <v>62</v>
      </c>
      <c r="S3771" s="85"/>
      <c r="T3771" s="86"/>
      <c r="U3771" s="69"/>
      <c r="AA3771" s="76" t="s">
        <v>47</v>
      </c>
      <c r="AB3771" s="76" t="s">
        <v>47</v>
      </c>
      <c r="AC3771" s="78" t="s">
        <v>47</v>
      </c>
      <c r="AD3771" s="78" t="s">
        <v>47</v>
      </c>
      <c r="AN3771" s="77" t="s">
        <v>47</v>
      </c>
      <c r="AO3771" s="76" t="s">
        <v>47</v>
      </c>
      <c r="AP3771" s="76" t="s">
        <v>47</v>
      </c>
      <c r="AQ3771" s="78" t="s">
        <v>47</v>
      </c>
      <c r="AR3771" s="78" t="s">
        <v>47</v>
      </c>
    </row>
    <row r="3772" spans="1:44" ht="18.95" customHeight="1">
      <c r="A3772" s="70">
        <v>5</v>
      </c>
      <c r="B3772" s="87" t="s">
        <v>1</v>
      </c>
      <c r="C3772" s="88"/>
      <c r="D3772" s="89"/>
      <c r="E3772" s="90"/>
      <c r="F3772" s="91"/>
      <c r="G3772" s="76" t="s">
        <v>47</v>
      </c>
      <c r="H3772" s="77" t="s">
        <v>47</v>
      </c>
      <c r="I3772" s="76" t="s">
        <v>47</v>
      </c>
      <c r="J3772" s="76" t="s">
        <v>47</v>
      </c>
      <c r="K3772" s="78" t="s">
        <v>47</v>
      </c>
      <c r="L3772" s="78" t="s">
        <v>47</v>
      </c>
      <c r="M3772" s="92"/>
      <c r="N3772" s="97" t="s">
        <v>64</v>
      </c>
      <c r="O3772" s="98"/>
      <c r="P3772" s="99"/>
      <c r="Q3772" s="100" t="s">
        <v>45</v>
      </c>
      <c r="R3772" s="101" t="s">
        <v>65</v>
      </c>
      <c r="S3772" s="102"/>
      <c r="T3772" s="103"/>
      <c r="U3772" s="69"/>
      <c r="AA3772" s="76" t="s">
        <v>47</v>
      </c>
      <c r="AB3772" s="76" t="s">
        <v>47</v>
      </c>
      <c r="AC3772" s="78" t="s">
        <v>47</v>
      </c>
      <c r="AD3772" s="78" t="s">
        <v>47</v>
      </c>
      <c r="AN3772" s="77" t="s">
        <v>47</v>
      </c>
      <c r="AO3772" s="76" t="s">
        <v>47</v>
      </c>
      <c r="AP3772" s="76" t="s">
        <v>47</v>
      </c>
      <c r="AQ3772" s="78" t="s">
        <v>47</v>
      </c>
      <c r="AR3772" s="78" t="s">
        <v>47</v>
      </c>
    </row>
    <row r="3773" spans="1:44" ht="18.95" customHeight="1">
      <c r="A3773" s="70">
        <v>6</v>
      </c>
      <c r="B3773" s="87" t="s">
        <v>1</v>
      </c>
      <c r="C3773" s="88"/>
      <c r="D3773" s="89"/>
      <c r="E3773" s="90"/>
      <c r="F3773" s="91"/>
      <c r="G3773" s="76" t="s">
        <v>47</v>
      </c>
      <c r="H3773" s="77" t="s">
        <v>47</v>
      </c>
      <c r="I3773" s="76" t="s">
        <v>47</v>
      </c>
      <c r="J3773" s="76" t="s">
        <v>47</v>
      </c>
      <c r="K3773" s="78" t="s">
        <v>47</v>
      </c>
      <c r="L3773" s="78" t="s">
        <v>47</v>
      </c>
      <c r="M3773" s="92"/>
      <c r="N3773" s="97" t="s">
        <v>67</v>
      </c>
      <c r="O3773" s="98"/>
      <c r="P3773" s="99"/>
      <c r="Q3773" s="100" t="s">
        <v>68</v>
      </c>
      <c r="R3773" s="101" t="s">
        <v>69</v>
      </c>
      <c r="S3773" s="102"/>
      <c r="T3773" s="103"/>
      <c r="U3773" s="69"/>
      <c r="AA3773" s="76" t="s">
        <v>47</v>
      </c>
      <c r="AB3773" s="76" t="s">
        <v>47</v>
      </c>
      <c r="AC3773" s="78" t="s">
        <v>47</v>
      </c>
      <c r="AD3773" s="78" t="s">
        <v>47</v>
      </c>
      <c r="AN3773" s="77" t="s">
        <v>47</v>
      </c>
      <c r="AO3773" s="76" t="s">
        <v>47</v>
      </c>
      <c r="AP3773" s="76" t="s">
        <v>47</v>
      </c>
      <c r="AQ3773" s="78" t="s">
        <v>47</v>
      </c>
      <c r="AR3773" s="78" t="s">
        <v>47</v>
      </c>
    </row>
    <row r="3774" spans="1:44" ht="18.95" customHeight="1">
      <c r="A3774" s="70">
        <v>7</v>
      </c>
      <c r="B3774" s="87" t="s">
        <v>1</v>
      </c>
      <c r="C3774" s="88"/>
      <c r="D3774" s="89"/>
      <c r="E3774" s="90"/>
      <c r="F3774" s="91"/>
      <c r="G3774" s="76" t="s">
        <v>47</v>
      </c>
      <c r="H3774" s="77" t="s">
        <v>47</v>
      </c>
      <c r="I3774" s="76" t="s">
        <v>47</v>
      </c>
      <c r="J3774" s="76" t="s">
        <v>47</v>
      </c>
      <c r="K3774" s="78" t="s">
        <v>47</v>
      </c>
      <c r="L3774" s="78" t="s">
        <v>47</v>
      </c>
      <c r="M3774" s="92"/>
      <c r="N3774" s="93" t="s">
        <v>71</v>
      </c>
      <c r="O3774" s="94"/>
      <c r="P3774" s="95"/>
      <c r="Q3774" s="96" t="s">
        <v>72</v>
      </c>
      <c r="R3774" s="84" t="s">
        <v>73</v>
      </c>
      <c r="S3774" s="85"/>
      <c r="T3774" s="86"/>
      <c r="U3774" s="69"/>
      <c r="AA3774" s="76" t="s">
        <v>47</v>
      </c>
      <c r="AB3774" s="76" t="s">
        <v>47</v>
      </c>
      <c r="AC3774" s="78" t="s">
        <v>47</v>
      </c>
      <c r="AD3774" s="78" t="s">
        <v>47</v>
      </c>
      <c r="AN3774" s="77" t="s">
        <v>47</v>
      </c>
      <c r="AO3774" s="76" t="s">
        <v>47</v>
      </c>
      <c r="AP3774" s="76" t="s">
        <v>47</v>
      </c>
      <c r="AQ3774" s="78" t="s">
        <v>47</v>
      </c>
      <c r="AR3774" s="78" t="s">
        <v>47</v>
      </c>
    </row>
    <row r="3775" spans="1:44" ht="18.95" customHeight="1">
      <c r="A3775" s="70">
        <v>8</v>
      </c>
      <c r="B3775" s="87" t="s">
        <v>1</v>
      </c>
      <c r="C3775" s="88"/>
      <c r="D3775" s="89"/>
      <c r="E3775" s="90"/>
      <c r="F3775" s="91"/>
      <c r="G3775" s="76" t="s">
        <v>47</v>
      </c>
      <c r="H3775" s="77" t="s">
        <v>47</v>
      </c>
      <c r="I3775" s="76" t="s">
        <v>47</v>
      </c>
      <c r="J3775" s="76" t="s">
        <v>47</v>
      </c>
      <c r="K3775" s="78" t="s">
        <v>47</v>
      </c>
      <c r="L3775" s="78" t="s">
        <v>47</v>
      </c>
      <c r="M3775" s="92"/>
      <c r="N3775" s="93" t="s">
        <v>74</v>
      </c>
      <c r="O3775" s="94"/>
      <c r="P3775" s="95"/>
      <c r="Q3775" s="96" t="s">
        <v>75</v>
      </c>
      <c r="R3775" s="84" t="s">
        <v>76</v>
      </c>
      <c r="S3775" s="85"/>
      <c r="T3775" s="86"/>
      <c r="U3775" s="69"/>
      <c r="AA3775" s="76" t="s">
        <v>47</v>
      </c>
      <c r="AB3775" s="76" t="s">
        <v>47</v>
      </c>
      <c r="AC3775" s="78" t="s">
        <v>47</v>
      </c>
      <c r="AD3775" s="78" t="s">
        <v>47</v>
      </c>
      <c r="AN3775" s="77" t="s">
        <v>47</v>
      </c>
      <c r="AO3775" s="76" t="s">
        <v>47</v>
      </c>
      <c r="AP3775" s="76" t="s">
        <v>47</v>
      </c>
      <c r="AQ3775" s="78" t="s">
        <v>47</v>
      </c>
      <c r="AR3775" s="78" t="s">
        <v>47</v>
      </c>
    </row>
    <row r="3776" spans="1:44" ht="18.95" customHeight="1">
      <c r="A3776" s="70">
        <v>9</v>
      </c>
      <c r="B3776" s="87" t="s">
        <v>1</v>
      </c>
      <c r="C3776" s="88"/>
      <c r="D3776" s="89"/>
      <c r="E3776" s="90"/>
      <c r="F3776" s="91"/>
      <c r="G3776" s="76" t="s">
        <v>47</v>
      </c>
      <c r="H3776" s="77" t="s">
        <v>47</v>
      </c>
      <c r="I3776" s="76" t="s">
        <v>47</v>
      </c>
      <c r="J3776" s="76" t="s">
        <v>47</v>
      </c>
      <c r="K3776" s="78" t="s">
        <v>47</v>
      </c>
      <c r="L3776" s="78" t="s">
        <v>47</v>
      </c>
      <c r="M3776" s="92"/>
      <c r="N3776" s="93" t="s">
        <v>77</v>
      </c>
      <c r="O3776" s="94"/>
      <c r="P3776" s="95"/>
      <c r="Q3776" s="96" t="s">
        <v>78</v>
      </c>
      <c r="R3776" s="84" t="s">
        <v>79</v>
      </c>
      <c r="S3776" s="85"/>
      <c r="T3776" s="86"/>
      <c r="U3776" s="69"/>
      <c r="AA3776" s="76" t="s">
        <v>47</v>
      </c>
      <c r="AB3776" s="76" t="s">
        <v>47</v>
      </c>
      <c r="AC3776" s="78" t="s">
        <v>47</v>
      </c>
      <c r="AD3776" s="78" t="s">
        <v>47</v>
      </c>
      <c r="AN3776" s="77" t="s">
        <v>47</v>
      </c>
      <c r="AO3776" s="76" t="s">
        <v>47</v>
      </c>
      <c r="AP3776" s="76" t="s">
        <v>47</v>
      </c>
      <c r="AQ3776" s="78" t="s">
        <v>47</v>
      </c>
      <c r="AR3776" s="78" t="s">
        <v>47</v>
      </c>
    </row>
    <row r="3777" spans="1:44" ht="18.95" customHeight="1">
      <c r="A3777" s="70">
        <v>10</v>
      </c>
      <c r="B3777" s="87" t="s">
        <v>1</v>
      </c>
      <c r="C3777" s="88"/>
      <c r="D3777" s="89"/>
      <c r="E3777" s="90"/>
      <c r="F3777" s="91"/>
      <c r="G3777" s="76" t="s">
        <v>47</v>
      </c>
      <c r="H3777" s="77" t="s">
        <v>47</v>
      </c>
      <c r="I3777" s="76" t="s">
        <v>47</v>
      </c>
      <c r="J3777" s="76" t="s">
        <v>47</v>
      </c>
      <c r="K3777" s="78" t="s">
        <v>47</v>
      </c>
      <c r="L3777" s="78" t="s">
        <v>47</v>
      </c>
      <c r="M3777" s="92"/>
      <c r="N3777" s="93" t="s">
        <v>80</v>
      </c>
      <c r="O3777" s="94"/>
      <c r="P3777" s="95"/>
      <c r="Q3777" s="96" t="s">
        <v>81</v>
      </c>
      <c r="R3777" s="84" t="s">
        <v>82</v>
      </c>
      <c r="S3777" s="85"/>
      <c r="T3777" s="86"/>
      <c r="U3777" s="69"/>
      <c r="AA3777" s="76" t="s">
        <v>47</v>
      </c>
      <c r="AB3777" s="76" t="s">
        <v>47</v>
      </c>
      <c r="AC3777" s="78" t="s">
        <v>47</v>
      </c>
      <c r="AD3777" s="78" t="s">
        <v>47</v>
      </c>
      <c r="AN3777" s="77" t="s">
        <v>47</v>
      </c>
      <c r="AO3777" s="76" t="s">
        <v>47</v>
      </c>
      <c r="AP3777" s="76" t="s">
        <v>47</v>
      </c>
      <c r="AQ3777" s="78" t="s">
        <v>47</v>
      </c>
      <c r="AR3777" s="78" t="s">
        <v>47</v>
      </c>
    </row>
    <row r="3778" spans="1:44" ht="18.95" customHeight="1">
      <c r="A3778" s="70">
        <v>11</v>
      </c>
      <c r="B3778" s="87" t="s">
        <v>1</v>
      </c>
      <c r="C3778" s="88"/>
      <c r="D3778" s="89"/>
      <c r="E3778" s="90"/>
      <c r="F3778" s="91"/>
      <c r="G3778" s="76" t="s">
        <v>47</v>
      </c>
      <c r="H3778" s="77" t="s">
        <v>47</v>
      </c>
      <c r="I3778" s="76" t="s">
        <v>47</v>
      </c>
      <c r="J3778" s="76" t="s">
        <v>47</v>
      </c>
      <c r="K3778" s="78" t="s">
        <v>47</v>
      </c>
      <c r="L3778" s="78" t="s">
        <v>47</v>
      </c>
      <c r="M3778" s="92"/>
      <c r="N3778" s="93" t="s">
        <v>83</v>
      </c>
      <c r="O3778" s="94"/>
      <c r="P3778" s="95"/>
      <c r="Q3778" s="96" t="s">
        <v>84</v>
      </c>
      <c r="R3778" s="84" t="s">
        <v>85</v>
      </c>
      <c r="S3778" s="85"/>
      <c r="T3778" s="86"/>
      <c r="U3778" s="69"/>
      <c r="AA3778" s="76" t="s">
        <v>47</v>
      </c>
      <c r="AB3778" s="76" t="s">
        <v>47</v>
      </c>
      <c r="AC3778" s="78" t="s">
        <v>47</v>
      </c>
      <c r="AD3778" s="78" t="s">
        <v>47</v>
      </c>
      <c r="AN3778" s="77" t="s">
        <v>47</v>
      </c>
      <c r="AO3778" s="76" t="s">
        <v>47</v>
      </c>
      <c r="AP3778" s="76" t="s">
        <v>47</v>
      </c>
      <c r="AQ3778" s="78" t="s">
        <v>47</v>
      </c>
      <c r="AR3778" s="78" t="s">
        <v>47</v>
      </c>
    </row>
    <row r="3779" spans="1:44" ht="18.95" customHeight="1">
      <c r="A3779" s="70">
        <v>12</v>
      </c>
      <c r="B3779" s="87" t="s">
        <v>1</v>
      </c>
      <c r="C3779" s="88"/>
      <c r="D3779" s="89"/>
      <c r="E3779" s="90"/>
      <c r="F3779" s="91"/>
      <c r="G3779" s="76" t="s">
        <v>47</v>
      </c>
      <c r="H3779" s="77" t="s">
        <v>47</v>
      </c>
      <c r="I3779" s="76" t="s">
        <v>47</v>
      </c>
      <c r="J3779" s="76" t="s">
        <v>47</v>
      </c>
      <c r="K3779" s="78" t="s">
        <v>47</v>
      </c>
      <c r="L3779" s="78" t="s">
        <v>47</v>
      </c>
      <c r="M3779" s="92"/>
      <c r="N3779" s="93" t="s">
        <v>86</v>
      </c>
      <c r="O3779" s="94"/>
      <c r="P3779" s="95"/>
      <c r="Q3779" s="96" t="s">
        <v>87</v>
      </c>
      <c r="R3779" s="84" t="s">
        <v>88</v>
      </c>
      <c r="S3779" s="85"/>
      <c r="T3779" s="86"/>
      <c r="U3779" s="69"/>
      <c r="AA3779" s="76" t="s">
        <v>47</v>
      </c>
      <c r="AB3779" s="76" t="s">
        <v>47</v>
      </c>
      <c r="AC3779" s="78" t="s">
        <v>47</v>
      </c>
      <c r="AD3779" s="78" t="s">
        <v>47</v>
      </c>
      <c r="AN3779" s="77" t="s">
        <v>47</v>
      </c>
      <c r="AO3779" s="76" t="s">
        <v>47</v>
      </c>
      <c r="AP3779" s="76" t="s">
        <v>47</v>
      </c>
      <c r="AQ3779" s="78" t="s">
        <v>47</v>
      </c>
      <c r="AR3779" s="78" t="s">
        <v>47</v>
      </c>
    </row>
    <row r="3780" spans="1:44" ht="18.95" customHeight="1">
      <c r="A3780" s="70">
        <v>13</v>
      </c>
      <c r="B3780" s="87" t="s">
        <v>1</v>
      </c>
      <c r="C3780" s="88"/>
      <c r="D3780" s="89"/>
      <c r="E3780" s="90"/>
      <c r="F3780" s="91"/>
      <c r="G3780" s="76" t="s">
        <v>47</v>
      </c>
      <c r="H3780" s="77" t="s">
        <v>47</v>
      </c>
      <c r="I3780" s="76" t="s">
        <v>47</v>
      </c>
      <c r="J3780" s="76" t="s">
        <v>47</v>
      </c>
      <c r="K3780" s="78" t="s">
        <v>47</v>
      </c>
      <c r="L3780" s="78" t="s">
        <v>47</v>
      </c>
      <c r="M3780" s="92"/>
      <c r="N3780" s="93" t="s">
        <v>89</v>
      </c>
      <c r="O3780" s="94"/>
      <c r="P3780" s="95"/>
      <c r="Q3780" s="96" t="s">
        <v>4</v>
      </c>
      <c r="R3780" s="84" t="s">
        <v>90</v>
      </c>
      <c r="S3780" s="85"/>
      <c r="T3780" s="86"/>
      <c r="U3780" s="69"/>
      <c r="AA3780" s="76" t="s">
        <v>47</v>
      </c>
      <c r="AB3780" s="76" t="s">
        <v>47</v>
      </c>
      <c r="AC3780" s="78" t="s">
        <v>47</v>
      </c>
      <c r="AD3780" s="78" t="s">
        <v>47</v>
      </c>
      <c r="AN3780" s="77" t="s">
        <v>47</v>
      </c>
      <c r="AO3780" s="76" t="s">
        <v>47</v>
      </c>
      <c r="AP3780" s="76" t="s">
        <v>47</v>
      </c>
      <c r="AQ3780" s="78" t="s">
        <v>47</v>
      </c>
      <c r="AR3780" s="78" t="s">
        <v>47</v>
      </c>
    </row>
    <row r="3781" spans="1:44" ht="18.95" customHeight="1">
      <c r="A3781" s="70">
        <v>14</v>
      </c>
      <c r="B3781" s="87" t="s">
        <v>1</v>
      </c>
      <c r="C3781" s="88"/>
      <c r="D3781" s="89"/>
      <c r="E3781" s="90"/>
      <c r="F3781" s="91"/>
      <c r="G3781" s="76" t="s">
        <v>47</v>
      </c>
      <c r="H3781" s="77" t="s">
        <v>47</v>
      </c>
      <c r="I3781" s="76" t="s">
        <v>47</v>
      </c>
      <c r="J3781" s="76" t="s">
        <v>47</v>
      </c>
      <c r="K3781" s="78" t="s">
        <v>47</v>
      </c>
      <c r="L3781" s="78" t="s">
        <v>47</v>
      </c>
      <c r="M3781" s="92"/>
      <c r="N3781" s="93" t="s">
        <v>91</v>
      </c>
      <c r="O3781" s="94"/>
      <c r="P3781" s="95"/>
      <c r="Q3781" s="96" t="s">
        <v>92</v>
      </c>
      <c r="R3781" s="84" t="s">
        <v>93</v>
      </c>
      <c r="S3781" s="85"/>
      <c r="T3781" s="86"/>
      <c r="U3781" s="69"/>
      <c r="AA3781" s="76" t="s">
        <v>47</v>
      </c>
      <c r="AB3781" s="76" t="s">
        <v>47</v>
      </c>
      <c r="AC3781" s="78" t="s">
        <v>47</v>
      </c>
      <c r="AD3781" s="78" t="s">
        <v>47</v>
      </c>
      <c r="AN3781" s="77" t="s">
        <v>47</v>
      </c>
      <c r="AO3781" s="76" t="s">
        <v>47</v>
      </c>
      <c r="AP3781" s="76" t="s">
        <v>47</v>
      </c>
      <c r="AQ3781" s="78" t="s">
        <v>47</v>
      </c>
      <c r="AR3781" s="78" t="s">
        <v>47</v>
      </c>
    </row>
    <row r="3782" spans="1:44" ht="18.95" customHeight="1">
      <c r="A3782" s="70">
        <v>15</v>
      </c>
      <c r="B3782" s="87" t="s">
        <v>1</v>
      </c>
      <c r="C3782" s="88"/>
      <c r="D3782" s="89"/>
      <c r="E3782" s="90"/>
      <c r="F3782" s="91"/>
      <c r="G3782" s="76" t="s">
        <v>47</v>
      </c>
      <c r="H3782" s="77" t="s">
        <v>47</v>
      </c>
      <c r="I3782" s="76" t="s">
        <v>47</v>
      </c>
      <c r="J3782" s="76" t="s">
        <v>47</v>
      </c>
      <c r="K3782" s="78" t="s">
        <v>47</v>
      </c>
      <c r="L3782" s="78" t="s">
        <v>47</v>
      </c>
      <c r="M3782" s="92"/>
      <c r="N3782" s="93" t="s">
        <v>94</v>
      </c>
      <c r="O3782" s="94"/>
      <c r="P3782" s="95"/>
      <c r="Q3782" s="96" t="s">
        <v>95</v>
      </c>
      <c r="R3782" s="84" t="s">
        <v>96</v>
      </c>
      <c r="S3782" s="85"/>
      <c r="T3782" s="86"/>
      <c r="U3782" s="69"/>
      <c r="AA3782" s="76" t="s">
        <v>47</v>
      </c>
      <c r="AB3782" s="76" t="s">
        <v>47</v>
      </c>
      <c r="AC3782" s="78" t="s">
        <v>47</v>
      </c>
      <c r="AD3782" s="78" t="s">
        <v>47</v>
      </c>
      <c r="AN3782" s="77" t="s">
        <v>47</v>
      </c>
      <c r="AO3782" s="76" t="s">
        <v>47</v>
      </c>
      <c r="AP3782" s="76" t="s">
        <v>47</v>
      </c>
      <c r="AQ3782" s="78" t="s">
        <v>47</v>
      </c>
      <c r="AR3782" s="78" t="s">
        <v>47</v>
      </c>
    </row>
    <row r="3783" spans="1:44" ht="18.95" customHeight="1">
      <c r="A3783" s="70">
        <v>16</v>
      </c>
      <c r="B3783" s="87" t="s">
        <v>1</v>
      </c>
      <c r="C3783" s="104"/>
      <c r="D3783" s="105"/>
      <c r="E3783" s="90"/>
      <c r="F3783" s="91"/>
      <c r="G3783" s="76" t="s">
        <v>47</v>
      </c>
      <c r="H3783" s="77" t="s">
        <v>47</v>
      </c>
      <c r="I3783" s="76" t="s">
        <v>47</v>
      </c>
      <c r="J3783" s="76" t="s">
        <v>47</v>
      </c>
      <c r="K3783" s="78" t="s">
        <v>47</v>
      </c>
      <c r="L3783" s="78" t="s">
        <v>47</v>
      </c>
      <c r="M3783" s="92"/>
      <c r="N3783" s="93" t="s">
        <v>97</v>
      </c>
      <c r="O3783" s="94"/>
      <c r="P3783" s="95"/>
      <c r="Q3783" s="96" t="s">
        <v>98</v>
      </c>
      <c r="R3783" s="84" t="s">
        <v>99</v>
      </c>
      <c r="S3783" s="85"/>
      <c r="T3783" s="86"/>
      <c r="U3783" s="69"/>
      <c r="AA3783" s="76" t="s">
        <v>47</v>
      </c>
      <c r="AB3783" s="76" t="s">
        <v>47</v>
      </c>
      <c r="AC3783" s="78" t="s">
        <v>47</v>
      </c>
      <c r="AD3783" s="78" t="s">
        <v>47</v>
      </c>
      <c r="AN3783" s="77" t="s">
        <v>47</v>
      </c>
      <c r="AO3783" s="76" t="s">
        <v>47</v>
      </c>
      <c r="AP3783" s="76" t="s">
        <v>47</v>
      </c>
      <c r="AQ3783" s="78" t="s">
        <v>47</v>
      </c>
      <c r="AR3783" s="78" t="s">
        <v>47</v>
      </c>
    </row>
    <row r="3784" spans="1:44" ht="18.95" customHeight="1">
      <c r="A3784" s="70">
        <v>17</v>
      </c>
      <c r="B3784" s="87" t="s">
        <v>1</v>
      </c>
      <c r="C3784" s="88"/>
      <c r="D3784" s="89"/>
      <c r="E3784" s="90"/>
      <c r="F3784" s="91"/>
      <c r="G3784" s="76" t="s">
        <v>47</v>
      </c>
      <c r="H3784" s="77" t="s">
        <v>47</v>
      </c>
      <c r="I3784" s="76" t="s">
        <v>47</v>
      </c>
      <c r="J3784" s="76" t="s">
        <v>47</v>
      </c>
      <c r="K3784" s="78" t="s">
        <v>47</v>
      </c>
      <c r="L3784" s="78" t="s">
        <v>47</v>
      </c>
      <c r="M3784" s="92"/>
      <c r="N3784" s="93" t="s">
        <v>100</v>
      </c>
      <c r="O3784" s="94"/>
      <c r="P3784" s="95"/>
      <c r="Q3784" s="96" t="s">
        <v>101</v>
      </c>
      <c r="R3784" s="84" t="s">
        <v>102</v>
      </c>
      <c r="S3784" s="85"/>
      <c r="T3784" s="86"/>
      <c r="U3784" s="69"/>
      <c r="AA3784" s="76" t="s">
        <v>47</v>
      </c>
      <c r="AB3784" s="76" t="s">
        <v>47</v>
      </c>
      <c r="AC3784" s="78" t="s">
        <v>47</v>
      </c>
      <c r="AD3784" s="78" t="s">
        <v>47</v>
      </c>
      <c r="AN3784" s="77" t="s">
        <v>47</v>
      </c>
      <c r="AO3784" s="76" t="s">
        <v>47</v>
      </c>
      <c r="AP3784" s="76" t="s">
        <v>47</v>
      </c>
      <c r="AQ3784" s="78" t="s">
        <v>47</v>
      </c>
      <c r="AR3784" s="78" t="s">
        <v>47</v>
      </c>
    </row>
    <row r="3785" spans="1:44" ht="18.95" customHeight="1">
      <c r="A3785" s="70">
        <v>18</v>
      </c>
      <c r="B3785" s="87" t="s">
        <v>1</v>
      </c>
      <c r="C3785" s="88"/>
      <c r="D3785" s="89"/>
      <c r="E3785" s="90"/>
      <c r="F3785" s="91"/>
      <c r="G3785" s="76" t="s">
        <v>47</v>
      </c>
      <c r="H3785" s="77" t="s">
        <v>47</v>
      </c>
      <c r="I3785" s="76" t="s">
        <v>47</v>
      </c>
      <c r="J3785" s="76" t="s">
        <v>47</v>
      </c>
      <c r="K3785" s="78" t="s">
        <v>47</v>
      </c>
      <c r="L3785" s="78" t="s">
        <v>47</v>
      </c>
      <c r="M3785" s="92"/>
      <c r="N3785" s="93" t="s">
        <v>103</v>
      </c>
      <c r="O3785" s="94"/>
      <c r="P3785" s="95"/>
      <c r="Q3785" s="96" t="s">
        <v>104</v>
      </c>
      <c r="R3785" s="84" t="s">
        <v>105</v>
      </c>
      <c r="S3785" s="85"/>
      <c r="T3785" s="86"/>
      <c r="U3785" s="69"/>
      <c r="AA3785" s="76" t="s">
        <v>47</v>
      </c>
      <c r="AB3785" s="76" t="s">
        <v>47</v>
      </c>
      <c r="AC3785" s="78" t="s">
        <v>47</v>
      </c>
      <c r="AD3785" s="78" t="s">
        <v>47</v>
      </c>
      <c r="AN3785" s="77" t="s">
        <v>47</v>
      </c>
      <c r="AO3785" s="76" t="s">
        <v>47</v>
      </c>
      <c r="AP3785" s="76" t="s">
        <v>47</v>
      </c>
      <c r="AQ3785" s="78" t="s">
        <v>47</v>
      </c>
      <c r="AR3785" s="78" t="s">
        <v>47</v>
      </c>
    </row>
    <row r="3786" spans="1:44" ht="18.95" customHeight="1">
      <c r="A3786" s="70">
        <v>19</v>
      </c>
      <c r="B3786" s="87" t="s">
        <v>1</v>
      </c>
      <c r="C3786" s="88"/>
      <c r="D3786" s="89"/>
      <c r="E3786" s="90"/>
      <c r="F3786" s="91"/>
      <c r="G3786" s="76" t="s">
        <v>47</v>
      </c>
      <c r="H3786" s="77" t="s">
        <v>47</v>
      </c>
      <c r="I3786" s="76" t="s">
        <v>47</v>
      </c>
      <c r="J3786" s="76" t="s">
        <v>47</v>
      </c>
      <c r="K3786" s="78" t="s">
        <v>47</v>
      </c>
      <c r="L3786" s="78" t="s">
        <v>47</v>
      </c>
      <c r="M3786" s="92"/>
      <c r="N3786" s="93" t="s">
        <v>106</v>
      </c>
      <c r="O3786" s="94"/>
      <c r="P3786" s="95"/>
      <c r="Q3786" s="96" t="s">
        <v>107</v>
      </c>
      <c r="R3786" s="84" t="s">
        <v>108</v>
      </c>
      <c r="S3786" s="85"/>
      <c r="T3786" s="86"/>
      <c r="U3786" s="69"/>
      <c r="AA3786" s="76" t="s">
        <v>47</v>
      </c>
      <c r="AB3786" s="76" t="s">
        <v>47</v>
      </c>
      <c r="AC3786" s="78" t="s">
        <v>47</v>
      </c>
      <c r="AD3786" s="78" t="s">
        <v>47</v>
      </c>
      <c r="AN3786" s="77" t="s">
        <v>47</v>
      </c>
      <c r="AO3786" s="76" t="s">
        <v>47</v>
      </c>
      <c r="AP3786" s="76" t="s">
        <v>47</v>
      </c>
      <c r="AQ3786" s="78" t="s">
        <v>47</v>
      </c>
      <c r="AR3786" s="78" t="s">
        <v>47</v>
      </c>
    </row>
    <row r="3787" spans="1:44" ht="18.95" customHeight="1">
      <c r="A3787" s="70">
        <v>20</v>
      </c>
      <c r="B3787" s="87" t="s">
        <v>1</v>
      </c>
      <c r="C3787" s="88"/>
      <c r="D3787" s="89"/>
      <c r="E3787" s="90"/>
      <c r="F3787" s="91"/>
      <c r="G3787" s="76" t="s">
        <v>47</v>
      </c>
      <c r="H3787" s="77" t="s">
        <v>47</v>
      </c>
      <c r="I3787" s="76" t="s">
        <v>47</v>
      </c>
      <c r="J3787" s="76" t="s">
        <v>47</v>
      </c>
      <c r="K3787" s="78" t="s">
        <v>47</v>
      </c>
      <c r="L3787" s="78" t="s">
        <v>47</v>
      </c>
      <c r="M3787" s="92"/>
      <c r="N3787" s="93" t="s">
        <v>109</v>
      </c>
      <c r="O3787" s="94"/>
      <c r="P3787" s="95"/>
      <c r="Q3787" s="96" t="s">
        <v>110</v>
      </c>
      <c r="R3787" s="84" t="s">
        <v>111</v>
      </c>
      <c r="S3787" s="85"/>
      <c r="T3787" s="86"/>
      <c r="U3787" s="69"/>
      <c r="AA3787" s="76" t="s">
        <v>47</v>
      </c>
      <c r="AB3787" s="76" t="s">
        <v>47</v>
      </c>
      <c r="AC3787" s="78" t="s">
        <v>47</v>
      </c>
      <c r="AD3787" s="78" t="s">
        <v>47</v>
      </c>
      <c r="AN3787" s="77" t="s">
        <v>47</v>
      </c>
      <c r="AO3787" s="76" t="s">
        <v>47</v>
      </c>
      <c r="AP3787" s="76" t="s">
        <v>47</v>
      </c>
      <c r="AQ3787" s="78" t="s">
        <v>47</v>
      </c>
      <c r="AR3787" s="78" t="s">
        <v>47</v>
      </c>
    </row>
    <row r="3788" spans="1:44" ht="18.95" customHeight="1" thickBot="1">
      <c r="A3788" s="70">
        <v>21</v>
      </c>
      <c r="B3788" s="87" t="s">
        <v>1</v>
      </c>
      <c r="C3788" s="88"/>
      <c r="D3788" s="89"/>
      <c r="E3788" s="90"/>
      <c r="F3788" s="91"/>
      <c r="G3788" s="76" t="s">
        <v>47</v>
      </c>
      <c r="H3788" s="77" t="s">
        <v>47</v>
      </c>
      <c r="I3788" s="76" t="s">
        <v>47</v>
      </c>
      <c r="J3788" s="76" t="s">
        <v>47</v>
      </c>
      <c r="K3788" s="78" t="s">
        <v>47</v>
      </c>
      <c r="L3788" s="78" t="s">
        <v>47</v>
      </c>
      <c r="M3788" s="92"/>
      <c r="N3788" s="106" t="s">
        <v>112</v>
      </c>
      <c r="O3788" s="107"/>
      <c r="P3788" s="108"/>
      <c r="Q3788" s="109" t="s">
        <v>113</v>
      </c>
      <c r="R3788" s="110" t="s">
        <v>114</v>
      </c>
      <c r="S3788" s="111"/>
      <c r="T3788" s="112"/>
      <c r="U3788" s="69"/>
      <c r="AA3788" s="76" t="s">
        <v>47</v>
      </c>
      <c r="AB3788" s="76" t="s">
        <v>47</v>
      </c>
      <c r="AC3788" s="78" t="s">
        <v>47</v>
      </c>
      <c r="AD3788" s="78" t="s">
        <v>47</v>
      </c>
      <c r="AN3788" s="77" t="s">
        <v>47</v>
      </c>
      <c r="AO3788" s="76" t="s">
        <v>47</v>
      </c>
      <c r="AP3788" s="76" t="s">
        <v>47</v>
      </c>
      <c r="AQ3788" s="78" t="s">
        <v>47</v>
      </c>
      <c r="AR3788" s="78" t="s">
        <v>47</v>
      </c>
    </row>
    <row r="3789" spans="1:44" ht="18.95" customHeight="1" thickBot="1">
      <c r="A3789" s="70">
        <v>22</v>
      </c>
      <c r="B3789" s="87" t="s">
        <v>1</v>
      </c>
      <c r="C3789" s="88"/>
      <c r="D3789" s="89"/>
      <c r="E3789" s="90"/>
      <c r="F3789" s="91"/>
      <c r="G3789" s="76" t="s">
        <v>47</v>
      </c>
      <c r="H3789" s="77" t="s">
        <v>47</v>
      </c>
      <c r="I3789" s="76" t="s">
        <v>47</v>
      </c>
      <c r="J3789" s="76" t="s">
        <v>47</v>
      </c>
      <c r="K3789" s="78" t="s">
        <v>47</v>
      </c>
      <c r="L3789" s="78" t="s">
        <v>47</v>
      </c>
      <c r="M3789" s="92"/>
      <c r="N3789" s="113" t="s">
        <v>49</v>
      </c>
      <c r="O3789" s="114" t="s">
        <v>53</v>
      </c>
      <c r="P3789" s="114" t="s">
        <v>57</v>
      </c>
      <c r="Q3789" s="115" t="s">
        <v>61</v>
      </c>
      <c r="R3789" s="116" t="s">
        <v>45</v>
      </c>
      <c r="S3789" s="116" t="s">
        <v>68</v>
      </c>
      <c r="T3789" s="117" t="s">
        <v>75</v>
      </c>
      <c r="U3789" s="69"/>
      <c r="AA3789" s="76" t="s">
        <v>47</v>
      </c>
      <c r="AB3789" s="76" t="s">
        <v>47</v>
      </c>
      <c r="AC3789" s="78" t="s">
        <v>47</v>
      </c>
      <c r="AD3789" s="78" t="s">
        <v>47</v>
      </c>
      <c r="AN3789" s="77" t="s">
        <v>47</v>
      </c>
      <c r="AO3789" s="76" t="s">
        <v>47</v>
      </c>
      <c r="AP3789" s="76" t="s">
        <v>47</v>
      </c>
      <c r="AQ3789" s="78" t="s">
        <v>47</v>
      </c>
      <c r="AR3789" s="78" t="s">
        <v>47</v>
      </c>
    </row>
    <row r="3790" spans="1:44" ht="18.95" customHeight="1">
      <c r="A3790" s="70">
        <v>23</v>
      </c>
      <c r="B3790" s="87" t="s">
        <v>1</v>
      </c>
      <c r="C3790" s="88"/>
      <c r="D3790" s="89"/>
      <c r="E3790" s="90"/>
      <c r="F3790" s="91"/>
      <c r="G3790" s="76" t="s">
        <v>47</v>
      </c>
      <c r="H3790" s="77" t="s">
        <v>47</v>
      </c>
      <c r="I3790" s="76" t="s">
        <v>47</v>
      </c>
      <c r="J3790" s="76" t="s">
        <v>47</v>
      </c>
      <c r="K3790" s="78" t="s">
        <v>47</v>
      </c>
      <c r="L3790" s="78" t="s">
        <v>47</v>
      </c>
      <c r="M3790" s="92"/>
      <c r="N3790" s="118">
        <f>COUNTIF(B3768:B3798,"X")</f>
        <v>0</v>
      </c>
      <c r="O3790" s="119">
        <f>COUNTIF(B3768:B3798,"F")</f>
        <v>0</v>
      </c>
      <c r="P3790" s="119">
        <f>COUNTIF(B3768:B3798,"O")</f>
        <v>0</v>
      </c>
      <c r="Q3790" s="119">
        <f>COUNTIF(B3768:B3798,"H")</f>
        <v>0</v>
      </c>
      <c r="R3790" s="119">
        <f>COUNTIF(B3768:B3798,"E")</f>
        <v>0</v>
      </c>
      <c r="S3790" s="119">
        <f>COUNTIF(B3768:B3798,"A")</f>
        <v>0</v>
      </c>
      <c r="T3790" s="120">
        <f>COUNTIF(B3768:B3798,"W")</f>
        <v>0</v>
      </c>
      <c r="U3790" s="69"/>
      <c r="AA3790" s="76" t="s">
        <v>47</v>
      </c>
      <c r="AB3790" s="76" t="s">
        <v>47</v>
      </c>
      <c r="AC3790" s="78" t="s">
        <v>47</v>
      </c>
      <c r="AD3790" s="78" t="s">
        <v>47</v>
      </c>
      <c r="AN3790" s="77" t="s">
        <v>47</v>
      </c>
      <c r="AO3790" s="76" t="s">
        <v>47</v>
      </c>
      <c r="AP3790" s="76" t="s">
        <v>47</v>
      </c>
      <c r="AQ3790" s="78" t="s">
        <v>47</v>
      </c>
      <c r="AR3790" s="78" t="s">
        <v>47</v>
      </c>
    </row>
    <row r="3791" spans="1:44" ht="18.95" customHeight="1" thickBot="1">
      <c r="A3791" s="70">
        <v>24</v>
      </c>
      <c r="B3791" s="87" t="s">
        <v>1</v>
      </c>
      <c r="C3791" s="88"/>
      <c r="D3791" s="89"/>
      <c r="E3791" s="90"/>
      <c r="F3791" s="91"/>
      <c r="G3791" s="76" t="s">
        <v>47</v>
      </c>
      <c r="H3791" s="77" t="s">
        <v>47</v>
      </c>
      <c r="I3791" s="76" t="s">
        <v>47</v>
      </c>
      <c r="J3791" s="76" t="s">
        <v>47</v>
      </c>
      <c r="K3791" s="78" t="s">
        <v>47</v>
      </c>
      <c r="L3791" s="78" t="s">
        <v>47</v>
      </c>
      <c r="M3791" s="92"/>
      <c r="N3791" s="121"/>
      <c r="O3791" s="122"/>
      <c r="P3791" s="122"/>
      <c r="Q3791" s="122"/>
      <c r="R3791" s="122"/>
      <c r="S3791" s="122"/>
      <c r="T3791" s="123"/>
      <c r="U3791" s="69"/>
      <c r="AA3791" s="76" t="s">
        <v>47</v>
      </c>
      <c r="AB3791" s="76" t="s">
        <v>47</v>
      </c>
      <c r="AC3791" s="78" t="s">
        <v>47</v>
      </c>
      <c r="AD3791" s="78" t="s">
        <v>47</v>
      </c>
      <c r="AN3791" s="77" t="s">
        <v>47</v>
      </c>
      <c r="AO3791" s="76" t="s">
        <v>47</v>
      </c>
      <c r="AP3791" s="76" t="s">
        <v>47</v>
      </c>
      <c r="AQ3791" s="78" t="s">
        <v>47</v>
      </c>
      <c r="AR3791" s="78" t="s">
        <v>47</v>
      </c>
    </row>
    <row r="3792" spans="1:44" ht="18.95" customHeight="1" thickBot="1">
      <c r="A3792" s="70">
        <v>25</v>
      </c>
      <c r="B3792" s="87" t="s">
        <v>1</v>
      </c>
      <c r="C3792" s="88"/>
      <c r="D3792" s="89"/>
      <c r="E3792" s="90"/>
      <c r="F3792" s="91"/>
      <c r="G3792" s="76" t="s">
        <v>47</v>
      </c>
      <c r="H3792" s="77" t="s">
        <v>47</v>
      </c>
      <c r="I3792" s="76" t="s">
        <v>47</v>
      </c>
      <c r="J3792" s="76" t="s">
        <v>47</v>
      </c>
      <c r="K3792" s="78" t="s">
        <v>47</v>
      </c>
      <c r="L3792" s="78" t="s">
        <v>47</v>
      </c>
      <c r="M3792" s="92"/>
      <c r="N3792" s="124" t="s">
        <v>115</v>
      </c>
      <c r="O3792" s="114" t="s">
        <v>78</v>
      </c>
      <c r="P3792" s="114" t="s">
        <v>81</v>
      </c>
      <c r="Q3792" s="125" t="s">
        <v>84</v>
      </c>
      <c r="R3792" s="114" t="s">
        <v>87</v>
      </c>
      <c r="S3792" s="114" t="s">
        <v>4</v>
      </c>
      <c r="T3792" s="117" t="s">
        <v>92</v>
      </c>
      <c r="U3792" s="69"/>
      <c r="AA3792" s="76" t="s">
        <v>47</v>
      </c>
      <c r="AB3792" s="76" t="s">
        <v>47</v>
      </c>
      <c r="AC3792" s="78" t="s">
        <v>47</v>
      </c>
      <c r="AD3792" s="78" t="s">
        <v>47</v>
      </c>
      <c r="AN3792" s="77" t="s">
        <v>47</v>
      </c>
      <c r="AO3792" s="76" t="s">
        <v>47</v>
      </c>
      <c r="AP3792" s="76" t="s">
        <v>47</v>
      </c>
      <c r="AQ3792" s="78" t="s">
        <v>47</v>
      </c>
      <c r="AR3792" s="78" t="s">
        <v>47</v>
      </c>
    </row>
    <row r="3793" spans="1:44" ht="18.95" customHeight="1">
      <c r="A3793" s="70">
        <v>26</v>
      </c>
      <c r="B3793" s="87" t="s">
        <v>1</v>
      </c>
      <c r="C3793" s="88"/>
      <c r="D3793" s="89"/>
      <c r="E3793" s="90"/>
      <c r="F3793" s="91"/>
      <c r="G3793" s="76" t="s">
        <v>47</v>
      </c>
      <c r="H3793" s="77" t="s">
        <v>47</v>
      </c>
      <c r="I3793" s="76" t="s">
        <v>47</v>
      </c>
      <c r="J3793" s="76" t="s">
        <v>47</v>
      </c>
      <c r="K3793" s="78" t="s">
        <v>47</v>
      </c>
      <c r="L3793" s="78" t="s">
        <v>47</v>
      </c>
      <c r="M3793" s="92"/>
      <c r="N3793" s="126">
        <f>COUNTIF(B3768:B3798,"P")</f>
        <v>0</v>
      </c>
      <c r="O3793" s="127">
        <f>COUNTIF(B3768:B3798,"N")</f>
        <v>0</v>
      </c>
      <c r="P3793" s="127">
        <f>COUNTIF(B3768:B3798,"S")</f>
        <v>0</v>
      </c>
      <c r="Q3793" s="119">
        <f>COUNTIF(B3768:B3798,"I")</f>
        <v>0</v>
      </c>
      <c r="R3793" s="127">
        <f>COUNTIF(B3768:B3798,"T")</f>
        <v>0</v>
      </c>
      <c r="S3793" s="127">
        <f>COUNTIF(B3768:B3798,"U")</f>
        <v>0</v>
      </c>
      <c r="T3793" s="128">
        <f>COUNTIF(B3768:B3798,"B")</f>
        <v>0</v>
      </c>
      <c r="U3793" s="129"/>
      <c r="AA3793" s="76" t="s">
        <v>47</v>
      </c>
      <c r="AB3793" s="76" t="s">
        <v>47</v>
      </c>
      <c r="AC3793" s="78" t="s">
        <v>47</v>
      </c>
      <c r="AD3793" s="78" t="s">
        <v>47</v>
      </c>
      <c r="AN3793" s="77" t="s">
        <v>47</v>
      </c>
      <c r="AO3793" s="76" t="s">
        <v>47</v>
      </c>
      <c r="AP3793" s="76" t="s">
        <v>47</v>
      </c>
      <c r="AQ3793" s="78" t="s">
        <v>47</v>
      </c>
      <c r="AR3793" s="78" t="s">
        <v>47</v>
      </c>
    </row>
    <row r="3794" spans="1:44" ht="18.95" customHeight="1" thickBot="1">
      <c r="A3794" s="70">
        <v>27</v>
      </c>
      <c r="B3794" s="87" t="s">
        <v>1</v>
      </c>
      <c r="C3794" s="88"/>
      <c r="D3794" s="89"/>
      <c r="E3794" s="90"/>
      <c r="F3794" s="91"/>
      <c r="G3794" s="76" t="s">
        <v>47</v>
      </c>
      <c r="H3794" s="77" t="s">
        <v>47</v>
      </c>
      <c r="I3794" s="76" t="s">
        <v>47</v>
      </c>
      <c r="J3794" s="76" t="s">
        <v>47</v>
      </c>
      <c r="K3794" s="78" t="s">
        <v>47</v>
      </c>
      <c r="L3794" s="78" t="s">
        <v>47</v>
      </c>
      <c r="M3794" s="92"/>
      <c r="N3794" s="130"/>
      <c r="O3794" s="131"/>
      <c r="P3794" s="131"/>
      <c r="Q3794" s="122"/>
      <c r="R3794" s="131"/>
      <c r="S3794" s="131"/>
      <c r="T3794" s="132"/>
      <c r="U3794" s="69"/>
      <c r="AA3794" s="76" t="s">
        <v>47</v>
      </c>
      <c r="AB3794" s="76" t="s">
        <v>47</v>
      </c>
      <c r="AC3794" s="78" t="s">
        <v>47</v>
      </c>
      <c r="AD3794" s="78" t="s">
        <v>47</v>
      </c>
      <c r="AN3794" s="77" t="s">
        <v>47</v>
      </c>
      <c r="AO3794" s="76" t="s">
        <v>47</v>
      </c>
      <c r="AP3794" s="76" t="s">
        <v>47</v>
      </c>
      <c r="AQ3794" s="78" t="s">
        <v>47</v>
      </c>
      <c r="AR3794" s="78" t="s">
        <v>47</v>
      </c>
    </row>
    <row r="3795" spans="1:44" ht="18.95" customHeight="1" thickBot="1">
      <c r="A3795" s="70">
        <v>28</v>
      </c>
      <c r="B3795" s="87" t="s">
        <v>1</v>
      </c>
      <c r="C3795" s="88"/>
      <c r="D3795" s="89"/>
      <c r="E3795" s="90"/>
      <c r="F3795" s="91"/>
      <c r="G3795" s="76" t="s">
        <v>47</v>
      </c>
      <c r="H3795" s="77" t="s">
        <v>47</v>
      </c>
      <c r="I3795" s="76" t="s">
        <v>47</v>
      </c>
      <c r="J3795" s="76" t="s">
        <v>47</v>
      </c>
      <c r="K3795" s="78" t="s">
        <v>47</v>
      </c>
      <c r="L3795" s="78" t="s">
        <v>47</v>
      </c>
      <c r="M3795" s="92"/>
      <c r="N3795" s="124" t="s">
        <v>95</v>
      </c>
      <c r="O3795" s="114" t="s">
        <v>98</v>
      </c>
      <c r="P3795" s="114" t="s">
        <v>101</v>
      </c>
      <c r="Q3795" s="125" t="s">
        <v>104</v>
      </c>
      <c r="R3795" s="114" t="s">
        <v>107</v>
      </c>
      <c r="S3795" s="114" t="s">
        <v>72</v>
      </c>
      <c r="T3795" s="133" t="s">
        <v>116</v>
      </c>
      <c r="U3795" s="69"/>
      <c r="AA3795" s="76" t="s">
        <v>47</v>
      </c>
      <c r="AB3795" s="76" t="s">
        <v>47</v>
      </c>
      <c r="AC3795" s="78" t="s">
        <v>47</v>
      </c>
      <c r="AD3795" s="78" t="s">
        <v>47</v>
      </c>
      <c r="AN3795" s="77" t="s">
        <v>47</v>
      </c>
      <c r="AO3795" s="76" t="s">
        <v>47</v>
      </c>
      <c r="AP3795" s="76" t="s">
        <v>47</v>
      </c>
      <c r="AQ3795" s="78" t="s">
        <v>47</v>
      </c>
      <c r="AR3795" s="78" t="s">
        <v>47</v>
      </c>
    </row>
    <row r="3796" spans="1:44" ht="18.95" customHeight="1">
      <c r="A3796" s="70">
        <v>29</v>
      </c>
      <c r="B3796" s="87" t="s">
        <v>1</v>
      </c>
      <c r="C3796" s="88"/>
      <c r="D3796" s="89"/>
      <c r="E3796" s="90"/>
      <c r="F3796" s="91"/>
      <c r="G3796" s="76" t="s">
        <v>47</v>
      </c>
      <c r="H3796" s="77" t="s">
        <v>47</v>
      </c>
      <c r="I3796" s="76" t="s">
        <v>47</v>
      </c>
      <c r="J3796" s="76" t="s">
        <v>47</v>
      </c>
      <c r="K3796" s="78" t="s">
        <v>47</v>
      </c>
      <c r="L3796" s="78" t="s">
        <v>47</v>
      </c>
      <c r="M3796" s="92"/>
      <c r="N3796" s="118">
        <f>COUNTIF(B3768:B3798,"Q")</f>
        <v>0</v>
      </c>
      <c r="O3796" s="119">
        <f>COUNTIF(B3768:B3798,"D")</f>
        <v>0</v>
      </c>
      <c r="P3796" s="119">
        <f>COUNTIF(B3768:B3798,"R")</f>
        <v>0</v>
      </c>
      <c r="Q3796" s="119">
        <f>COUNTIF(B3768:B3798,"J")</f>
        <v>0</v>
      </c>
      <c r="R3796" s="119">
        <f>COUNTIF(B3768:B3798,"L")</f>
        <v>0</v>
      </c>
      <c r="S3796" s="119">
        <f>COUNTIF(B3768:B3798,"K")</f>
        <v>0</v>
      </c>
      <c r="T3796" s="134">
        <f>SUM(N3790:T3791,N3793:T3794,N3796:S3797)</f>
        <v>0</v>
      </c>
      <c r="U3796" s="69"/>
      <c r="Z3796" s="221">
        <f>$T$3796</f>
        <v>0</v>
      </c>
      <c r="AA3796" s="76" t="s">
        <v>47</v>
      </c>
      <c r="AB3796" s="76" t="s">
        <v>47</v>
      </c>
      <c r="AC3796" s="78" t="s">
        <v>47</v>
      </c>
      <c r="AD3796" s="78" t="s">
        <v>47</v>
      </c>
      <c r="AN3796" s="77" t="s">
        <v>47</v>
      </c>
      <c r="AO3796" s="76" t="s">
        <v>47</v>
      </c>
      <c r="AP3796" s="76" t="s">
        <v>47</v>
      </c>
      <c r="AQ3796" s="78" t="s">
        <v>47</v>
      </c>
      <c r="AR3796" s="78" t="s">
        <v>47</v>
      </c>
    </row>
    <row r="3797" spans="1:44" ht="18.95" customHeight="1" thickBot="1">
      <c r="A3797" s="70">
        <v>30</v>
      </c>
      <c r="B3797" s="87" t="s">
        <v>1</v>
      </c>
      <c r="C3797" s="88"/>
      <c r="D3797" s="89"/>
      <c r="E3797" s="90"/>
      <c r="F3797" s="91"/>
      <c r="G3797" s="76" t="s">
        <v>47</v>
      </c>
      <c r="H3797" s="77" t="s">
        <v>47</v>
      </c>
      <c r="I3797" s="76" t="s">
        <v>47</v>
      </c>
      <c r="J3797" s="76" t="s">
        <v>47</v>
      </c>
      <c r="K3797" s="78" t="s">
        <v>47</v>
      </c>
      <c r="L3797" s="78" t="s">
        <v>47</v>
      </c>
      <c r="M3797" s="92"/>
      <c r="N3797" s="121"/>
      <c r="O3797" s="122"/>
      <c r="P3797" s="122"/>
      <c r="Q3797" s="122"/>
      <c r="R3797" s="122"/>
      <c r="S3797" s="122"/>
      <c r="T3797" s="135"/>
      <c r="U3797" s="69"/>
      <c r="AA3797" s="76" t="s">
        <v>47</v>
      </c>
      <c r="AB3797" s="76" t="s">
        <v>47</v>
      </c>
      <c r="AC3797" s="78" t="s">
        <v>47</v>
      </c>
      <c r="AD3797" s="78" t="s">
        <v>47</v>
      </c>
      <c r="AN3797" s="77" t="s">
        <v>47</v>
      </c>
      <c r="AO3797" s="76" t="s">
        <v>47</v>
      </c>
      <c r="AP3797" s="76" t="s">
        <v>47</v>
      </c>
      <c r="AQ3797" s="78" t="s">
        <v>47</v>
      </c>
      <c r="AR3797" s="78" t="s">
        <v>47</v>
      </c>
    </row>
    <row r="3798" spans="1:44" ht="18.95" customHeight="1" thickBot="1">
      <c r="A3798" s="70">
        <v>31</v>
      </c>
      <c r="B3798" s="136" t="s">
        <v>1</v>
      </c>
      <c r="C3798" s="104"/>
      <c r="D3798" s="105"/>
      <c r="E3798" s="90"/>
      <c r="F3798" s="137"/>
      <c r="G3798" s="138" t="s">
        <v>47</v>
      </c>
      <c r="H3798" s="77" t="s">
        <v>47</v>
      </c>
      <c r="I3798" s="76" t="s">
        <v>47</v>
      </c>
      <c r="J3798" s="76" t="s">
        <v>47</v>
      </c>
      <c r="K3798" s="78" t="s">
        <v>47</v>
      </c>
      <c r="L3798" s="78" t="s">
        <v>47</v>
      </c>
      <c r="M3798" s="92"/>
      <c r="N3798" s="139"/>
      <c r="O3798" s="140"/>
      <c r="P3798" s="140"/>
      <c r="Q3798" s="140"/>
      <c r="R3798" s="140"/>
      <c r="S3798" s="140"/>
      <c r="T3798" s="141"/>
      <c r="U3798" s="69"/>
      <c r="AA3798" s="76" t="s">
        <v>47</v>
      </c>
      <c r="AB3798" s="76" t="s">
        <v>47</v>
      </c>
      <c r="AC3798" s="78" t="s">
        <v>47</v>
      </c>
      <c r="AD3798" s="78" t="s">
        <v>47</v>
      </c>
      <c r="AN3798" s="77" t="s">
        <v>47</v>
      </c>
      <c r="AO3798" s="76" t="s">
        <v>47</v>
      </c>
      <c r="AP3798" s="76" t="s">
        <v>47</v>
      </c>
      <c r="AQ3798" s="78" t="s">
        <v>47</v>
      </c>
      <c r="AR3798" s="78" t="s">
        <v>47</v>
      </c>
    </row>
    <row r="3799" spans="1:44" ht="24" customHeight="1" thickBot="1">
      <c r="A3799" s="142" t="s">
        <v>116</v>
      </c>
      <c r="B3799" s="143">
        <v>0</v>
      </c>
      <c r="C3799" s="144"/>
      <c r="D3799" s="144"/>
      <c r="E3799" s="145">
        <v>0</v>
      </c>
      <c r="F3799" s="146"/>
      <c r="G3799" s="143">
        <v>0</v>
      </c>
      <c r="H3799" s="147">
        <v>0</v>
      </c>
      <c r="I3799" s="148">
        <v>0</v>
      </c>
      <c r="J3799" s="149"/>
      <c r="K3799" s="148">
        <v>0</v>
      </c>
      <c r="L3799" s="149"/>
      <c r="M3799" s="150"/>
      <c r="N3799" s="151" t="s">
        <v>1</v>
      </c>
      <c r="O3799" s="152"/>
      <c r="P3799" s="152"/>
      <c r="Q3799" s="153"/>
      <c r="R3799" s="152"/>
      <c r="S3799" s="152"/>
      <c r="T3799" s="154"/>
      <c r="U3799" s="69"/>
      <c r="AA3799" s="155">
        <v>0</v>
      </c>
      <c r="AB3799" s="156"/>
      <c r="AC3799" s="155">
        <v>0</v>
      </c>
      <c r="AD3799" s="156"/>
      <c r="AN3799" s="147">
        <v>0</v>
      </c>
      <c r="AO3799" s="148">
        <v>0</v>
      </c>
      <c r="AP3799" s="149"/>
      <c r="AQ3799" s="148">
        <v>0</v>
      </c>
      <c r="AR3799" s="149"/>
    </row>
    <row r="3800" spans="1:44" ht="41.25" customHeight="1" thickTop="1" thickBot="1">
      <c r="A3800" s="157" t="s">
        <v>117</v>
      </c>
      <c r="B3800" s="158"/>
      <c r="C3800" s="158"/>
      <c r="D3800" s="158"/>
      <c r="E3800" s="159"/>
      <c r="F3800" s="160"/>
      <c r="G3800" s="160"/>
      <c r="H3800" s="160"/>
      <c r="I3800" s="160"/>
      <c r="J3800" s="160"/>
      <c r="K3800" s="161"/>
      <c r="L3800" s="161"/>
      <c r="M3800" s="161"/>
      <c r="N3800" s="161"/>
      <c r="O3800" s="161"/>
      <c r="P3800" s="161"/>
      <c r="Q3800" s="162" t="s">
        <v>118</v>
      </c>
      <c r="R3800" s="158"/>
      <c r="S3800" s="158"/>
      <c r="T3800" s="160"/>
      <c r="U3800" s="163"/>
      <c r="AA3800" s="164"/>
      <c r="AB3800" s="164"/>
      <c r="AC3800" s="165"/>
      <c r="AD3800" s="165"/>
      <c r="AN3800" s="160"/>
      <c r="AO3800" s="160"/>
      <c r="AP3800" s="160"/>
      <c r="AQ3800" s="161"/>
      <c r="AR3800" s="161"/>
    </row>
    <row r="3801" spans="1:44" ht="39.75" customHeight="1" thickTop="1" thickBot="1">
      <c r="A3801" s="1" t="s">
        <v>0</v>
      </c>
      <c r="B3801" s="2"/>
      <c r="C3801" s="2"/>
      <c r="D3801" s="2"/>
      <c r="E3801" s="2"/>
      <c r="F3801" s="2"/>
      <c r="G3801" s="2"/>
      <c r="H3801" s="2"/>
      <c r="I3801" s="3"/>
      <c r="J3801" s="3"/>
      <c r="K3801" s="3"/>
      <c r="L3801" s="3"/>
      <c r="M3801" s="4" t="s">
        <v>1</v>
      </c>
      <c r="N3801" s="4"/>
      <c r="O3801" s="4"/>
      <c r="P3801" s="4"/>
      <c r="Q3801" s="5"/>
      <c r="R3801" s="4"/>
      <c r="S3801" s="4"/>
      <c r="T3801" s="6" t="s">
        <v>2</v>
      </c>
      <c r="U3801" s="7"/>
      <c r="AA3801" s="3"/>
      <c r="AB3801" s="3"/>
      <c r="AC3801" s="3"/>
      <c r="AD3801" s="3"/>
      <c r="AN3801" s="2"/>
      <c r="AO3801" s="3"/>
      <c r="AP3801" s="3"/>
      <c r="AQ3801" s="3"/>
      <c r="AR3801" s="3"/>
    </row>
    <row r="3802" spans="1:44" ht="27" customHeight="1">
      <c r="A3802" s="9" t="s">
        <v>3</v>
      </c>
      <c r="B3802" s="10"/>
      <c r="C3802" s="11"/>
      <c r="D3802" s="12">
        <v>0.45833333333333331</v>
      </c>
      <c r="E3802" s="13" t="s">
        <v>4</v>
      </c>
      <c r="F3802" s="14"/>
      <c r="G3802" s="14"/>
      <c r="H3802" s="14"/>
      <c r="I3802" s="14"/>
      <c r="J3802" s="14"/>
      <c r="K3802" s="14"/>
      <c r="L3802" s="14"/>
      <c r="M3802" s="15" t="s">
        <v>5</v>
      </c>
      <c r="N3802" s="220">
        <f ca="1">OFFSET(name!$B$1,MATCH(C3804,Lab_NO,0),0)</f>
        <v>94</v>
      </c>
      <c r="O3802" s="220"/>
      <c r="P3802" s="220"/>
      <c r="Q3802" s="220"/>
      <c r="R3802" s="220"/>
      <c r="S3802" s="16" t="s">
        <v>7</v>
      </c>
      <c r="T3802" s="17"/>
      <c r="AA3802" s="14"/>
      <c r="AB3802" s="14"/>
      <c r="AC3802" s="14"/>
      <c r="AD3802" s="14"/>
      <c r="AN3802" s="14"/>
      <c r="AO3802" s="14"/>
      <c r="AP3802" s="14"/>
      <c r="AQ3802" s="14"/>
      <c r="AR3802" s="14"/>
    </row>
    <row r="3803" spans="1:44" ht="33" customHeight="1">
      <c r="A3803" s="19" t="s">
        <v>9</v>
      </c>
      <c r="B3803" s="20"/>
      <c r="C3803" s="20"/>
      <c r="D3803" s="20"/>
      <c r="E3803" s="20"/>
      <c r="F3803" s="20"/>
      <c r="G3803" s="21"/>
      <c r="H3803" s="22"/>
      <c r="I3803" s="22"/>
      <c r="J3803" s="22"/>
      <c r="K3803" s="22"/>
      <c r="L3803" s="23" t="s">
        <v>10</v>
      </c>
      <c r="M3803" s="15" t="s">
        <v>11</v>
      </c>
      <c r="N3803" s="24">
        <f ca="1">OFFSET(name!$B$1,MATCH(C3804,Lab_NO,0),2)</f>
        <v>0</v>
      </c>
      <c r="O3803" s="24"/>
      <c r="P3803" s="24"/>
      <c r="Q3803" s="24"/>
      <c r="R3803" s="24"/>
      <c r="S3803" s="16" t="s">
        <v>13</v>
      </c>
      <c r="T3803" s="17"/>
      <c r="U3803" s="25"/>
      <c r="V3803" s="26"/>
      <c r="W3803" s="26"/>
      <c r="X3803" s="25"/>
      <c r="Y3803" s="25"/>
      <c r="AA3803" s="22"/>
      <c r="AB3803" s="22"/>
      <c r="AC3803" s="22"/>
      <c r="AD3803" s="27" t="s">
        <v>14</v>
      </c>
      <c r="AN3803" s="22"/>
      <c r="AO3803" s="22"/>
      <c r="AP3803" s="22"/>
      <c r="AQ3803" s="22"/>
      <c r="AR3803" s="23" t="s">
        <v>10</v>
      </c>
    </row>
    <row r="3804" spans="1:44" ht="30" customHeight="1" thickBot="1">
      <c r="A3804" s="28" t="s">
        <v>16</v>
      </c>
      <c r="B3804" s="29"/>
      <c r="C3804" s="30">
        <f>INDEX(Lab_NO,INT(ROW()/40)+1)</f>
        <v>94</v>
      </c>
      <c r="D3804" s="30"/>
      <c r="E3804" s="31"/>
      <c r="F3804" s="32" t="s">
        <v>18</v>
      </c>
      <c r="G3804" s="33"/>
      <c r="H3804" s="34"/>
      <c r="I3804" s="34"/>
      <c r="J3804" s="34"/>
      <c r="K3804" s="34"/>
      <c r="L3804" s="34"/>
      <c r="M3804" s="35" t="s">
        <v>19</v>
      </c>
      <c r="N3804" s="219" t="s">
        <v>20</v>
      </c>
      <c r="O3804" s="219"/>
      <c r="P3804" s="219"/>
      <c r="Q3804" s="219"/>
      <c r="R3804" s="219"/>
      <c r="S3804" s="36" t="s">
        <v>21</v>
      </c>
      <c r="T3804" s="37"/>
      <c r="U3804" s="38"/>
      <c r="V3804" s="38"/>
      <c r="X3804" s="25"/>
      <c r="AA3804" s="39"/>
      <c r="AB3804" s="39"/>
      <c r="AC3804" s="39"/>
      <c r="AD3804" s="39"/>
      <c r="AN3804" s="34"/>
      <c r="AO3804" s="34"/>
      <c r="AP3804" s="34"/>
      <c r="AQ3804" s="34"/>
      <c r="AR3804" s="34"/>
    </row>
    <row r="3805" spans="1:44" ht="21.75" customHeight="1" thickTop="1">
      <c r="A3805" s="40" t="s">
        <v>23</v>
      </c>
      <c r="B3805" s="41" t="s">
        <v>24</v>
      </c>
      <c r="C3805" s="42" t="s">
        <v>25</v>
      </c>
      <c r="D3805" s="43"/>
      <c r="E3805" s="44"/>
      <c r="F3805" s="45" t="s">
        <v>26</v>
      </c>
      <c r="G3805" s="42"/>
      <c r="H3805" s="43" t="s">
        <v>27</v>
      </c>
      <c r="I3805" s="44"/>
      <c r="J3805" s="44"/>
      <c r="K3805" s="44"/>
      <c r="L3805" s="46" t="s">
        <v>28</v>
      </c>
      <c r="M3805" s="47"/>
      <c r="N3805" s="48" t="s">
        <v>29</v>
      </c>
      <c r="O3805" s="49"/>
      <c r="P3805" s="49"/>
      <c r="Q3805" s="49"/>
      <c r="R3805" s="49"/>
      <c r="S3805" s="49"/>
      <c r="T3805" s="50"/>
      <c r="AA3805" s="44"/>
      <c r="AB3805" s="44"/>
      <c r="AC3805" s="44"/>
      <c r="AD3805" s="46" t="s">
        <v>28</v>
      </c>
      <c r="AN3805" s="43" t="s">
        <v>27</v>
      </c>
      <c r="AO3805" s="44"/>
      <c r="AP3805" s="44"/>
      <c r="AQ3805" s="44"/>
      <c r="AR3805" s="46" t="s">
        <v>28</v>
      </c>
    </row>
    <row r="3806" spans="1:44" ht="18.75" customHeight="1">
      <c r="A3806" s="51" t="s">
        <v>31</v>
      </c>
      <c r="B3806" s="52" t="s">
        <v>32</v>
      </c>
      <c r="C3806" s="53">
        <v>1</v>
      </c>
      <c r="D3806" s="53">
        <v>1.25</v>
      </c>
      <c r="E3806" s="53">
        <v>1.7</v>
      </c>
      <c r="F3806" s="53">
        <v>2</v>
      </c>
      <c r="G3806" s="54" t="s">
        <v>33</v>
      </c>
      <c r="H3806" s="54" t="s">
        <v>34</v>
      </c>
      <c r="I3806" s="55" t="s">
        <v>35</v>
      </c>
      <c r="J3806" s="56"/>
      <c r="K3806" s="55" t="s">
        <v>36</v>
      </c>
      <c r="L3806" s="56"/>
      <c r="M3806" s="54" t="s">
        <v>37</v>
      </c>
      <c r="N3806" s="57"/>
      <c r="O3806" s="58"/>
      <c r="P3806" s="58"/>
      <c r="Q3806" s="58"/>
      <c r="R3806" s="58"/>
      <c r="S3806" s="58"/>
      <c r="T3806" s="59"/>
      <c r="AA3806" s="55" t="s">
        <v>35</v>
      </c>
      <c r="AB3806" s="56"/>
      <c r="AC3806" s="55" t="s">
        <v>36</v>
      </c>
      <c r="AD3806" s="56"/>
      <c r="AN3806" s="54" t="s">
        <v>34</v>
      </c>
      <c r="AO3806" s="55" t="s">
        <v>35</v>
      </c>
      <c r="AP3806" s="56"/>
      <c r="AQ3806" s="55" t="s">
        <v>36</v>
      </c>
      <c r="AR3806" s="56"/>
    </row>
    <row r="3807" spans="1:44" ht="18.75" customHeight="1" thickBot="1">
      <c r="A3807" s="60"/>
      <c r="B3807" s="61"/>
      <c r="C3807" s="62"/>
      <c r="D3807" s="62"/>
      <c r="E3807" s="62"/>
      <c r="F3807" s="62"/>
      <c r="G3807" s="63" t="s">
        <v>39</v>
      </c>
      <c r="H3807" s="63" t="s">
        <v>40</v>
      </c>
      <c r="I3807" s="64" t="s">
        <v>41</v>
      </c>
      <c r="J3807" s="65"/>
      <c r="K3807" s="64" t="s">
        <v>42</v>
      </c>
      <c r="L3807" s="65"/>
      <c r="M3807" s="63" t="s">
        <v>43</v>
      </c>
      <c r="N3807" s="66"/>
      <c r="O3807" s="67"/>
      <c r="P3807" s="67"/>
      <c r="Q3807" s="67"/>
      <c r="R3807" s="67"/>
      <c r="S3807" s="67"/>
      <c r="T3807" s="68"/>
      <c r="U3807" s="69"/>
      <c r="AA3807" s="64" t="s">
        <v>41</v>
      </c>
      <c r="AB3807" s="65"/>
      <c r="AC3807" s="64" t="s">
        <v>42</v>
      </c>
      <c r="AD3807" s="65"/>
      <c r="AN3807" s="63" t="s">
        <v>40</v>
      </c>
      <c r="AO3807" s="64" t="s">
        <v>41</v>
      </c>
      <c r="AP3807" s="65"/>
      <c r="AQ3807" s="64" t="s">
        <v>42</v>
      </c>
      <c r="AR3807" s="65"/>
    </row>
    <row r="3808" spans="1:44" ht="18.75" customHeight="1" thickTop="1">
      <c r="A3808" s="70">
        <v>1</v>
      </c>
      <c r="B3808" s="71" t="s">
        <v>1</v>
      </c>
      <c r="C3808" s="72"/>
      <c r="D3808" s="73"/>
      <c r="E3808" s="74"/>
      <c r="F3808" s="75"/>
      <c r="G3808" s="76" t="s">
        <v>47</v>
      </c>
      <c r="H3808" s="77" t="s">
        <v>47</v>
      </c>
      <c r="I3808" s="76" t="s">
        <v>47</v>
      </c>
      <c r="J3808" s="76" t="s">
        <v>47</v>
      </c>
      <c r="K3808" s="78" t="s">
        <v>47</v>
      </c>
      <c r="L3808" s="78" t="s">
        <v>47</v>
      </c>
      <c r="M3808" s="79"/>
      <c r="N3808" s="80" t="s">
        <v>48</v>
      </c>
      <c r="O3808" s="81"/>
      <c r="P3808" s="82"/>
      <c r="Q3808" s="83" t="s">
        <v>49</v>
      </c>
      <c r="R3808" s="84" t="s">
        <v>50</v>
      </c>
      <c r="S3808" s="85"/>
      <c r="T3808" s="86"/>
      <c r="U3808" s="69"/>
      <c r="AA3808" s="76" t="s">
        <v>47</v>
      </c>
      <c r="AB3808" s="76" t="s">
        <v>47</v>
      </c>
      <c r="AC3808" s="78" t="s">
        <v>47</v>
      </c>
      <c r="AD3808" s="78" t="s">
        <v>47</v>
      </c>
      <c r="AN3808" s="77" t="s">
        <v>47</v>
      </c>
      <c r="AO3808" s="76" t="s">
        <v>47</v>
      </c>
      <c r="AP3808" s="76" t="s">
        <v>47</v>
      </c>
      <c r="AQ3808" s="78" t="s">
        <v>47</v>
      </c>
      <c r="AR3808" s="78" t="s">
        <v>47</v>
      </c>
    </row>
    <row r="3809" spans="1:44" ht="18.95" customHeight="1">
      <c r="A3809" s="70">
        <v>2</v>
      </c>
      <c r="B3809" s="87" t="s">
        <v>1</v>
      </c>
      <c r="C3809" s="88"/>
      <c r="D3809" s="89"/>
      <c r="E3809" s="90"/>
      <c r="F3809" s="91"/>
      <c r="G3809" s="76" t="s">
        <v>47</v>
      </c>
      <c r="H3809" s="77" t="s">
        <v>47</v>
      </c>
      <c r="I3809" s="76" t="s">
        <v>47</v>
      </c>
      <c r="J3809" s="76" t="s">
        <v>47</v>
      </c>
      <c r="K3809" s="78" t="s">
        <v>47</v>
      </c>
      <c r="L3809" s="78" t="s">
        <v>47</v>
      </c>
      <c r="M3809" s="92"/>
      <c r="N3809" s="93" t="s">
        <v>52</v>
      </c>
      <c r="O3809" s="94"/>
      <c r="P3809" s="95"/>
      <c r="Q3809" s="96" t="s">
        <v>53</v>
      </c>
      <c r="R3809" s="84" t="s">
        <v>54</v>
      </c>
      <c r="S3809" s="85"/>
      <c r="T3809" s="86"/>
      <c r="U3809" s="69"/>
      <c r="AA3809" s="76" t="s">
        <v>47</v>
      </c>
      <c r="AB3809" s="76" t="s">
        <v>47</v>
      </c>
      <c r="AC3809" s="78" t="s">
        <v>47</v>
      </c>
      <c r="AD3809" s="78" t="s">
        <v>47</v>
      </c>
      <c r="AN3809" s="77" t="s">
        <v>47</v>
      </c>
      <c r="AO3809" s="76" t="s">
        <v>47</v>
      </c>
      <c r="AP3809" s="76" t="s">
        <v>47</v>
      </c>
      <c r="AQ3809" s="78" t="s">
        <v>47</v>
      </c>
      <c r="AR3809" s="78" t="s">
        <v>47</v>
      </c>
    </row>
    <row r="3810" spans="1:44" ht="18.95" customHeight="1">
      <c r="A3810" s="70">
        <v>3</v>
      </c>
      <c r="B3810" s="87" t="s">
        <v>1</v>
      </c>
      <c r="C3810" s="88"/>
      <c r="D3810" s="89"/>
      <c r="E3810" s="90"/>
      <c r="F3810" s="91"/>
      <c r="G3810" s="76" t="s">
        <v>47</v>
      </c>
      <c r="H3810" s="77" t="s">
        <v>47</v>
      </c>
      <c r="I3810" s="76" t="s">
        <v>47</v>
      </c>
      <c r="J3810" s="76" t="s">
        <v>47</v>
      </c>
      <c r="K3810" s="78" t="s">
        <v>47</v>
      </c>
      <c r="L3810" s="78" t="s">
        <v>47</v>
      </c>
      <c r="M3810" s="92"/>
      <c r="N3810" s="93" t="s">
        <v>56</v>
      </c>
      <c r="O3810" s="94"/>
      <c r="P3810" s="95"/>
      <c r="Q3810" s="96" t="s">
        <v>57</v>
      </c>
      <c r="R3810" s="84" t="s">
        <v>58</v>
      </c>
      <c r="S3810" s="85"/>
      <c r="T3810" s="86"/>
      <c r="U3810" s="69"/>
      <c r="AA3810" s="76" t="s">
        <v>47</v>
      </c>
      <c r="AB3810" s="76" t="s">
        <v>47</v>
      </c>
      <c r="AC3810" s="78" t="s">
        <v>47</v>
      </c>
      <c r="AD3810" s="78" t="s">
        <v>47</v>
      </c>
      <c r="AN3810" s="77" t="s">
        <v>47</v>
      </c>
      <c r="AO3810" s="76" t="s">
        <v>47</v>
      </c>
      <c r="AP3810" s="76" t="s">
        <v>47</v>
      </c>
      <c r="AQ3810" s="78" t="s">
        <v>47</v>
      </c>
      <c r="AR3810" s="78" t="s">
        <v>47</v>
      </c>
    </row>
    <row r="3811" spans="1:44" ht="18.95" customHeight="1">
      <c r="A3811" s="70">
        <v>4</v>
      </c>
      <c r="B3811" s="87" t="s">
        <v>1</v>
      </c>
      <c r="C3811" s="88"/>
      <c r="D3811" s="89"/>
      <c r="E3811" s="90"/>
      <c r="F3811" s="91"/>
      <c r="G3811" s="76" t="s">
        <v>47</v>
      </c>
      <c r="H3811" s="77" t="s">
        <v>47</v>
      </c>
      <c r="I3811" s="76" t="s">
        <v>47</v>
      </c>
      <c r="J3811" s="76" t="s">
        <v>47</v>
      </c>
      <c r="K3811" s="78" t="s">
        <v>47</v>
      </c>
      <c r="L3811" s="78" t="s">
        <v>47</v>
      </c>
      <c r="M3811" s="92"/>
      <c r="N3811" s="93" t="s">
        <v>60</v>
      </c>
      <c r="O3811" s="94"/>
      <c r="P3811" s="95"/>
      <c r="Q3811" s="96" t="s">
        <v>61</v>
      </c>
      <c r="R3811" s="84" t="s">
        <v>62</v>
      </c>
      <c r="S3811" s="85"/>
      <c r="T3811" s="86"/>
      <c r="U3811" s="69"/>
      <c r="AA3811" s="76" t="s">
        <v>47</v>
      </c>
      <c r="AB3811" s="76" t="s">
        <v>47</v>
      </c>
      <c r="AC3811" s="78" t="s">
        <v>47</v>
      </c>
      <c r="AD3811" s="78" t="s">
        <v>47</v>
      </c>
      <c r="AN3811" s="77" t="s">
        <v>47</v>
      </c>
      <c r="AO3811" s="76" t="s">
        <v>47</v>
      </c>
      <c r="AP3811" s="76" t="s">
        <v>47</v>
      </c>
      <c r="AQ3811" s="78" t="s">
        <v>47</v>
      </c>
      <c r="AR3811" s="78" t="s">
        <v>47</v>
      </c>
    </row>
    <row r="3812" spans="1:44" ht="18.95" customHeight="1">
      <c r="A3812" s="70">
        <v>5</v>
      </c>
      <c r="B3812" s="87" t="s">
        <v>1</v>
      </c>
      <c r="C3812" s="88"/>
      <c r="D3812" s="89"/>
      <c r="E3812" s="90"/>
      <c r="F3812" s="91"/>
      <c r="G3812" s="76" t="s">
        <v>47</v>
      </c>
      <c r="H3812" s="77" t="s">
        <v>47</v>
      </c>
      <c r="I3812" s="76" t="s">
        <v>47</v>
      </c>
      <c r="J3812" s="76" t="s">
        <v>47</v>
      </c>
      <c r="K3812" s="78" t="s">
        <v>47</v>
      </c>
      <c r="L3812" s="78" t="s">
        <v>47</v>
      </c>
      <c r="M3812" s="92"/>
      <c r="N3812" s="97" t="s">
        <v>64</v>
      </c>
      <c r="O3812" s="98"/>
      <c r="P3812" s="99"/>
      <c r="Q3812" s="100" t="s">
        <v>45</v>
      </c>
      <c r="R3812" s="101" t="s">
        <v>65</v>
      </c>
      <c r="S3812" s="102"/>
      <c r="T3812" s="103"/>
      <c r="U3812" s="69"/>
      <c r="AA3812" s="76" t="s">
        <v>47</v>
      </c>
      <c r="AB3812" s="76" t="s">
        <v>47</v>
      </c>
      <c r="AC3812" s="78" t="s">
        <v>47</v>
      </c>
      <c r="AD3812" s="78" t="s">
        <v>47</v>
      </c>
      <c r="AN3812" s="77" t="s">
        <v>47</v>
      </c>
      <c r="AO3812" s="76" t="s">
        <v>47</v>
      </c>
      <c r="AP3812" s="76" t="s">
        <v>47</v>
      </c>
      <c r="AQ3812" s="78" t="s">
        <v>47</v>
      </c>
      <c r="AR3812" s="78" t="s">
        <v>47</v>
      </c>
    </row>
    <row r="3813" spans="1:44" ht="18.95" customHeight="1">
      <c r="A3813" s="70">
        <v>6</v>
      </c>
      <c r="B3813" s="87" t="s">
        <v>1</v>
      </c>
      <c r="C3813" s="88"/>
      <c r="D3813" s="89"/>
      <c r="E3813" s="90"/>
      <c r="F3813" s="91"/>
      <c r="G3813" s="76" t="s">
        <v>47</v>
      </c>
      <c r="H3813" s="77" t="s">
        <v>47</v>
      </c>
      <c r="I3813" s="76" t="s">
        <v>47</v>
      </c>
      <c r="J3813" s="76" t="s">
        <v>47</v>
      </c>
      <c r="K3813" s="78" t="s">
        <v>47</v>
      </c>
      <c r="L3813" s="78" t="s">
        <v>47</v>
      </c>
      <c r="M3813" s="92"/>
      <c r="N3813" s="97" t="s">
        <v>67</v>
      </c>
      <c r="O3813" s="98"/>
      <c r="P3813" s="99"/>
      <c r="Q3813" s="100" t="s">
        <v>68</v>
      </c>
      <c r="R3813" s="101" t="s">
        <v>69</v>
      </c>
      <c r="S3813" s="102"/>
      <c r="T3813" s="103"/>
      <c r="U3813" s="69"/>
      <c r="AA3813" s="76" t="s">
        <v>47</v>
      </c>
      <c r="AB3813" s="76" t="s">
        <v>47</v>
      </c>
      <c r="AC3813" s="78" t="s">
        <v>47</v>
      </c>
      <c r="AD3813" s="78" t="s">
        <v>47</v>
      </c>
      <c r="AN3813" s="77" t="s">
        <v>47</v>
      </c>
      <c r="AO3813" s="76" t="s">
        <v>47</v>
      </c>
      <c r="AP3813" s="76" t="s">
        <v>47</v>
      </c>
      <c r="AQ3813" s="78" t="s">
        <v>47</v>
      </c>
      <c r="AR3813" s="78" t="s">
        <v>47</v>
      </c>
    </row>
    <row r="3814" spans="1:44" ht="18.95" customHeight="1">
      <c r="A3814" s="70">
        <v>7</v>
      </c>
      <c r="B3814" s="87" t="s">
        <v>1</v>
      </c>
      <c r="C3814" s="88"/>
      <c r="D3814" s="89"/>
      <c r="E3814" s="90"/>
      <c r="F3814" s="91"/>
      <c r="G3814" s="76" t="s">
        <v>47</v>
      </c>
      <c r="H3814" s="77" t="s">
        <v>47</v>
      </c>
      <c r="I3814" s="76" t="s">
        <v>47</v>
      </c>
      <c r="J3814" s="76" t="s">
        <v>47</v>
      </c>
      <c r="K3814" s="78" t="s">
        <v>47</v>
      </c>
      <c r="L3814" s="78" t="s">
        <v>47</v>
      </c>
      <c r="M3814" s="92"/>
      <c r="N3814" s="93" t="s">
        <v>71</v>
      </c>
      <c r="O3814" s="94"/>
      <c r="P3814" s="95"/>
      <c r="Q3814" s="96" t="s">
        <v>72</v>
      </c>
      <c r="R3814" s="84" t="s">
        <v>73</v>
      </c>
      <c r="S3814" s="85"/>
      <c r="T3814" s="86"/>
      <c r="U3814" s="69"/>
      <c r="AA3814" s="76" t="s">
        <v>47</v>
      </c>
      <c r="AB3814" s="76" t="s">
        <v>47</v>
      </c>
      <c r="AC3814" s="78" t="s">
        <v>47</v>
      </c>
      <c r="AD3814" s="78" t="s">
        <v>47</v>
      </c>
      <c r="AN3814" s="77" t="s">
        <v>47</v>
      </c>
      <c r="AO3814" s="76" t="s">
        <v>47</v>
      </c>
      <c r="AP3814" s="76" t="s">
        <v>47</v>
      </c>
      <c r="AQ3814" s="78" t="s">
        <v>47</v>
      </c>
      <c r="AR3814" s="78" t="s">
        <v>47</v>
      </c>
    </row>
    <row r="3815" spans="1:44" ht="18.95" customHeight="1">
      <c r="A3815" s="70">
        <v>8</v>
      </c>
      <c r="B3815" s="87" t="s">
        <v>1</v>
      </c>
      <c r="C3815" s="88"/>
      <c r="D3815" s="89"/>
      <c r="E3815" s="90"/>
      <c r="F3815" s="91"/>
      <c r="G3815" s="76" t="s">
        <v>47</v>
      </c>
      <c r="H3815" s="77" t="s">
        <v>47</v>
      </c>
      <c r="I3815" s="76" t="s">
        <v>47</v>
      </c>
      <c r="J3815" s="76" t="s">
        <v>47</v>
      </c>
      <c r="K3815" s="78" t="s">
        <v>47</v>
      </c>
      <c r="L3815" s="78" t="s">
        <v>47</v>
      </c>
      <c r="M3815" s="92"/>
      <c r="N3815" s="93" t="s">
        <v>74</v>
      </c>
      <c r="O3815" s="94"/>
      <c r="P3815" s="95"/>
      <c r="Q3815" s="96" t="s">
        <v>75</v>
      </c>
      <c r="R3815" s="84" t="s">
        <v>76</v>
      </c>
      <c r="S3815" s="85"/>
      <c r="T3815" s="86"/>
      <c r="U3815" s="69"/>
      <c r="AA3815" s="76" t="s">
        <v>47</v>
      </c>
      <c r="AB3815" s="76" t="s">
        <v>47</v>
      </c>
      <c r="AC3815" s="78" t="s">
        <v>47</v>
      </c>
      <c r="AD3815" s="78" t="s">
        <v>47</v>
      </c>
      <c r="AN3815" s="77" t="s">
        <v>47</v>
      </c>
      <c r="AO3815" s="76" t="s">
        <v>47</v>
      </c>
      <c r="AP3815" s="76" t="s">
        <v>47</v>
      </c>
      <c r="AQ3815" s="78" t="s">
        <v>47</v>
      </c>
      <c r="AR3815" s="78" t="s">
        <v>47</v>
      </c>
    </row>
    <row r="3816" spans="1:44" ht="18.95" customHeight="1">
      <c r="A3816" s="70">
        <v>9</v>
      </c>
      <c r="B3816" s="87" t="s">
        <v>1</v>
      </c>
      <c r="C3816" s="88"/>
      <c r="D3816" s="89"/>
      <c r="E3816" s="90"/>
      <c r="F3816" s="91"/>
      <c r="G3816" s="76" t="s">
        <v>47</v>
      </c>
      <c r="H3816" s="77" t="s">
        <v>47</v>
      </c>
      <c r="I3816" s="76" t="s">
        <v>47</v>
      </c>
      <c r="J3816" s="76" t="s">
        <v>47</v>
      </c>
      <c r="K3816" s="78" t="s">
        <v>47</v>
      </c>
      <c r="L3816" s="78" t="s">
        <v>47</v>
      </c>
      <c r="M3816" s="92"/>
      <c r="N3816" s="93" t="s">
        <v>77</v>
      </c>
      <c r="O3816" s="94"/>
      <c r="P3816" s="95"/>
      <c r="Q3816" s="96" t="s">
        <v>78</v>
      </c>
      <c r="R3816" s="84" t="s">
        <v>79</v>
      </c>
      <c r="S3816" s="85"/>
      <c r="T3816" s="86"/>
      <c r="U3816" s="69"/>
      <c r="AA3816" s="76" t="s">
        <v>47</v>
      </c>
      <c r="AB3816" s="76" t="s">
        <v>47</v>
      </c>
      <c r="AC3816" s="78" t="s">
        <v>47</v>
      </c>
      <c r="AD3816" s="78" t="s">
        <v>47</v>
      </c>
      <c r="AN3816" s="77" t="s">
        <v>47</v>
      </c>
      <c r="AO3816" s="76" t="s">
        <v>47</v>
      </c>
      <c r="AP3816" s="76" t="s">
        <v>47</v>
      </c>
      <c r="AQ3816" s="78" t="s">
        <v>47</v>
      </c>
      <c r="AR3816" s="78" t="s">
        <v>47</v>
      </c>
    </row>
    <row r="3817" spans="1:44" ht="18.95" customHeight="1">
      <c r="A3817" s="70">
        <v>10</v>
      </c>
      <c r="B3817" s="87" t="s">
        <v>1</v>
      </c>
      <c r="C3817" s="88"/>
      <c r="D3817" s="89"/>
      <c r="E3817" s="90"/>
      <c r="F3817" s="91"/>
      <c r="G3817" s="76" t="s">
        <v>47</v>
      </c>
      <c r="H3817" s="77" t="s">
        <v>47</v>
      </c>
      <c r="I3817" s="76" t="s">
        <v>47</v>
      </c>
      <c r="J3817" s="76" t="s">
        <v>47</v>
      </c>
      <c r="K3817" s="78" t="s">
        <v>47</v>
      </c>
      <c r="L3817" s="78" t="s">
        <v>47</v>
      </c>
      <c r="M3817" s="92"/>
      <c r="N3817" s="93" t="s">
        <v>80</v>
      </c>
      <c r="O3817" s="94"/>
      <c r="P3817" s="95"/>
      <c r="Q3817" s="96" t="s">
        <v>81</v>
      </c>
      <c r="R3817" s="84" t="s">
        <v>82</v>
      </c>
      <c r="S3817" s="85"/>
      <c r="T3817" s="86"/>
      <c r="U3817" s="69"/>
      <c r="AA3817" s="76" t="s">
        <v>47</v>
      </c>
      <c r="AB3817" s="76" t="s">
        <v>47</v>
      </c>
      <c r="AC3817" s="78" t="s">
        <v>47</v>
      </c>
      <c r="AD3817" s="78" t="s">
        <v>47</v>
      </c>
      <c r="AN3817" s="77" t="s">
        <v>47</v>
      </c>
      <c r="AO3817" s="76" t="s">
        <v>47</v>
      </c>
      <c r="AP3817" s="76" t="s">
        <v>47</v>
      </c>
      <c r="AQ3817" s="78" t="s">
        <v>47</v>
      </c>
      <c r="AR3817" s="78" t="s">
        <v>47</v>
      </c>
    </row>
    <row r="3818" spans="1:44" ht="18.95" customHeight="1">
      <c r="A3818" s="70">
        <v>11</v>
      </c>
      <c r="B3818" s="87" t="s">
        <v>1</v>
      </c>
      <c r="C3818" s="88"/>
      <c r="D3818" s="89"/>
      <c r="E3818" s="90"/>
      <c r="F3818" s="91"/>
      <c r="G3818" s="76" t="s">
        <v>47</v>
      </c>
      <c r="H3818" s="77" t="s">
        <v>47</v>
      </c>
      <c r="I3818" s="76" t="s">
        <v>47</v>
      </c>
      <c r="J3818" s="76" t="s">
        <v>47</v>
      </c>
      <c r="K3818" s="78" t="s">
        <v>47</v>
      </c>
      <c r="L3818" s="78" t="s">
        <v>47</v>
      </c>
      <c r="M3818" s="92"/>
      <c r="N3818" s="93" t="s">
        <v>83</v>
      </c>
      <c r="O3818" s="94"/>
      <c r="P3818" s="95"/>
      <c r="Q3818" s="96" t="s">
        <v>84</v>
      </c>
      <c r="R3818" s="84" t="s">
        <v>85</v>
      </c>
      <c r="S3818" s="85"/>
      <c r="T3818" s="86"/>
      <c r="U3818" s="69"/>
      <c r="AA3818" s="76" t="s">
        <v>47</v>
      </c>
      <c r="AB3818" s="76" t="s">
        <v>47</v>
      </c>
      <c r="AC3818" s="78" t="s">
        <v>47</v>
      </c>
      <c r="AD3818" s="78" t="s">
        <v>47</v>
      </c>
      <c r="AN3818" s="77" t="s">
        <v>47</v>
      </c>
      <c r="AO3818" s="76" t="s">
        <v>47</v>
      </c>
      <c r="AP3818" s="76" t="s">
        <v>47</v>
      </c>
      <c r="AQ3818" s="78" t="s">
        <v>47</v>
      </c>
      <c r="AR3818" s="78" t="s">
        <v>47</v>
      </c>
    </row>
    <row r="3819" spans="1:44" ht="18.95" customHeight="1">
      <c r="A3819" s="70">
        <v>12</v>
      </c>
      <c r="B3819" s="87" t="s">
        <v>1</v>
      </c>
      <c r="C3819" s="88"/>
      <c r="D3819" s="89"/>
      <c r="E3819" s="90"/>
      <c r="F3819" s="91"/>
      <c r="G3819" s="76" t="s">
        <v>47</v>
      </c>
      <c r="H3819" s="77" t="s">
        <v>47</v>
      </c>
      <c r="I3819" s="76" t="s">
        <v>47</v>
      </c>
      <c r="J3819" s="76" t="s">
        <v>47</v>
      </c>
      <c r="K3819" s="78" t="s">
        <v>47</v>
      </c>
      <c r="L3819" s="78" t="s">
        <v>47</v>
      </c>
      <c r="M3819" s="92"/>
      <c r="N3819" s="93" t="s">
        <v>86</v>
      </c>
      <c r="O3819" s="94"/>
      <c r="P3819" s="95"/>
      <c r="Q3819" s="96" t="s">
        <v>87</v>
      </c>
      <c r="R3819" s="84" t="s">
        <v>88</v>
      </c>
      <c r="S3819" s="85"/>
      <c r="T3819" s="86"/>
      <c r="U3819" s="69"/>
      <c r="AA3819" s="76" t="s">
        <v>47</v>
      </c>
      <c r="AB3819" s="76" t="s">
        <v>47</v>
      </c>
      <c r="AC3819" s="78" t="s">
        <v>47</v>
      </c>
      <c r="AD3819" s="78" t="s">
        <v>47</v>
      </c>
      <c r="AN3819" s="77" t="s">
        <v>47</v>
      </c>
      <c r="AO3819" s="76" t="s">
        <v>47</v>
      </c>
      <c r="AP3819" s="76" t="s">
        <v>47</v>
      </c>
      <c r="AQ3819" s="78" t="s">
        <v>47</v>
      </c>
      <c r="AR3819" s="78" t="s">
        <v>47</v>
      </c>
    </row>
    <row r="3820" spans="1:44" ht="18.95" customHeight="1">
      <c r="A3820" s="70">
        <v>13</v>
      </c>
      <c r="B3820" s="87" t="s">
        <v>1</v>
      </c>
      <c r="C3820" s="88"/>
      <c r="D3820" s="89"/>
      <c r="E3820" s="90"/>
      <c r="F3820" s="91"/>
      <c r="G3820" s="76" t="s">
        <v>47</v>
      </c>
      <c r="H3820" s="77" t="s">
        <v>47</v>
      </c>
      <c r="I3820" s="76" t="s">
        <v>47</v>
      </c>
      <c r="J3820" s="76" t="s">
        <v>47</v>
      </c>
      <c r="K3820" s="78" t="s">
        <v>47</v>
      </c>
      <c r="L3820" s="78" t="s">
        <v>47</v>
      </c>
      <c r="M3820" s="92"/>
      <c r="N3820" s="93" t="s">
        <v>89</v>
      </c>
      <c r="O3820" s="94"/>
      <c r="P3820" s="95"/>
      <c r="Q3820" s="96" t="s">
        <v>4</v>
      </c>
      <c r="R3820" s="84" t="s">
        <v>90</v>
      </c>
      <c r="S3820" s="85"/>
      <c r="T3820" s="86"/>
      <c r="U3820" s="69"/>
      <c r="AA3820" s="76" t="s">
        <v>47</v>
      </c>
      <c r="AB3820" s="76" t="s">
        <v>47</v>
      </c>
      <c r="AC3820" s="78" t="s">
        <v>47</v>
      </c>
      <c r="AD3820" s="78" t="s">
        <v>47</v>
      </c>
      <c r="AN3820" s="77" t="s">
        <v>47</v>
      </c>
      <c r="AO3820" s="76" t="s">
        <v>47</v>
      </c>
      <c r="AP3820" s="76" t="s">
        <v>47</v>
      </c>
      <c r="AQ3820" s="78" t="s">
        <v>47</v>
      </c>
      <c r="AR3820" s="78" t="s">
        <v>47</v>
      </c>
    </row>
    <row r="3821" spans="1:44" ht="18.95" customHeight="1">
      <c r="A3821" s="70">
        <v>14</v>
      </c>
      <c r="B3821" s="87" t="s">
        <v>1</v>
      </c>
      <c r="C3821" s="88"/>
      <c r="D3821" s="89"/>
      <c r="E3821" s="90"/>
      <c r="F3821" s="91"/>
      <c r="G3821" s="76" t="s">
        <v>47</v>
      </c>
      <c r="H3821" s="77" t="s">
        <v>47</v>
      </c>
      <c r="I3821" s="76" t="s">
        <v>47</v>
      </c>
      <c r="J3821" s="76" t="s">
        <v>47</v>
      </c>
      <c r="K3821" s="78" t="s">
        <v>47</v>
      </c>
      <c r="L3821" s="78" t="s">
        <v>47</v>
      </c>
      <c r="M3821" s="92"/>
      <c r="N3821" s="93" t="s">
        <v>91</v>
      </c>
      <c r="O3821" s="94"/>
      <c r="P3821" s="95"/>
      <c r="Q3821" s="96" t="s">
        <v>92</v>
      </c>
      <c r="R3821" s="84" t="s">
        <v>93</v>
      </c>
      <c r="S3821" s="85"/>
      <c r="T3821" s="86"/>
      <c r="U3821" s="69"/>
      <c r="AA3821" s="76" t="s">
        <v>47</v>
      </c>
      <c r="AB3821" s="76" t="s">
        <v>47</v>
      </c>
      <c r="AC3821" s="78" t="s">
        <v>47</v>
      </c>
      <c r="AD3821" s="78" t="s">
        <v>47</v>
      </c>
      <c r="AN3821" s="77" t="s">
        <v>47</v>
      </c>
      <c r="AO3821" s="76" t="s">
        <v>47</v>
      </c>
      <c r="AP3821" s="76" t="s">
        <v>47</v>
      </c>
      <c r="AQ3821" s="78" t="s">
        <v>47</v>
      </c>
      <c r="AR3821" s="78" t="s">
        <v>47</v>
      </c>
    </row>
    <row r="3822" spans="1:44" ht="18.95" customHeight="1">
      <c r="A3822" s="70">
        <v>15</v>
      </c>
      <c r="B3822" s="87" t="s">
        <v>1</v>
      </c>
      <c r="C3822" s="88"/>
      <c r="D3822" s="89"/>
      <c r="E3822" s="90"/>
      <c r="F3822" s="91"/>
      <c r="G3822" s="76" t="s">
        <v>47</v>
      </c>
      <c r="H3822" s="77" t="s">
        <v>47</v>
      </c>
      <c r="I3822" s="76" t="s">
        <v>47</v>
      </c>
      <c r="J3822" s="76" t="s">
        <v>47</v>
      </c>
      <c r="K3822" s="78" t="s">
        <v>47</v>
      </c>
      <c r="L3822" s="78" t="s">
        <v>47</v>
      </c>
      <c r="M3822" s="92"/>
      <c r="N3822" s="93" t="s">
        <v>94</v>
      </c>
      <c r="O3822" s="94"/>
      <c r="P3822" s="95"/>
      <c r="Q3822" s="96" t="s">
        <v>95</v>
      </c>
      <c r="R3822" s="84" t="s">
        <v>96</v>
      </c>
      <c r="S3822" s="85"/>
      <c r="T3822" s="86"/>
      <c r="U3822" s="69"/>
      <c r="AA3822" s="76" t="s">
        <v>47</v>
      </c>
      <c r="AB3822" s="76" t="s">
        <v>47</v>
      </c>
      <c r="AC3822" s="78" t="s">
        <v>47</v>
      </c>
      <c r="AD3822" s="78" t="s">
        <v>47</v>
      </c>
      <c r="AN3822" s="77" t="s">
        <v>47</v>
      </c>
      <c r="AO3822" s="76" t="s">
        <v>47</v>
      </c>
      <c r="AP3822" s="76" t="s">
        <v>47</v>
      </c>
      <c r="AQ3822" s="78" t="s">
        <v>47</v>
      </c>
      <c r="AR3822" s="78" t="s">
        <v>47</v>
      </c>
    </row>
    <row r="3823" spans="1:44" ht="18.95" customHeight="1">
      <c r="A3823" s="70">
        <v>16</v>
      </c>
      <c r="B3823" s="87" t="s">
        <v>1</v>
      </c>
      <c r="C3823" s="104"/>
      <c r="D3823" s="105"/>
      <c r="E3823" s="90"/>
      <c r="F3823" s="91"/>
      <c r="G3823" s="76" t="s">
        <v>47</v>
      </c>
      <c r="H3823" s="77" t="s">
        <v>47</v>
      </c>
      <c r="I3823" s="76" t="s">
        <v>47</v>
      </c>
      <c r="J3823" s="76" t="s">
        <v>47</v>
      </c>
      <c r="K3823" s="78" t="s">
        <v>47</v>
      </c>
      <c r="L3823" s="78" t="s">
        <v>47</v>
      </c>
      <c r="M3823" s="92"/>
      <c r="N3823" s="93" t="s">
        <v>97</v>
      </c>
      <c r="O3823" s="94"/>
      <c r="P3823" s="95"/>
      <c r="Q3823" s="96" t="s">
        <v>98</v>
      </c>
      <c r="R3823" s="84" t="s">
        <v>99</v>
      </c>
      <c r="S3823" s="85"/>
      <c r="T3823" s="86"/>
      <c r="U3823" s="69"/>
      <c r="AA3823" s="76" t="s">
        <v>47</v>
      </c>
      <c r="AB3823" s="76" t="s">
        <v>47</v>
      </c>
      <c r="AC3823" s="78" t="s">
        <v>47</v>
      </c>
      <c r="AD3823" s="78" t="s">
        <v>47</v>
      </c>
      <c r="AN3823" s="77" t="s">
        <v>47</v>
      </c>
      <c r="AO3823" s="76" t="s">
        <v>47</v>
      </c>
      <c r="AP3823" s="76" t="s">
        <v>47</v>
      </c>
      <c r="AQ3823" s="78" t="s">
        <v>47</v>
      </c>
      <c r="AR3823" s="78" t="s">
        <v>47</v>
      </c>
    </row>
    <row r="3824" spans="1:44" ht="18.95" customHeight="1">
      <c r="A3824" s="70">
        <v>17</v>
      </c>
      <c r="B3824" s="87" t="s">
        <v>1</v>
      </c>
      <c r="C3824" s="88"/>
      <c r="D3824" s="89"/>
      <c r="E3824" s="90"/>
      <c r="F3824" s="91"/>
      <c r="G3824" s="76" t="s">
        <v>47</v>
      </c>
      <c r="H3824" s="77" t="s">
        <v>47</v>
      </c>
      <c r="I3824" s="76" t="s">
        <v>47</v>
      </c>
      <c r="J3824" s="76" t="s">
        <v>47</v>
      </c>
      <c r="K3824" s="78" t="s">
        <v>47</v>
      </c>
      <c r="L3824" s="78" t="s">
        <v>47</v>
      </c>
      <c r="M3824" s="92"/>
      <c r="N3824" s="93" t="s">
        <v>100</v>
      </c>
      <c r="O3824" s="94"/>
      <c r="P3824" s="95"/>
      <c r="Q3824" s="96" t="s">
        <v>101</v>
      </c>
      <c r="R3824" s="84" t="s">
        <v>102</v>
      </c>
      <c r="S3824" s="85"/>
      <c r="T3824" s="86"/>
      <c r="U3824" s="69"/>
      <c r="AA3824" s="76" t="s">
        <v>47</v>
      </c>
      <c r="AB3824" s="76" t="s">
        <v>47</v>
      </c>
      <c r="AC3824" s="78" t="s">
        <v>47</v>
      </c>
      <c r="AD3824" s="78" t="s">
        <v>47</v>
      </c>
      <c r="AN3824" s="77" t="s">
        <v>47</v>
      </c>
      <c r="AO3824" s="76" t="s">
        <v>47</v>
      </c>
      <c r="AP3824" s="76" t="s">
        <v>47</v>
      </c>
      <c r="AQ3824" s="78" t="s">
        <v>47</v>
      </c>
      <c r="AR3824" s="78" t="s">
        <v>47</v>
      </c>
    </row>
    <row r="3825" spans="1:44" ht="18.95" customHeight="1">
      <c r="A3825" s="70">
        <v>18</v>
      </c>
      <c r="B3825" s="87" t="s">
        <v>1</v>
      </c>
      <c r="C3825" s="88"/>
      <c r="D3825" s="89"/>
      <c r="E3825" s="90"/>
      <c r="F3825" s="91"/>
      <c r="G3825" s="76" t="s">
        <v>47</v>
      </c>
      <c r="H3825" s="77" t="s">
        <v>47</v>
      </c>
      <c r="I3825" s="76" t="s">
        <v>47</v>
      </c>
      <c r="J3825" s="76" t="s">
        <v>47</v>
      </c>
      <c r="K3825" s="78" t="s">
        <v>47</v>
      </c>
      <c r="L3825" s="78" t="s">
        <v>47</v>
      </c>
      <c r="M3825" s="92"/>
      <c r="N3825" s="93" t="s">
        <v>103</v>
      </c>
      <c r="O3825" s="94"/>
      <c r="P3825" s="95"/>
      <c r="Q3825" s="96" t="s">
        <v>104</v>
      </c>
      <c r="R3825" s="84" t="s">
        <v>105</v>
      </c>
      <c r="S3825" s="85"/>
      <c r="T3825" s="86"/>
      <c r="U3825" s="69"/>
      <c r="AA3825" s="76" t="s">
        <v>47</v>
      </c>
      <c r="AB3825" s="76" t="s">
        <v>47</v>
      </c>
      <c r="AC3825" s="78" t="s">
        <v>47</v>
      </c>
      <c r="AD3825" s="78" t="s">
        <v>47</v>
      </c>
      <c r="AN3825" s="77" t="s">
        <v>47</v>
      </c>
      <c r="AO3825" s="76" t="s">
        <v>47</v>
      </c>
      <c r="AP3825" s="76" t="s">
        <v>47</v>
      </c>
      <c r="AQ3825" s="78" t="s">
        <v>47</v>
      </c>
      <c r="AR3825" s="78" t="s">
        <v>47</v>
      </c>
    </row>
    <row r="3826" spans="1:44" ht="18.95" customHeight="1">
      <c r="A3826" s="70">
        <v>19</v>
      </c>
      <c r="B3826" s="87" t="s">
        <v>1</v>
      </c>
      <c r="C3826" s="88"/>
      <c r="D3826" s="89"/>
      <c r="E3826" s="90"/>
      <c r="F3826" s="91"/>
      <c r="G3826" s="76" t="s">
        <v>47</v>
      </c>
      <c r="H3826" s="77" t="s">
        <v>47</v>
      </c>
      <c r="I3826" s="76" t="s">
        <v>47</v>
      </c>
      <c r="J3826" s="76" t="s">
        <v>47</v>
      </c>
      <c r="K3826" s="78" t="s">
        <v>47</v>
      </c>
      <c r="L3826" s="78" t="s">
        <v>47</v>
      </c>
      <c r="M3826" s="92"/>
      <c r="N3826" s="93" t="s">
        <v>106</v>
      </c>
      <c r="O3826" s="94"/>
      <c r="P3826" s="95"/>
      <c r="Q3826" s="96" t="s">
        <v>107</v>
      </c>
      <c r="R3826" s="84" t="s">
        <v>108</v>
      </c>
      <c r="S3826" s="85"/>
      <c r="T3826" s="86"/>
      <c r="U3826" s="69"/>
      <c r="AA3826" s="76" t="s">
        <v>47</v>
      </c>
      <c r="AB3826" s="76" t="s">
        <v>47</v>
      </c>
      <c r="AC3826" s="78" t="s">
        <v>47</v>
      </c>
      <c r="AD3826" s="78" t="s">
        <v>47</v>
      </c>
      <c r="AN3826" s="77" t="s">
        <v>47</v>
      </c>
      <c r="AO3826" s="76" t="s">
        <v>47</v>
      </c>
      <c r="AP3826" s="76" t="s">
        <v>47</v>
      </c>
      <c r="AQ3826" s="78" t="s">
        <v>47</v>
      </c>
      <c r="AR3826" s="78" t="s">
        <v>47</v>
      </c>
    </row>
    <row r="3827" spans="1:44" ht="18.95" customHeight="1">
      <c r="A3827" s="70">
        <v>20</v>
      </c>
      <c r="B3827" s="87" t="s">
        <v>1</v>
      </c>
      <c r="C3827" s="88"/>
      <c r="D3827" s="89"/>
      <c r="E3827" s="90"/>
      <c r="F3827" s="91"/>
      <c r="G3827" s="76" t="s">
        <v>47</v>
      </c>
      <c r="H3827" s="77" t="s">
        <v>47</v>
      </c>
      <c r="I3827" s="76" t="s">
        <v>47</v>
      </c>
      <c r="J3827" s="76" t="s">
        <v>47</v>
      </c>
      <c r="K3827" s="78" t="s">
        <v>47</v>
      </c>
      <c r="L3827" s="78" t="s">
        <v>47</v>
      </c>
      <c r="M3827" s="92"/>
      <c r="N3827" s="93" t="s">
        <v>109</v>
      </c>
      <c r="O3827" s="94"/>
      <c r="P3827" s="95"/>
      <c r="Q3827" s="96" t="s">
        <v>110</v>
      </c>
      <c r="R3827" s="84" t="s">
        <v>111</v>
      </c>
      <c r="S3827" s="85"/>
      <c r="T3827" s="86"/>
      <c r="U3827" s="69"/>
      <c r="AA3827" s="76" t="s">
        <v>47</v>
      </c>
      <c r="AB3827" s="76" t="s">
        <v>47</v>
      </c>
      <c r="AC3827" s="78" t="s">
        <v>47</v>
      </c>
      <c r="AD3827" s="78" t="s">
        <v>47</v>
      </c>
      <c r="AN3827" s="77" t="s">
        <v>47</v>
      </c>
      <c r="AO3827" s="76" t="s">
        <v>47</v>
      </c>
      <c r="AP3827" s="76" t="s">
        <v>47</v>
      </c>
      <c r="AQ3827" s="78" t="s">
        <v>47</v>
      </c>
      <c r="AR3827" s="78" t="s">
        <v>47</v>
      </c>
    </row>
    <row r="3828" spans="1:44" ht="18.95" customHeight="1" thickBot="1">
      <c r="A3828" s="70">
        <v>21</v>
      </c>
      <c r="B3828" s="87" t="s">
        <v>1</v>
      </c>
      <c r="C3828" s="88"/>
      <c r="D3828" s="89"/>
      <c r="E3828" s="90"/>
      <c r="F3828" s="91"/>
      <c r="G3828" s="76" t="s">
        <v>47</v>
      </c>
      <c r="H3828" s="77" t="s">
        <v>47</v>
      </c>
      <c r="I3828" s="76" t="s">
        <v>47</v>
      </c>
      <c r="J3828" s="76" t="s">
        <v>47</v>
      </c>
      <c r="K3828" s="78" t="s">
        <v>47</v>
      </c>
      <c r="L3828" s="78" t="s">
        <v>47</v>
      </c>
      <c r="M3828" s="92"/>
      <c r="N3828" s="106" t="s">
        <v>112</v>
      </c>
      <c r="O3828" s="107"/>
      <c r="P3828" s="108"/>
      <c r="Q3828" s="109" t="s">
        <v>113</v>
      </c>
      <c r="R3828" s="110" t="s">
        <v>114</v>
      </c>
      <c r="S3828" s="111"/>
      <c r="T3828" s="112"/>
      <c r="U3828" s="69"/>
      <c r="AA3828" s="76" t="s">
        <v>47</v>
      </c>
      <c r="AB3828" s="76" t="s">
        <v>47</v>
      </c>
      <c r="AC3828" s="78" t="s">
        <v>47</v>
      </c>
      <c r="AD3828" s="78" t="s">
        <v>47</v>
      </c>
      <c r="AN3828" s="77" t="s">
        <v>47</v>
      </c>
      <c r="AO3828" s="76" t="s">
        <v>47</v>
      </c>
      <c r="AP3828" s="76" t="s">
        <v>47</v>
      </c>
      <c r="AQ3828" s="78" t="s">
        <v>47</v>
      </c>
      <c r="AR3828" s="78" t="s">
        <v>47</v>
      </c>
    </row>
    <row r="3829" spans="1:44" ht="18.95" customHeight="1" thickBot="1">
      <c r="A3829" s="70">
        <v>22</v>
      </c>
      <c r="B3829" s="87" t="s">
        <v>1</v>
      </c>
      <c r="C3829" s="88"/>
      <c r="D3829" s="89"/>
      <c r="E3829" s="90"/>
      <c r="F3829" s="91"/>
      <c r="G3829" s="76" t="s">
        <v>47</v>
      </c>
      <c r="H3829" s="77" t="s">
        <v>47</v>
      </c>
      <c r="I3829" s="76" t="s">
        <v>47</v>
      </c>
      <c r="J3829" s="76" t="s">
        <v>47</v>
      </c>
      <c r="K3829" s="78" t="s">
        <v>47</v>
      </c>
      <c r="L3829" s="78" t="s">
        <v>47</v>
      </c>
      <c r="M3829" s="92"/>
      <c r="N3829" s="113" t="s">
        <v>49</v>
      </c>
      <c r="O3829" s="114" t="s">
        <v>53</v>
      </c>
      <c r="P3829" s="114" t="s">
        <v>57</v>
      </c>
      <c r="Q3829" s="115" t="s">
        <v>61</v>
      </c>
      <c r="R3829" s="116" t="s">
        <v>45</v>
      </c>
      <c r="S3829" s="116" t="s">
        <v>68</v>
      </c>
      <c r="T3829" s="117" t="s">
        <v>75</v>
      </c>
      <c r="U3829" s="69"/>
      <c r="AA3829" s="76" t="s">
        <v>47</v>
      </c>
      <c r="AB3829" s="76" t="s">
        <v>47</v>
      </c>
      <c r="AC3829" s="78" t="s">
        <v>47</v>
      </c>
      <c r="AD3829" s="78" t="s">
        <v>47</v>
      </c>
      <c r="AN3829" s="77" t="s">
        <v>47</v>
      </c>
      <c r="AO3829" s="76" t="s">
        <v>47</v>
      </c>
      <c r="AP3829" s="76" t="s">
        <v>47</v>
      </c>
      <c r="AQ3829" s="78" t="s">
        <v>47</v>
      </c>
      <c r="AR3829" s="78" t="s">
        <v>47</v>
      </c>
    </row>
    <row r="3830" spans="1:44" ht="18.95" customHeight="1">
      <c r="A3830" s="70">
        <v>23</v>
      </c>
      <c r="B3830" s="87" t="s">
        <v>1</v>
      </c>
      <c r="C3830" s="88"/>
      <c r="D3830" s="89"/>
      <c r="E3830" s="90"/>
      <c r="F3830" s="91"/>
      <c r="G3830" s="76" t="s">
        <v>47</v>
      </c>
      <c r="H3830" s="77" t="s">
        <v>47</v>
      </c>
      <c r="I3830" s="76" t="s">
        <v>47</v>
      </c>
      <c r="J3830" s="76" t="s">
        <v>47</v>
      </c>
      <c r="K3830" s="78" t="s">
        <v>47</v>
      </c>
      <c r="L3830" s="78" t="s">
        <v>47</v>
      </c>
      <c r="M3830" s="92"/>
      <c r="N3830" s="118">
        <f>COUNTIF(B3808:B3838,"X")</f>
        <v>0</v>
      </c>
      <c r="O3830" s="119">
        <f>COUNTIF(B3808:B3838,"F")</f>
        <v>0</v>
      </c>
      <c r="P3830" s="119">
        <f>COUNTIF(B3808:B3838,"O")</f>
        <v>0</v>
      </c>
      <c r="Q3830" s="119">
        <f>COUNTIF(B3808:B3838,"H")</f>
        <v>0</v>
      </c>
      <c r="R3830" s="119">
        <f>COUNTIF(B3808:B3838,"E")</f>
        <v>0</v>
      </c>
      <c r="S3830" s="119">
        <f>COUNTIF(B3808:B3838,"A")</f>
        <v>0</v>
      </c>
      <c r="T3830" s="120">
        <f>COUNTIF(B3808:B3838,"W")</f>
        <v>0</v>
      </c>
      <c r="U3830" s="69"/>
      <c r="AA3830" s="76" t="s">
        <v>47</v>
      </c>
      <c r="AB3830" s="76" t="s">
        <v>47</v>
      </c>
      <c r="AC3830" s="78" t="s">
        <v>47</v>
      </c>
      <c r="AD3830" s="78" t="s">
        <v>47</v>
      </c>
      <c r="AN3830" s="77" t="s">
        <v>47</v>
      </c>
      <c r="AO3830" s="76" t="s">
        <v>47</v>
      </c>
      <c r="AP3830" s="76" t="s">
        <v>47</v>
      </c>
      <c r="AQ3830" s="78" t="s">
        <v>47</v>
      </c>
      <c r="AR3830" s="78" t="s">
        <v>47</v>
      </c>
    </row>
    <row r="3831" spans="1:44" ht="18.95" customHeight="1" thickBot="1">
      <c r="A3831" s="70">
        <v>24</v>
      </c>
      <c r="B3831" s="87" t="s">
        <v>1</v>
      </c>
      <c r="C3831" s="88"/>
      <c r="D3831" s="89"/>
      <c r="E3831" s="90"/>
      <c r="F3831" s="91"/>
      <c r="G3831" s="76" t="s">
        <v>47</v>
      </c>
      <c r="H3831" s="77" t="s">
        <v>47</v>
      </c>
      <c r="I3831" s="76" t="s">
        <v>47</v>
      </c>
      <c r="J3831" s="76" t="s">
        <v>47</v>
      </c>
      <c r="K3831" s="78" t="s">
        <v>47</v>
      </c>
      <c r="L3831" s="78" t="s">
        <v>47</v>
      </c>
      <c r="M3831" s="92"/>
      <c r="N3831" s="121"/>
      <c r="O3831" s="122"/>
      <c r="P3831" s="122"/>
      <c r="Q3831" s="122"/>
      <c r="R3831" s="122"/>
      <c r="S3831" s="122"/>
      <c r="T3831" s="123"/>
      <c r="U3831" s="69"/>
      <c r="AA3831" s="76" t="s">
        <v>47</v>
      </c>
      <c r="AB3831" s="76" t="s">
        <v>47</v>
      </c>
      <c r="AC3831" s="78" t="s">
        <v>47</v>
      </c>
      <c r="AD3831" s="78" t="s">
        <v>47</v>
      </c>
      <c r="AN3831" s="77" t="s">
        <v>47</v>
      </c>
      <c r="AO3831" s="76" t="s">
        <v>47</v>
      </c>
      <c r="AP3831" s="76" t="s">
        <v>47</v>
      </c>
      <c r="AQ3831" s="78" t="s">
        <v>47</v>
      </c>
      <c r="AR3831" s="78" t="s">
        <v>47</v>
      </c>
    </row>
    <row r="3832" spans="1:44" ht="18.95" customHeight="1" thickBot="1">
      <c r="A3832" s="70">
        <v>25</v>
      </c>
      <c r="B3832" s="87" t="s">
        <v>1</v>
      </c>
      <c r="C3832" s="88"/>
      <c r="D3832" s="89"/>
      <c r="E3832" s="90"/>
      <c r="F3832" s="91"/>
      <c r="G3832" s="76" t="s">
        <v>47</v>
      </c>
      <c r="H3832" s="77" t="s">
        <v>47</v>
      </c>
      <c r="I3832" s="76" t="s">
        <v>47</v>
      </c>
      <c r="J3832" s="76" t="s">
        <v>47</v>
      </c>
      <c r="K3832" s="78" t="s">
        <v>47</v>
      </c>
      <c r="L3832" s="78" t="s">
        <v>47</v>
      </c>
      <c r="M3832" s="92"/>
      <c r="N3832" s="124" t="s">
        <v>115</v>
      </c>
      <c r="O3832" s="114" t="s">
        <v>78</v>
      </c>
      <c r="P3832" s="114" t="s">
        <v>81</v>
      </c>
      <c r="Q3832" s="125" t="s">
        <v>84</v>
      </c>
      <c r="R3832" s="114" t="s">
        <v>87</v>
      </c>
      <c r="S3832" s="114" t="s">
        <v>4</v>
      </c>
      <c r="T3832" s="117" t="s">
        <v>92</v>
      </c>
      <c r="U3832" s="69"/>
      <c r="AA3832" s="76" t="s">
        <v>47</v>
      </c>
      <c r="AB3832" s="76" t="s">
        <v>47</v>
      </c>
      <c r="AC3832" s="78" t="s">
        <v>47</v>
      </c>
      <c r="AD3832" s="78" t="s">
        <v>47</v>
      </c>
      <c r="AN3832" s="77" t="s">
        <v>47</v>
      </c>
      <c r="AO3832" s="76" t="s">
        <v>47</v>
      </c>
      <c r="AP3832" s="76" t="s">
        <v>47</v>
      </c>
      <c r="AQ3832" s="78" t="s">
        <v>47</v>
      </c>
      <c r="AR3832" s="78" t="s">
        <v>47</v>
      </c>
    </row>
    <row r="3833" spans="1:44" ht="18.95" customHeight="1">
      <c r="A3833" s="70">
        <v>26</v>
      </c>
      <c r="B3833" s="87" t="s">
        <v>1</v>
      </c>
      <c r="C3833" s="88"/>
      <c r="D3833" s="89"/>
      <c r="E3833" s="90"/>
      <c r="F3833" s="91"/>
      <c r="G3833" s="76" t="s">
        <v>47</v>
      </c>
      <c r="H3833" s="77" t="s">
        <v>47</v>
      </c>
      <c r="I3833" s="76" t="s">
        <v>47</v>
      </c>
      <c r="J3833" s="76" t="s">
        <v>47</v>
      </c>
      <c r="K3833" s="78" t="s">
        <v>47</v>
      </c>
      <c r="L3833" s="78" t="s">
        <v>47</v>
      </c>
      <c r="M3833" s="92"/>
      <c r="N3833" s="126">
        <f>COUNTIF(B3808:B3838,"P")</f>
        <v>0</v>
      </c>
      <c r="O3833" s="127">
        <f>COUNTIF(B3808:B3838,"N")</f>
        <v>0</v>
      </c>
      <c r="P3833" s="127">
        <f>COUNTIF(B3808:B3838,"S")</f>
        <v>0</v>
      </c>
      <c r="Q3833" s="119">
        <f>COUNTIF(B3808:B3838,"I")</f>
        <v>0</v>
      </c>
      <c r="R3833" s="127">
        <f>COUNTIF(B3808:B3838,"T")</f>
        <v>0</v>
      </c>
      <c r="S3833" s="127">
        <f>COUNTIF(B3808:B3838,"U")</f>
        <v>0</v>
      </c>
      <c r="T3833" s="128">
        <f>COUNTIF(B3808:B3838,"B")</f>
        <v>0</v>
      </c>
      <c r="U3833" s="129"/>
      <c r="AA3833" s="76" t="s">
        <v>47</v>
      </c>
      <c r="AB3833" s="76" t="s">
        <v>47</v>
      </c>
      <c r="AC3833" s="78" t="s">
        <v>47</v>
      </c>
      <c r="AD3833" s="78" t="s">
        <v>47</v>
      </c>
      <c r="AN3833" s="77" t="s">
        <v>47</v>
      </c>
      <c r="AO3833" s="76" t="s">
        <v>47</v>
      </c>
      <c r="AP3833" s="76" t="s">
        <v>47</v>
      </c>
      <c r="AQ3833" s="78" t="s">
        <v>47</v>
      </c>
      <c r="AR3833" s="78" t="s">
        <v>47</v>
      </c>
    </row>
    <row r="3834" spans="1:44" ht="18.95" customHeight="1" thickBot="1">
      <c r="A3834" s="70">
        <v>27</v>
      </c>
      <c r="B3834" s="87" t="s">
        <v>1</v>
      </c>
      <c r="C3834" s="88"/>
      <c r="D3834" s="89"/>
      <c r="E3834" s="90"/>
      <c r="F3834" s="91"/>
      <c r="G3834" s="76" t="s">
        <v>47</v>
      </c>
      <c r="H3834" s="77" t="s">
        <v>47</v>
      </c>
      <c r="I3834" s="76" t="s">
        <v>47</v>
      </c>
      <c r="J3834" s="76" t="s">
        <v>47</v>
      </c>
      <c r="K3834" s="78" t="s">
        <v>47</v>
      </c>
      <c r="L3834" s="78" t="s">
        <v>47</v>
      </c>
      <c r="M3834" s="92"/>
      <c r="N3834" s="130"/>
      <c r="O3834" s="131"/>
      <c r="P3834" s="131"/>
      <c r="Q3834" s="122"/>
      <c r="R3834" s="131"/>
      <c r="S3834" s="131"/>
      <c r="T3834" s="132"/>
      <c r="U3834" s="69"/>
      <c r="AA3834" s="76" t="s">
        <v>47</v>
      </c>
      <c r="AB3834" s="76" t="s">
        <v>47</v>
      </c>
      <c r="AC3834" s="78" t="s">
        <v>47</v>
      </c>
      <c r="AD3834" s="78" t="s">
        <v>47</v>
      </c>
      <c r="AN3834" s="77" t="s">
        <v>47</v>
      </c>
      <c r="AO3834" s="76" t="s">
        <v>47</v>
      </c>
      <c r="AP3834" s="76" t="s">
        <v>47</v>
      </c>
      <c r="AQ3834" s="78" t="s">
        <v>47</v>
      </c>
      <c r="AR3834" s="78" t="s">
        <v>47</v>
      </c>
    </row>
    <row r="3835" spans="1:44" ht="18.95" customHeight="1" thickBot="1">
      <c r="A3835" s="70">
        <v>28</v>
      </c>
      <c r="B3835" s="87" t="s">
        <v>1</v>
      </c>
      <c r="C3835" s="88"/>
      <c r="D3835" s="89"/>
      <c r="E3835" s="90"/>
      <c r="F3835" s="91"/>
      <c r="G3835" s="76" t="s">
        <v>47</v>
      </c>
      <c r="H3835" s="77" t="s">
        <v>47</v>
      </c>
      <c r="I3835" s="76" t="s">
        <v>47</v>
      </c>
      <c r="J3835" s="76" t="s">
        <v>47</v>
      </c>
      <c r="K3835" s="78" t="s">
        <v>47</v>
      </c>
      <c r="L3835" s="78" t="s">
        <v>47</v>
      </c>
      <c r="M3835" s="92"/>
      <c r="N3835" s="124" t="s">
        <v>95</v>
      </c>
      <c r="O3835" s="114" t="s">
        <v>98</v>
      </c>
      <c r="P3835" s="114" t="s">
        <v>101</v>
      </c>
      <c r="Q3835" s="125" t="s">
        <v>104</v>
      </c>
      <c r="R3835" s="114" t="s">
        <v>107</v>
      </c>
      <c r="S3835" s="114" t="s">
        <v>72</v>
      </c>
      <c r="T3835" s="133" t="s">
        <v>116</v>
      </c>
      <c r="U3835" s="69"/>
      <c r="AA3835" s="76" t="s">
        <v>47</v>
      </c>
      <c r="AB3835" s="76" t="s">
        <v>47</v>
      </c>
      <c r="AC3835" s="78" t="s">
        <v>47</v>
      </c>
      <c r="AD3835" s="78" t="s">
        <v>47</v>
      </c>
      <c r="AN3835" s="77" t="s">
        <v>47</v>
      </c>
      <c r="AO3835" s="76" t="s">
        <v>47</v>
      </c>
      <c r="AP3835" s="76" t="s">
        <v>47</v>
      </c>
      <c r="AQ3835" s="78" t="s">
        <v>47</v>
      </c>
      <c r="AR3835" s="78" t="s">
        <v>47</v>
      </c>
    </row>
    <row r="3836" spans="1:44" ht="18.95" customHeight="1">
      <c r="A3836" s="70">
        <v>29</v>
      </c>
      <c r="B3836" s="87" t="s">
        <v>1</v>
      </c>
      <c r="C3836" s="88"/>
      <c r="D3836" s="89"/>
      <c r="E3836" s="90"/>
      <c r="F3836" s="91"/>
      <c r="G3836" s="76" t="s">
        <v>47</v>
      </c>
      <c r="H3836" s="77" t="s">
        <v>47</v>
      </c>
      <c r="I3836" s="76" t="s">
        <v>47</v>
      </c>
      <c r="J3836" s="76" t="s">
        <v>47</v>
      </c>
      <c r="K3836" s="78" t="s">
        <v>47</v>
      </c>
      <c r="L3836" s="78" t="s">
        <v>47</v>
      </c>
      <c r="M3836" s="92"/>
      <c r="N3836" s="118">
        <f>COUNTIF(B3808:B3838,"Q")</f>
        <v>0</v>
      </c>
      <c r="O3836" s="119">
        <f>COUNTIF(B3808:B3838,"D")</f>
        <v>0</v>
      </c>
      <c r="P3836" s="119">
        <f>COUNTIF(B3808:B3838,"R")</f>
        <v>0</v>
      </c>
      <c r="Q3836" s="119">
        <f>COUNTIF(B3808:B3838,"J")</f>
        <v>0</v>
      </c>
      <c r="R3836" s="119">
        <f>COUNTIF(B3808:B3838,"L")</f>
        <v>0</v>
      </c>
      <c r="S3836" s="119">
        <f>COUNTIF(B3808:B3838,"K")</f>
        <v>0</v>
      </c>
      <c r="T3836" s="134">
        <f>SUM(N3830:T3831,N3833:T3834,N3836:S3837)</f>
        <v>0</v>
      </c>
      <c r="U3836" s="69"/>
      <c r="Z3836" s="221">
        <f>$T$3836</f>
        <v>0</v>
      </c>
      <c r="AA3836" s="76" t="s">
        <v>47</v>
      </c>
      <c r="AB3836" s="76" t="s">
        <v>47</v>
      </c>
      <c r="AC3836" s="78" t="s">
        <v>47</v>
      </c>
      <c r="AD3836" s="78" t="s">
        <v>47</v>
      </c>
      <c r="AN3836" s="77" t="s">
        <v>47</v>
      </c>
      <c r="AO3836" s="76" t="s">
        <v>47</v>
      </c>
      <c r="AP3836" s="76" t="s">
        <v>47</v>
      </c>
      <c r="AQ3836" s="78" t="s">
        <v>47</v>
      </c>
      <c r="AR3836" s="78" t="s">
        <v>47</v>
      </c>
    </row>
    <row r="3837" spans="1:44" ht="18.95" customHeight="1" thickBot="1">
      <c r="A3837" s="70">
        <v>30</v>
      </c>
      <c r="B3837" s="87" t="s">
        <v>1</v>
      </c>
      <c r="C3837" s="88"/>
      <c r="D3837" s="89"/>
      <c r="E3837" s="90"/>
      <c r="F3837" s="91"/>
      <c r="G3837" s="76" t="s">
        <v>47</v>
      </c>
      <c r="H3837" s="77" t="s">
        <v>47</v>
      </c>
      <c r="I3837" s="76" t="s">
        <v>47</v>
      </c>
      <c r="J3837" s="76" t="s">
        <v>47</v>
      </c>
      <c r="K3837" s="78" t="s">
        <v>47</v>
      </c>
      <c r="L3837" s="78" t="s">
        <v>47</v>
      </c>
      <c r="M3837" s="92"/>
      <c r="N3837" s="121"/>
      <c r="O3837" s="122"/>
      <c r="P3837" s="122"/>
      <c r="Q3837" s="122"/>
      <c r="R3837" s="122"/>
      <c r="S3837" s="122"/>
      <c r="T3837" s="135"/>
      <c r="U3837" s="69"/>
      <c r="AA3837" s="76" t="s">
        <v>47</v>
      </c>
      <c r="AB3837" s="76" t="s">
        <v>47</v>
      </c>
      <c r="AC3837" s="78" t="s">
        <v>47</v>
      </c>
      <c r="AD3837" s="78" t="s">
        <v>47</v>
      </c>
      <c r="AN3837" s="77" t="s">
        <v>47</v>
      </c>
      <c r="AO3837" s="76" t="s">
        <v>47</v>
      </c>
      <c r="AP3837" s="76" t="s">
        <v>47</v>
      </c>
      <c r="AQ3837" s="78" t="s">
        <v>47</v>
      </c>
      <c r="AR3837" s="78" t="s">
        <v>47</v>
      </c>
    </row>
    <row r="3838" spans="1:44" ht="18.95" customHeight="1" thickBot="1">
      <c r="A3838" s="70">
        <v>31</v>
      </c>
      <c r="B3838" s="136" t="s">
        <v>1</v>
      </c>
      <c r="C3838" s="104"/>
      <c r="D3838" s="105"/>
      <c r="E3838" s="90"/>
      <c r="F3838" s="137"/>
      <c r="G3838" s="138" t="s">
        <v>47</v>
      </c>
      <c r="H3838" s="77" t="s">
        <v>47</v>
      </c>
      <c r="I3838" s="76" t="s">
        <v>47</v>
      </c>
      <c r="J3838" s="76" t="s">
        <v>47</v>
      </c>
      <c r="K3838" s="78" t="s">
        <v>47</v>
      </c>
      <c r="L3838" s="78" t="s">
        <v>47</v>
      </c>
      <c r="M3838" s="92"/>
      <c r="N3838" s="139"/>
      <c r="O3838" s="140"/>
      <c r="P3838" s="140"/>
      <c r="Q3838" s="140"/>
      <c r="R3838" s="140"/>
      <c r="S3838" s="140"/>
      <c r="T3838" s="141"/>
      <c r="U3838" s="69"/>
      <c r="AA3838" s="76" t="s">
        <v>47</v>
      </c>
      <c r="AB3838" s="76" t="s">
        <v>47</v>
      </c>
      <c r="AC3838" s="78" t="s">
        <v>47</v>
      </c>
      <c r="AD3838" s="78" t="s">
        <v>47</v>
      </c>
      <c r="AN3838" s="77" t="s">
        <v>47</v>
      </c>
      <c r="AO3838" s="76" t="s">
        <v>47</v>
      </c>
      <c r="AP3838" s="76" t="s">
        <v>47</v>
      </c>
      <c r="AQ3838" s="78" t="s">
        <v>47</v>
      </c>
      <c r="AR3838" s="78" t="s">
        <v>47</v>
      </c>
    </row>
    <row r="3839" spans="1:44" ht="24" customHeight="1" thickBot="1">
      <c r="A3839" s="142" t="s">
        <v>116</v>
      </c>
      <c r="B3839" s="143">
        <v>0</v>
      </c>
      <c r="C3839" s="144"/>
      <c r="D3839" s="144"/>
      <c r="E3839" s="145">
        <v>0</v>
      </c>
      <c r="F3839" s="146"/>
      <c r="G3839" s="143">
        <v>0</v>
      </c>
      <c r="H3839" s="147">
        <v>0</v>
      </c>
      <c r="I3839" s="148">
        <v>0</v>
      </c>
      <c r="J3839" s="149"/>
      <c r="K3839" s="148">
        <v>0</v>
      </c>
      <c r="L3839" s="149"/>
      <c r="M3839" s="150"/>
      <c r="N3839" s="151" t="s">
        <v>1</v>
      </c>
      <c r="O3839" s="152"/>
      <c r="P3839" s="152"/>
      <c r="Q3839" s="153"/>
      <c r="R3839" s="152"/>
      <c r="S3839" s="152"/>
      <c r="T3839" s="154"/>
      <c r="U3839" s="69"/>
      <c r="AA3839" s="155">
        <v>0</v>
      </c>
      <c r="AB3839" s="156"/>
      <c r="AC3839" s="155">
        <v>0</v>
      </c>
      <c r="AD3839" s="156"/>
      <c r="AN3839" s="147">
        <v>0</v>
      </c>
      <c r="AO3839" s="148">
        <v>0</v>
      </c>
      <c r="AP3839" s="149"/>
      <c r="AQ3839" s="148">
        <v>0</v>
      </c>
      <c r="AR3839" s="149"/>
    </row>
    <row r="3840" spans="1:44" ht="41.25" customHeight="1" thickTop="1" thickBot="1">
      <c r="A3840" s="157" t="s">
        <v>117</v>
      </c>
      <c r="B3840" s="158"/>
      <c r="C3840" s="158"/>
      <c r="D3840" s="158"/>
      <c r="E3840" s="159"/>
      <c r="F3840" s="160"/>
      <c r="G3840" s="160"/>
      <c r="H3840" s="160"/>
      <c r="I3840" s="160"/>
      <c r="J3840" s="160"/>
      <c r="K3840" s="161"/>
      <c r="L3840" s="161"/>
      <c r="M3840" s="161"/>
      <c r="N3840" s="161"/>
      <c r="O3840" s="161"/>
      <c r="P3840" s="161"/>
      <c r="Q3840" s="162" t="s">
        <v>118</v>
      </c>
      <c r="R3840" s="158"/>
      <c r="S3840" s="158"/>
      <c r="T3840" s="160"/>
      <c r="U3840" s="163"/>
      <c r="AA3840" s="164"/>
      <c r="AB3840" s="164"/>
      <c r="AC3840" s="165"/>
      <c r="AD3840" s="165"/>
      <c r="AN3840" s="160"/>
      <c r="AO3840" s="160"/>
      <c r="AP3840" s="160"/>
      <c r="AQ3840" s="161"/>
      <c r="AR3840" s="161"/>
    </row>
    <row r="3841" spans="1:44" ht="39.75" customHeight="1" thickTop="1" thickBot="1">
      <c r="A3841" s="1" t="s">
        <v>0</v>
      </c>
      <c r="B3841" s="2"/>
      <c r="C3841" s="2"/>
      <c r="D3841" s="2"/>
      <c r="E3841" s="2"/>
      <c r="F3841" s="2"/>
      <c r="G3841" s="2"/>
      <c r="H3841" s="2"/>
      <c r="I3841" s="3"/>
      <c r="J3841" s="3"/>
      <c r="K3841" s="3"/>
      <c r="L3841" s="3"/>
      <c r="M3841" s="4" t="s">
        <v>1</v>
      </c>
      <c r="N3841" s="4"/>
      <c r="O3841" s="4"/>
      <c r="P3841" s="4"/>
      <c r="Q3841" s="5"/>
      <c r="R3841" s="4"/>
      <c r="S3841" s="4"/>
      <c r="T3841" s="6" t="s">
        <v>2</v>
      </c>
      <c r="U3841" s="7"/>
      <c r="AA3841" s="3"/>
      <c r="AB3841" s="3"/>
      <c r="AC3841" s="3"/>
      <c r="AD3841" s="3"/>
      <c r="AN3841" s="2"/>
      <c r="AO3841" s="3"/>
      <c r="AP3841" s="3"/>
      <c r="AQ3841" s="3"/>
      <c r="AR3841" s="3"/>
    </row>
    <row r="3842" spans="1:44" ht="27" customHeight="1">
      <c r="A3842" s="9" t="s">
        <v>3</v>
      </c>
      <c r="B3842" s="10"/>
      <c r="C3842" s="11"/>
      <c r="D3842" s="12">
        <v>0.45833333333333331</v>
      </c>
      <c r="E3842" s="13" t="s">
        <v>4</v>
      </c>
      <c r="F3842" s="14"/>
      <c r="G3842" s="14"/>
      <c r="H3842" s="14"/>
      <c r="I3842" s="14"/>
      <c r="J3842" s="14"/>
      <c r="K3842" s="14"/>
      <c r="L3842" s="14"/>
      <c r="M3842" s="15" t="s">
        <v>5</v>
      </c>
      <c r="N3842" s="220">
        <f ca="1">OFFSET(name!$B$1,MATCH(C3844,Lab_NO,0),0)</f>
        <v>95</v>
      </c>
      <c r="O3842" s="220"/>
      <c r="P3842" s="220"/>
      <c r="Q3842" s="220"/>
      <c r="R3842" s="220"/>
      <c r="S3842" s="16" t="s">
        <v>7</v>
      </c>
      <c r="T3842" s="17"/>
      <c r="AA3842" s="14"/>
      <c r="AB3842" s="14"/>
      <c r="AC3842" s="14"/>
      <c r="AD3842" s="14"/>
      <c r="AN3842" s="14"/>
      <c r="AO3842" s="14"/>
      <c r="AP3842" s="14"/>
      <c r="AQ3842" s="14"/>
      <c r="AR3842" s="14"/>
    </row>
    <row r="3843" spans="1:44" ht="33" customHeight="1">
      <c r="A3843" s="19" t="s">
        <v>9</v>
      </c>
      <c r="B3843" s="20"/>
      <c r="C3843" s="20"/>
      <c r="D3843" s="20"/>
      <c r="E3843" s="20"/>
      <c r="F3843" s="20"/>
      <c r="G3843" s="21"/>
      <c r="H3843" s="22"/>
      <c r="I3843" s="22"/>
      <c r="J3843" s="22"/>
      <c r="K3843" s="22"/>
      <c r="L3843" s="23" t="s">
        <v>10</v>
      </c>
      <c r="M3843" s="15" t="s">
        <v>11</v>
      </c>
      <c r="N3843" s="24">
        <f ca="1">OFFSET(name!$B$1,MATCH(C3844,Lab_NO,0),2)</f>
        <v>0</v>
      </c>
      <c r="O3843" s="24"/>
      <c r="P3843" s="24"/>
      <c r="Q3843" s="24"/>
      <c r="R3843" s="24"/>
      <c r="S3843" s="16" t="s">
        <v>13</v>
      </c>
      <c r="T3843" s="17"/>
      <c r="U3843" s="25"/>
      <c r="V3843" s="26"/>
      <c r="W3843" s="26"/>
      <c r="X3843" s="25"/>
      <c r="Y3843" s="25"/>
      <c r="AA3843" s="22"/>
      <c r="AB3843" s="22"/>
      <c r="AC3843" s="22"/>
      <c r="AD3843" s="27" t="s">
        <v>14</v>
      </c>
      <c r="AN3843" s="22"/>
      <c r="AO3843" s="22"/>
      <c r="AP3843" s="22"/>
      <c r="AQ3843" s="22"/>
      <c r="AR3843" s="23" t="s">
        <v>10</v>
      </c>
    </row>
    <row r="3844" spans="1:44" ht="30" customHeight="1" thickBot="1">
      <c r="A3844" s="28" t="s">
        <v>16</v>
      </c>
      <c r="B3844" s="29"/>
      <c r="C3844" s="30">
        <f>INDEX(Lab_NO,INT(ROW()/40)+1)</f>
        <v>95</v>
      </c>
      <c r="D3844" s="30"/>
      <c r="E3844" s="31"/>
      <c r="F3844" s="32" t="s">
        <v>18</v>
      </c>
      <c r="G3844" s="33"/>
      <c r="H3844" s="34"/>
      <c r="I3844" s="34"/>
      <c r="J3844" s="34"/>
      <c r="K3844" s="34"/>
      <c r="L3844" s="34"/>
      <c r="M3844" s="35" t="s">
        <v>19</v>
      </c>
      <c r="N3844" s="219" t="s">
        <v>20</v>
      </c>
      <c r="O3844" s="219"/>
      <c r="P3844" s="219"/>
      <c r="Q3844" s="219"/>
      <c r="R3844" s="219"/>
      <c r="S3844" s="36" t="s">
        <v>21</v>
      </c>
      <c r="T3844" s="37"/>
      <c r="U3844" s="38"/>
      <c r="V3844" s="38"/>
      <c r="X3844" s="25"/>
      <c r="AA3844" s="39"/>
      <c r="AB3844" s="39"/>
      <c r="AC3844" s="39"/>
      <c r="AD3844" s="39"/>
      <c r="AN3844" s="34"/>
      <c r="AO3844" s="34"/>
      <c r="AP3844" s="34"/>
      <c r="AQ3844" s="34"/>
      <c r="AR3844" s="34"/>
    </row>
    <row r="3845" spans="1:44" ht="21.75" customHeight="1" thickTop="1">
      <c r="A3845" s="40" t="s">
        <v>23</v>
      </c>
      <c r="B3845" s="41" t="s">
        <v>24</v>
      </c>
      <c r="C3845" s="42" t="s">
        <v>25</v>
      </c>
      <c r="D3845" s="43"/>
      <c r="E3845" s="44"/>
      <c r="F3845" s="45" t="s">
        <v>26</v>
      </c>
      <c r="G3845" s="42"/>
      <c r="H3845" s="43" t="s">
        <v>27</v>
      </c>
      <c r="I3845" s="44"/>
      <c r="J3845" s="44"/>
      <c r="K3845" s="44"/>
      <c r="L3845" s="46" t="s">
        <v>28</v>
      </c>
      <c r="M3845" s="47"/>
      <c r="N3845" s="48" t="s">
        <v>29</v>
      </c>
      <c r="O3845" s="49"/>
      <c r="P3845" s="49"/>
      <c r="Q3845" s="49"/>
      <c r="R3845" s="49"/>
      <c r="S3845" s="49"/>
      <c r="T3845" s="50"/>
      <c r="AA3845" s="44"/>
      <c r="AB3845" s="44"/>
      <c r="AC3845" s="44"/>
      <c r="AD3845" s="46" t="s">
        <v>28</v>
      </c>
      <c r="AN3845" s="43" t="s">
        <v>27</v>
      </c>
      <c r="AO3845" s="44"/>
      <c r="AP3845" s="44"/>
      <c r="AQ3845" s="44"/>
      <c r="AR3845" s="46" t="s">
        <v>28</v>
      </c>
    </row>
    <row r="3846" spans="1:44" ht="18.75" customHeight="1">
      <c r="A3846" s="51" t="s">
        <v>31</v>
      </c>
      <c r="B3846" s="52" t="s">
        <v>32</v>
      </c>
      <c r="C3846" s="53">
        <v>1</v>
      </c>
      <c r="D3846" s="53">
        <v>1.25</v>
      </c>
      <c r="E3846" s="53">
        <v>1.7</v>
      </c>
      <c r="F3846" s="53">
        <v>2</v>
      </c>
      <c r="G3846" s="54" t="s">
        <v>33</v>
      </c>
      <c r="H3846" s="54" t="s">
        <v>34</v>
      </c>
      <c r="I3846" s="55" t="s">
        <v>35</v>
      </c>
      <c r="J3846" s="56"/>
      <c r="K3846" s="55" t="s">
        <v>36</v>
      </c>
      <c r="L3846" s="56"/>
      <c r="M3846" s="54" t="s">
        <v>37</v>
      </c>
      <c r="N3846" s="57"/>
      <c r="O3846" s="58"/>
      <c r="P3846" s="58"/>
      <c r="Q3846" s="58"/>
      <c r="R3846" s="58"/>
      <c r="S3846" s="58"/>
      <c r="T3846" s="59"/>
      <c r="AA3846" s="55" t="s">
        <v>35</v>
      </c>
      <c r="AB3846" s="56"/>
      <c r="AC3846" s="55" t="s">
        <v>36</v>
      </c>
      <c r="AD3846" s="56"/>
      <c r="AN3846" s="54" t="s">
        <v>34</v>
      </c>
      <c r="AO3846" s="55" t="s">
        <v>35</v>
      </c>
      <c r="AP3846" s="56"/>
      <c r="AQ3846" s="55" t="s">
        <v>36</v>
      </c>
      <c r="AR3846" s="56"/>
    </row>
    <row r="3847" spans="1:44" ht="18.75" customHeight="1" thickBot="1">
      <c r="A3847" s="60"/>
      <c r="B3847" s="61"/>
      <c r="C3847" s="62"/>
      <c r="D3847" s="62"/>
      <c r="E3847" s="62"/>
      <c r="F3847" s="62"/>
      <c r="G3847" s="63" t="s">
        <v>39</v>
      </c>
      <c r="H3847" s="63" t="s">
        <v>40</v>
      </c>
      <c r="I3847" s="64" t="s">
        <v>41</v>
      </c>
      <c r="J3847" s="65"/>
      <c r="K3847" s="64" t="s">
        <v>42</v>
      </c>
      <c r="L3847" s="65"/>
      <c r="M3847" s="63" t="s">
        <v>43</v>
      </c>
      <c r="N3847" s="66"/>
      <c r="O3847" s="67"/>
      <c r="P3847" s="67"/>
      <c r="Q3847" s="67"/>
      <c r="R3847" s="67"/>
      <c r="S3847" s="67"/>
      <c r="T3847" s="68"/>
      <c r="U3847" s="69"/>
      <c r="AA3847" s="64" t="s">
        <v>41</v>
      </c>
      <c r="AB3847" s="65"/>
      <c r="AC3847" s="64" t="s">
        <v>42</v>
      </c>
      <c r="AD3847" s="65"/>
      <c r="AN3847" s="63" t="s">
        <v>40</v>
      </c>
      <c r="AO3847" s="64" t="s">
        <v>41</v>
      </c>
      <c r="AP3847" s="65"/>
      <c r="AQ3847" s="64" t="s">
        <v>42</v>
      </c>
      <c r="AR3847" s="65"/>
    </row>
    <row r="3848" spans="1:44" ht="18.75" customHeight="1" thickTop="1">
      <c r="A3848" s="70">
        <v>1</v>
      </c>
      <c r="B3848" s="71" t="s">
        <v>1</v>
      </c>
      <c r="C3848" s="72"/>
      <c r="D3848" s="73"/>
      <c r="E3848" s="74"/>
      <c r="F3848" s="75"/>
      <c r="G3848" s="76" t="s">
        <v>47</v>
      </c>
      <c r="H3848" s="77" t="s">
        <v>47</v>
      </c>
      <c r="I3848" s="76" t="s">
        <v>47</v>
      </c>
      <c r="J3848" s="76" t="s">
        <v>47</v>
      </c>
      <c r="K3848" s="78" t="s">
        <v>47</v>
      </c>
      <c r="L3848" s="78" t="s">
        <v>47</v>
      </c>
      <c r="M3848" s="79"/>
      <c r="N3848" s="80" t="s">
        <v>48</v>
      </c>
      <c r="O3848" s="81"/>
      <c r="P3848" s="82"/>
      <c r="Q3848" s="83" t="s">
        <v>49</v>
      </c>
      <c r="R3848" s="84" t="s">
        <v>50</v>
      </c>
      <c r="S3848" s="85"/>
      <c r="T3848" s="86"/>
      <c r="U3848" s="69"/>
      <c r="AA3848" s="76" t="s">
        <v>47</v>
      </c>
      <c r="AB3848" s="76" t="s">
        <v>47</v>
      </c>
      <c r="AC3848" s="78" t="s">
        <v>47</v>
      </c>
      <c r="AD3848" s="78" t="s">
        <v>47</v>
      </c>
      <c r="AN3848" s="77" t="s">
        <v>47</v>
      </c>
      <c r="AO3848" s="76" t="s">
        <v>47</v>
      </c>
      <c r="AP3848" s="76" t="s">
        <v>47</v>
      </c>
      <c r="AQ3848" s="78" t="s">
        <v>47</v>
      </c>
      <c r="AR3848" s="78" t="s">
        <v>47</v>
      </c>
    </row>
    <row r="3849" spans="1:44" ht="18.95" customHeight="1">
      <c r="A3849" s="70">
        <v>2</v>
      </c>
      <c r="B3849" s="87" t="s">
        <v>1</v>
      </c>
      <c r="C3849" s="88"/>
      <c r="D3849" s="89"/>
      <c r="E3849" s="90"/>
      <c r="F3849" s="91"/>
      <c r="G3849" s="76" t="s">
        <v>47</v>
      </c>
      <c r="H3849" s="77" t="s">
        <v>47</v>
      </c>
      <c r="I3849" s="76" t="s">
        <v>47</v>
      </c>
      <c r="J3849" s="76" t="s">
        <v>47</v>
      </c>
      <c r="K3849" s="78" t="s">
        <v>47</v>
      </c>
      <c r="L3849" s="78" t="s">
        <v>47</v>
      </c>
      <c r="M3849" s="92"/>
      <c r="N3849" s="93" t="s">
        <v>52</v>
      </c>
      <c r="O3849" s="94"/>
      <c r="P3849" s="95"/>
      <c r="Q3849" s="96" t="s">
        <v>53</v>
      </c>
      <c r="R3849" s="84" t="s">
        <v>54</v>
      </c>
      <c r="S3849" s="85"/>
      <c r="T3849" s="86"/>
      <c r="U3849" s="69"/>
      <c r="AA3849" s="76" t="s">
        <v>47</v>
      </c>
      <c r="AB3849" s="76" t="s">
        <v>47</v>
      </c>
      <c r="AC3849" s="78" t="s">
        <v>47</v>
      </c>
      <c r="AD3849" s="78" t="s">
        <v>47</v>
      </c>
      <c r="AN3849" s="77" t="s">
        <v>47</v>
      </c>
      <c r="AO3849" s="76" t="s">
        <v>47</v>
      </c>
      <c r="AP3849" s="76" t="s">
        <v>47</v>
      </c>
      <c r="AQ3849" s="78" t="s">
        <v>47</v>
      </c>
      <c r="AR3849" s="78" t="s">
        <v>47</v>
      </c>
    </row>
    <row r="3850" spans="1:44" ht="18.95" customHeight="1">
      <c r="A3850" s="70">
        <v>3</v>
      </c>
      <c r="B3850" s="87" t="s">
        <v>1</v>
      </c>
      <c r="C3850" s="88"/>
      <c r="D3850" s="89"/>
      <c r="E3850" s="90"/>
      <c r="F3850" s="91"/>
      <c r="G3850" s="76" t="s">
        <v>47</v>
      </c>
      <c r="H3850" s="77" t="s">
        <v>47</v>
      </c>
      <c r="I3850" s="76" t="s">
        <v>47</v>
      </c>
      <c r="J3850" s="76" t="s">
        <v>47</v>
      </c>
      <c r="K3850" s="78" t="s">
        <v>47</v>
      </c>
      <c r="L3850" s="78" t="s">
        <v>47</v>
      </c>
      <c r="M3850" s="92"/>
      <c r="N3850" s="93" t="s">
        <v>56</v>
      </c>
      <c r="O3850" s="94"/>
      <c r="P3850" s="95"/>
      <c r="Q3850" s="96" t="s">
        <v>57</v>
      </c>
      <c r="R3850" s="84" t="s">
        <v>58</v>
      </c>
      <c r="S3850" s="85"/>
      <c r="T3850" s="86"/>
      <c r="U3850" s="69"/>
      <c r="AA3850" s="76" t="s">
        <v>47</v>
      </c>
      <c r="AB3850" s="76" t="s">
        <v>47</v>
      </c>
      <c r="AC3850" s="78" t="s">
        <v>47</v>
      </c>
      <c r="AD3850" s="78" t="s">
        <v>47</v>
      </c>
      <c r="AN3850" s="77" t="s">
        <v>47</v>
      </c>
      <c r="AO3850" s="76" t="s">
        <v>47</v>
      </c>
      <c r="AP3850" s="76" t="s">
        <v>47</v>
      </c>
      <c r="AQ3850" s="78" t="s">
        <v>47</v>
      </c>
      <c r="AR3850" s="78" t="s">
        <v>47</v>
      </c>
    </row>
    <row r="3851" spans="1:44" ht="18.95" customHeight="1">
      <c r="A3851" s="70">
        <v>4</v>
      </c>
      <c r="B3851" s="87" t="s">
        <v>1</v>
      </c>
      <c r="C3851" s="88"/>
      <c r="D3851" s="89"/>
      <c r="E3851" s="90"/>
      <c r="F3851" s="91"/>
      <c r="G3851" s="76" t="s">
        <v>47</v>
      </c>
      <c r="H3851" s="77" t="s">
        <v>47</v>
      </c>
      <c r="I3851" s="76" t="s">
        <v>47</v>
      </c>
      <c r="J3851" s="76" t="s">
        <v>47</v>
      </c>
      <c r="K3851" s="78" t="s">
        <v>47</v>
      </c>
      <c r="L3851" s="78" t="s">
        <v>47</v>
      </c>
      <c r="M3851" s="92"/>
      <c r="N3851" s="93" t="s">
        <v>60</v>
      </c>
      <c r="O3851" s="94"/>
      <c r="P3851" s="95"/>
      <c r="Q3851" s="96" t="s">
        <v>61</v>
      </c>
      <c r="R3851" s="84" t="s">
        <v>62</v>
      </c>
      <c r="S3851" s="85"/>
      <c r="T3851" s="86"/>
      <c r="U3851" s="69"/>
      <c r="AA3851" s="76" t="s">
        <v>47</v>
      </c>
      <c r="AB3851" s="76" t="s">
        <v>47</v>
      </c>
      <c r="AC3851" s="78" t="s">
        <v>47</v>
      </c>
      <c r="AD3851" s="78" t="s">
        <v>47</v>
      </c>
      <c r="AN3851" s="77" t="s">
        <v>47</v>
      </c>
      <c r="AO3851" s="76" t="s">
        <v>47</v>
      </c>
      <c r="AP3851" s="76" t="s">
        <v>47</v>
      </c>
      <c r="AQ3851" s="78" t="s">
        <v>47</v>
      </c>
      <c r="AR3851" s="78" t="s">
        <v>47</v>
      </c>
    </row>
    <row r="3852" spans="1:44" ht="18.95" customHeight="1">
      <c r="A3852" s="70">
        <v>5</v>
      </c>
      <c r="B3852" s="87" t="s">
        <v>1</v>
      </c>
      <c r="C3852" s="88"/>
      <c r="D3852" s="89"/>
      <c r="E3852" s="90"/>
      <c r="F3852" s="91"/>
      <c r="G3852" s="76" t="s">
        <v>47</v>
      </c>
      <c r="H3852" s="77" t="s">
        <v>47</v>
      </c>
      <c r="I3852" s="76" t="s">
        <v>47</v>
      </c>
      <c r="J3852" s="76" t="s">
        <v>47</v>
      </c>
      <c r="K3852" s="78" t="s">
        <v>47</v>
      </c>
      <c r="L3852" s="78" t="s">
        <v>47</v>
      </c>
      <c r="M3852" s="92"/>
      <c r="N3852" s="97" t="s">
        <v>64</v>
      </c>
      <c r="O3852" s="98"/>
      <c r="P3852" s="99"/>
      <c r="Q3852" s="100" t="s">
        <v>45</v>
      </c>
      <c r="R3852" s="101" t="s">
        <v>65</v>
      </c>
      <c r="S3852" s="102"/>
      <c r="T3852" s="103"/>
      <c r="U3852" s="69"/>
      <c r="AA3852" s="76" t="s">
        <v>47</v>
      </c>
      <c r="AB3852" s="76" t="s">
        <v>47</v>
      </c>
      <c r="AC3852" s="78" t="s">
        <v>47</v>
      </c>
      <c r="AD3852" s="78" t="s">
        <v>47</v>
      </c>
      <c r="AN3852" s="77" t="s">
        <v>47</v>
      </c>
      <c r="AO3852" s="76" t="s">
        <v>47</v>
      </c>
      <c r="AP3852" s="76" t="s">
        <v>47</v>
      </c>
      <c r="AQ3852" s="78" t="s">
        <v>47</v>
      </c>
      <c r="AR3852" s="78" t="s">
        <v>47</v>
      </c>
    </row>
    <row r="3853" spans="1:44" ht="18.95" customHeight="1">
      <c r="A3853" s="70">
        <v>6</v>
      </c>
      <c r="B3853" s="87" t="s">
        <v>1</v>
      </c>
      <c r="C3853" s="88"/>
      <c r="D3853" s="89"/>
      <c r="E3853" s="90"/>
      <c r="F3853" s="91"/>
      <c r="G3853" s="76" t="s">
        <v>47</v>
      </c>
      <c r="H3853" s="77" t="s">
        <v>47</v>
      </c>
      <c r="I3853" s="76" t="s">
        <v>47</v>
      </c>
      <c r="J3853" s="76" t="s">
        <v>47</v>
      </c>
      <c r="K3853" s="78" t="s">
        <v>47</v>
      </c>
      <c r="L3853" s="78" t="s">
        <v>47</v>
      </c>
      <c r="M3853" s="92"/>
      <c r="N3853" s="97" t="s">
        <v>67</v>
      </c>
      <c r="O3853" s="98"/>
      <c r="P3853" s="99"/>
      <c r="Q3853" s="100" t="s">
        <v>68</v>
      </c>
      <c r="R3853" s="101" t="s">
        <v>69</v>
      </c>
      <c r="S3853" s="102"/>
      <c r="T3853" s="103"/>
      <c r="U3853" s="69"/>
      <c r="AA3853" s="76" t="s">
        <v>47</v>
      </c>
      <c r="AB3853" s="76" t="s">
        <v>47</v>
      </c>
      <c r="AC3853" s="78" t="s">
        <v>47</v>
      </c>
      <c r="AD3853" s="78" t="s">
        <v>47</v>
      </c>
      <c r="AN3853" s="77" t="s">
        <v>47</v>
      </c>
      <c r="AO3853" s="76" t="s">
        <v>47</v>
      </c>
      <c r="AP3853" s="76" t="s">
        <v>47</v>
      </c>
      <c r="AQ3853" s="78" t="s">
        <v>47</v>
      </c>
      <c r="AR3853" s="78" t="s">
        <v>47</v>
      </c>
    </row>
    <row r="3854" spans="1:44" ht="18.95" customHeight="1">
      <c r="A3854" s="70">
        <v>7</v>
      </c>
      <c r="B3854" s="87" t="s">
        <v>1</v>
      </c>
      <c r="C3854" s="88"/>
      <c r="D3854" s="89"/>
      <c r="E3854" s="90"/>
      <c r="F3854" s="91"/>
      <c r="G3854" s="76" t="s">
        <v>47</v>
      </c>
      <c r="H3854" s="77" t="s">
        <v>47</v>
      </c>
      <c r="I3854" s="76" t="s">
        <v>47</v>
      </c>
      <c r="J3854" s="76" t="s">
        <v>47</v>
      </c>
      <c r="K3854" s="78" t="s">
        <v>47</v>
      </c>
      <c r="L3854" s="78" t="s">
        <v>47</v>
      </c>
      <c r="M3854" s="92"/>
      <c r="N3854" s="93" t="s">
        <v>71</v>
      </c>
      <c r="O3854" s="94"/>
      <c r="P3854" s="95"/>
      <c r="Q3854" s="96" t="s">
        <v>72</v>
      </c>
      <c r="R3854" s="84" t="s">
        <v>73</v>
      </c>
      <c r="S3854" s="85"/>
      <c r="T3854" s="86"/>
      <c r="U3854" s="69"/>
      <c r="AA3854" s="76" t="s">
        <v>47</v>
      </c>
      <c r="AB3854" s="76" t="s">
        <v>47</v>
      </c>
      <c r="AC3854" s="78" t="s">
        <v>47</v>
      </c>
      <c r="AD3854" s="78" t="s">
        <v>47</v>
      </c>
      <c r="AN3854" s="77" t="s">
        <v>47</v>
      </c>
      <c r="AO3854" s="76" t="s">
        <v>47</v>
      </c>
      <c r="AP3854" s="76" t="s">
        <v>47</v>
      </c>
      <c r="AQ3854" s="78" t="s">
        <v>47</v>
      </c>
      <c r="AR3854" s="78" t="s">
        <v>47</v>
      </c>
    </row>
    <row r="3855" spans="1:44" ht="18.95" customHeight="1">
      <c r="A3855" s="70">
        <v>8</v>
      </c>
      <c r="B3855" s="87" t="s">
        <v>1</v>
      </c>
      <c r="C3855" s="88"/>
      <c r="D3855" s="89"/>
      <c r="E3855" s="90"/>
      <c r="F3855" s="91"/>
      <c r="G3855" s="76" t="s">
        <v>47</v>
      </c>
      <c r="H3855" s="77" t="s">
        <v>47</v>
      </c>
      <c r="I3855" s="76" t="s">
        <v>47</v>
      </c>
      <c r="J3855" s="76" t="s">
        <v>47</v>
      </c>
      <c r="K3855" s="78" t="s">
        <v>47</v>
      </c>
      <c r="L3855" s="78" t="s">
        <v>47</v>
      </c>
      <c r="M3855" s="92"/>
      <c r="N3855" s="93" t="s">
        <v>74</v>
      </c>
      <c r="O3855" s="94"/>
      <c r="P3855" s="95"/>
      <c r="Q3855" s="96" t="s">
        <v>75</v>
      </c>
      <c r="R3855" s="84" t="s">
        <v>76</v>
      </c>
      <c r="S3855" s="85"/>
      <c r="T3855" s="86"/>
      <c r="U3855" s="69"/>
      <c r="AA3855" s="76" t="s">
        <v>47</v>
      </c>
      <c r="AB3855" s="76" t="s">
        <v>47</v>
      </c>
      <c r="AC3855" s="78" t="s">
        <v>47</v>
      </c>
      <c r="AD3855" s="78" t="s">
        <v>47</v>
      </c>
      <c r="AN3855" s="77" t="s">
        <v>47</v>
      </c>
      <c r="AO3855" s="76" t="s">
        <v>47</v>
      </c>
      <c r="AP3855" s="76" t="s">
        <v>47</v>
      </c>
      <c r="AQ3855" s="78" t="s">
        <v>47</v>
      </c>
      <c r="AR3855" s="78" t="s">
        <v>47</v>
      </c>
    </row>
    <row r="3856" spans="1:44" ht="18.95" customHeight="1">
      <c r="A3856" s="70">
        <v>9</v>
      </c>
      <c r="B3856" s="87" t="s">
        <v>1</v>
      </c>
      <c r="C3856" s="88"/>
      <c r="D3856" s="89"/>
      <c r="E3856" s="90"/>
      <c r="F3856" s="91"/>
      <c r="G3856" s="76" t="s">
        <v>47</v>
      </c>
      <c r="H3856" s="77" t="s">
        <v>47</v>
      </c>
      <c r="I3856" s="76" t="s">
        <v>47</v>
      </c>
      <c r="J3856" s="76" t="s">
        <v>47</v>
      </c>
      <c r="K3856" s="78" t="s">
        <v>47</v>
      </c>
      <c r="L3856" s="78" t="s">
        <v>47</v>
      </c>
      <c r="M3856" s="92"/>
      <c r="N3856" s="93" t="s">
        <v>77</v>
      </c>
      <c r="O3856" s="94"/>
      <c r="P3856" s="95"/>
      <c r="Q3856" s="96" t="s">
        <v>78</v>
      </c>
      <c r="R3856" s="84" t="s">
        <v>79</v>
      </c>
      <c r="S3856" s="85"/>
      <c r="T3856" s="86"/>
      <c r="U3856" s="69"/>
      <c r="AA3856" s="76" t="s">
        <v>47</v>
      </c>
      <c r="AB3856" s="76" t="s">
        <v>47</v>
      </c>
      <c r="AC3856" s="78" t="s">
        <v>47</v>
      </c>
      <c r="AD3856" s="78" t="s">
        <v>47</v>
      </c>
      <c r="AN3856" s="77" t="s">
        <v>47</v>
      </c>
      <c r="AO3856" s="76" t="s">
        <v>47</v>
      </c>
      <c r="AP3856" s="76" t="s">
        <v>47</v>
      </c>
      <c r="AQ3856" s="78" t="s">
        <v>47</v>
      </c>
      <c r="AR3856" s="78" t="s">
        <v>47</v>
      </c>
    </row>
    <row r="3857" spans="1:44" ht="18.95" customHeight="1">
      <c r="A3857" s="70">
        <v>10</v>
      </c>
      <c r="B3857" s="87" t="s">
        <v>1</v>
      </c>
      <c r="C3857" s="88"/>
      <c r="D3857" s="89"/>
      <c r="E3857" s="90"/>
      <c r="F3857" s="91"/>
      <c r="G3857" s="76" t="s">
        <v>47</v>
      </c>
      <c r="H3857" s="77" t="s">
        <v>47</v>
      </c>
      <c r="I3857" s="76" t="s">
        <v>47</v>
      </c>
      <c r="J3857" s="76" t="s">
        <v>47</v>
      </c>
      <c r="K3857" s="78" t="s">
        <v>47</v>
      </c>
      <c r="L3857" s="78" t="s">
        <v>47</v>
      </c>
      <c r="M3857" s="92"/>
      <c r="N3857" s="93" t="s">
        <v>80</v>
      </c>
      <c r="O3857" s="94"/>
      <c r="P3857" s="95"/>
      <c r="Q3857" s="96" t="s">
        <v>81</v>
      </c>
      <c r="R3857" s="84" t="s">
        <v>82</v>
      </c>
      <c r="S3857" s="85"/>
      <c r="T3857" s="86"/>
      <c r="U3857" s="69"/>
      <c r="AA3857" s="76" t="s">
        <v>47</v>
      </c>
      <c r="AB3857" s="76" t="s">
        <v>47</v>
      </c>
      <c r="AC3857" s="78" t="s">
        <v>47</v>
      </c>
      <c r="AD3857" s="78" t="s">
        <v>47</v>
      </c>
      <c r="AN3857" s="77" t="s">
        <v>47</v>
      </c>
      <c r="AO3857" s="76" t="s">
        <v>47</v>
      </c>
      <c r="AP3857" s="76" t="s">
        <v>47</v>
      </c>
      <c r="AQ3857" s="78" t="s">
        <v>47</v>
      </c>
      <c r="AR3857" s="78" t="s">
        <v>47</v>
      </c>
    </row>
    <row r="3858" spans="1:44" ht="18.95" customHeight="1">
      <c r="A3858" s="70">
        <v>11</v>
      </c>
      <c r="B3858" s="87" t="s">
        <v>1</v>
      </c>
      <c r="C3858" s="88"/>
      <c r="D3858" s="89"/>
      <c r="E3858" s="90"/>
      <c r="F3858" s="91"/>
      <c r="G3858" s="76" t="s">
        <v>47</v>
      </c>
      <c r="H3858" s="77" t="s">
        <v>47</v>
      </c>
      <c r="I3858" s="76" t="s">
        <v>47</v>
      </c>
      <c r="J3858" s="76" t="s">
        <v>47</v>
      </c>
      <c r="K3858" s="78" t="s">
        <v>47</v>
      </c>
      <c r="L3858" s="78" t="s">
        <v>47</v>
      </c>
      <c r="M3858" s="92"/>
      <c r="N3858" s="93" t="s">
        <v>83</v>
      </c>
      <c r="O3858" s="94"/>
      <c r="P3858" s="95"/>
      <c r="Q3858" s="96" t="s">
        <v>84</v>
      </c>
      <c r="R3858" s="84" t="s">
        <v>85</v>
      </c>
      <c r="S3858" s="85"/>
      <c r="T3858" s="86"/>
      <c r="U3858" s="69"/>
      <c r="AA3858" s="76" t="s">
        <v>47</v>
      </c>
      <c r="AB3858" s="76" t="s">
        <v>47</v>
      </c>
      <c r="AC3858" s="78" t="s">
        <v>47</v>
      </c>
      <c r="AD3858" s="78" t="s">
        <v>47</v>
      </c>
      <c r="AN3858" s="77" t="s">
        <v>47</v>
      </c>
      <c r="AO3858" s="76" t="s">
        <v>47</v>
      </c>
      <c r="AP3858" s="76" t="s">
        <v>47</v>
      </c>
      <c r="AQ3858" s="78" t="s">
        <v>47</v>
      </c>
      <c r="AR3858" s="78" t="s">
        <v>47</v>
      </c>
    </row>
    <row r="3859" spans="1:44" ht="18.95" customHeight="1">
      <c r="A3859" s="70">
        <v>12</v>
      </c>
      <c r="B3859" s="87" t="s">
        <v>1</v>
      </c>
      <c r="C3859" s="88"/>
      <c r="D3859" s="89"/>
      <c r="E3859" s="90"/>
      <c r="F3859" s="91"/>
      <c r="G3859" s="76" t="s">
        <v>47</v>
      </c>
      <c r="H3859" s="77" t="s">
        <v>47</v>
      </c>
      <c r="I3859" s="76" t="s">
        <v>47</v>
      </c>
      <c r="J3859" s="76" t="s">
        <v>47</v>
      </c>
      <c r="K3859" s="78" t="s">
        <v>47</v>
      </c>
      <c r="L3859" s="78" t="s">
        <v>47</v>
      </c>
      <c r="M3859" s="92"/>
      <c r="N3859" s="93" t="s">
        <v>86</v>
      </c>
      <c r="O3859" s="94"/>
      <c r="P3859" s="95"/>
      <c r="Q3859" s="96" t="s">
        <v>87</v>
      </c>
      <c r="R3859" s="84" t="s">
        <v>88</v>
      </c>
      <c r="S3859" s="85"/>
      <c r="T3859" s="86"/>
      <c r="U3859" s="69"/>
      <c r="AA3859" s="76" t="s">
        <v>47</v>
      </c>
      <c r="AB3859" s="76" t="s">
        <v>47</v>
      </c>
      <c r="AC3859" s="78" t="s">
        <v>47</v>
      </c>
      <c r="AD3859" s="78" t="s">
        <v>47</v>
      </c>
      <c r="AN3859" s="77" t="s">
        <v>47</v>
      </c>
      <c r="AO3859" s="76" t="s">
        <v>47</v>
      </c>
      <c r="AP3859" s="76" t="s">
        <v>47</v>
      </c>
      <c r="AQ3859" s="78" t="s">
        <v>47</v>
      </c>
      <c r="AR3859" s="78" t="s">
        <v>47</v>
      </c>
    </row>
    <row r="3860" spans="1:44" ht="18.95" customHeight="1">
      <c r="A3860" s="70">
        <v>13</v>
      </c>
      <c r="B3860" s="87" t="s">
        <v>1</v>
      </c>
      <c r="C3860" s="88"/>
      <c r="D3860" s="89"/>
      <c r="E3860" s="90"/>
      <c r="F3860" s="91"/>
      <c r="G3860" s="76" t="s">
        <v>47</v>
      </c>
      <c r="H3860" s="77" t="s">
        <v>47</v>
      </c>
      <c r="I3860" s="76" t="s">
        <v>47</v>
      </c>
      <c r="J3860" s="76" t="s">
        <v>47</v>
      </c>
      <c r="K3860" s="78" t="s">
        <v>47</v>
      </c>
      <c r="L3860" s="78" t="s">
        <v>47</v>
      </c>
      <c r="M3860" s="92"/>
      <c r="N3860" s="93" t="s">
        <v>89</v>
      </c>
      <c r="O3860" s="94"/>
      <c r="P3860" s="95"/>
      <c r="Q3860" s="96" t="s">
        <v>4</v>
      </c>
      <c r="R3860" s="84" t="s">
        <v>90</v>
      </c>
      <c r="S3860" s="85"/>
      <c r="T3860" s="86"/>
      <c r="U3860" s="69"/>
      <c r="AA3860" s="76" t="s">
        <v>47</v>
      </c>
      <c r="AB3860" s="76" t="s">
        <v>47</v>
      </c>
      <c r="AC3860" s="78" t="s">
        <v>47</v>
      </c>
      <c r="AD3860" s="78" t="s">
        <v>47</v>
      </c>
      <c r="AN3860" s="77" t="s">
        <v>47</v>
      </c>
      <c r="AO3860" s="76" t="s">
        <v>47</v>
      </c>
      <c r="AP3860" s="76" t="s">
        <v>47</v>
      </c>
      <c r="AQ3860" s="78" t="s">
        <v>47</v>
      </c>
      <c r="AR3860" s="78" t="s">
        <v>47</v>
      </c>
    </row>
    <row r="3861" spans="1:44" ht="18.95" customHeight="1">
      <c r="A3861" s="70">
        <v>14</v>
      </c>
      <c r="B3861" s="87" t="s">
        <v>1</v>
      </c>
      <c r="C3861" s="88"/>
      <c r="D3861" s="89"/>
      <c r="E3861" s="90"/>
      <c r="F3861" s="91"/>
      <c r="G3861" s="76" t="s">
        <v>47</v>
      </c>
      <c r="H3861" s="77" t="s">
        <v>47</v>
      </c>
      <c r="I3861" s="76" t="s">
        <v>47</v>
      </c>
      <c r="J3861" s="76" t="s">
        <v>47</v>
      </c>
      <c r="K3861" s="78" t="s">
        <v>47</v>
      </c>
      <c r="L3861" s="78" t="s">
        <v>47</v>
      </c>
      <c r="M3861" s="92"/>
      <c r="N3861" s="93" t="s">
        <v>91</v>
      </c>
      <c r="O3861" s="94"/>
      <c r="P3861" s="95"/>
      <c r="Q3861" s="96" t="s">
        <v>92</v>
      </c>
      <c r="R3861" s="84" t="s">
        <v>93</v>
      </c>
      <c r="S3861" s="85"/>
      <c r="T3861" s="86"/>
      <c r="U3861" s="69"/>
      <c r="AA3861" s="76" t="s">
        <v>47</v>
      </c>
      <c r="AB3861" s="76" t="s">
        <v>47</v>
      </c>
      <c r="AC3861" s="78" t="s">
        <v>47</v>
      </c>
      <c r="AD3861" s="78" t="s">
        <v>47</v>
      </c>
      <c r="AN3861" s="77" t="s">
        <v>47</v>
      </c>
      <c r="AO3861" s="76" t="s">
        <v>47</v>
      </c>
      <c r="AP3861" s="76" t="s">
        <v>47</v>
      </c>
      <c r="AQ3861" s="78" t="s">
        <v>47</v>
      </c>
      <c r="AR3861" s="78" t="s">
        <v>47</v>
      </c>
    </row>
    <row r="3862" spans="1:44" ht="18.95" customHeight="1">
      <c r="A3862" s="70">
        <v>15</v>
      </c>
      <c r="B3862" s="87" t="s">
        <v>1</v>
      </c>
      <c r="C3862" s="88"/>
      <c r="D3862" s="89"/>
      <c r="E3862" s="90"/>
      <c r="F3862" s="91"/>
      <c r="G3862" s="76" t="s">
        <v>47</v>
      </c>
      <c r="H3862" s="77" t="s">
        <v>47</v>
      </c>
      <c r="I3862" s="76" t="s">
        <v>47</v>
      </c>
      <c r="J3862" s="76" t="s">
        <v>47</v>
      </c>
      <c r="K3862" s="78" t="s">
        <v>47</v>
      </c>
      <c r="L3862" s="78" t="s">
        <v>47</v>
      </c>
      <c r="M3862" s="92"/>
      <c r="N3862" s="93" t="s">
        <v>94</v>
      </c>
      <c r="O3862" s="94"/>
      <c r="P3862" s="95"/>
      <c r="Q3862" s="96" t="s">
        <v>95</v>
      </c>
      <c r="R3862" s="84" t="s">
        <v>96</v>
      </c>
      <c r="S3862" s="85"/>
      <c r="T3862" s="86"/>
      <c r="U3862" s="69"/>
      <c r="AA3862" s="76" t="s">
        <v>47</v>
      </c>
      <c r="AB3862" s="76" t="s">
        <v>47</v>
      </c>
      <c r="AC3862" s="78" t="s">
        <v>47</v>
      </c>
      <c r="AD3862" s="78" t="s">
        <v>47</v>
      </c>
      <c r="AN3862" s="77" t="s">
        <v>47</v>
      </c>
      <c r="AO3862" s="76" t="s">
        <v>47</v>
      </c>
      <c r="AP3862" s="76" t="s">
        <v>47</v>
      </c>
      <c r="AQ3862" s="78" t="s">
        <v>47</v>
      </c>
      <c r="AR3862" s="78" t="s">
        <v>47</v>
      </c>
    </row>
    <row r="3863" spans="1:44" ht="18.95" customHeight="1">
      <c r="A3863" s="70">
        <v>16</v>
      </c>
      <c r="B3863" s="87" t="s">
        <v>1</v>
      </c>
      <c r="C3863" s="104"/>
      <c r="D3863" s="105"/>
      <c r="E3863" s="90"/>
      <c r="F3863" s="91"/>
      <c r="G3863" s="76" t="s">
        <v>47</v>
      </c>
      <c r="H3863" s="77" t="s">
        <v>47</v>
      </c>
      <c r="I3863" s="76" t="s">
        <v>47</v>
      </c>
      <c r="J3863" s="76" t="s">
        <v>47</v>
      </c>
      <c r="K3863" s="78" t="s">
        <v>47</v>
      </c>
      <c r="L3863" s="78" t="s">
        <v>47</v>
      </c>
      <c r="M3863" s="92"/>
      <c r="N3863" s="93" t="s">
        <v>97</v>
      </c>
      <c r="O3863" s="94"/>
      <c r="P3863" s="95"/>
      <c r="Q3863" s="96" t="s">
        <v>98</v>
      </c>
      <c r="R3863" s="84" t="s">
        <v>99</v>
      </c>
      <c r="S3863" s="85"/>
      <c r="T3863" s="86"/>
      <c r="U3863" s="69"/>
      <c r="AA3863" s="76" t="s">
        <v>47</v>
      </c>
      <c r="AB3863" s="76" t="s">
        <v>47</v>
      </c>
      <c r="AC3863" s="78" t="s">
        <v>47</v>
      </c>
      <c r="AD3863" s="78" t="s">
        <v>47</v>
      </c>
      <c r="AN3863" s="77" t="s">
        <v>47</v>
      </c>
      <c r="AO3863" s="76" t="s">
        <v>47</v>
      </c>
      <c r="AP3863" s="76" t="s">
        <v>47</v>
      </c>
      <c r="AQ3863" s="78" t="s">
        <v>47</v>
      </c>
      <c r="AR3863" s="78" t="s">
        <v>47</v>
      </c>
    </row>
    <row r="3864" spans="1:44" ht="18.95" customHeight="1">
      <c r="A3864" s="70">
        <v>17</v>
      </c>
      <c r="B3864" s="87" t="s">
        <v>1</v>
      </c>
      <c r="C3864" s="88"/>
      <c r="D3864" s="89"/>
      <c r="E3864" s="90"/>
      <c r="F3864" s="91"/>
      <c r="G3864" s="76" t="s">
        <v>47</v>
      </c>
      <c r="H3864" s="77" t="s">
        <v>47</v>
      </c>
      <c r="I3864" s="76" t="s">
        <v>47</v>
      </c>
      <c r="J3864" s="76" t="s">
        <v>47</v>
      </c>
      <c r="K3864" s="78" t="s">
        <v>47</v>
      </c>
      <c r="L3864" s="78" t="s">
        <v>47</v>
      </c>
      <c r="M3864" s="92"/>
      <c r="N3864" s="93" t="s">
        <v>100</v>
      </c>
      <c r="O3864" s="94"/>
      <c r="P3864" s="95"/>
      <c r="Q3864" s="96" t="s">
        <v>101</v>
      </c>
      <c r="R3864" s="84" t="s">
        <v>102</v>
      </c>
      <c r="S3864" s="85"/>
      <c r="T3864" s="86"/>
      <c r="U3864" s="69"/>
      <c r="AA3864" s="76" t="s">
        <v>47</v>
      </c>
      <c r="AB3864" s="76" t="s">
        <v>47</v>
      </c>
      <c r="AC3864" s="78" t="s">
        <v>47</v>
      </c>
      <c r="AD3864" s="78" t="s">
        <v>47</v>
      </c>
      <c r="AN3864" s="77" t="s">
        <v>47</v>
      </c>
      <c r="AO3864" s="76" t="s">
        <v>47</v>
      </c>
      <c r="AP3864" s="76" t="s">
        <v>47</v>
      </c>
      <c r="AQ3864" s="78" t="s">
        <v>47</v>
      </c>
      <c r="AR3864" s="78" t="s">
        <v>47</v>
      </c>
    </row>
    <row r="3865" spans="1:44" ht="18.95" customHeight="1">
      <c r="A3865" s="70">
        <v>18</v>
      </c>
      <c r="B3865" s="87" t="s">
        <v>1</v>
      </c>
      <c r="C3865" s="88"/>
      <c r="D3865" s="89"/>
      <c r="E3865" s="90"/>
      <c r="F3865" s="91"/>
      <c r="G3865" s="76" t="s">
        <v>47</v>
      </c>
      <c r="H3865" s="77" t="s">
        <v>47</v>
      </c>
      <c r="I3865" s="76" t="s">
        <v>47</v>
      </c>
      <c r="J3865" s="76" t="s">
        <v>47</v>
      </c>
      <c r="K3865" s="78" t="s">
        <v>47</v>
      </c>
      <c r="L3865" s="78" t="s">
        <v>47</v>
      </c>
      <c r="M3865" s="92"/>
      <c r="N3865" s="93" t="s">
        <v>103</v>
      </c>
      <c r="O3865" s="94"/>
      <c r="P3865" s="95"/>
      <c r="Q3865" s="96" t="s">
        <v>104</v>
      </c>
      <c r="R3865" s="84" t="s">
        <v>105</v>
      </c>
      <c r="S3865" s="85"/>
      <c r="T3865" s="86"/>
      <c r="U3865" s="69"/>
      <c r="AA3865" s="76" t="s">
        <v>47</v>
      </c>
      <c r="AB3865" s="76" t="s">
        <v>47</v>
      </c>
      <c r="AC3865" s="78" t="s">
        <v>47</v>
      </c>
      <c r="AD3865" s="78" t="s">
        <v>47</v>
      </c>
      <c r="AN3865" s="77" t="s">
        <v>47</v>
      </c>
      <c r="AO3865" s="76" t="s">
        <v>47</v>
      </c>
      <c r="AP3865" s="76" t="s">
        <v>47</v>
      </c>
      <c r="AQ3865" s="78" t="s">
        <v>47</v>
      </c>
      <c r="AR3865" s="78" t="s">
        <v>47</v>
      </c>
    </row>
    <row r="3866" spans="1:44" ht="18.95" customHeight="1">
      <c r="A3866" s="70">
        <v>19</v>
      </c>
      <c r="B3866" s="87" t="s">
        <v>1</v>
      </c>
      <c r="C3866" s="88"/>
      <c r="D3866" s="89"/>
      <c r="E3866" s="90"/>
      <c r="F3866" s="91"/>
      <c r="G3866" s="76" t="s">
        <v>47</v>
      </c>
      <c r="H3866" s="77" t="s">
        <v>47</v>
      </c>
      <c r="I3866" s="76" t="s">
        <v>47</v>
      </c>
      <c r="J3866" s="76" t="s">
        <v>47</v>
      </c>
      <c r="K3866" s="78" t="s">
        <v>47</v>
      </c>
      <c r="L3866" s="78" t="s">
        <v>47</v>
      </c>
      <c r="M3866" s="92"/>
      <c r="N3866" s="93" t="s">
        <v>106</v>
      </c>
      <c r="O3866" s="94"/>
      <c r="P3866" s="95"/>
      <c r="Q3866" s="96" t="s">
        <v>107</v>
      </c>
      <c r="R3866" s="84" t="s">
        <v>108</v>
      </c>
      <c r="S3866" s="85"/>
      <c r="T3866" s="86"/>
      <c r="U3866" s="69"/>
      <c r="AA3866" s="76" t="s">
        <v>47</v>
      </c>
      <c r="AB3866" s="76" t="s">
        <v>47</v>
      </c>
      <c r="AC3866" s="78" t="s">
        <v>47</v>
      </c>
      <c r="AD3866" s="78" t="s">
        <v>47</v>
      </c>
      <c r="AN3866" s="77" t="s">
        <v>47</v>
      </c>
      <c r="AO3866" s="76" t="s">
        <v>47</v>
      </c>
      <c r="AP3866" s="76" t="s">
        <v>47</v>
      </c>
      <c r="AQ3866" s="78" t="s">
        <v>47</v>
      </c>
      <c r="AR3866" s="78" t="s">
        <v>47</v>
      </c>
    </row>
    <row r="3867" spans="1:44" ht="18.95" customHeight="1">
      <c r="A3867" s="70">
        <v>20</v>
      </c>
      <c r="B3867" s="87" t="s">
        <v>1</v>
      </c>
      <c r="C3867" s="88"/>
      <c r="D3867" s="89"/>
      <c r="E3867" s="90"/>
      <c r="F3867" s="91"/>
      <c r="G3867" s="76" t="s">
        <v>47</v>
      </c>
      <c r="H3867" s="77" t="s">
        <v>47</v>
      </c>
      <c r="I3867" s="76" t="s">
        <v>47</v>
      </c>
      <c r="J3867" s="76" t="s">
        <v>47</v>
      </c>
      <c r="K3867" s="78" t="s">
        <v>47</v>
      </c>
      <c r="L3867" s="78" t="s">
        <v>47</v>
      </c>
      <c r="M3867" s="92"/>
      <c r="N3867" s="93" t="s">
        <v>109</v>
      </c>
      <c r="O3867" s="94"/>
      <c r="P3867" s="95"/>
      <c r="Q3867" s="96" t="s">
        <v>110</v>
      </c>
      <c r="R3867" s="84" t="s">
        <v>111</v>
      </c>
      <c r="S3867" s="85"/>
      <c r="T3867" s="86"/>
      <c r="U3867" s="69"/>
      <c r="AA3867" s="76" t="s">
        <v>47</v>
      </c>
      <c r="AB3867" s="76" t="s">
        <v>47</v>
      </c>
      <c r="AC3867" s="78" t="s">
        <v>47</v>
      </c>
      <c r="AD3867" s="78" t="s">
        <v>47</v>
      </c>
      <c r="AN3867" s="77" t="s">
        <v>47</v>
      </c>
      <c r="AO3867" s="76" t="s">
        <v>47</v>
      </c>
      <c r="AP3867" s="76" t="s">
        <v>47</v>
      </c>
      <c r="AQ3867" s="78" t="s">
        <v>47</v>
      </c>
      <c r="AR3867" s="78" t="s">
        <v>47</v>
      </c>
    </row>
    <row r="3868" spans="1:44" ht="18.95" customHeight="1" thickBot="1">
      <c r="A3868" s="70">
        <v>21</v>
      </c>
      <c r="B3868" s="87" t="s">
        <v>1</v>
      </c>
      <c r="C3868" s="88"/>
      <c r="D3868" s="89"/>
      <c r="E3868" s="90"/>
      <c r="F3868" s="91"/>
      <c r="G3868" s="76" t="s">
        <v>47</v>
      </c>
      <c r="H3868" s="77" t="s">
        <v>47</v>
      </c>
      <c r="I3868" s="76" t="s">
        <v>47</v>
      </c>
      <c r="J3868" s="76" t="s">
        <v>47</v>
      </c>
      <c r="K3868" s="78" t="s">
        <v>47</v>
      </c>
      <c r="L3868" s="78" t="s">
        <v>47</v>
      </c>
      <c r="M3868" s="92"/>
      <c r="N3868" s="106" t="s">
        <v>112</v>
      </c>
      <c r="O3868" s="107"/>
      <c r="P3868" s="108"/>
      <c r="Q3868" s="109" t="s">
        <v>113</v>
      </c>
      <c r="R3868" s="110" t="s">
        <v>114</v>
      </c>
      <c r="S3868" s="111"/>
      <c r="T3868" s="112"/>
      <c r="U3868" s="69"/>
      <c r="AA3868" s="76" t="s">
        <v>47</v>
      </c>
      <c r="AB3868" s="76" t="s">
        <v>47</v>
      </c>
      <c r="AC3868" s="78" t="s">
        <v>47</v>
      </c>
      <c r="AD3868" s="78" t="s">
        <v>47</v>
      </c>
      <c r="AN3868" s="77" t="s">
        <v>47</v>
      </c>
      <c r="AO3868" s="76" t="s">
        <v>47</v>
      </c>
      <c r="AP3868" s="76" t="s">
        <v>47</v>
      </c>
      <c r="AQ3868" s="78" t="s">
        <v>47</v>
      </c>
      <c r="AR3868" s="78" t="s">
        <v>47</v>
      </c>
    </row>
    <row r="3869" spans="1:44" ht="18.95" customHeight="1" thickBot="1">
      <c r="A3869" s="70">
        <v>22</v>
      </c>
      <c r="B3869" s="87" t="s">
        <v>1</v>
      </c>
      <c r="C3869" s="88"/>
      <c r="D3869" s="89"/>
      <c r="E3869" s="90"/>
      <c r="F3869" s="91"/>
      <c r="G3869" s="76" t="s">
        <v>47</v>
      </c>
      <c r="H3869" s="77" t="s">
        <v>47</v>
      </c>
      <c r="I3869" s="76" t="s">
        <v>47</v>
      </c>
      <c r="J3869" s="76" t="s">
        <v>47</v>
      </c>
      <c r="K3869" s="78" t="s">
        <v>47</v>
      </c>
      <c r="L3869" s="78" t="s">
        <v>47</v>
      </c>
      <c r="M3869" s="92"/>
      <c r="N3869" s="113" t="s">
        <v>49</v>
      </c>
      <c r="O3869" s="114" t="s">
        <v>53</v>
      </c>
      <c r="P3869" s="114" t="s">
        <v>57</v>
      </c>
      <c r="Q3869" s="115" t="s">
        <v>61</v>
      </c>
      <c r="R3869" s="116" t="s">
        <v>45</v>
      </c>
      <c r="S3869" s="116" t="s">
        <v>68</v>
      </c>
      <c r="T3869" s="117" t="s">
        <v>75</v>
      </c>
      <c r="U3869" s="69"/>
      <c r="AA3869" s="76" t="s">
        <v>47</v>
      </c>
      <c r="AB3869" s="76" t="s">
        <v>47</v>
      </c>
      <c r="AC3869" s="78" t="s">
        <v>47</v>
      </c>
      <c r="AD3869" s="78" t="s">
        <v>47</v>
      </c>
      <c r="AN3869" s="77" t="s">
        <v>47</v>
      </c>
      <c r="AO3869" s="76" t="s">
        <v>47</v>
      </c>
      <c r="AP3869" s="76" t="s">
        <v>47</v>
      </c>
      <c r="AQ3869" s="78" t="s">
        <v>47</v>
      </c>
      <c r="AR3869" s="78" t="s">
        <v>47</v>
      </c>
    </row>
    <row r="3870" spans="1:44" ht="18.95" customHeight="1">
      <c r="A3870" s="70">
        <v>23</v>
      </c>
      <c r="B3870" s="87" t="s">
        <v>1</v>
      </c>
      <c r="C3870" s="88"/>
      <c r="D3870" s="89"/>
      <c r="E3870" s="90"/>
      <c r="F3870" s="91"/>
      <c r="G3870" s="76" t="s">
        <v>47</v>
      </c>
      <c r="H3870" s="77" t="s">
        <v>47</v>
      </c>
      <c r="I3870" s="76" t="s">
        <v>47</v>
      </c>
      <c r="J3870" s="76" t="s">
        <v>47</v>
      </c>
      <c r="K3870" s="78" t="s">
        <v>47</v>
      </c>
      <c r="L3870" s="78" t="s">
        <v>47</v>
      </c>
      <c r="M3870" s="92"/>
      <c r="N3870" s="118">
        <f>COUNTIF(B3848:B3878,"X")</f>
        <v>0</v>
      </c>
      <c r="O3870" s="119">
        <f>COUNTIF(B3848:B3878,"F")</f>
        <v>0</v>
      </c>
      <c r="P3870" s="119">
        <f>COUNTIF(B3848:B3878,"O")</f>
        <v>0</v>
      </c>
      <c r="Q3870" s="119">
        <f>COUNTIF(B3848:B3878,"H")</f>
        <v>0</v>
      </c>
      <c r="R3870" s="119">
        <f>COUNTIF(B3848:B3878,"E")</f>
        <v>0</v>
      </c>
      <c r="S3870" s="119">
        <f>COUNTIF(B3848:B3878,"A")</f>
        <v>0</v>
      </c>
      <c r="T3870" s="120">
        <f>COUNTIF(B3848:B3878,"W")</f>
        <v>0</v>
      </c>
      <c r="U3870" s="69"/>
      <c r="AA3870" s="76" t="s">
        <v>47</v>
      </c>
      <c r="AB3870" s="76" t="s">
        <v>47</v>
      </c>
      <c r="AC3870" s="78" t="s">
        <v>47</v>
      </c>
      <c r="AD3870" s="78" t="s">
        <v>47</v>
      </c>
      <c r="AN3870" s="77" t="s">
        <v>47</v>
      </c>
      <c r="AO3870" s="76" t="s">
        <v>47</v>
      </c>
      <c r="AP3870" s="76" t="s">
        <v>47</v>
      </c>
      <c r="AQ3870" s="78" t="s">
        <v>47</v>
      </c>
      <c r="AR3870" s="78" t="s">
        <v>47</v>
      </c>
    </row>
    <row r="3871" spans="1:44" ht="18.95" customHeight="1" thickBot="1">
      <c r="A3871" s="70">
        <v>24</v>
      </c>
      <c r="B3871" s="87" t="s">
        <v>1</v>
      </c>
      <c r="C3871" s="88"/>
      <c r="D3871" s="89"/>
      <c r="E3871" s="90"/>
      <c r="F3871" s="91"/>
      <c r="G3871" s="76" t="s">
        <v>47</v>
      </c>
      <c r="H3871" s="77" t="s">
        <v>47</v>
      </c>
      <c r="I3871" s="76" t="s">
        <v>47</v>
      </c>
      <c r="J3871" s="76" t="s">
        <v>47</v>
      </c>
      <c r="K3871" s="78" t="s">
        <v>47</v>
      </c>
      <c r="L3871" s="78" t="s">
        <v>47</v>
      </c>
      <c r="M3871" s="92"/>
      <c r="N3871" s="121"/>
      <c r="O3871" s="122"/>
      <c r="P3871" s="122"/>
      <c r="Q3871" s="122"/>
      <c r="R3871" s="122"/>
      <c r="S3871" s="122"/>
      <c r="T3871" s="123"/>
      <c r="U3871" s="69"/>
      <c r="AA3871" s="76" t="s">
        <v>47</v>
      </c>
      <c r="AB3871" s="76" t="s">
        <v>47</v>
      </c>
      <c r="AC3871" s="78" t="s">
        <v>47</v>
      </c>
      <c r="AD3871" s="78" t="s">
        <v>47</v>
      </c>
      <c r="AN3871" s="77" t="s">
        <v>47</v>
      </c>
      <c r="AO3871" s="76" t="s">
        <v>47</v>
      </c>
      <c r="AP3871" s="76" t="s">
        <v>47</v>
      </c>
      <c r="AQ3871" s="78" t="s">
        <v>47</v>
      </c>
      <c r="AR3871" s="78" t="s">
        <v>47</v>
      </c>
    </row>
    <row r="3872" spans="1:44" ht="18.95" customHeight="1" thickBot="1">
      <c r="A3872" s="70">
        <v>25</v>
      </c>
      <c r="B3872" s="87" t="s">
        <v>1</v>
      </c>
      <c r="C3872" s="88"/>
      <c r="D3872" s="89"/>
      <c r="E3872" s="90"/>
      <c r="F3872" s="91"/>
      <c r="G3872" s="76" t="s">
        <v>47</v>
      </c>
      <c r="H3872" s="77" t="s">
        <v>47</v>
      </c>
      <c r="I3872" s="76" t="s">
        <v>47</v>
      </c>
      <c r="J3872" s="76" t="s">
        <v>47</v>
      </c>
      <c r="K3872" s="78" t="s">
        <v>47</v>
      </c>
      <c r="L3872" s="78" t="s">
        <v>47</v>
      </c>
      <c r="M3872" s="92"/>
      <c r="N3872" s="124" t="s">
        <v>115</v>
      </c>
      <c r="O3872" s="114" t="s">
        <v>78</v>
      </c>
      <c r="P3872" s="114" t="s">
        <v>81</v>
      </c>
      <c r="Q3872" s="125" t="s">
        <v>84</v>
      </c>
      <c r="R3872" s="114" t="s">
        <v>87</v>
      </c>
      <c r="S3872" s="114" t="s">
        <v>4</v>
      </c>
      <c r="T3872" s="117" t="s">
        <v>92</v>
      </c>
      <c r="U3872" s="69"/>
      <c r="AA3872" s="76" t="s">
        <v>47</v>
      </c>
      <c r="AB3872" s="76" t="s">
        <v>47</v>
      </c>
      <c r="AC3872" s="78" t="s">
        <v>47</v>
      </c>
      <c r="AD3872" s="78" t="s">
        <v>47</v>
      </c>
      <c r="AN3872" s="77" t="s">
        <v>47</v>
      </c>
      <c r="AO3872" s="76" t="s">
        <v>47</v>
      </c>
      <c r="AP3872" s="76" t="s">
        <v>47</v>
      </c>
      <c r="AQ3872" s="78" t="s">
        <v>47</v>
      </c>
      <c r="AR3872" s="78" t="s">
        <v>47</v>
      </c>
    </row>
    <row r="3873" spans="1:44" ht="18.95" customHeight="1">
      <c r="A3873" s="70">
        <v>26</v>
      </c>
      <c r="B3873" s="87" t="s">
        <v>1</v>
      </c>
      <c r="C3873" s="88"/>
      <c r="D3873" s="89"/>
      <c r="E3873" s="90"/>
      <c r="F3873" s="91"/>
      <c r="G3873" s="76" t="s">
        <v>47</v>
      </c>
      <c r="H3873" s="77" t="s">
        <v>47</v>
      </c>
      <c r="I3873" s="76" t="s">
        <v>47</v>
      </c>
      <c r="J3873" s="76" t="s">
        <v>47</v>
      </c>
      <c r="K3873" s="78" t="s">
        <v>47</v>
      </c>
      <c r="L3873" s="78" t="s">
        <v>47</v>
      </c>
      <c r="M3873" s="92"/>
      <c r="N3873" s="126">
        <f>COUNTIF(B3848:B3878,"P")</f>
        <v>0</v>
      </c>
      <c r="O3873" s="127">
        <f>COUNTIF(B3848:B3878,"N")</f>
        <v>0</v>
      </c>
      <c r="P3873" s="127">
        <f>COUNTIF(B3848:B3878,"S")</f>
        <v>0</v>
      </c>
      <c r="Q3873" s="119">
        <f>COUNTIF(B3848:B3878,"I")</f>
        <v>0</v>
      </c>
      <c r="R3873" s="127">
        <f>COUNTIF(B3848:B3878,"T")</f>
        <v>0</v>
      </c>
      <c r="S3873" s="127">
        <f>COUNTIF(B3848:B3878,"U")</f>
        <v>0</v>
      </c>
      <c r="T3873" s="128">
        <f>COUNTIF(B3848:B3878,"B")</f>
        <v>0</v>
      </c>
      <c r="U3873" s="129"/>
      <c r="AA3873" s="76" t="s">
        <v>47</v>
      </c>
      <c r="AB3873" s="76" t="s">
        <v>47</v>
      </c>
      <c r="AC3873" s="78" t="s">
        <v>47</v>
      </c>
      <c r="AD3873" s="78" t="s">
        <v>47</v>
      </c>
      <c r="AN3873" s="77" t="s">
        <v>47</v>
      </c>
      <c r="AO3873" s="76" t="s">
        <v>47</v>
      </c>
      <c r="AP3873" s="76" t="s">
        <v>47</v>
      </c>
      <c r="AQ3873" s="78" t="s">
        <v>47</v>
      </c>
      <c r="AR3873" s="78" t="s">
        <v>47</v>
      </c>
    </row>
    <row r="3874" spans="1:44" ht="18.95" customHeight="1" thickBot="1">
      <c r="A3874" s="70">
        <v>27</v>
      </c>
      <c r="B3874" s="87" t="s">
        <v>1</v>
      </c>
      <c r="C3874" s="88"/>
      <c r="D3874" s="89"/>
      <c r="E3874" s="90"/>
      <c r="F3874" s="91"/>
      <c r="G3874" s="76" t="s">
        <v>47</v>
      </c>
      <c r="H3874" s="77" t="s">
        <v>47</v>
      </c>
      <c r="I3874" s="76" t="s">
        <v>47</v>
      </c>
      <c r="J3874" s="76" t="s">
        <v>47</v>
      </c>
      <c r="K3874" s="78" t="s">
        <v>47</v>
      </c>
      <c r="L3874" s="78" t="s">
        <v>47</v>
      </c>
      <c r="M3874" s="92"/>
      <c r="N3874" s="130"/>
      <c r="O3874" s="131"/>
      <c r="P3874" s="131"/>
      <c r="Q3874" s="122"/>
      <c r="R3874" s="131"/>
      <c r="S3874" s="131"/>
      <c r="T3874" s="132"/>
      <c r="U3874" s="69"/>
      <c r="AA3874" s="76" t="s">
        <v>47</v>
      </c>
      <c r="AB3874" s="76" t="s">
        <v>47</v>
      </c>
      <c r="AC3874" s="78" t="s">
        <v>47</v>
      </c>
      <c r="AD3874" s="78" t="s">
        <v>47</v>
      </c>
      <c r="AN3874" s="77" t="s">
        <v>47</v>
      </c>
      <c r="AO3874" s="76" t="s">
        <v>47</v>
      </c>
      <c r="AP3874" s="76" t="s">
        <v>47</v>
      </c>
      <c r="AQ3874" s="78" t="s">
        <v>47</v>
      </c>
      <c r="AR3874" s="78" t="s">
        <v>47</v>
      </c>
    </row>
    <row r="3875" spans="1:44" ht="18.95" customHeight="1" thickBot="1">
      <c r="A3875" s="70">
        <v>28</v>
      </c>
      <c r="B3875" s="87" t="s">
        <v>1</v>
      </c>
      <c r="C3875" s="88"/>
      <c r="D3875" s="89"/>
      <c r="E3875" s="90"/>
      <c r="F3875" s="91"/>
      <c r="G3875" s="76" t="s">
        <v>47</v>
      </c>
      <c r="H3875" s="77" t="s">
        <v>47</v>
      </c>
      <c r="I3875" s="76" t="s">
        <v>47</v>
      </c>
      <c r="J3875" s="76" t="s">
        <v>47</v>
      </c>
      <c r="K3875" s="78" t="s">
        <v>47</v>
      </c>
      <c r="L3875" s="78" t="s">
        <v>47</v>
      </c>
      <c r="M3875" s="92"/>
      <c r="N3875" s="124" t="s">
        <v>95</v>
      </c>
      <c r="O3875" s="114" t="s">
        <v>98</v>
      </c>
      <c r="P3875" s="114" t="s">
        <v>101</v>
      </c>
      <c r="Q3875" s="125" t="s">
        <v>104</v>
      </c>
      <c r="R3875" s="114" t="s">
        <v>107</v>
      </c>
      <c r="S3875" s="114" t="s">
        <v>72</v>
      </c>
      <c r="T3875" s="133" t="s">
        <v>116</v>
      </c>
      <c r="U3875" s="69"/>
      <c r="AA3875" s="76" t="s">
        <v>47</v>
      </c>
      <c r="AB3875" s="76" t="s">
        <v>47</v>
      </c>
      <c r="AC3875" s="78" t="s">
        <v>47</v>
      </c>
      <c r="AD3875" s="78" t="s">
        <v>47</v>
      </c>
      <c r="AN3875" s="77" t="s">
        <v>47</v>
      </c>
      <c r="AO3875" s="76" t="s">
        <v>47</v>
      </c>
      <c r="AP3875" s="76" t="s">
        <v>47</v>
      </c>
      <c r="AQ3875" s="78" t="s">
        <v>47</v>
      </c>
      <c r="AR3875" s="78" t="s">
        <v>47</v>
      </c>
    </row>
    <row r="3876" spans="1:44" ht="18.95" customHeight="1">
      <c r="A3876" s="70">
        <v>29</v>
      </c>
      <c r="B3876" s="87" t="s">
        <v>1</v>
      </c>
      <c r="C3876" s="88"/>
      <c r="D3876" s="89"/>
      <c r="E3876" s="90"/>
      <c r="F3876" s="91"/>
      <c r="G3876" s="76" t="s">
        <v>47</v>
      </c>
      <c r="H3876" s="77" t="s">
        <v>47</v>
      </c>
      <c r="I3876" s="76" t="s">
        <v>47</v>
      </c>
      <c r="J3876" s="76" t="s">
        <v>47</v>
      </c>
      <c r="K3876" s="78" t="s">
        <v>47</v>
      </c>
      <c r="L3876" s="78" t="s">
        <v>47</v>
      </c>
      <c r="M3876" s="92"/>
      <c r="N3876" s="118">
        <f>COUNTIF(B3848:B3878,"Q")</f>
        <v>0</v>
      </c>
      <c r="O3876" s="119">
        <f>COUNTIF(B3848:B3878,"D")</f>
        <v>0</v>
      </c>
      <c r="P3876" s="119">
        <f>COUNTIF(B3848:B3878,"R")</f>
        <v>0</v>
      </c>
      <c r="Q3876" s="119">
        <f>COUNTIF(B3848:B3878,"J")</f>
        <v>0</v>
      </c>
      <c r="R3876" s="119">
        <f>COUNTIF(B3848:B3878,"L")</f>
        <v>0</v>
      </c>
      <c r="S3876" s="119">
        <f>COUNTIF(B3848:B3878,"K")</f>
        <v>0</v>
      </c>
      <c r="T3876" s="134">
        <f>SUM(N3870:T3871,N3873:T3874,N3876:S3877)</f>
        <v>0</v>
      </c>
      <c r="U3876" s="69"/>
      <c r="Z3876" s="221">
        <f>$T$3876</f>
        <v>0</v>
      </c>
      <c r="AA3876" s="76" t="s">
        <v>47</v>
      </c>
      <c r="AB3876" s="76" t="s">
        <v>47</v>
      </c>
      <c r="AC3876" s="78" t="s">
        <v>47</v>
      </c>
      <c r="AD3876" s="78" t="s">
        <v>47</v>
      </c>
      <c r="AN3876" s="77" t="s">
        <v>47</v>
      </c>
      <c r="AO3876" s="76" t="s">
        <v>47</v>
      </c>
      <c r="AP3876" s="76" t="s">
        <v>47</v>
      </c>
      <c r="AQ3876" s="78" t="s">
        <v>47</v>
      </c>
      <c r="AR3876" s="78" t="s">
        <v>47</v>
      </c>
    </row>
    <row r="3877" spans="1:44" ht="18.95" customHeight="1" thickBot="1">
      <c r="A3877" s="70">
        <v>30</v>
      </c>
      <c r="B3877" s="87" t="s">
        <v>1</v>
      </c>
      <c r="C3877" s="88"/>
      <c r="D3877" s="89"/>
      <c r="E3877" s="90"/>
      <c r="F3877" s="91"/>
      <c r="G3877" s="76" t="s">
        <v>47</v>
      </c>
      <c r="H3877" s="77" t="s">
        <v>47</v>
      </c>
      <c r="I3877" s="76" t="s">
        <v>47</v>
      </c>
      <c r="J3877" s="76" t="s">
        <v>47</v>
      </c>
      <c r="K3877" s="78" t="s">
        <v>47</v>
      </c>
      <c r="L3877" s="78" t="s">
        <v>47</v>
      </c>
      <c r="M3877" s="92"/>
      <c r="N3877" s="121"/>
      <c r="O3877" s="122"/>
      <c r="P3877" s="122"/>
      <c r="Q3877" s="122"/>
      <c r="R3877" s="122"/>
      <c r="S3877" s="122"/>
      <c r="T3877" s="135"/>
      <c r="U3877" s="69"/>
      <c r="AA3877" s="76" t="s">
        <v>47</v>
      </c>
      <c r="AB3877" s="76" t="s">
        <v>47</v>
      </c>
      <c r="AC3877" s="78" t="s">
        <v>47</v>
      </c>
      <c r="AD3877" s="78" t="s">
        <v>47</v>
      </c>
      <c r="AN3877" s="77" t="s">
        <v>47</v>
      </c>
      <c r="AO3877" s="76" t="s">
        <v>47</v>
      </c>
      <c r="AP3877" s="76" t="s">
        <v>47</v>
      </c>
      <c r="AQ3877" s="78" t="s">
        <v>47</v>
      </c>
      <c r="AR3877" s="78" t="s">
        <v>47</v>
      </c>
    </row>
    <row r="3878" spans="1:44" ht="18.95" customHeight="1" thickBot="1">
      <c r="A3878" s="70">
        <v>31</v>
      </c>
      <c r="B3878" s="136" t="s">
        <v>1</v>
      </c>
      <c r="C3878" s="104"/>
      <c r="D3878" s="105"/>
      <c r="E3878" s="90"/>
      <c r="F3878" s="137"/>
      <c r="G3878" s="138" t="s">
        <v>47</v>
      </c>
      <c r="H3878" s="77" t="s">
        <v>47</v>
      </c>
      <c r="I3878" s="76" t="s">
        <v>47</v>
      </c>
      <c r="J3878" s="76" t="s">
        <v>47</v>
      </c>
      <c r="K3878" s="78" t="s">
        <v>47</v>
      </c>
      <c r="L3878" s="78" t="s">
        <v>47</v>
      </c>
      <c r="M3878" s="92"/>
      <c r="N3878" s="139"/>
      <c r="O3878" s="140"/>
      <c r="P3878" s="140"/>
      <c r="Q3878" s="140"/>
      <c r="R3878" s="140"/>
      <c r="S3878" s="140"/>
      <c r="T3878" s="141"/>
      <c r="U3878" s="69"/>
      <c r="AA3878" s="76" t="s">
        <v>47</v>
      </c>
      <c r="AB3878" s="76" t="s">
        <v>47</v>
      </c>
      <c r="AC3878" s="78" t="s">
        <v>47</v>
      </c>
      <c r="AD3878" s="78" t="s">
        <v>47</v>
      </c>
      <c r="AN3878" s="77" t="s">
        <v>47</v>
      </c>
      <c r="AO3878" s="76" t="s">
        <v>47</v>
      </c>
      <c r="AP3878" s="76" t="s">
        <v>47</v>
      </c>
      <c r="AQ3878" s="78" t="s">
        <v>47</v>
      </c>
      <c r="AR3878" s="78" t="s">
        <v>47</v>
      </c>
    </row>
    <row r="3879" spans="1:44" ht="24" customHeight="1" thickBot="1">
      <c r="A3879" s="142" t="s">
        <v>116</v>
      </c>
      <c r="B3879" s="143">
        <v>0</v>
      </c>
      <c r="C3879" s="144"/>
      <c r="D3879" s="144"/>
      <c r="E3879" s="145">
        <v>0</v>
      </c>
      <c r="F3879" s="146"/>
      <c r="G3879" s="143">
        <v>0</v>
      </c>
      <c r="H3879" s="147">
        <v>0</v>
      </c>
      <c r="I3879" s="148">
        <v>0</v>
      </c>
      <c r="J3879" s="149"/>
      <c r="K3879" s="148">
        <v>0</v>
      </c>
      <c r="L3879" s="149"/>
      <c r="M3879" s="150"/>
      <c r="N3879" s="151" t="s">
        <v>1</v>
      </c>
      <c r="O3879" s="152"/>
      <c r="P3879" s="152"/>
      <c r="Q3879" s="153"/>
      <c r="R3879" s="152"/>
      <c r="S3879" s="152"/>
      <c r="T3879" s="154"/>
      <c r="U3879" s="69"/>
      <c r="AA3879" s="155">
        <v>0</v>
      </c>
      <c r="AB3879" s="156"/>
      <c r="AC3879" s="155">
        <v>0</v>
      </c>
      <c r="AD3879" s="156"/>
      <c r="AN3879" s="147">
        <v>0</v>
      </c>
      <c r="AO3879" s="148">
        <v>0</v>
      </c>
      <c r="AP3879" s="149"/>
      <c r="AQ3879" s="148">
        <v>0</v>
      </c>
      <c r="AR3879" s="149"/>
    </row>
    <row r="3880" spans="1:44" ht="41.25" customHeight="1" thickTop="1" thickBot="1">
      <c r="A3880" s="157" t="s">
        <v>117</v>
      </c>
      <c r="B3880" s="158"/>
      <c r="C3880" s="158"/>
      <c r="D3880" s="158"/>
      <c r="E3880" s="159"/>
      <c r="F3880" s="160"/>
      <c r="G3880" s="160"/>
      <c r="H3880" s="160"/>
      <c r="I3880" s="160"/>
      <c r="J3880" s="160"/>
      <c r="K3880" s="161"/>
      <c r="L3880" s="161"/>
      <c r="M3880" s="161"/>
      <c r="N3880" s="161"/>
      <c r="O3880" s="161"/>
      <c r="P3880" s="161"/>
      <c r="Q3880" s="162" t="s">
        <v>118</v>
      </c>
      <c r="R3880" s="158"/>
      <c r="S3880" s="158"/>
      <c r="T3880" s="160"/>
      <c r="U3880" s="163"/>
      <c r="AA3880" s="164"/>
      <c r="AB3880" s="164"/>
      <c r="AC3880" s="165"/>
      <c r="AD3880" s="165"/>
      <c r="AN3880" s="160"/>
      <c r="AO3880" s="160"/>
      <c r="AP3880" s="160"/>
      <c r="AQ3880" s="161"/>
      <c r="AR3880" s="161"/>
    </row>
    <row r="3881" spans="1:44" ht="39.75" customHeight="1" thickTop="1" thickBot="1">
      <c r="A3881" s="1" t="s">
        <v>0</v>
      </c>
      <c r="B3881" s="2"/>
      <c r="C3881" s="2"/>
      <c r="D3881" s="2"/>
      <c r="E3881" s="2"/>
      <c r="F3881" s="2"/>
      <c r="G3881" s="2"/>
      <c r="H3881" s="2"/>
      <c r="I3881" s="3"/>
      <c r="J3881" s="3"/>
      <c r="K3881" s="3"/>
      <c r="L3881" s="3"/>
      <c r="M3881" s="4" t="s">
        <v>1</v>
      </c>
      <c r="N3881" s="4"/>
      <c r="O3881" s="4"/>
      <c r="P3881" s="4"/>
      <c r="Q3881" s="5"/>
      <c r="R3881" s="4"/>
      <c r="S3881" s="4"/>
      <c r="T3881" s="6" t="s">
        <v>2</v>
      </c>
      <c r="U3881" s="7"/>
      <c r="AA3881" s="3"/>
      <c r="AB3881" s="3"/>
      <c r="AC3881" s="3"/>
      <c r="AD3881" s="3"/>
      <c r="AN3881" s="2"/>
      <c r="AO3881" s="3"/>
      <c r="AP3881" s="3"/>
      <c r="AQ3881" s="3"/>
      <c r="AR3881" s="3"/>
    </row>
    <row r="3882" spans="1:44" ht="27" customHeight="1">
      <c r="A3882" s="9" t="s">
        <v>3</v>
      </c>
      <c r="B3882" s="10"/>
      <c r="C3882" s="11"/>
      <c r="D3882" s="12">
        <v>0.45833333333333331</v>
      </c>
      <c r="E3882" s="13" t="s">
        <v>4</v>
      </c>
      <c r="F3882" s="14"/>
      <c r="G3882" s="14"/>
      <c r="H3882" s="14"/>
      <c r="I3882" s="14"/>
      <c r="J3882" s="14"/>
      <c r="K3882" s="14"/>
      <c r="L3882" s="14"/>
      <c r="M3882" s="15" t="s">
        <v>5</v>
      </c>
      <c r="N3882" s="220">
        <f ca="1">OFFSET(name!$B$1,MATCH(C3884,Lab_NO,0),0)</f>
        <v>96</v>
      </c>
      <c r="O3882" s="220"/>
      <c r="P3882" s="220"/>
      <c r="Q3882" s="220"/>
      <c r="R3882" s="220"/>
      <c r="S3882" s="16" t="s">
        <v>7</v>
      </c>
      <c r="T3882" s="17"/>
      <c r="AA3882" s="14"/>
      <c r="AB3882" s="14"/>
      <c r="AC3882" s="14"/>
      <c r="AD3882" s="14"/>
      <c r="AN3882" s="14"/>
      <c r="AO3882" s="14"/>
      <c r="AP3882" s="14"/>
      <c r="AQ3882" s="14"/>
      <c r="AR3882" s="14"/>
    </row>
    <row r="3883" spans="1:44" ht="33" customHeight="1">
      <c r="A3883" s="19" t="s">
        <v>9</v>
      </c>
      <c r="B3883" s="20"/>
      <c r="C3883" s="20"/>
      <c r="D3883" s="20"/>
      <c r="E3883" s="20"/>
      <c r="F3883" s="20"/>
      <c r="G3883" s="21"/>
      <c r="H3883" s="22"/>
      <c r="I3883" s="22"/>
      <c r="J3883" s="22"/>
      <c r="K3883" s="22"/>
      <c r="L3883" s="23" t="s">
        <v>10</v>
      </c>
      <c r="M3883" s="15" t="s">
        <v>11</v>
      </c>
      <c r="N3883" s="24">
        <f ca="1">OFFSET(name!$B$1,MATCH(C3884,Lab_NO,0),2)</f>
        <v>0</v>
      </c>
      <c r="O3883" s="24"/>
      <c r="P3883" s="24"/>
      <c r="Q3883" s="24"/>
      <c r="R3883" s="24"/>
      <c r="S3883" s="16" t="s">
        <v>13</v>
      </c>
      <c r="T3883" s="17"/>
      <c r="U3883" s="25"/>
      <c r="V3883" s="26"/>
      <c r="W3883" s="26"/>
      <c r="X3883" s="25"/>
      <c r="Y3883" s="25"/>
      <c r="AA3883" s="22"/>
      <c r="AB3883" s="22"/>
      <c r="AC3883" s="22"/>
      <c r="AD3883" s="27" t="s">
        <v>14</v>
      </c>
      <c r="AN3883" s="22"/>
      <c r="AO3883" s="22"/>
      <c r="AP3883" s="22"/>
      <c r="AQ3883" s="22"/>
      <c r="AR3883" s="23" t="s">
        <v>10</v>
      </c>
    </row>
    <row r="3884" spans="1:44" ht="30" customHeight="1" thickBot="1">
      <c r="A3884" s="28" t="s">
        <v>16</v>
      </c>
      <c r="B3884" s="29"/>
      <c r="C3884" s="30">
        <f>INDEX(Lab_NO,INT(ROW()/40)+1)</f>
        <v>96</v>
      </c>
      <c r="D3884" s="30"/>
      <c r="E3884" s="31"/>
      <c r="F3884" s="32" t="s">
        <v>18</v>
      </c>
      <c r="G3884" s="33"/>
      <c r="H3884" s="34"/>
      <c r="I3884" s="34"/>
      <c r="J3884" s="34"/>
      <c r="K3884" s="34"/>
      <c r="L3884" s="34"/>
      <c r="M3884" s="35" t="s">
        <v>19</v>
      </c>
      <c r="N3884" s="219" t="s">
        <v>20</v>
      </c>
      <c r="O3884" s="219"/>
      <c r="P3884" s="219"/>
      <c r="Q3884" s="219"/>
      <c r="R3884" s="219"/>
      <c r="S3884" s="36" t="s">
        <v>21</v>
      </c>
      <c r="T3884" s="37"/>
      <c r="U3884" s="38"/>
      <c r="V3884" s="38"/>
      <c r="X3884" s="25"/>
      <c r="AA3884" s="39"/>
      <c r="AB3884" s="39"/>
      <c r="AC3884" s="39"/>
      <c r="AD3884" s="39"/>
      <c r="AN3884" s="34"/>
      <c r="AO3884" s="34"/>
      <c r="AP3884" s="34"/>
      <c r="AQ3884" s="34"/>
      <c r="AR3884" s="34"/>
    </row>
    <row r="3885" spans="1:44" ht="21.75" customHeight="1" thickTop="1">
      <c r="A3885" s="40" t="s">
        <v>23</v>
      </c>
      <c r="B3885" s="41" t="s">
        <v>24</v>
      </c>
      <c r="C3885" s="42" t="s">
        <v>25</v>
      </c>
      <c r="D3885" s="43"/>
      <c r="E3885" s="44"/>
      <c r="F3885" s="45" t="s">
        <v>26</v>
      </c>
      <c r="G3885" s="42"/>
      <c r="H3885" s="43" t="s">
        <v>27</v>
      </c>
      <c r="I3885" s="44"/>
      <c r="J3885" s="44"/>
      <c r="K3885" s="44"/>
      <c r="L3885" s="46" t="s">
        <v>28</v>
      </c>
      <c r="M3885" s="47"/>
      <c r="N3885" s="48" t="s">
        <v>29</v>
      </c>
      <c r="O3885" s="49"/>
      <c r="P3885" s="49"/>
      <c r="Q3885" s="49"/>
      <c r="R3885" s="49"/>
      <c r="S3885" s="49"/>
      <c r="T3885" s="50"/>
      <c r="AA3885" s="44"/>
      <c r="AB3885" s="44"/>
      <c r="AC3885" s="44"/>
      <c r="AD3885" s="46" t="s">
        <v>28</v>
      </c>
      <c r="AN3885" s="43" t="s">
        <v>27</v>
      </c>
      <c r="AO3885" s="44"/>
      <c r="AP3885" s="44"/>
      <c r="AQ3885" s="44"/>
      <c r="AR3885" s="46" t="s">
        <v>28</v>
      </c>
    </row>
    <row r="3886" spans="1:44" ht="18.75" customHeight="1">
      <c r="A3886" s="51" t="s">
        <v>31</v>
      </c>
      <c r="B3886" s="52" t="s">
        <v>32</v>
      </c>
      <c r="C3886" s="53">
        <v>1</v>
      </c>
      <c r="D3886" s="53">
        <v>1.25</v>
      </c>
      <c r="E3886" s="53">
        <v>1.7</v>
      </c>
      <c r="F3886" s="53">
        <v>2</v>
      </c>
      <c r="G3886" s="54" t="s">
        <v>33</v>
      </c>
      <c r="H3886" s="54" t="s">
        <v>34</v>
      </c>
      <c r="I3886" s="55" t="s">
        <v>35</v>
      </c>
      <c r="J3886" s="56"/>
      <c r="K3886" s="55" t="s">
        <v>36</v>
      </c>
      <c r="L3886" s="56"/>
      <c r="M3886" s="54" t="s">
        <v>37</v>
      </c>
      <c r="N3886" s="57"/>
      <c r="O3886" s="58"/>
      <c r="P3886" s="58"/>
      <c r="Q3886" s="58"/>
      <c r="R3886" s="58"/>
      <c r="S3886" s="58"/>
      <c r="T3886" s="59"/>
      <c r="AA3886" s="55" t="s">
        <v>35</v>
      </c>
      <c r="AB3886" s="56"/>
      <c r="AC3886" s="55" t="s">
        <v>36</v>
      </c>
      <c r="AD3886" s="56"/>
      <c r="AN3886" s="54" t="s">
        <v>34</v>
      </c>
      <c r="AO3886" s="55" t="s">
        <v>35</v>
      </c>
      <c r="AP3886" s="56"/>
      <c r="AQ3886" s="55" t="s">
        <v>36</v>
      </c>
      <c r="AR3886" s="56"/>
    </row>
    <row r="3887" spans="1:44" ht="18.75" customHeight="1" thickBot="1">
      <c r="A3887" s="60"/>
      <c r="B3887" s="61"/>
      <c r="C3887" s="62"/>
      <c r="D3887" s="62"/>
      <c r="E3887" s="62"/>
      <c r="F3887" s="62"/>
      <c r="G3887" s="63" t="s">
        <v>39</v>
      </c>
      <c r="H3887" s="63" t="s">
        <v>40</v>
      </c>
      <c r="I3887" s="64" t="s">
        <v>41</v>
      </c>
      <c r="J3887" s="65"/>
      <c r="K3887" s="64" t="s">
        <v>42</v>
      </c>
      <c r="L3887" s="65"/>
      <c r="M3887" s="63" t="s">
        <v>43</v>
      </c>
      <c r="N3887" s="66"/>
      <c r="O3887" s="67"/>
      <c r="P3887" s="67"/>
      <c r="Q3887" s="67"/>
      <c r="R3887" s="67"/>
      <c r="S3887" s="67"/>
      <c r="T3887" s="68"/>
      <c r="U3887" s="69"/>
      <c r="AA3887" s="64" t="s">
        <v>41</v>
      </c>
      <c r="AB3887" s="65"/>
      <c r="AC3887" s="64" t="s">
        <v>42</v>
      </c>
      <c r="AD3887" s="65"/>
      <c r="AN3887" s="63" t="s">
        <v>40</v>
      </c>
      <c r="AO3887" s="64" t="s">
        <v>41</v>
      </c>
      <c r="AP3887" s="65"/>
      <c r="AQ3887" s="64" t="s">
        <v>42</v>
      </c>
      <c r="AR3887" s="65"/>
    </row>
    <row r="3888" spans="1:44" ht="18.75" customHeight="1" thickTop="1">
      <c r="A3888" s="70">
        <v>1</v>
      </c>
      <c r="B3888" s="71" t="s">
        <v>1</v>
      </c>
      <c r="C3888" s="72"/>
      <c r="D3888" s="73"/>
      <c r="E3888" s="74"/>
      <c r="F3888" s="75"/>
      <c r="G3888" s="76" t="s">
        <v>47</v>
      </c>
      <c r="H3888" s="77" t="s">
        <v>47</v>
      </c>
      <c r="I3888" s="76" t="s">
        <v>47</v>
      </c>
      <c r="J3888" s="76" t="s">
        <v>47</v>
      </c>
      <c r="K3888" s="78" t="s">
        <v>47</v>
      </c>
      <c r="L3888" s="78" t="s">
        <v>47</v>
      </c>
      <c r="M3888" s="79"/>
      <c r="N3888" s="80" t="s">
        <v>48</v>
      </c>
      <c r="O3888" s="81"/>
      <c r="P3888" s="82"/>
      <c r="Q3888" s="83" t="s">
        <v>49</v>
      </c>
      <c r="R3888" s="84" t="s">
        <v>50</v>
      </c>
      <c r="S3888" s="85"/>
      <c r="T3888" s="86"/>
      <c r="U3888" s="69"/>
      <c r="AA3888" s="76" t="s">
        <v>47</v>
      </c>
      <c r="AB3888" s="76" t="s">
        <v>47</v>
      </c>
      <c r="AC3888" s="78" t="s">
        <v>47</v>
      </c>
      <c r="AD3888" s="78" t="s">
        <v>47</v>
      </c>
      <c r="AN3888" s="77" t="s">
        <v>47</v>
      </c>
      <c r="AO3888" s="76" t="s">
        <v>47</v>
      </c>
      <c r="AP3888" s="76" t="s">
        <v>47</v>
      </c>
      <c r="AQ3888" s="78" t="s">
        <v>47</v>
      </c>
      <c r="AR3888" s="78" t="s">
        <v>47</v>
      </c>
    </row>
    <row r="3889" spans="1:44" ht="18.95" customHeight="1">
      <c r="A3889" s="70">
        <v>2</v>
      </c>
      <c r="B3889" s="87" t="s">
        <v>1</v>
      </c>
      <c r="C3889" s="88"/>
      <c r="D3889" s="89"/>
      <c r="E3889" s="90"/>
      <c r="F3889" s="91"/>
      <c r="G3889" s="76" t="s">
        <v>47</v>
      </c>
      <c r="H3889" s="77" t="s">
        <v>47</v>
      </c>
      <c r="I3889" s="76" t="s">
        <v>47</v>
      </c>
      <c r="J3889" s="76" t="s">
        <v>47</v>
      </c>
      <c r="K3889" s="78" t="s">
        <v>47</v>
      </c>
      <c r="L3889" s="78" t="s">
        <v>47</v>
      </c>
      <c r="M3889" s="92"/>
      <c r="N3889" s="93" t="s">
        <v>52</v>
      </c>
      <c r="O3889" s="94"/>
      <c r="P3889" s="95"/>
      <c r="Q3889" s="96" t="s">
        <v>53</v>
      </c>
      <c r="R3889" s="84" t="s">
        <v>54</v>
      </c>
      <c r="S3889" s="85"/>
      <c r="T3889" s="86"/>
      <c r="U3889" s="69"/>
      <c r="AA3889" s="76" t="s">
        <v>47</v>
      </c>
      <c r="AB3889" s="76" t="s">
        <v>47</v>
      </c>
      <c r="AC3889" s="78" t="s">
        <v>47</v>
      </c>
      <c r="AD3889" s="78" t="s">
        <v>47</v>
      </c>
      <c r="AN3889" s="77" t="s">
        <v>47</v>
      </c>
      <c r="AO3889" s="76" t="s">
        <v>47</v>
      </c>
      <c r="AP3889" s="76" t="s">
        <v>47</v>
      </c>
      <c r="AQ3889" s="78" t="s">
        <v>47</v>
      </c>
      <c r="AR3889" s="78" t="s">
        <v>47</v>
      </c>
    </row>
    <row r="3890" spans="1:44" ht="18.95" customHeight="1">
      <c r="A3890" s="70">
        <v>3</v>
      </c>
      <c r="B3890" s="87" t="s">
        <v>1</v>
      </c>
      <c r="C3890" s="88"/>
      <c r="D3890" s="89"/>
      <c r="E3890" s="90"/>
      <c r="F3890" s="91"/>
      <c r="G3890" s="76" t="s">
        <v>47</v>
      </c>
      <c r="H3890" s="77" t="s">
        <v>47</v>
      </c>
      <c r="I3890" s="76" t="s">
        <v>47</v>
      </c>
      <c r="J3890" s="76" t="s">
        <v>47</v>
      </c>
      <c r="K3890" s="78" t="s">
        <v>47</v>
      </c>
      <c r="L3890" s="78" t="s">
        <v>47</v>
      </c>
      <c r="M3890" s="92"/>
      <c r="N3890" s="93" t="s">
        <v>56</v>
      </c>
      <c r="O3890" s="94"/>
      <c r="P3890" s="95"/>
      <c r="Q3890" s="96" t="s">
        <v>57</v>
      </c>
      <c r="R3890" s="84" t="s">
        <v>58</v>
      </c>
      <c r="S3890" s="85"/>
      <c r="T3890" s="86"/>
      <c r="U3890" s="69"/>
      <c r="AA3890" s="76" t="s">
        <v>47</v>
      </c>
      <c r="AB3890" s="76" t="s">
        <v>47</v>
      </c>
      <c r="AC3890" s="78" t="s">
        <v>47</v>
      </c>
      <c r="AD3890" s="78" t="s">
        <v>47</v>
      </c>
      <c r="AN3890" s="77" t="s">
        <v>47</v>
      </c>
      <c r="AO3890" s="76" t="s">
        <v>47</v>
      </c>
      <c r="AP3890" s="76" t="s">
        <v>47</v>
      </c>
      <c r="AQ3890" s="78" t="s">
        <v>47</v>
      </c>
      <c r="AR3890" s="78" t="s">
        <v>47</v>
      </c>
    </row>
    <row r="3891" spans="1:44" ht="18.95" customHeight="1">
      <c r="A3891" s="70">
        <v>4</v>
      </c>
      <c r="B3891" s="87" t="s">
        <v>1</v>
      </c>
      <c r="C3891" s="88"/>
      <c r="D3891" s="89"/>
      <c r="E3891" s="90"/>
      <c r="F3891" s="91"/>
      <c r="G3891" s="76" t="s">
        <v>47</v>
      </c>
      <c r="H3891" s="77" t="s">
        <v>47</v>
      </c>
      <c r="I3891" s="76" t="s">
        <v>47</v>
      </c>
      <c r="J3891" s="76" t="s">
        <v>47</v>
      </c>
      <c r="K3891" s="78" t="s">
        <v>47</v>
      </c>
      <c r="L3891" s="78" t="s">
        <v>47</v>
      </c>
      <c r="M3891" s="92"/>
      <c r="N3891" s="93" t="s">
        <v>60</v>
      </c>
      <c r="O3891" s="94"/>
      <c r="P3891" s="95"/>
      <c r="Q3891" s="96" t="s">
        <v>61</v>
      </c>
      <c r="R3891" s="84" t="s">
        <v>62</v>
      </c>
      <c r="S3891" s="85"/>
      <c r="T3891" s="86"/>
      <c r="U3891" s="69"/>
      <c r="AA3891" s="76" t="s">
        <v>47</v>
      </c>
      <c r="AB3891" s="76" t="s">
        <v>47</v>
      </c>
      <c r="AC3891" s="78" t="s">
        <v>47</v>
      </c>
      <c r="AD3891" s="78" t="s">
        <v>47</v>
      </c>
      <c r="AN3891" s="77" t="s">
        <v>47</v>
      </c>
      <c r="AO3891" s="76" t="s">
        <v>47</v>
      </c>
      <c r="AP3891" s="76" t="s">
        <v>47</v>
      </c>
      <c r="AQ3891" s="78" t="s">
        <v>47</v>
      </c>
      <c r="AR3891" s="78" t="s">
        <v>47</v>
      </c>
    </row>
    <row r="3892" spans="1:44" ht="18.95" customHeight="1">
      <c r="A3892" s="70">
        <v>5</v>
      </c>
      <c r="B3892" s="87" t="s">
        <v>1</v>
      </c>
      <c r="C3892" s="88"/>
      <c r="D3892" s="89"/>
      <c r="E3892" s="90"/>
      <c r="F3892" s="91"/>
      <c r="G3892" s="76" t="s">
        <v>47</v>
      </c>
      <c r="H3892" s="77" t="s">
        <v>47</v>
      </c>
      <c r="I3892" s="76" t="s">
        <v>47</v>
      </c>
      <c r="J3892" s="76" t="s">
        <v>47</v>
      </c>
      <c r="K3892" s="78" t="s">
        <v>47</v>
      </c>
      <c r="L3892" s="78" t="s">
        <v>47</v>
      </c>
      <c r="M3892" s="92"/>
      <c r="N3892" s="97" t="s">
        <v>64</v>
      </c>
      <c r="O3892" s="98"/>
      <c r="P3892" s="99"/>
      <c r="Q3892" s="100" t="s">
        <v>45</v>
      </c>
      <c r="R3892" s="101" t="s">
        <v>65</v>
      </c>
      <c r="S3892" s="102"/>
      <c r="T3892" s="103"/>
      <c r="U3892" s="69"/>
      <c r="AA3892" s="76" t="s">
        <v>47</v>
      </c>
      <c r="AB3892" s="76" t="s">
        <v>47</v>
      </c>
      <c r="AC3892" s="78" t="s">
        <v>47</v>
      </c>
      <c r="AD3892" s="78" t="s">
        <v>47</v>
      </c>
      <c r="AN3892" s="77" t="s">
        <v>47</v>
      </c>
      <c r="AO3892" s="76" t="s">
        <v>47</v>
      </c>
      <c r="AP3892" s="76" t="s">
        <v>47</v>
      </c>
      <c r="AQ3892" s="78" t="s">
        <v>47</v>
      </c>
      <c r="AR3892" s="78" t="s">
        <v>47</v>
      </c>
    </row>
    <row r="3893" spans="1:44" ht="18.95" customHeight="1">
      <c r="A3893" s="70">
        <v>6</v>
      </c>
      <c r="B3893" s="87" t="s">
        <v>1</v>
      </c>
      <c r="C3893" s="88"/>
      <c r="D3893" s="89"/>
      <c r="E3893" s="90"/>
      <c r="F3893" s="91"/>
      <c r="G3893" s="76" t="s">
        <v>47</v>
      </c>
      <c r="H3893" s="77" t="s">
        <v>47</v>
      </c>
      <c r="I3893" s="76" t="s">
        <v>47</v>
      </c>
      <c r="J3893" s="76" t="s">
        <v>47</v>
      </c>
      <c r="K3893" s="78" t="s">
        <v>47</v>
      </c>
      <c r="L3893" s="78" t="s">
        <v>47</v>
      </c>
      <c r="M3893" s="92"/>
      <c r="N3893" s="97" t="s">
        <v>67</v>
      </c>
      <c r="O3893" s="98"/>
      <c r="P3893" s="99"/>
      <c r="Q3893" s="100" t="s">
        <v>68</v>
      </c>
      <c r="R3893" s="101" t="s">
        <v>69</v>
      </c>
      <c r="S3893" s="102"/>
      <c r="T3893" s="103"/>
      <c r="U3893" s="69"/>
      <c r="AA3893" s="76" t="s">
        <v>47</v>
      </c>
      <c r="AB3893" s="76" t="s">
        <v>47</v>
      </c>
      <c r="AC3893" s="78" t="s">
        <v>47</v>
      </c>
      <c r="AD3893" s="78" t="s">
        <v>47</v>
      </c>
      <c r="AN3893" s="77" t="s">
        <v>47</v>
      </c>
      <c r="AO3893" s="76" t="s">
        <v>47</v>
      </c>
      <c r="AP3893" s="76" t="s">
        <v>47</v>
      </c>
      <c r="AQ3893" s="78" t="s">
        <v>47</v>
      </c>
      <c r="AR3893" s="78" t="s">
        <v>47</v>
      </c>
    </row>
    <row r="3894" spans="1:44" ht="18.95" customHeight="1">
      <c r="A3894" s="70">
        <v>7</v>
      </c>
      <c r="B3894" s="87" t="s">
        <v>1</v>
      </c>
      <c r="C3894" s="88"/>
      <c r="D3894" s="89"/>
      <c r="E3894" s="90"/>
      <c r="F3894" s="91"/>
      <c r="G3894" s="76" t="s">
        <v>47</v>
      </c>
      <c r="H3894" s="77" t="s">
        <v>47</v>
      </c>
      <c r="I3894" s="76" t="s">
        <v>47</v>
      </c>
      <c r="J3894" s="76" t="s">
        <v>47</v>
      </c>
      <c r="K3894" s="78" t="s">
        <v>47</v>
      </c>
      <c r="L3894" s="78" t="s">
        <v>47</v>
      </c>
      <c r="M3894" s="92"/>
      <c r="N3894" s="93" t="s">
        <v>71</v>
      </c>
      <c r="O3894" s="94"/>
      <c r="P3894" s="95"/>
      <c r="Q3894" s="96" t="s">
        <v>72</v>
      </c>
      <c r="R3894" s="84" t="s">
        <v>73</v>
      </c>
      <c r="S3894" s="85"/>
      <c r="T3894" s="86"/>
      <c r="U3894" s="69"/>
      <c r="AA3894" s="76" t="s">
        <v>47</v>
      </c>
      <c r="AB3894" s="76" t="s">
        <v>47</v>
      </c>
      <c r="AC3894" s="78" t="s">
        <v>47</v>
      </c>
      <c r="AD3894" s="78" t="s">
        <v>47</v>
      </c>
      <c r="AN3894" s="77" t="s">
        <v>47</v>
      </c>
      <c r="AO3894" s="76" t="s">
        <v>47</v>
      </c>
      <c r="AP3894" s="76" t="s">
        <v>47</v>
      </c>
      <c r="AQ3894" s="78" t="s">
        <v>47</v>
      </c>
      <c r="AR3894" s="78" t="s">
        <v>47</v>
      </c>
    </row>
    <row r="3895" spans="1:44" ht="18.95" customHeight="1">
      <c r="A3895" s="70">
        <v>8</v>
      </c>
      <c r="B3895" s="87" t="s">
        <v>1</v>
      </c>
      <c r="C3895" s="88"/>
      <c r="D3895" s="89"/>
      <c r="E3895" s="90"/>
      <c r="F3895" s="91"/>
      <c r="G3895" s="76" t="s">
        <v>47</v>
      </c>
      <c r="H3895" s="77" t="s">
        <v>47</v>
      </c>
      <c r="I3895" s="76" t="s">
        <v>47</v>
      </c>
      <c r="J3895" s="76" t="s">
        <v>47</v>
      </c>
      <c r="K3895" s="78" t="s">
        <v>47</v>
      </c>
      <c r="L3895" s="78" t="s">
        <v>47</v>
      </c>
      <c r="M3895" s="92"/>
      <c r="N3895" s="93" t="s">
        <v>74</v>
      </c>
      <c r="O3895" s="94"/>
      <c r="P3895" s="95"/>
      <c r="Q3895" s="96" t="s">
        <v>75</v>
      </c>
      <c r="R3895" s="84" t="s">
        <v>76</v>
      </c>
      <c r="S3895" s="85"/>
      <c r="T3895" s="86"/>
      <c r="U3895" s="69"/>
      <c r="AA3895" s="76" t="s">
        <v>47</v>
      </c>
      <c r="AB3895" s="76" t="s">
        <v>47</v>
      </c>
      <c r="AC3895" s="78" t="s">
        <v>47</v>
      </c>
      <c r="AD3895" s="78" t="s">
        <v>47</v>
      </c>
      <c r="AN3895" s="77" t="s">
        <v>47</v>
      </c>
      <c r="AO3895" s="76" t="s">
        <v>47</v>
      </c>
      <c r="AP3895" s="76" t="s">
        <v>47</v>
      </c>
      <c r="AQ3895" s="78" t="s">
        <v>47</v>
      </c>
      <c r="AR3895" s="78" t="s">
        <v>47</v>
      </c>
    </row>
    <row r="3896" spans="1:44" ht="18.95" customHeight="1">
      <c r="A3896" s="70">
        <v>9</v>
      </c>
      <c r="B3896" s="87" t="s">
        <v>1</v>
      </c>
      <c r="C3896" s="88"/>
      <c r="D3896" s="89"/>
      <c r="E3896" s="90"/>
      <c r="F3896" s="91"/>
      <c r="G3896" s="76" t="s">
        <v>47</v>
      </c>
      <c r="H3896" s="77" t="s">
        <v>47</v>
      </c>
      <c r="I3896" s="76" t="s">
        <v>47</v>
      </c>
      <c r="J3896" s="76" t="s">
        <v>47</v>
      </c>
      <c r="K3896" s="78" t="s">
        <v>47</v>
      </c>
      <c r="L3896" s="78" t="s">
        <v>47</v>
      </c>
      <c r="M3896" s="92"/>
      <c r="N3896" s="93" t="s">
        <v>77</v>
      </c>
      <c r="O3896" s="94"/>
      <c r="P3896" s="95"/>
      <c r="Q3896" s="96" t="s">
        <v>78</v>
      </c>
      <c r="R3896" s="84" t="s">
        <v>79</v>
      </c>
      <c r="S3896" s="85"/>
      <c r="T3896" s="86"/>
      <c r="U3896" s="69"/>
      <c r="AA3896" s="76" t="s">
        <v>47</v>
      </c>
      <c r="AB3896" s="76" t="s">
        <v>47</v>
      </c>
      <c r="AC3896" s="78" t="s">
        <v>47</v>
      </c>
      <c r="AD3896" s="78" t="s">
        <v>47</v>
      </c>
      <c r="AN3896" s="77" t="s">
        <v>47</v>
      </c>
      <c r="AO3896" s="76" t="s">
        <v>47</v>
      </c>
      <c r="AP3896" s="76" t="s">
        <v>47</v>
      </c>
      <c r="AQ3896" s="78" t="s">
        <v>47</v>
      </c>
      <c r="AR3896" s="78" t="s">
        <v>47</v>
      </c>
    </row>
    <row r="3897" spans="1:44" ht="18.95" customHeight="1">
      <c r="A3897" s="70">
        <v>10</v>
      </c>
      <c r="B3897" s="87" t="s">
        <v>1</v>
      </c>
      <c r="C3897" s="88"/>
      <c r="D3897" s="89"/>
      <c r="E3897" s="90"/>
      <c r="F3897" s="91"/>
      <c r="G3897" s="76" t="s">
        <v>47</v>
      </c>
      <c r="H3897" s="77" t="s">
        <v>47</v>
      </c>
      <c r="I3897" s="76" t="s">
        <v>47</v>
      </c>
      <c r="J3897" s="76" t="s">
        <v>47</v>
      </c>
      <c r="K3897" s="78" t="s">
        <v>47</v>
      </c>
      <c r="L3897" s="78" t="s">
        <v>47</v>
      </c>
      <c r="M3897" s="92"/>
      <c r="N3897" s="93" t="s">
        <v>80</v>
      </c>
      <c r="O3897" s="94"/>
      <c r="P3897" s="95"/>
      <c r="Q3897" s="96" t="s">
        <v>81</v>
      </c>
      <c r="R3897" s="84" t="s">
        <v>82</v>
      </c>
      <c r="S3897" s="85"/>
      <c r="T3897" s="86"/>
      <c r="U3897" s="69"/>
      <c r="AA3897" s="76" t="s">
        <v>47</v>
      </c>
      <c r="AB3897" s="76" t="s">
        <v>47</v>
      </c>
      <c r="AC3897" s="78" t="s">
        <v>47</v>
      </c>
      <c r="AD3897" s="78" t="s">
        <v>47</v>
      </c>
      <c r="AN3897" s="77" t="s">
        <v>47</v>
      </c>
      <c r="AO3897" s="76" t="s">
        <v>47</v>
      </c>
      <c r="AP3897" s="76" t="s">
        <v>47</v>
      </c>
      <c r="AQ3897" s="78" t="s">
        <v>47</v>
      </c>
      <c r="AR3897" s="78" t="s">
        <v>47</v>
      </c>
    </row>
    <row r="3898" spans="1:44" ht="18.95" customHeight="1">
      <c r="A3898" s="70">
        <v>11</v>
      </c>
      <c r="B3898" s="87" t="s">
        <v>1</v>
      </c>
      <c r="C3898" s="88"/>
      <c r="D3898" s="89"/>
      <c r="E3898" s="90"/>
      <c r="F3898" s="91"/>
      <c r="G3898" s="76" t="s">
        <v>47</v>
      </c>
      <c r="H3898" s="77" t="s">
        <v>47</v>
      </c>
      <c r="I3898" s="76" t="s">
        <v>47</v>
      </c>
      <c r="J3898" s="76" t="s">
        <v>47</v>
      </c>
      <c r="K3898" s="78" t="s">
        <v>47</v>
      </c>
      <c r="L3898" s="78" t="s">
        <v>47</v>
      </c>
      <c r="M3898" s="92"/>
      <c r="N3898" s="93" t="s">
        <v>83</v>
      </c>
      <c r="O3898" s="94"/>
      <c r="P3898" s="95"/>
      <c r="Q3898" s="96" t="s">
        <v>84</v>
      </c>
      <c r="R3898" s="84" t="s">
        <v>85</v>
      </c>
      <c r="S3898" s="85"/>
      <c r="T3898" s="86"/>
      <c r="U3898" s="69"/>
      <c r="AA3898" s="76" t="s">
        <v>47</v>
      </c>
      <c r="AB3898" s="76" t="s">
        <v>47</v>
      </c>
      <c r="AC3898" s="78" t="s">
        <v>47</v>
      </c>
      <c r="AD3898" s="78" t="s">
        <v>47</v>
      </c>
      <c r="AN3898" s="77" t="s">
        <v>47</v>
      </c>
      <c r="AO3898" s="76" t="s">
        <v>47</v>
      </c>
      <c r="AP3898" s="76" t="s">
        <v>47</v>
      </c>
      <c r="AQ3898" s="78" t="s">
        <v>47</v>
      </c>
      <c r="AR3898" s="78" t="s">
        <v>47</v>
      </c>
    </row>
    <row r="3899" spans="1:44" ht="18.95" customHeight="1">
      <c r="A3899" s="70">
        <v>12</v>
      </c>
      <c r="B3899" s="87" t="s">
        <v>1</v>
      </c>
      <c r="C3899" s="88"/>
      <c r="D3899" s="89"/>
      <c r="E3899" s="90"/>
      <c r="F3899" s="91"/>
      <c r="G3899" s="76" t="s">
        <v>47</v>
      </c>
      <c r="H3899" s="77" t="s">
        <v>47</v>
      </c>
      <c r="I3899" s="76" t="s">
        <v>47</v>
      </c>
      <c r="J3899" s="76" t="s">
        <v>47</v>
      </c>
      <c r="K3899" s="78" t="s">
        <v>47</v>
      </c>
      <c r="L3899" s="78" t="s">
        <v>47</v>
      </c>
      <c r="M3899" s="92"/>
      <c r="N3899" s="93" t="s">
        <v>86</v>
      </c>
      <c r="O3899" s="94"/>
      <c r="P3899" s="95"/>
      <c r="Q3899" s="96" t="s">
        <v>87</v>
      </c>
      <c r="R3899" s="84" t="s">
        <v>88</v>
      </c>
      <c r="S3899" s="85"/>
      <c r="T3899" s="86"/>
      <c r="U3899" s="69"/>
      <c r="AA3899" s="76" t="s">
        <v>47</v>
      </c>
      <c r="AB3899" s="76" t="s">
        <v>47</v>
      </c>
      <c r="AC3899" s="78" t="s">
        <v>47</v>
      </c>
      <c r="AD3899" s="78" t="s">
        <v>47</v>
      </c>
      <c r="AN3899" s="77" t="s">
        <v>47</v>
      </c>
      <c r="AO3899" s="76" t="s">
        <v>47</v>
      </c>
      <c r="AP3899" s="76" t="s">
        <v>47</v>
      </c>
      <c r="AQ3899" s="78" t="s">
        <v>47</v>
      </c>
      <c r="AR3899" s="78" t="s">
        <v>47</v>
      </c>
    </row>
    <row r="3900" spans="1:44" ht="18.95" customHeight="1">
      <c r="A3900" s="70">
        <v>13</v>
      </c>
      <c r="B3900" s="87" t="s">
        <v>1</v>
      </c>
      <c r="C3900" s="88"/>
      <c r="D3900" s="89"/>
      <c r="E3900" s="90"/>
      <c r="F3900" s="91"/>
      <c r="G3900" s="76" t="s">
        <v>47</v>
      </c>
      <c r="H3900" s="77" t="s">
        <v>47</v>
      </c>
      <c r="I3900" s="76" t="s">
        <v>47</v>
      </c>
      <c r="J3900" s="76" t="s">
        <v>47</v>
      </c>
      <c r="K3900" s="78" t="s">
        <v>47</v>
      </c>
      <c r="L3900" s="78" t="s">
        <v>47</v>
      </c>
      <c r="M3900" s="92"/>
      <c r="N3900" s="93" t="s">
        <v>89</v>
      </c>
      <c r="O3900" s="94"/>
      <c r="P3900" s="95"/>
      <c r="Q3900" s="96" t="s">
        <v>4</v>
      </c>
      <c r="R3900" s="84" t="s">
        <v>90</v>
      </c>
      <c r="S3900" s="85"/>
      <c r="T3900" s="86"/>
      <c r="U3900" s="69"/>
      <c r="AA3900" s="76" t="s">
        <v>47</v>
      </c>
      <c r="AB3900" s="76" t="s">
        <v>47</v>
      </c>
      <c r="AC3900" s="78" t="s">
        <v>47</v>
      </c>
      <c r="AD3900" s="78" t="s">
        <v>47</v>
      </c>
      <c r="AN3900" s="77" t="s">
        <v>47</v>
      </c>
      <c r="AO3900" s="76" t="s">
        <v>47</v>
      </c>
      <c r="AP3900" s="76" t="s">
        <v>47</v>
      </c>
      <c r="AQ3900" s="78" t="s">
        <v>47</v>
      </c>
      <c r="AR3900" s="78" t="s">
        <v>47</v>
      </c>
    </row>
    <row r="3901" spans="1:44" ht="18.95" customHeight="1">
      <c r="A3901" s="70">
        <v>14</v>
      </c>
      <c r="B3901" s="87" t="s">
        <v>1</v>
      </c>
      <c r="C3901" s="88"/>
      <c r="D3901" s="89"/>
      <c r="E3901" s="90"/>
      <c r="F3901" s="91"/>
      <c r="G3901" s="76" t="s">
        <v>47</v>
      </c>
      <c r="H3901" s="77" t="s">
        <v>47</v>
      </c>
      <c r="I3901" s="76" t="s">
        <v>47</v>
      </c>
      <c r="J3901" s="76" t="s">
        <v>47</v>
      </c>
      <c r="K3901" s="78" t="s">
        <v>47</v>
      </c>
      <c r="L3901" s="78" t="s">
        <v>47</v>
      </c>
      <c r="M3901" s="92"/>
      <c r="N3901" s="93" t="s">
        <v>91</v>
      </c>
      <c r="O3901" s="94"/>
      <c r="P3901" s="95"/>
      <c r="Q3901" s="96" t="s">
        <v>92</v>
      </c>
      <c r="R3901" s="84" t="s">
        <v>93</v>
      </c>
      <c r="S3901" s="85"/>
      <c r="T3901" s="86"/>
      <c r="U3901" s="69"/>
      <c r="AA3901" s="76" t="s">
        <v>47</v>
      </c>
      <c r="AB3901" s="76" t="s">
        <v>47</v>
      </c>
      <c r="AC3901" s="78" t="s">
        <v>47</v>
      </c>
      <c r="AD3901" s="78" t="s">
        <v>47</v>
      </c>
      <c r="AN3901" s="77" t="s">
        <v>47</v>
      </c>
      <c r="AO3901" s="76" t="s">
        <v>47</v>
      </c>
      <c r="AP3901" s="76" t="s">
        <v>47</v>
      </c>
      <c r="AQ3901" s="78" t="s">
        <v>47</v>
      </c>
      <c r="AR3901" s="78" t="s">
        <v>47</v>
      </c>
    </row>
    <row r="3902" spans="1:44" ht="18.95" customHeight="1">
      <c r="A3902" s="70">
        <v>15</v>
      </c>
      <c r="B3902" s="87" t="s">
        <v>1</v>
      </c>
      <c r="C3902" s="88"/>
      <c r="D3902" s="89"/>
      <c r="E3902" s="90"/>
      <c r="F3902" s="91"/>
      <c r="G3902" s="76" t="s">
        <v>47</v>
      </c>
      <c r="H3902" s="77" t="s">
        <v>47</v>
      </c>
      <c r="I3902" s="76" t="s">
        <v>47</v>
      </c>
      <c r="J3902" s="76" t="s">
        <v>47</v>
      </c>
      <c r="K3902" s="78" t="s">
        <v>47</v>
      </c>
      <c r="L3902" s="78" t="s">
        <v>47</v>
      </c>
      <c r="M3902" s="92"/>
      <c r="N3902" s="93" t="s">
        <v>94</v>
      </c>
      <c r="O3902" s="94"/>
      <c r="P3902" s="95"/>
      <c r="Q3902" s="96" t="s">
        <v>95</v>
      </c>
      <c r="R3902" s="84" t="s">
        <v>96</v>
      </c>
      <c r="S3902" s="85"/>
      <c r="T3902" s="86"/>
      <c r="U3902" s="69"/>
      <c r="AA3902" s="76" t="s">
        <v>47</v>
      </c>
      <c r="AB3902" s="76" t="s">
        <v>47</v>
      </c>
      <c r="AC3902" s="78" t="s">
        <v>47</v>
      </c>
      <c r="AD3902" s="78" t="s">
        <v>47</v>
      </c>
      <c r="AN3902" s="77" t="s">
        <v>47</v>
      </c>
      <c r="AO3902" s="76" t="s">
        <v>47</v>
      </c>
      <c r="AP3902" s="76" t="s">
        <v>47</v>
      </c>
      <c r="AQ3902" s="78" t="s">
        <v>47</v>
      </c>
      <c r="AR3902" s="78" t="s">
        <v>47</v>
      </c>
    </row>
    <row r="3903" spans="1:44" ht="18.95" customHeight="1">
      <c r="A3903" s="70">
        <v>16</v>
      </c>
      <c r="B3903" s="87" t="s">
        <v>1</v>
      </c>
      <c r="C3903" s="104"/>
      <c r="D3903" s="105"/>
      <c r="E3903" s="90"/>
      <c r="F3903" s="91"/>
      <c r="G3903" s="76" t="s">
        <v>47</v>
      </c>
      <c r="H3903" s="77" t="s">
        <v>47</v>
      </c>
      <c r="I3903" s="76" t="s">
        <v>47</v>
      </c>
      <c r="J3903" s="76" t="s">
        <v>47</v>
      </c>
      <c r="K3903" s="78" t="s">
        <v>47</v>
      </c>
      <c r="L3903" s="78" t="s">
        <v>47</v>
      </c>
      <c r="M3903" s="92"/>
      <c r="N3903" s="93" t="s">
        <v>97</v>
      </c>
      <c r="O3903" s="94"/>
      <c r="P3903" s="95"/>
      <c r="Q3903" s="96" t="s">
        <v>98</v>
      </c>
      <c r="R3903" s="84" t="s">
        <v>99</v>
      </c>
      <c r="S3903" s="85"/>
      <c r="T3903" s="86"/>
      <c r="U3903" s="69"/>
      <c r="AA3903" s="76" t="s">
        <v>47</v>
      </c>
      <c r="AB3903" s="76" t="s">
        <v>47</v>
      </c>
      <c r="AC3903" s="78" t="s">
        <v>47</v>
      </c>
      <c r="AD3903" s="78" t="s">
        <v>47</v>
      </c>
      <c r="AN3903" s="77" t="s">
        <v>47</v>
      </c>
      <c r="AO3903" s="76" t="s">
        <v>47</v>
      </c>
      <c r="AP3903" s="76" t="s">
        <v>47</v>
      </c>
      <c r="AQ3903" s="78" t="s">
        <v>47</v>
      </c>
      <c r="AR3903" s="78" t="s">
        <v>47</v>
      </c>
    </row>
    <row r="3904" spans="1:44" ht="18.95" customHeight="1">
      <c r="A3904" s="70">
        <v>17</v>
      </c>
      <c r="B3904" s="87" t="s">
        <v>1</v>
      </c>
      <c r="C3904" s="88"/>
      <c r="D3904" s="89"/>
      <c r="E3904" s="90"/>
      <c r="F3904" s="91"/>
      <c r="G3904" s="76" t="s">
        <v>47</v>
      </c>
      <c r="H3904" s="77" t="s">
        <v>47</v>
      </c>
      <c r="I3904" s="76" t="s">
        <v>47</v>
      </c>
      <c r="J3904" s="76" t="s">
        <v>47</v>
      </c>
      <c r="K3904" s="78" t="s">
        <v>47</v>
      </c>
      <c r="L3904" s="78" t="s">
        <v>47</v>
      </c>
      <c r="M3904" s="92"/>
      <c r="N3904" s="93" t="s">
        <v>100</v>
      </c>
      <c r="O3904" s="94"/>
      <c r="P3904" s="95"/>
      <c r="Q3904" s="96" t="s">
        <v>101</v>
      </c>
      <c r="R3904" s="84" t="s">
        <v>102</v>
      </c>
      <c r="S3904" s="85"/>
      <c r="T3904" s="86"/>
      <c r="U3904" s="69"/>
      <c r="AA3904" s="76" t="s">
        <v>47</v>
      </c>
      <c r="AB3904" s="76" t="s">
        <v>47</v>
      </c>
      <c r="AC3904" s="78" t="s">
        <v>47</v>
      </c>
      <c r="AD3904" s="78" t="s">
        <v>47</v>
      </c>
      <c r="AN3904" s="77" t="s">
        <v>47</v>
      </c>
      <c r="AO3904" s="76" t="s">
        <v>47</v>
      </c>
      <c r="AP3904" s="76" t="s">
        <v>47</v>
      </c>
      <c r="AQ3904" s="78" t="s">
        <v>47</v>
      </c>
      <c r="AR3904" s="78" t="s">
        <v>47</v>
      </c>
    </row>
    <row r="3905" spans="1:44" ht="18.95" customHeight="1">
      <c r="A3905" s="70">
        <v>18</v>
      </c>
      <c r="B3905" s="87" t="s">
        <v>1</v>
      </c>
      <c r="C3905" s="88"/>
      <c r="D3905" s="89"/>
      <c r="E3905" s="90"/>
      <c r="F3905" s="91"/>
      <c r="G3905" s="76" t="s">
        <v>47</v>
      </c>
      <c r="H3905" s="77" t="s">
        <v>47</v>
      </c>
      <c r="I3905" s="76" t="s">
        <v>47</v>
      </c>
      <c r="J3905" s="76" t="s">
        <v>47</v>
      </c>
      <c r="K3905" s="78" t="s">
        <v>47</v>
      </c>
      <c r="L3905" s="78" t="s">
        <v>47</v>
      </c>
      <c r="M3905" s="92"/>
      <c r="N3905" s="93" t="s">
        <v>103</v>
      </c>
      <c r="O3905" s="94"/>
      <c r="P3905" s="95"/>
      <c r="Q3905" s="96" t="s">
        <v>104</v>
      </c>
      <c r="R3905" s="84" t="s">
        <v>105</v>
      </c>
      <c r="S3905" s="85"/>
      <c r="T3905" s="86"/>
      <c r="U3905" s="69"/>
      <c r="AA3905" s="76" t="s">
        <v>47</v>
      </c>
      <c r="AB3905" s="76" t="s">
        <v>47</v>
      </c>
      <c r="AC3905" s="78" t="s">
        <v>47</v>
      </c>
      <c r="AD3905" s="78" t="s">
        <v>47</v>
      </c>
      <c r="AN3905" s="77" t="s">
        <v>47</v>
      </c>
      <c r="AO3905" s="76" t="s">
        <v>47</v>
      </c>
      <c r="AP3905" s="76" t="s">
        <v>47</v>
      </c>
      <c r="AQ3905" s="78" t="s">
        <v>47</v>
      </c>
      <c r="AR3905" s="78" t="s">
        <v>47</v>
      </c>
    </row>
    <row r="3906" spans="1:44" ht="18.95" customHeight="1">
      <c r="A3906" s="70">
        <v>19</v>
      </c>
      <c r="B3906" s="87" t="s">
        <v>1</v>
      </c>
      <c r="C3906" s="88"/>
      <c r="D3906" s="89"/>
      <c r="E3906" s="90"/>
      <c r="F3906" s="91"/>
      <c r="G3906" s="76" t="s">
        <v>47</v>
      </c>
      <c r="H3906" s="77" t="s">
        <v>47</v>
      </c>
      <c r="I3906" s="76" t="s">
        <v>47</v>
      </c>
      <c r="J3906" s="76" t="s">
        <v>47</v>
      </c>
      <c r="K3906" s="78" t="s">
        <v>47</v>
      </c>
      <c r="L3906" s="78" t="s">
        <v>47</v>
      </c>
      <c r="M3906" s="92"/>
      <c r="N3906" s="93" t="s">
        <v>106</v>
      </c>
      <c r="O3906" s="94"/>
      <c r="P3906" s="95"/>
      <c r="Q3906" s="96" t="s">
        <v>107</v>
      </c>
      <c r="R3906" s="84" t="s">
        <v>108</v>
      </c>
      <c r="S3906" s="85"/>
      <c r="T3906" s="86"/>
      <c r="U3906" s="69"/>
      <c r="AA3906" s="76" t="s">
        <v>47</v>
      </c>
      <c r="AB3906" s="76" t="s">
        <v>47</v>
      </c>
      <c r="AC3906" s="78" t="s">
        <v>47</v>
      </c>
      <c r="AD3906" s="78" t="s">
        <v>47</v>
      </c>
      <c r="AN3906" s="77" t="s">
        <v>47</v>
      </c>
      <c r="AO3906" s="76" t="s">
        <v>47</v>
      </c>
      <c r="AP3906" s="76" t="s">
        <v>47</v>
      </c>
      <c r="AQ3906" s="78" t="s">
        <v>47</v>
      </c>
      <c r="AR3906" s="78" t="s">
        <v>47</v>
      </c>
    </row>
    <row r="3907" spans="1:44" ht="18.95" customHeight="1">
      <c r="A3907" s="70">
        <v>20</v>
      </c>
      <c r="B3907" s="87" t="s">
        <v>1</v>
      </c>
      <c r="C3907" s="88"/>
      <c r="D3907" s="89"/>
      <c r="E3907" s="90"/>
      <c r="F3907" s="91"/>
      <c r="G3907" s="76" t="s">
        <v>47</v>
      </c>
      <c r="H3907" s="77" t="s">
        <v>47</v>
      </c>
      <c r="I3907" s="76" t="s">
        <v>47</v>
      </c>
      <c r="J3907" s="76" t="s">
        <v>47</v>
      </c>
      <c r="K3907" s="78" t="s">
        <v>47</v>
      </c>
      <c r="L3907" s="78" t="s">
        <v>47</v>
      </c>
      <c r="M3907" s="92"/>
      <c r="N3907" s="93" t="s">
        <v>109</v>
      </c>
      <c r="O3907" s="94"/>
      <c r="P3907" s="95"/>
      <c r="Q3907" s="96" t="s">
        <v>110</v>
      </c>
      <c r="R3907" s="84" t="s">
        <v>111</v>
      </c>
      <c r="S3907" s="85"/>
      <c r="T3907" s="86"/>
      <c r="U3907" s="69"/>
      <c r="AA3907" s="76" t="s">
        <v>47</v>
      </c>
      <c r="AB3907" s="76" t="s">
        <v>47</v>
      </c>
      <c r="AC3907" s="78" t="s">
        <v>47</v>
      </c>
      <c r="AD3907" s="78" t="s">
        <v>47</v>
      </c>
      <c r="AN3907" s="77" t="s">
        <v>47</v>
      </c>
      <c r="AO3907" s="76" t="s">
        <v>47</v>
      </c>
      <c r="AP3907" s="76" t="s">
        <v>47</v>
      </c>
      <c r="AQ3907" s="78" t="s">
        <v>47</v>
      </c>
      <c r="AR3907" s="78" t="s">
        <v>47</v>
      </c>
    </row>
    <row r="3908" spans="1:44" ht="18.95" customHeight="1" thickBot="1">
      <c r="A3908" s="70">
        <v>21</v>
      </c>
      <c r="B3908" s="87" t="s">
        <v>1</v>
      </c>
      <c r="C3908" s="88"/>
      <c r="D3908" s="89"/>
      <c r="E3908" s="90"/>
      <c r="F3908" s="91"/>
      <c r="G3908" s="76" t="s">
        <v>47</v>
      </c>
      <c r="H3908" s="77" t="s">
        <v>47</v>
      </c>
      <c r="I3908" s="76" t="s">
        <v>47</v>
      </c>
      <c r="J3908" s="76" t="s">
        <v>47</v>
      </c>
      <c r="K3908" s="78" t="s">
        <v>47</v>
      </c>
      <c r="L3908" s="78" t="s">
        <v>47</v>
      </c>
      <c r="M3908" s="92"/>
      <c r="N3908" s="106" t="s">
        <v>112</v>
      </c>
      <c r="O3908" s="107"/>
      <c r="P3908" s="108"/>
      <c r="Q3908" s="109" t="s">
        <v>113</v>
      </c>
      <c r="R3908" s="110" t="s">
        <v>114</v>
      </c>
      <c r="S3908" s="111"/>
      <c r="T3908" s="112"/>
      <c r="U3908" s="69"/>
      <c r="AA3908" s="76" t="s">
        <v>47</v>
      </c>
      <c r="AB3908" s="76" t="s">
        <v>47</v>
      </c>
      <c r="AC3908" s="78" t="s">
        <v>47</v>
      </c>
      <c r="AD3908" s="78" t="s">
        <v>47</v>
      </c>
      <c r="AN3908" s="77" t="s">
        <v>47</v>
      </c>
      <c r="AO3908" s="76" t="s">
        <v>47</v>
      </c>
      <c r="AP3908" s="76" t="s">
        <v>47</v>
      </c>
      <c r="AQ3908" s="78" t="s">
        <v>47</v>
      </c>
      <c r="AR3908" s="78" t="s">
        <v>47</v>
      </c>
    </row>
    <row r="3909" spans="1:44" ht="18.95" customHeight="1" thickBot="1">
      <c r="A3909" s="70">
        <v>22</v>
      </c>
      <c r="B3909" s="87" t="s">
        <v>1</v>
      </c>
      <c r="C3909" s="88"/>
      <c r="D3909" s="89"/>
      <c r="E3909" s="90"/>
      <c r="F3909" s="91"/>
      <c r="G3909" s="76" t="s">
        <v>47</v>
      </c>
      <c r="H3909" s="77" t="s">
        <v>47</v>
      </c>
      <c r="I3909" s="76" t="s">
        <v>47</v>
      </c>
      <c r="J3909" s="76" t="s">
        <v>47</v>
      </c>
      <c r="K3909" s="78" t="s">
        <v>47</v>
      </c>
      <c r="L3909" s="78" t="s">
        <v>47</v>
      </c>
      <c r="M3909" s="92"/>
      <c r="N3909" s="113" t="s">
        <v>49</v>
      </c>
      <c r="O3909" s="114" t="s">
        <v>53</v>
      </c>
      <c r="P3909" s="114" t="s">
        <v>57</v>
      </c>
      <c r="Q3909" s="115" t="s">
        <v>61</v>
      </c>
      <c r="R3909" s="116" t="s">
        <v>45</v>
      </c>
      <c r="S3909" s="116" t="s">
        <v>68</v>
      </c>
      <c r="T3909" s="117" t="s">
        <v>75</v>
      </c>
      <c r="U3909" s="69"/>
      <c r="AA3909" s="76" t="s">
        <v>47</v>
      </c>
      <c r="AB3909" s="76" t="s">
        <v>47</v>
      </c>
      <c r="AC3909" s="78" t="s">
        <v>47</v>
      </c>
      <c r="AD3909" s="78" t="s">
        <v>47</v>
      </c>
      <c r="AN3909" s="77" t="s">
        <v>47</v>
      </c>
      <c r="AO3909" s="76" t="s">
        <v>47</v>
      </c>
      <c r="AP3909" s="76" t="s">
        <v>47</v>
      </c>
      <c r="AQ3909" s="78" t="s">
        <v>47</v>
      </c>
      <c r="AR3909" s="78" t="s">
        <v>47</v>
      </c>
    </row>
    <row r="3910" spans="1:44" ht="18.95" customHeight="1">
      <c r="A3910" s="70">
        <v>23</v>
      </c>
      <c r="B3910" s="87" t="s">
        <v>1</v>
      </c>
      <c r="C3910" s="88"/>
      <c r="D3910" s="89"/>
      <c r="E3910" s="90"/>
      <c r="F3910" s="91"/>
      <c r="G3910" s="76" t="s">
        <v>47</v>
      </c>
      <c r="H3910" s="77" t="s">
        <v>47</v>
      </c>
      <c r="I3910" s="76" t="s">
        <v>47</v>
      </c>
      <c r="J3910" s="76" t="s">
        <v>47</v>
      </c>
      <c r="K3910" s="78" t="s">
        <v>47</v>
      </c>
      <c r="L3910" s="78" t="s">
        <v>47</v>
      </c>
      <c r="M3910" s="92"/>
      <c r="N3910" s="118">
        <f>COUNTIF(B3888:B3918,"X")</f>
        <v>0</v>
      </c>
      <c r="O3910" s="119">
        <f>COUNTIF(B3888:B3918,"F")</f>
        <v>0</v>
      </c>
      <c r="P3910" s="119">
        <f>COUNTIF(B3888:B3918,"O")</f>
        <v>0</v>
      </c>
      <c r="Q3910" s="119">
        <f>COUNTIF(B3888:B3918,"H")</f>
        <v>0</v>
      </c>
      <c r="R3910" s="119">
        <f>COUNTIF(B3888:B3918,"E")</f>
        <v>0</v>
      </c>
      <c r="S3910" s="119">
        <f>COUNTIF(B3888:B3918,"A")</f>
        <v>0</v>
      </c>
      <c r="T3910" s="120">
        <f>COUNTIF(B3888:B3918,"W")</f>
        <v>0</v>
      </c>
      <c r="U3910" s="69"/>
      <c r="AA3910" s="76" t="s">
        <v>47</v>
      </c>
      <c r="AB3910" s="76" t="s">
        <v>47</v>
      </c>
      <c r="AC3910" s="78" t="s">
        <v>47</v>
      </c>
      <c r="AD3910" s="78" t="s">
        <v>47</v>
      </c>
      <c r="AN3910" s="77" t="s">
        <v>47</v>
      </c>
      <c r="AO3910" s="76" t="s">
        <v>47</v>
      </c>
      <c r="AP3910" s="76" t="s">
        <v>47</v>
      </c>
      <c r="AQ3910" s="78" t="s">
        <v>47</v>
      </c>
      <c r="AR3910" s="78" t="s">
        <v>47</v>
      </c>
    </row>
    <row r="3911" spans="1:44" ht="18.95" customHeight="1" thickBot="1">
      <c r="A3911" s="70">
        <v>24</v>
      </c>
      <c r="B3911" s="87" t="s">
        <v>1</v>
      </c>
      <c r="C3911" s="88"/>
      <c r="D3911" s="89"/>
      <c r="E3911" s="90"/>
      <c r="F3911" s="91"/>
      <c r="G3911" s="76" t="s">
        <v>47</v>
      </c>
      <c r="H3911" s="77" t="s">
        <v>47</v>
      </c>
      <c r="I3911" s="76" t="s">
        <v>47</v>
      </c>
      <c r="J3911" s="76" t="s">
        <v>47</v>
      </c>
      <c r="K3911" s="78" t="s">
        <v>47</v>
      </c>
      <c r="L3911" s="78" t="s">
        <v>47</v>
      </c>
      <c r="M3911" s="92"/>
      <c r="N3911" s="121"/>
      <c r="O3911" s="122"/>
      <c r="P3911" s="122"/>
      <c r="Q3911" s="122"/>
      <c r="R3911" s="122"/>
      <c r="S3911" s="122"/>
      <c r="T3911" s="123"/>
      <c r="U3911" s="69"/>
      <c r="AA3911" s="76" t="s">
        <v>47</v>
      </c>
      <c r="AB3911" s="76" t="s">
        <v>47</v>
      </c>
      <c r="AC3911" s="78" t="s">
        <v>47</v>
      </c>
      <c r="AD3911" s="78" t="s">
        <v>47</v>
      </c>
      <c r="AN3911" s="77" t="s">
        <v>47</v>
      </c>
      <c r="AO3911" s="76" t="s">
        <v>47</v>
      </c>
      <c r="AP3911" s="76" t="s">
        <v>47</v>
      </c>
      <c r="AQ3911" s="78" t="s">
        <v>47</v>
      </c>
      <c r="AR3911" s="78" t="s">
        <v>47</v>
      </c>
    </row>
    <row r="3912" spans="1:44" ht="18.95" customHeight="1" thickBot="1">
      <c r="A3912" s="70">
        <v>25</v>
      </c>
      <c r="B3912" s="87" t="s">
        <v>1</v>
      </c>
      <c r="C3912" s="88"/>
      <c r="D3912" s="89"/>
      <c r="E3912" s="90"/>
      <c r="F3912" s="91"/>
      <c r="G3912" s="76" t="s">
        <v>47</v>
      </c>
      <c r="H3912" s="77" t="s">
        <v>47</v>
      </c>
      <c r="I3912" s="76" t="s">
        <v>47</v>
      </c>
      <c r="J3912" s="76" t="s">
        <v>47</v>
      </c>
      <c r="K3912" s="78" t="s">
        <v>47</v>
      </c>
      <c r="L3912" s="78" t="s">
        <v>47</v>
      </c>
      <c r="M3912" s="92"/>
      <c r="N3912" s="124" t="s">
        <v>115</v>
      </c>
      <c r="O3912" s="114" t="s">
        <v>78</v>
      </c>
      <c r="P3912" s="114" t="s">
        <v>81</v>
      </c>
      <c r="Q3912" s="125" t="s">
        <v>84</v>
      </c>
      <c r="R3912" s="114" t="s">
        <v>87</v>
      </c>
      <c r="S3912" s="114" t="s">
        <v>4</v>
      </c>
      <c r="T3912" s="117" t="s">
        <v>92</v>
      </c>
      <c r="U3912" s="69"/>
      <c r="AA3912" s="76" t="s">
        <v>47</v>
      </c>
      <c r="AB3912" s="76" t="s">
        <v>47</v>
      </c>
      <c r="AC3912" s="78" t="s">
        <v>47</v>
      </c>
      <c r="AD3912" s="78" t="s">
        <v>47</v>
      </c>
      <c r="AN3912" s="77" t="s">
        <v>47</v>
      </c>
      <c r="AO3912" s="76" t="s">
        <v>47</v>
      </c>
      <c r="AP3912" s="76" t="s">
        <v>47</v>
      </c>
      <c r="AQ3912" s="78" t="s">
        <v>47</v>
      </c>
      <c r="AR3912" s="78" t="s">
        <v>47</v>
      </c>
    </row>
    <row r="3913" spans="1:44" ht="18.95" customHeight="1">
      <c r="A3913" s="70">
        <v>26</v>
      </c>
      <c r="B3913" s="87" t="s">
        <v>1</v>
      </c>
      <c r="C3913" s="88"/>
      <c r="D3913" s="89"/>
      <c r="E3913" s="90"/>
      <c r="F3913" s="91"/>
      <c r="G3913" s="76" t="s">
        <v>47</v>
      </c>
      <c r="H3913" s="77" t="s">
        <v>47</v>
      </c>
      <c r="I3913" s="76" t="s">
        <v>47</v>
      </c>
      <c r="J3913" s="76" t="s">
        <v>47</v>
      </c>
      <c r="K3913" s="78" t="s">
        <v>47</v>
      </c>
      <c r="L3913" s="78" t="s">
        <v>47</v>
      </c>
      <c r="M3913" s="92"/>
      <c r="N3913" s="126">
        <f>COUNTIF(B3888:B3918,"P")</f>
        <v>0</v>
      </c>
      <c r="O3913" s="127">
        <f>COUNTIF(B3888:B3918,"N")</f>
        <v>0</v>
      </c>
      <c r="P3913" s="127">
        <f>COUNTIF(B3888:B3918,"S")</f>
        <v>0</v>
      </c>
      <c r="Q3913" s="119">
        <f>COUNTIF(B3888:B3918,"I")</f>
        <v>0</v>
      </c>
      <c r="R3913" s="127">
        <f>COUNTIF(B3888:B3918,"T")</f>
        <v>0</v>
      </c>
      <c r="S3913" s="127">
        <f>COUNTIF(B3888:B3918,"U")</f>
        <v>0</v>
      </c>
      <c r="T3913" s="128">
        <f>COUNTIF(B3888:B3918,"B")</f>
        <v>0</v>
      </c>
      <c r="U3913" s="129"/>
      <c r="AA3913" s="76" t="s">
        <v>47</v>
      </c>
      <c r="AB3913" s="76" t="s">
        <v>47</v>
      </c>
      <c r="AC3913" s="78" t="s">
        <v>47</v>
      </c>
      <c r="AD3913" s="78" t="s">
        <v>47</v>
      </c>
      <c r="AN3913" s="77" t="s">
        <v>47</v>
      </c>
      <c r="AO3913" s="76" t="s">
        <v>47</v>
      </c>
      <c r="AP3913" s="76" t="s">
        <v>47</v>
      </c>
      <c r="AQ3913" s="78" t="s">
        <v>47</v>
      </c>
      <c r="AR3913" s="78" t="s">
        <v>47</v>
      </c>
    </row>
    <row r="3914" spans="1:44" ht="18.95" customHeight="1" thickBot="1">
      <c r="A3914" s="70">
        <v>27</v>
      </c>
      <c r="B3914" s="87" t="s">
        <v>1</v>
      </c>
      <c r="C3914" s="88"/>
      <c r="D3914" s="89"/>
      <c r="E3914" s="90"/>
      <c r="F3914" s="91"/>
      <c r="G3914" s="76" t="s">
        <v>47</v>
      </c>
      <c r="H3914" s="77" t="s">
        <v>47</v>
      </c>
      <c r="I3914" s="76" t="s">
        <v>47</v>
      </c>
      <c r="J3914" s="76" t="s">
        <v>47</v>
      </c>
      <c r="K3914" s="78" t="s">
        <v>47</v>
      </c>
      <c r="L3914" s="78" t="s">
        <v>47</v>
      </c>
      <c r="M3914" s="92"/>
      <c r="N3914" s="130"/>
      <c r="O3914" s="131"/>
      <c r="P3914" s="131"/>
      <c r="Q3914" s="122"/>
      <c r="R3914" s="131"/>
      <c r="S3914" s="131"/>
      <c r="T3914" s="132"/>
      <c r="U3914" s="69"/>
      <c r="AA3914" s="76" t="s">
        <v>47</v>
      </c>
      <c r="AB3914" s="76" t="s">
        <v>47</v>
      </c>
      <c r="AC3914" s="78" t="s">
        <v>47</v>
      </c>
      <c r="AD3914" s="78" t="s">
        <v>47</v>
      </c>
      <c r="AN3914" s="77" t="s">
        <v>47</v>
      </c>
      <c r="AO3914" s="76" t="s">
        <v>47</v>
      </c>
      <c r="AP3914" s="76" t="s">
        <v>47</v>
      </c>
      <c r="AQ3914" s="78" t="s">
        <v>47</v>
      </c>
      <c r="AR3914" s="78" t="s">
        <v>47</v>
      </c>
    </row>
    <row r="3915" spans="1:44" ht="18.95" customHeight="1" thickBot="1">
      <c r="A3915" s="70">
        <v>28</v>
      </c>
      <c r="B3915" s="87" t="s">
        <v>1</v>
      </c>
      <c r="C3915" s="88"/>
      <c r="D3915" s="89"/>
      <c r="E3915" s="90"/>
      <c r="F3915" s="91"/>
      <c r="G3915" s="76" t="s">
        <v>47</v>
      </c>
      <c r="H3915" s="77" t="s">
        <v>47</v>
      </c>
      <c r="I3915" s="76" t="s">
        <v>47</v>
      </c>
      <c r="J3915" s="76" t="s">
        <v>47</v>
      </c>
      <c r="K3915" s="78" t="s">
        <v>47</v>
      </c>
      <c r="L3915" s="78" t="s">
        <v>47</v>
      </c>
      <c r="M3915" s="92"/>
      <c r="N3915" s="124" t="s">
        <v>95</v>
      </c>
      <c r="O3915" s="114" t="s">
        <v>98</v>
      </c>
      <c r="P3915" s="114" t="s">
        <v>101</v>
      </c>
      <c r="Q3915" s="125" t="s">
        <v>104</v>
      </c>
      <c r="R3915" s="114" t="s">
        <v>107</v>
      </c>
      <c r="S3915" s="114" t="s">
        <v>72</v>
      </c>
      <c r="T3915" s="133" t="s">
        <v>116</v>
      </c>
      <c r="U3915" s="69"/>
      <c r="AA3915" s="76" t="s">
        <v>47</v>
      </c>
      <c r="AB3915" s="76" t="s">
        <v>47</v>
      </c>
      <c r="AC3915" s="78" t="s">
        <v>47</v>
      </c>
      <c r="AD3915" s="78" t="s">
        <v>47</v>
      </c>
      <c r="AN3915" s="77" t="s">
        <v>47</v>
      </c>
      <c r="AO3915" s="76" t="s">
        <v>47</v>
      </c>
      <c r="AP3915" s="76" t="s">
        <v>47</v>
      </c>
      <c r="AQ3915" s="78" t="s">
        <v>47</v>
      </c>
      <c r="AR3915" s="78" t="s">
        <v>47</v>
      </c>
    </row>
    <row r="3916" spans="1:44" ht="18.95" customHeight="1">
      <c r="A3916" s="70">
        <v>29</v>
      </c>
      <c r="B3916" s="87" t="s">
        <v>1</v>
      </c>
      <c r="C3916" s="88"/>
      <c r="D3916" s="89"/>
      <c r="E3916" s="90"/>
      <c r="F3916" s="91"/>
      <c r="G3916" s="76" t="s">
        <v>47</v>
      </c>
      <c r="H3916" s="77" t="s">
        <v>47</v>
      </c>
      <c r="I3916" s="76" t="s">
        <v>47</v>
      </c>
      <c r="J3916" s="76" t="s">
        <v>47</v>
      </c>
      <c r="K3916" s="78" t="s">
        <v>47</v>
      </c>
      <c r="L3916" s="78" t="s">
        <v>47</v>
      </c>
      <c r="M3916" s="92"/>
      <c r="N3916" s="118">
        <f>COUNTIF(B3888:B3918,"Q")</f>
        <v>0</v>
      </c>
      <c r="O3916" s="119">
        <f>COUNTIF(B3888:B3918,"D")</f>
        <v>0</v>
      </c>
      <c r="P3916" s="119">
        <f>COUNTIF(B3888:B3918,"R")</f>
        <v>0</v>
      </c>
      <c r="Q3916" s="119">
        <f>COUNTIF(B3888:B3918,"J")</f>
        <v>0</v>
      </c>
      <c r="R3916" s="119">
        <f>COUNTIF(B3888:B3918,"L")</f>
        <v>0</v>
      </c>
      <c r="S3916" s="119">
        <f>COUNTIF(B3888:B3918,"K")</f>
        <v>0</v>
      </c>
      <c r="T3916" s="134">
        <f>SUM(N3910:T3911,N3913:T3914,N3916:S3917)</f>
        <v>0</v>
      </c>
      <c r="U3916" s="69"/>
      <c r="Z3916" s="221">
        <f>$T$3916</f>
        <v>0</v>
      </c>
      <c r="AA3916" s="76" t="s">
        <v>47</v>
      </c>
      <c r="AB3916" s="76" t="s">
        <v>47</v>
      </c>
      <c r="AC3916" s="78" t="s">
        <v>47</v>
      </c>
      <c r="AD3916" s="78" t="s">
        <v>47</v>
      </c>
      <c r="AN3916" s="77" t="s">
        <v>47</v>
      </c>
      <c r="AO3916" s="76" t="s">
        <v>47</v>
      </c>
      <c r="AP3916" s="76" t="s">
        <v>47</v>
      </c>
      <c r="AQ3916" s="78" t="s">
        <v>47</v>
      </c>
      <c r="AR3916" s="78" t="s">
        <v>47</v>
      </c>
    </row>
    <row r="3917" spans="1:44" ht="18.95" customHeight="1" thickBot="1">
      <c r="A3917" s="70">
        <v>30</v>
      </c>
      <c r="B3917" s="87" t="s">
        <v>1</v>
      </c>
      <c r="C3917" s="88"/>
      <c r="D3917" s="89"/>
      <c r="E3917" s="90"/>
      <c r="F3917" s="91"/>
      <c r="G3917" s="76" t="s">
        <v>47</v>
      </c>
      <c r="H3917" s="77" t="s">
        <v>47</v>
      </c>
      <c r="I3917" s="76" t="s">
        <v>47</v>
      </c>
      <c r="J3917" s="76" t="s">
        <v>47</v>
      </c>
      <c r="K3917" s="78" t="s">
        <v>47</v>
      </c>
      <c r="L3917" s="78" t="s">
        <v>47</v>
      </c>
      <c r="M3917" s="92"/>
      <c r="N3917" s="121"/>
      <c r="O3917" s="122"/>
      <c r="P3917" s="122"/>
      <c r="Q3917" s="122"/>
      <c r="R3917" s="122"/>
      <c r="S3917" s="122"/>
      <c r="T3917" s="135"/>
      <c r="U3917" s="69"/>
      <c r="AA3917" s="76" t="s">
        <v>47</v>
      </c>
      <c r="AB3917" s="76" t="s">
        <v>47</v>
      </c>
      <c r="AC3917" s="78" t="s">
        <v>47</v>
      </c>
      <c r="AD3917" s="78" t="s">
        <v>47</v>
      </c>
      <c r="AN3917" s="77" t="s">
        <v>47</v>
      </c>
      <c r="AO3917" s="76" t="s">
        <v>47</v>
      </c>
      <c r="AP3917" s="76" t="s">
        <v>47</v>
      </c>
      <c r="AQ3917" s="78" t="s">
        <v>47</v>
      </c>
      <c r="AR3917" s="78" t="s">
        <v>47</v>
      </c>
    </row>
    <row r="3918" spans="1:44" ht="18.95" customHeight="1" thickBot="1">
      <c r="A3918" s="70">
        <v>31</v>
      </c>
      <c r="B3918" s="136" t="s">
        <v>1</v>
      </c>
      <c r="C3918" s="104"/>
      <c r="D3918" s="105"/>
      <c r="E3918" s="90"/>
      <c r="F3918" s="137"/>
      <c r="G3918" s="138" t="s">
        <v>47</v>
      </c>
      <c r="H3918" s="77" t="s">
        <v>47</v>
      </c>
      <c r="I3918" s="76" t="s">
        <v>47</v>
      </c>
      <c r="J3918" s="76" t="s">
        <v>47</v>
      </c>
      <c r="K3918" s="78" t="s">
        <v>47</v>
      </c>
      <c r="L3918" s="78" t="s">
        <v>47</v>
      </c>
      <c r="M3918" s="92"/>
      <c r="N3918" s="139"/>
      <c r="O3918" s="140"/>
      <c r="P3918" s="140"/>
      <c r="Q3918" s="140"/>
      <c r="R3918" s="140"/>
      <c r="S3918" s="140"/>
      <c r="T3918" s="141"/>
      <c r="U3918" s="69"/>
      <c r="AA3918" s="76" t="s">
        <v>47</v>
      </c>
      <c r="AB3918" s="76" t="s">
        <v>47</v>
      </c>
      <c r="AC3918" s="78" t="s">
        <v>47</v>
      </c>
      <c r="AD3918" s="78" t="s">
        <v>47</v>
      </c>
      <c r="AN3918" s="77" t="s">
        <v>47</v>
      </c>
      <c r="AO3918" s="76" t="s">
        <v>47</v>
      </c>
      <c r="AP3918" s="76" t="s">
        <v>47</v>
      </c>
      <c r="AQ3918" s="78" t="s">
        <v>47</v>
      </c>
      <c r="AR3918" s="78" t="s">
        <v>47</v>
      </c>
    </row>
    <row r="3919" spans="1:44" ht="24" customHeight="1" thickBot="1">
      <c r="A3919" s="142" t="s">
        <v>116</v>
      </c>
      <c r="B3919" s="143">
        <v>0</v>
      </c>
      <c r="C3919" s="144"/>
      <c r="D3919" s="144"/>
      <c r="E3919" s="145">
        <v>0</v>
      </c>
      <c r="F3919" s="146"/>
      <c r="G3919" s="143">
        <v>0</v>
      </c>
      <c r="H3919" s="147">
        <v>0</v>
      </c>
      <c r="I3919" s="148">
        <v>0</v>
      </c>
      <c r="J3919" s="149"/>
      <c r="K3919" s="148">
        <v>0</v>
      </c>
      <c r="L3919" s="149"/>
      <c r="M3919" s="150"/>
      <c r="N3919" s="151" t="s">
        <v>1</v>
      </c>
      <c r="O3919" s="152"/>
      <c r="P3919" s="152"/>
      <c r="Q3919" s="153"/>
      <c r="R3919" s="152"/>
      <c r="S3919" s="152"/>
      <c r="T3919" s="154"/>
      <c r="U3919" s="69"/>
      <c r="AA3919" s="155">
        <v>0</v>
      </c>
      <c r="AB3919" s="156"/>
      <c r="AC3919" s="155">
        <v>0</v>
      </c>
      <c r="AD3919" s="156"/>
      <c r="AN3919" s="147">
        <v>0</v>
      </c>
      <c r="AO3919" s="148">
        <v>0</v>
      </c>
      <c r="AP3919" s="149"/>
      <c r="AQ3919" s="148">
        <v>0</v>
      </c>
      <c r="AR3919" s="149"/>
    </row>
    <row r="3920" spans="1:44" ht="41.25" customHeight="1" thickTop="1" thickBot="1">
      <c r="A3920" s="157" t="s">
        <v>117</v>
      </c>
      <c r="B3920" s="158"/>
      <c r="C3920" s="158"/>
      <c r="D3920" s="158"/>
      <c r="E3920" s="159"/>
      <c r="F3920" s="160"/>
      <c r="G3920" s="160"/>
      <c r="H3920" s="160"/>
      <c r="I3920" s="160"/>
      <c r="J3920" s="160"/>
      <c r="K3920" s="161"/>
      <c r="L3920" s="161"/>
      <c r="M3920" s="161"/>
      <c r="N3920" s="161"/>
      <c r="O3920" s="161"/>
      <c r="P3920" s="161"/>
      <c r="Q3920" s="162" t="s">
        <v>118</v>
      </c>
      <c r="R3920" s="158"/>
      <c r="S3920" s="158"/>
      <c r="T3920" s="160"/>
      <c r="U3920" s="163"/>
      <c r="AA3920" s="164"/>
      <c r="AB3920" s="164"/>
      <c r="AC3920" s="165"/>
      <c r="AD3920" s="165"/>
      <c r="AN3920" s="160"/>
      <c r="AO3920" s="160"/>
      <c r="AP3920" s="160"/>
      <c r="AQ3920" s="161"/>
      <c r="AR3920" s="161"/>
    </row>
    <row r="3921" spans="1:44" ht="39.75" customHeight="1" thickTop="1" thickBot="1">
      <c r="A3921" s="1" t="s">
        <v>0</v>
      </c>
      <c r="B3921" s="2"/>
      <c r="C3921" s="2"/>
      <c r="D3921" s="2"/>
      <c r="E3921" s="2"/>
      <c r="F3921" s="2"/>
      <c r="G3921" s="2"/>
      <c r="H3921" s="2"/>
      <c r="I3921" s="3"/>
      <c r="J3921" s="3"/>
      <c r="K3921" s="3"/>
      <c r="L3921" s="3"/>
      <c r="M3921" s="4" t="s">
        <v>1</v>
      </c>
      <c r="N3921" s="4"/>
      <c r="O3921" s="4"/>
      <c r="P3921" s="4"/>
      <c r="Q3921" s="5"/>
      <c r="R3921" s="4"/>
      <c r="S3921" s="4"/>
      <c r="T3921" s="6" t="s">
        <v>2</v>
      </c>
      <c r="U3921" s="7"/>
      <c r="AA3921" s="3"/>
      <c r="AB3921" s="3"/>
      <c r="AC3921" s="3"/>
      <c r="AD3921" s="3"/>
      <c r="AN3921" s="2"/>
      <c r="AO3921" s="3"/>
      <c r="AP3921" s="3"/>
      <c r="AQ3921" s="3"/>
      <c r="AR3921" s="3"/>
    </row>
    <row r="3922" spans="1:44" ht="27" customHeight="1">
      <c r="A3922" s="9" t="s">
        <v>3</v>
      </c>
      <c r="B3922" s="10"/>
      <c r="C3922" s="11"/>
      <c r="D3922" s="12">
        <v>0.45833333333333331</v>
      </c>
      <c r="E3922" s="13" t="s">
        <v>4</v>
      </c>
      <c r="F3922" s="14"/>
      <c r="G3922" s="14"/>
      <c r="H3922" s="14"/>
      <c r="I3922" s="14"/>
      <c r="J3922" s="14"/>
      <c r="K3922" s="14"/>
      <c r="L3922" s="14"/>
      <c r="M3922" s="15" t="s">
        <v>5</v>
      </c>
      <c r="N3922" s="220">
        <f ca="1">OFFSET(name!$B$1,MATCH(C3924,Lab_NO,0),0)</f>
        <v>97</v>
      </c>
      <c r="O3922" s="220"/>
      <c r="P3922" s="220"/>
      <c r="Q3922" s="220"/>
      <c r="R3922" s="220"/>
      <c r="S3922" s="16" t="s">
        <v>7</v>
      </c>
      <c r="T3922" s="17"/>
      <c r="AA3922" s="14"/>
      <c r="AB3922" s="14"/>
      <c r="AC3922" s="14"/>
      <c r="AD3922" s="14"/>
      <c r="AN3922" s="14"/>
      <c r="AO3922" s="14"/>
      <c r="AP3922" s="14"/>
      <c r="AQ3922" s="14"/>
      <c r="AR3922" s="14"/>
    </row>
    <row r="3923" spans="1:44" ht="33" customHeight="1">
      <c r="A3923" s="19" t="s">
        <v>9</v>
      </c>
      <c r="B3923" s="20"/>
      <c r="C3923" s="20"/>
      <c r="D3923" s="20"/>
      <c r="E3923" s="20"/>
      <c r="F3923" s="20"/>
      <c r="G3923" s="21"/>
      <c r="H3923" s="22"/>
      <c r="I3923" s="22"/>
      <c r="J3923" s="22"/>
      <c r="K3923" s="22"/>
      <c r="L3923" s="23" t="s">
        <v>10</v>
      </c>
      <c r="M3923" s="15" t="s">
        <v>11</v>
      </c>
      <c r="N3923" s="24">
        <f ca="1">OFFSET(name!$B$1,MATCH(C3924,Lab_NO,0),2)</f>
        <v>0</v>
      </c>
      <c r="O3923" s="24"/>
      <c r="P3923" s="24"/>
      <c r="Q3923" s="24"/>
      <c r="R3923" s="24"/>
      <c r="S3923" s="16" t="s">
        <v>13</v>
      </c>
      <c r="T3923" s="17"/>
      <c r="U3923" s="25"/>
      <c r="V3923" s="26"/>
      <c r="W3923" s="26"/>
      <c r="X3923" s="25"/>
      <c r="Y3923" s="25"/>
      <c r="AA3923" s="22"/>
      <c r="AB3923" s="22"/>
      <c r="AC3923" s="22"/>
      <c r="AD3923" s="27" t="s">
        <v>14</v>
      </c>
      <c r="AN3923" s="22"/>
      <c r="AO3923" s="22"/>
      <c r="AP3923" s="22"/>
      <c r="AQ3923" s="22"/>
      <c r="AR3923" s="23" t="s">
        <v>10</v>
      </c>
    </row>
    <row r="3924" spans="1:44" ht="30" customHeight="1" thickBot="1">
      <c r="A3924" s="28" t="s">
        <v>16</v>
      </c>
      <c r="B3924" s="29"/>
      <c r="C3924" s="30">
        <f>INDEX(Lab_NO,INT(ROW()/40)+1)</f>
        <v>97</v>
      </c>
      <c r="D3924" s="30"/>
      <c r="E3924" s="31"/>
      <c r="F3924" s="32" t="s">
        <v>18</v>
      </c>
      <c r="G3924" s="33"/>
      <c r="H3924" s="34"/>
      <c r="I3924" s="34"/>
      <c r="J3924" s="34"/>
      <c r="K3924" s="34"/>
      <c r="L3924" s="34"/>
      <c r="M3924" s="35" t="s">
        <v>19</v>
      </c>
      <c r="N3924" s="219" t="s">
        <v>20</v>
      </c>
      <c r="O3924" s="219"/>
      <c r="P3924" s="219"/>
      <c r="Q3924" s="219"/>
      <c r="R3924" s="219"/>
      <c r="S3924" s="36" t="s">
        <v>21</v>
      </c>
      <c r="T3924" s="37"/>
      <c r="U3924" s="38"/>
      <c r="V3924" s="38"/>
      <c r="X3924" s="25"/>
      <c r="AA3924" s="39"/>
      <c r="AB3924" s="39"/>
      <c r="AC3924" s="39"/>
      <c r="AD3924" s="39"/>
      <c r="AN3924" s="34"/>
      <c r="AO3924" s="34"/>
      <c r="AP3924" s="34"/>
      <c r="AQ3924" s="34"/>
      <c r="AR3924" s="34"/>
    </row>
    <row r="3925" spans="1:44" ht="21.75" customHeight="1" thickTop="1">
      <c r="A3925" s="40" t="s">
        <v>23</v>
      </c>
      <c r="B3925" s="41" t="s">
        <v>24</v>
      </c>
      <c r="C3925" s="42" t="s">
        <v>25</v>
      </c>
      <c r="D3925" s="43"/>
      <c r="E3925" s="44"/>
      <c r="F3925" s="45" t="s">
        <v>26</v>
      </c>
      <c r="G3925" s="42"/>
      <c r="H3925" s="43" t="s">
        <v>27</v>
      </c>
      <c r="I3925" s="44"/>
      <c r="J3925" s="44"/>
      <c r="K3925" s="44"/>
      <c r="L3925" s="46" t="s">
        <v>28</v>
      </c>
      <c r="M3925" s="47"/>
      <c r="N3925" s="48" t="s">
        <v>29</v>
      </c>
      <c r="O3925" s="49"/>
      <c r="P3925" s="49"/>
      <c r="Q3925" s="49"/>
      <c r="R3925" s="49"/>
      <c r="S3925" s="49"/>
      <c r="T3925" s="50"/>
      <c r="AA3925" s="44"/>
      <c r="AB3925" s="44"/>
      <c r="AC3925" s="44"/>
      <c r="AD3925" s="46" t="s">
        <v>28</v>
      </c>
      <c r="AN3925" s="43" t="s">
        <v>27</v>
      </c>
      <c r="AO3925" s="44"/>
      <c r="AP3925" s="44"/>
      <c r="AQ3925" s="44"/>
      <c r="AR3925" s="46" t="s">
        <v>28</v>
      </c>
    </row>
    <row r="3926" spans="1:44" ht="18.75" customHeight="1">
      <c r="A3926" s="51" t="s">
        <v>31</v>
      </c>
      <c r="B3926" s="52" t="s">
        <v>32</v>
      </c>
      <c r="C3926" s="53">
        <v>1</v>
      </c>
      <c r="D3926" s="53">
        <v>1.25</v>
      </c>
      <c r="E3926" s="53">
        <v>1.7</v>
      </c>
      <c r="F3926" s="53">
        <v>2</v>
      </c>
      <c r="G3926" s="54" t="s">
        <v>33</v>
      </c>
      <c r="H3926" s="54" t="s">
        <v>34</v>
      </c>
      <c r="I3926" s="55" t="s">
        <v>35</v>
      </c>
      <c r="J3926" s="56"/>
      <c r="K3926" s="55" t="s">
        <v>36</v>
      </c>
      <c r="L3926" s="56"/>
      <c r="M3926" s="54" t="s">
        <v>37</v>
      </c>
      <c r="N3926" s="57"/>
      <c r="O3926" s="58"/>
      <c r="P3926" s="58"/>
      <c r="Q3926" s="58"/>
      <c r="R3926" s="58"/>
      <c r="S3926" s="58"/>
      <c r="T3926" s="59"/>
      <c r="AA3926" s="55" t="s">
        <v>35</v>
      </c>
      <c r="AB3926" s="56"/>
      <c r="AC3926" s="55" t="s">
        <v>36</v>
      </c>
      <c r="AD3926" s="56"/>
      <c r="AN3926" s="54" t="s">
        <v>34</v>
      </c>
      <c r="AO3926" s="55" t="s">
        <v>35</v>
      </c>
      <c r="AP3926" s="56"/>
      <c r="AQ3926" s="55" t="s">
        <v>36</v>
      </c>
      <c r="AR3926" s="56"/>
    </row>
    <row r="3927" spans="1:44" ht="18.75" customHeight="1" thickBot="1">
      <c r="A3927" s="60"/>
      <c r="B3927" s="61"/>
      <c r="C3927" s="62"/>
      <c r="D3927" s="62"/>
      <c r="E3927" s="62"/>
      <c r="F3927" s="62"/>
      <c r="G3927" s="63" t="s">
        <v>39</v>
      </c>
      <c r="H3927" s="63" t="s">
        <v>40</v>
      </c>
      <c r="I3927" s="64" t="s">
        <v>41</v>
      </c>
      <c r="J3927" s="65"/>
      <c r="K3927" s="64" t="s">
        <v>42</v>
      </c>
      <c r="L3927" s="65"/>
      <c r="M3927" s="63" t="s">
        <v>43</v>
      </c>
      <c r="N3927" s="66"/>
      <c r="O3927" s="67"/>
      <c r="P3927" s="67"/>
      <c r="Q3927" s="67"/>
      <c r="R3927" s="67"/>
      <c r="S3927" s="67"/>
      <c r="T3927" s="68"/>
      <c r="U3927" s="69"/>
      <c r="AA3927" s="64" t="s">
        <v>41</v>
      </c>
      <c r="AB3927" s="65"/>
      <c r="AC3927" s="64" t="s">
        <v>42</v>
      </c>
      <c r="AD3927" s="65"/>
      <c r="AN3927" s="63" t="s">
        <v>40</v>
      </c>
      <c r="AO3927" s="64" t="s">
        <v>41</v>
      </c>
      <c r="AP3927" s="65"/>
      <c r="AQ3927" s="64" t="s">
        <v>42</v>
      </c>
      <c r="AR3927" s="65"/>
    </row>
    <row r="3928" spans="1:44" ht="18.75" customHeight="1" thickTop="1">
      <c r="A3928" s="70">
        <v>1</v>
      </c>
      <c r="B3928" s="71" t="s">
        <v>1</v>
      </c>
      <c r="C3928" s="72"/>
      <c r="D3928" s="73"/>
      <c r="E3928" s="74"/>
      <c r="F3928" s="75"/>
      <c r="G3928" s="76" t="s">
        <v>47</v>
      </c>
      <c r="H3928" s="77" t="s">
        <v>47</v>
      </c>
      <c r="I3928" s="76" t="s">
        <v>47</v>
      </c>
      <c r="J3928" s="76" t="s">
        <v>47</v>
      </c>
      <c r="K3928" s="78" t="s">
        <v>47</v>
      </c>
      <c r="L3928" s="78" t="s">
        <v>47</v>
      </c>
      <c r="M3928" s="79"/>
      <c r="N3928" s="80" t="s">
        <v>48</v>
      </c>
      <c r="O3928" s="81"/>
      <c r="P3928" s="82"/>
      <c r="Q3928" s="83" t="s">
        <v>49</v>
      </c>
      <c r="R3928" s="84" t="s">
        <v>50</v>
      </c>
      <c r="S3928" s="85"/>
      <c r="T3928" s="86"/>
      <c r="U3928" s="69"/>
      <c r="AA3928" s="76" t="s">
        <v>47</v>
      </c>
      <c r="AB3928" s="76" t="s">
        <v>47</v>
      </c>
      <c r="AC3928" s="78" t="s">
        <v>47</v>
      </c>
      <c r="AD3928" s="78" t="s">
        <v>47</v>
      </c>
      <c r="AN3928" s="77" t="s">
        <v>47</v>
      </c>
      <c r="AO3928" s="76" t="s">
        <v>47</v>
      </c>
      <c r="AP3928" s="76" t="s">
        <v>47</v>
      </c>
      <c r="AQ3928" s="78" t="s">
        <v>47</v>
      </c>
      <c r="AR3928" s="78" t="s">
        <v>47</v>
      </c>
    </row>
    <row r="3929" spans="1:44" ht="18.95" customHeight="1">
      <c r="A3929" s="70">
        <v>2</v>
      </c>
      <c r="B3929" s="87" t="s">
        <v>1</v>
      </c>
      <c r="C3929" s="88"/>
      <c r="D3929" s="89"/>
      <c r="E3929" s="90"/>
      <c r="F3929" s="91"/>
      <c r="G3929" s="76" t="s">
        <v>47</v>
      </c>
      <c r="H3929" s="77" t="s">
        <v>47</v>
      </c>
      <c r="I3929" s="76" t="s">
        <v>47</v>
      </c>
      <c r="J3929" s="76" t="s">
        <v>47</v>
      </c>
      <c r="K3929" s="78" t="s">
        <v>47</v>
      </c>
      <c r="L3929" s="78" t="s">
        <v>47</v>
      </c>
      <c r="M3929" s="92"/>
      <c r="N3929" s="93" t="s">
        <v>52</v>
      </c>
      <c r="O3929" s="94"/>
      <c r="P3929" s="95"/>
      <c r="Q3929" s="96" t="s">
        <v>53</v>
      </c>
      <c r="R3929" s="84" t="s">
        <v>54</v>
      </c>
      <c r="S3929" s="85"/>
      <c r="T3929" s="86"/>
      <c r="U3929" s="69"/>
      <c r="AA3929" s="76" t="s">
        <v>47</v>
      </c>
      <c r="AB3929" s="76" t="s">
        <v>47</v>
      </c>
      <c r="AC3929" s="78" t="s">
        <v>47</v>
      </c>
      <c r="AD3929" s="78" t="s">
        <v>47</v>
      </c>
      <c r="AN3929" s="77" t="s">
        <v>47</v>
      </c>
      <c r="AO3929" s="76" t="s">
        <v>47</v>
      </c>
      <c r="AP3929" s="76" t="s">
        <v>47</v>
      </c>
      <c r="AQ3929" s="78" t="s">
        <v>47</v>
      </c>
      <c r="AR3929" s="78" t="s">
        <v>47</v>
      </c>
    </row>
    <row r="3930" spans="1:44" ht="18.95" customHeight="1">
      <c r="A3930" s="70">
        <v>3</v>
      </c>
      <c r="B3930" s="87" t="s">
        <v>1</v>
      </c>
      <c r="C3930" s="88"/>
      <c r="D3930" s="89"/>
      <c r="E3930" s="90"/>
      <c r="F3930" s="91"/>
      <c r="G3930" s="76" t="s">
        <v>47</v>
      </c>
      <c r="H3930" s="77" t="s">
        <v>47</v>
      </c>
      <c r="I3930" s="76" t="s">
        <v>47</v>
      </c>
      <c r="J3930" s="76" t="s">
        <v>47</v>
      </c>
      <c r="K3930" s="78" t="s">
        <v>47</v>
      </c>
      <c r="L3930" s="78" t="s">
        <v>47</v>
      </c>
      <c r="M3930" s="92"/>
      <c r="N3930" s="93" t="s">
        <v>56</v>
      </c>
      <c r="O3930" s="94"/>
      <c r="P3930" s="95"/>
      <c r="Q3930" s="96" t="s">
        <v>57</v>
      </c>
      <c r="R3930" s="84" t="s">
        <v>58</v>
      </c>
      <c r="S3930" s="85"/>
      <c r="T3930" s="86"/>
      <c r="U3930" s="69"/>
      <c r="AA3930" s="76" t="s">
        <v>47</v>
      </c>
      <c r="AB3930" s="76" t="s">
        <v>47</v>
      </c>
      <c r="AC3930" s="78" t="s">
        <v>47</v>
      </c>
      <c r="AD3930" s="78" t="s">
        <v>47</v>
      </c>
      <c r="AN3930" s="77" t="s">
        <v>47</v>
      </c>
      <c r="AO3930" s="76" t="s">
        <v>47</v>
      </c>
      <c r="AP3930" s="76" t="s">
        <v>47</v>
      </c>
      <c r="AQ3930" s="78" t="s">
        <v>47</v>
      </c>
      <c r="AR3930" s="78" t="s">
        <v>47</v>
      </c>
    </row>
    <row r="3931" spans="1:44" ht="18.95" customHeight="1">
      <c r="A3931" s="70">
        <v>4</v>
      </c>
      <c r="B3931" s="87" t="s">
        <v>1</v>
      </c>
      <c r="C3931" s="88"/>
      <c r="D3931" s="89"/>
      <c r="E3931" s="90"/>
      <c r="F3931" s="91"/>
      <c r="G3931" s="76" t="s">
        <v>47</v>
      </c>
      <c r="H3931" s="77" t="s">
        <v>47</v>
      </c>
      <c r="I3931" s="76" t="s">
        <v>47</v>
      </c>
      <c r="J3931" s="76" t="s">
        <v>47</v>
      </c>
      <c r="K3931" s="78" t="s">
        <v>47</v>
      </c>
      <c r="L3931" s="78" t="s">
        <v>47</v>
      </c>
      <c r="M3931" s="92"/>
      <c r="N3931" s="93" t="s">
        <v>60</v>
      </c>
      <c r="O3931" s="94"/>
      <c r="P3931" s="95"/>
      <c r="Q3931" s="96" t="s">
        <v>61</v>
      </c>
      <c r="R3931" s="84" t="s">
        <v>62</v>
      </c>
      <c r="S3931" s="85"/>
      <c r="T3931" s="86"/>
      <c r="U3931" s="69"/>
      <c r="AA3931" s="76" t="s">
        <v>47</v>
      </c>
      <c r="AB3931" s="76" t="s">
        <v>47</v>
      </c>
      <c r="AC3931" s="78" t="s">
        <v>47</v>
      </c>
      <c r="AD3931" s="78" t="s">
        <v>47</v>
      </c>
      <c r="AN3931" s="77" t="s">
        <v>47</v>
      </c>
      <c r="AO3931" s="76" t="s">
        <v>47</v>
      </c>
      <c r="AP3931" s="76" t="s">
        <v>47</v>
      </c>
      <c r="AQ3931" s="78" t="s">
        <v>47</v>
      </c>
      <c r="AR3931" s="78" t="s">
        <v>47</v>
      </c>
    </row>
    <row r="3932" spans="1:44" ht="18.95" customHeight="1">
      <c r="A3932" s="70">
        <v>5</v>
      </c>
      <c r="B3932" s="87" t="s">
        <v>1</v>
      </c>
      <c r="C3932" s="88"/>
      <c r="D3932" s="89"/>
      <c r="E3932" s="90"/>
      <c r="F3932" s="91"/>
      <c r="G3932" s="76" t="s">
        <v>47</v>
      </c>
      <c r="H3932" s="77" t="s">
        <v>47</v>
      </c>
      <c r="I3932" s="76" t="s">
        <v>47</v>
      </c>
      <c r="J3932" s="76" t="s">
        <v>47</v>
      </c>
      <c r="K3932" s="78" t="s">
        <v>47</v>
      </c>
      <c r="L3932" s="78" t="s">
        <v>47</v>
      </c>
      <c r="M3932" s="92"/>
      <c r="N3932" s="97" t="s">
        <v>64</v>
      </c>
      <c r="O3932" s="98"/>
      <c r="P3932" s="99"/>
      <c r="Q3932" s="100" t="s">
        <v>45</v>
      </c>
      <c r="R3932" s="101" t="s">
        <v>65</v>
      </c>
      <c r="S3932" s="102"/>
      <c r="T3932" s="103"/>
      <c r="U3932" s="69"/>
      <c r="AA3932" s="76" t="s">
        <v>47</v>
      </c>
      <c r="AB3932" s="76" t="s">
        <v>47</v>
      </c>
      <c r="AC3932" s="78" t="s">
        <v>47</v>
      </c>
      <c r="AD3932" s="78" t="s">
        <v>47</v>
      </c>
      <c r="AN3932" s="77" t="s">
        <v>47</v>
      </c>
      <c r="AO3932" s="76" t="s">
        <v>47</v>
      </c>
      <c r="AP3932" s="76" t="s">
        <v>47</v>
      </c>
      <c r="AQ3932" s="78" t="s">
        <v>47</v>
      </c>
      <c r="AR3932" s="78" t="s">
        <v>47</v>
      </c>
    </row>
    <row r="3933" spans="1:44" ht="18.95" customHeight="1">
      <c r="A3933" s="70">
        <v>6</v>
      </c>
      <c r="B3933" s="87" t="s">
        <v>1</v>
      </c>
      <c r="C3933" s="88"/>
      <c r="D3933" s="89"/>
      <c r="E3933" s="90"/>
      <c r="F3933" s="91"/>
      <c r="G3933" s="76" t="s">
        <v>47</v>
      </c>
      <c r="H3933" s="77" t="s">
        <v>47</v>
      </c>
      <c r="I3933" s="76" t="s">
        <v>47</v>
      </c>
      <c r="J3933" s="76" t="s">
        <v>47</v>
      </c>
      <c r="K3933" s="78" t="s">
        <v>47</v>
      </c>
      <c r="L3933" s="78" t="s">
        <v>47</v>
      </c>
      <c r="M3933" s="92"/>
      <c r="N3933" s="97" t="s">
        <v>67</v>
      </c>
      <c r="O3933" s="98"/>
      <c r="P3933" s="99"/>
      <c r="Q3933" s="100" t="s">
        <v>68</v>
      </c>
      <c r="R3933" s="101" t="s">
        <v>69</v>
      </c>
      <c r="S3933" s="102"/>
      <c r="T3933" s="103"/>
      <c r="U3933" s="69"/>
      <c r="AA3933" s="76" t="s">
        <v>47</v>
      </c>
      <c r="AB3933" s="76" t="s">
        <v>47</v>
      </c>
      <c r="AC3933" s="78" t="s">
        <v>47</v>
      </c>
      <c r="AD3933" s="78" t="s">
        <v>47</v>
      </c>
      <c r="AN3933" s="77" t="s">
        <v>47</v>
      </c>
      <c r="AO3933" s="76" t="s">
        <v>47</v>
      </c>
      <c r="AP3933" s="76" t="s">
        <v>47</v>
      </c>
      <c r="AQ3933" s="78" t="s">
        <v>47</v>
      </c>
      <c r="AR3933" s="78" t="s">
        <v>47</v>
      </c>
    </row>
    <row r="3934" spans="1:44" ht="18.95" customHeight="1">
      <c r="A3934" s="70">
        <v>7</v>
      </c>
      <c r="B3934" s="87" t="s">
        <v>1</v>
      </c>
      <c r="C3934" s="88"/>
      <c r="D3934" s="89"/>
      <c r="E3934" s="90"/>
      <c r="F3934" s="91"/>
      <c r="G3934" s="76" t="s">
        <v>47</v>
      </c>
      <c r="H3934" s="77" t="s">
        <v>47</v>
      </c>
      <c r="I3934" s="76" t="s">
        <v>47</v>
      </c>
      <c r="J3934" s="76" t="s">
        <v>47</v>
      </c>
      <c r="K3934" s="78" t="s">
        <v>47</v>
      </c>
      <c r="L3934" s="78" t="s">
        <v>47</v>
      </c>
      <c r="M3934" s="92"/>
      <c r="N3934" s="93" t="s">
        <v>71</v>
      </c>
      <c r="O3934" s="94"/>
      <c r="P3934" s="95"/>
      <c r="Q3934" s="96" t="s">
        <v>72</v>
      </c>
      <c r="R3934" s="84" t="s">
        <v>73</v>
      </c>
      <c r="S3934" s="85"/>
      <c r="T3934" s="86"/>
      <c r="U3934" s="69"/>
      <c r="AA3934" s="76" t="s">
        <v>47</v>
      </c>
      <c r="AB3934" s="76" t="s">
        <v>47</v>
      </c>
      <c r="AC3934" s="78" t="s">
        <v>47</v>
      </c>
      <c r="AD3934" s="78" t="s">
        <v>47</v>
      </c>
      <c r="AN3934" s="77" t="s">
        <v>47</v>
      </c>
      <c r="AO3934" s="76" t="s">
        <v>47</v>
      </c>
      <c r="AP3934" s="76" t="s">
        <v>47</v>
      </c>
      <c r="AQ3934" s="78" t="s">
        <v>47</v>
      </c>
      <c r="AR3934" s="78" t="s">
        <v>47</v>
      </c>
    </row>
    <row r="3935" spans="1:44" ht="18.95" customHeight="1">
      <c r="A3935" s="70">
        <v>8</v>
      </c>
      <c r="B3935" s="87" t="s">
        <v>1</v>
      </c>
      <c r="C3935" s="88"/>
      <c r="D3935" s="89"/>
      <c r="E3935" s="90"/>
      <c r="F3935" s="91"/>
      <c r="G3935" s="76" t="s">
        <v>47</v>
      </c>
      <c r="H3935" s="77" t="s">
        <v>47</v>
      </c>
      <c r="I3935" s="76" t="s">
        <v>47</v>
      </c>
      <c r="J3935" s="76" t="s">
        <v>47</v>
      </c>
      <c r="K3935" s="78" t="s">
        <v>47</v>
      </c>
      <c r="L3935" s="78" t="s">
        <v>47</v>
      </c>
      <c r="M3935" s="92"/>
      <c r="N3935" s="93" t="s">
        <v>74</v>
      </c>
      <c r="O3935" s="94"/>
      <c r="P3935" s="95"/>
      <c r="Q3935" s="96" t="s">
        <v>75</v>
      </c>
      <c r="R3935" s="84" t="s">
        <v>76</v>
      </c>
      <c r="S3935" s="85"/>
      <c r="T3935" s="86"/>
      <c r="U3935" s="69"/>
      <c r="AA3935" s="76" t="s">
        <v>47</v>
      </c>
      <c r="AB3935" s="76" t="s">
        <v>47</v>
      </c>
      <c r="AC3935" s="78" t="s">
        <v>47</v>
      </c>
      <c r="AD3935" s="78" t="s">
        <v>47</v>
      </c>
      <c r="AN3935" s="77" t="s">
        <v>47</v>
      </c>
      <c r="AO3935" s="76" t="s">
        <v>47</v>
      </c>
      <c r="AP3935" s="76" t="s">
        <v>47</v>
      </c>
      <c r="AQ3935" s="78" t="s">
        <v>47</v>
      </c>
      <c r="AR3935" s="78" t="s">
        <v>47</v>
      </c>
    </row>
    <row r="3936" spans="1:44" ht="18.95" customHeight="1">
      <c r="A3936" s="70">
        <v>9</v>
      </c>
      <c r="B3936" s="87" t="s">
        <v>1</v>
      </c>
      <c r="C3936" s="88"/>
      <c r="D3936" s="89"/>
      <c r="E3936" s="90"/>
      <c r="F3936" s="91"/>
      <c r="G3936" s="76" t="s">
        <v>47</v>
      </c>
      <c r="H3936" s="77" t="s">
        <v>47</v>
      </c>
      <c r="I3936" s="76" t="s">
        <v>47</v>
      </c>
      <c r="J3936" s="76" t="s">
        <v>47</v>
      </c>
      <c r="K3936" s="78" t="s">
        <v>47</v>
      </c>
      <c r="L3936" s="78" t="s">
        <v>47</v>
      </c>
      <c r="M3936" s="92"/>
      <c r="N3936" s="93" t="s">
        <v>77</v>
      </c>
      <c r="O3936" s="94"/>
      <c r="P3936" s="95"/>
      <c r="Q3936" s="96" t="s">
        <v>78</v>
      </c>
      <c r="R3936" s="84" t="s">
        <v>79</v>
      </c>
      <c r="S3936" s="85"/>
      <c r="T3936" s="86"/>
      <c r="U3936" s="69"/>
      <c r="AA3936" s="76" t="s">
        <v>47</v>
      </c>
      <c r="AB3936" s="76" t="s">
        <v>47</v>
      </c>
      <c r="AC3936" s="78" t="s">
        <v>47</v>
      </c>
      <c r="AD3936" s="78" t="s">
        <v>47</v>
      </c>
      <c r="AN3936" s="77" t="s">
        <v>47</v>
      </c>
      <c r="AO3936" s="76" t="s">
        <v>47</v>
      </c>
      <c r="AP3936" s="76" t="s">
        <v>47</v>
      </c>
      <c r="AQ3936" s="78" t="s">
        <v>47</v>
      </c>
      <c r="AR3936" s="78" t="s">
        <v>47</v>
      </c>
    </row>
    <row r="3937" spans="1:44" ht="18.95" customHeight="1">
      <c r="A3937" s="70">
        <v>10</v>
      </c>
      <c r="B3937" s="87" t="s">
        <v>1</v>
      </c>
      <c r="C3937" s="88"/>
      <c r="D3937" s="89"/>
      <c r="E3937" s="90"/>
      <c r="F3937" s="91"/>
      <c r="G3937" s="76" t="s">
        <v>47</v>
      </c>
      <c r="H3937" s="77" t="s">
        <v>47</v>
      </c>
      <c r="I3937" s="76" t="s">
        <v>47</v>
      </c>
      <c r="J3937" s="76" t="s">
        <v>47</v>
      </c>
      <c r="K3937" s="78" t="s">
        <v>47</v>
      </c>
      <c r="L3937" s="78" t="s">
        <v>47</v>
      </c>
      <c r="M3937" s="92"/>
      <c r="N3937" s="93" t="s">
        <v>80</v>
      </c>
      <c r="O3937" s="94"/>
      <c r="P3937" s="95"/>
      <c r="Q3937" s="96" t="s">
        <v>81</v>
      </c>
      <c r="R3937" s="84" t="s">
        <v>82</v>
      </c>
      <c r="S3937" s="85"/>
      <c r="T3937" s="86"/>
      <c r="U3937" s="69"/>
      <c r="AA3937" s="76" t="s">
        <v>47</v>
      </c>
      <c r="AB3937" s="76" t="s">
        <v>47</v>
      </c>
      <c r="AC3937" s="78" t="s">
        <v>47</v>
      </c>
      <c r="AD3937" s="78" t="s">
        <v>47</v>
      </c>
      <c r="AN3937" s="77" t="s">
        <v>47</v>
      </c>
      <c r="AO3937" s="76" t="s">
        <v>47</v>
      </c>
      <c r="AP3937" s="76" t="s">
        <v>47</v>
      </c>
      <c r="AQ3937" s="78" t="s">
        <v>47</v>
      </c>
      <c r="AR3937" s="78" t="s">
        <v>47</v>
      </c>
    </row>
    <row r="3938" spans="1:44" ht="18.95" customHeight="1">
      <c r="A3938" s="70">
        <v>11</v>
      </c>
      <c r="B3938" s="87" t="s">
        <v>1</v>
      </c>
      <c r="C3938" s="88"/>
      <c r="D3938" s="89"/>
      <c r="E3938" s="90"/>
      <c r="F3938" s="91"/>
      <c r="G3938" s="76" t="s">
        <v>47</v>
      </c>
      <c r="H3938" s="77" t="s">
        <v>47</v>
      </c>
      <c r="I3938" s="76" t="s">
        <v>47</v>
      </c>
      <c r="J3938" s="76" t="s">
        <v>47</v>
      </c>
      <c r="K3938" s="78" t="s">
        <v>47</v>
      </c>
      <c r="L3938" s="78" t="s">
        <v>47</v>
      </c>
      <c r="M3938" s="92"/>
      <c r="N3938" s="93" t="s">
        <v>83</v>
      </c>
      <c r="O3938" s="94"/>
      <c r="P3938" s="95"/>
      <c r="Q3938" s="96" t="s">
        <v>84</v>
      </c>
      <c r="R3938" s="84" t="s">
        <v>85</v>
      </c>
      <c r="S3938" s="85"/>
      <c r="T3938" s="86"/>
      <c r="U3938" s="69"/>
      <c r="AA3938" s="76" t="s">
        <v>47</v>
      </c>
      <c r="AB3938" s="76" t="s">
        <v>47</v>
      </c>
      <c r="AC3938" s="78" t="s">
        <v>47</v>
      </c>
      <c r="AD3938" s="78" t="s">
        <v>47</v>
      </c>
      <c r="AN3938" s="77" t="s">
        <v>47</v>
      </c>
      <c r="AO3938" s="76" t="s">
        <v>47</v>
      </c>
      <c r="AP3938" s="76" t="s">
        <v>47</v>
      </c>
      <c r="AQ3938" s="78" t="s">
        <v>47</v>
      </c>
      <c r="AR3938" s="78" t="s">
        <v>47</v>
      </c>
    </row>
    <row r="3939" spans="1:44" ht="18.95" customHeight="1">
      <c r="A3939" s="70">
        <v>12</v>
      </c>
      <c r="B3939" s="87" t="s">
        <v>1</v>
      </c>
      <c r="C3939" s="88"/>
      <c r="D3939" s="89"/>
      <c r="E3939" s="90"/>
      <c r="F3939" s="91"/>
      <c r="G3939" s="76" t="s">
        <v>47</v>
      </c>
      <c r="H3939" s="77" t="s">
        <v>47</v>
      </c>
      <c r="I3939" s="76" t="s">
        <v>47</v>
      </c>
      <c r="J3939" s="76" t="s">
        <v>47</v>
      </c>
      <c r="K3939" s="78" t="s">
        <v>47</v>
      </c>
      <c r="L3939" s="78" t="s">
        <v>47</v>
      </c>
      <c r="M3939" s="92"/>
      <c r="N3939" s="93" t="s">
        <v>86</v>
      </c>
      <c r="O3939" s="94"/>
      <c r="P3939" s="95"/>
      <c r="Q3939" s="96" t="s">
        <v>87</v>
      </c>
      <c r="R3939" s="84" t="s">
        <v>88</v>
      </c>
      <c r="S3939" s="85"/>
      <c r="T3939" s="86"/>
      <c r="U3939" s="69"/>
      <c r="AA3939" s="76" t="s">
        <v>47</v>
      </c>
      <c r="AB3939" s="76" t="s">
        <v>47</v>
      </c>
      <c r="AC3939" s="78" t="s">
        <v>47</v>
      </c>
      <c r="AD3939" s="78" t="s">
        <v>47</v>
      </c>
      <c r="AN3939" s="77" t="s">
        <v>47</v>
      </c>
      <c r="AO3939" s="76" t="s">
        <v>47</v>
      </c>
      <c r="AP3939" s="76" t="s">
        <v>47</v>
      </c>
      <c r="AQ3939" s="78" t="s">
        <v>47</v>
      </c>
      <c r="AR3939" s="78" t="s">
        <v>47</v>
      </c>
    </row>
    <row r="3940" spans="1:44" ht="18.95" customHeight="1">
      <c r="A3940" s="70">
        <v>13</v>
      </c>
      <c r="B3940" s="87" t="s">
        <v>1</v>
      </c>
      <c r="C3940" s="88"/>
      <c r="D3940" s="89"/>
      <c r="E3940" s="90"/>
      <c r="F3940" s="91"/>
      <c r="G3940" s="76" t="s">
        <v>47</v>
      </c>
      <c r="H3940" s="77" t="s">
        <v>47</v>
      </c>
      <c r="I3940" s="76" t="s">
        <v>47</v>
      </c>
      <c r="J3940" s="76" t="s">
        <v>47</v>
      </c>
      <c r="K3940" s="78" t="s">
        <v>47</v>
      </c>
      <c r="L3940" s="78" t="s">
        <v>47</v>
      </c>
      <c r="M3940" s="92"/>
      <c r="N3940" s="93" t="s">
        <v>89</v>
      </c>
      <c r="O3940" s="94"/>
      <c r="P3940" s="95"/>
      <c r="Q3940" s="96" t="s">
        <v>4</v>
      </c>
      <c r="R3940" s="84" t="s">
        <v>90</v>
      </c>
      <c r="S3940" s="85"/>
      <c r="T3940" s="86"/>
      <c r="U3940" s="69"/>
      <c r="AA3940" s="76" t="s">
        <v>47</v>
      </c>
      <c r="AB3940" s="76" t="s">
        <v>47</v>
      </c>
      <c r="AC3940" s="78" t="s">
        <v>47</v>
      </c>
      <c r="AD3940" s="78" t="s">
        <v>47</v>
      </c>
      <c r="AN3940" s="77" t="s">
        <v>47</v>
      </c>
      <c r="AO3940" s="76" t="s">
        <v>47</v>
      </c>
      <c r="AP3940" s="76" t="s">
        <v>47</v>
      </c>
      <c r="AQ3940" s="78" t="s">
        <v>47</v>
      </c>
      <c r="AR3940" s="78" t="s">
        <v>47</v>
      </c>
    </row>
    <row r="3941" spans="1:44" ht="18.95" customHeight="1">
      <c r="A3941" s="70">
        <v>14</v>
      </c>
      <c r="B3941" s="87" t="s">
        <v>1</v>
      </c>
      <c r="C3941" s="88"/>
      <c r="D3941" s="89"/>
      <c r="E3941" s="90"/>
      <c r="F3941" s="91"/>
      <c r="G3941" s="76" t="s">
        <v>47</v>
      </c>
      <c r="H3941" s="77" t="s">
        <v>47</v>
      </c>
      <c r="I3941" s="76" t="s">
        <v>47</v>
      </c>
      <c r="J3941" s="76" t="s">
        <v>47</v>
      </c>
      <c r="K3941" s="78" t="s">
        <v>47</v>
      </c>
      <c r="L3941" s="78" t="s">
        <v>47</v>
      </c>
      <c r="M3941" s="92"/>
      <c r="N3941" s="93" t="s">
        <v>91</v>
      </c>
      <c r="O3941" s="94"/>
      <c r="P3941" s="95"/>
      <c r="Q3941" s="96" t="s">
        <v>92</v>
      </c>
      <c r="R3941" s="84" t="s">
        <v>93</v>
      </c>
      <c r="S3941" s="85"/>
      <c r="T3941" s="86"/>
      <c r="U3941" s="69"/>
      <c r="AA3941" s="76" t="s">
        <v>47</v>
      </c>
      <c r="AB3941" s="76" t="s">
        <v>47</v>
      </c>
      <c r="AC3941" s="78" t="s">
        <v>47</v>
      </c>
      <c r="AD3941" s="78" t="s">
        <v>47</v>
      </c>
      <c r="AN3941" s="77" t="s">
        <v>47</v>
      </c>
      <c r="AO3941" s="76" t="s">
        <v>47</v>
      </c>
      <c r="AP3941" s="76" t="s">
        <v>47</v>
      </c>
      <c r="AQ3941" s="78" t="s">
        <v>47</v>
      </c>
      <c r="AR3941" s="78" t="s">
        <v>47</v>
      </c>
    </row>
    <row r="3942" spans="1:44" ht="18.95" customHeight="1">
      <c r="A3942" s="70">
        <v>15</v>
      </c>
      <c r="B3942" s="87" t="s">
        <v>1</v>
      </c>
      <c r="C3942" s="88"/>
      <c r="D3942" s="89"/>
      <c r="E3942" s="90"/>
      <c r="F3942" s="91"/>
      <c r="G3942" s="76" t="s">
        <v>47</v>
      </c>
      <c r="H3942" s="77" t="s">
        <v>47</v>
      </c>
      <c r="I3942" s="76" t="s">
        <v>47</v>
      </c>
      <c r="J3942" s="76" t="s">
        <v>47</v>
      </c>
      <c r="K3942" s="78" t="s">
        <v>47</v>
      </c>
      <c r="L3942" s="78" t="s">
        <v>47</v>
      </c>
      <c r="M3942" s="92"/>
      <c r="N3942" s="93" t="s">
        <v>94</v>
      </c>
      <c r="O3942" s="94"/>
      <c r="P3942" s="95"/>
      <c r="Q3942" s="96" t="s">
        <v>95</v>
      </c>
      <c r="R3942" s="84" t="s">
        <v>96</v>
      </c>
      <c r="S3942" s="85"/>
      <c r="T3942" s="86"/>
      <c r="U3942" s="69"/>
      <c r="AA3942" s="76" t="s">
        <v>47</v>
      </c>
      <c r="AB3942" s="76" t="s">
        <v>47</v>
      </c>
      <c r="AC3942" s="78" t="s">
        <v>47</v>
      </c>
      <c r="AD3942" s="78" t="s">
        <v>47</v>
      </c>
      <c r="AN3942" s="77" t="s">
        <v>47</v>
      </c>
      <c r="AO3942" s="76" t="s">
        <v>47</v>
      </c>
      <c r="AP3942" s="76" t="s">
        <v>47</v>
      </c>
      <c r="AQ3942" s="78" t="s">
        <v>47</v>
      </c>
      <c r="AR3942" s="78" t="s">
        <v>47</v>
      </c>
    </row>
    <row r="3943" spans="1:44" ht="18.95" customHeight="1">
      <c r="A3943" s="70">
        <v>16</v>
      </c>
      <c r="B3943" s="87" t="s">
        <v>1</v>
      </c>
      <c r="C3943" s="104"/>
      <c r="D3943" s="105"/>
      <c r="E3943" s="90"/>
      <c r="F3943" s="91"/>
      <c r="G3943" s="76" t="s">
        <v>47</v>
      </c>
      <c r="H3943" s="77" t="s">
        <v>47</v>
      </c>
      <c r="I3943" s="76" t="s">
        <v>47</v>
      </c>
      <c r="J3943" s="76" t="s">
        <v>47</v>
      </c>
      <c r="K3943" s="78" t="s">
        <v>47</v>
      </c>
      <c r="L3943" s="78" t="s">
        <v>47</v>
      </c>
      <c r="M3943" s="92"/>
      <c r="N3943" s="93" t="s">
        <v>97</v>
      </c>
      <c r="O3943" s="94"/>
      <c r="P3943" s="95"/>
      <c r="Q3943" s="96" t="s">
        <v>98</v>
      </c>
      <c r="R3943" s="84" t="s">
        <v>99</v>
      </c>
      <c r="S3943" s="85"/>
      <c r="T3943" s="86"/>
      <c r="U3943" s="69"/>
      <c r="AA3943" s="76" t="s">
        <v>47</v>
      </c>
      <c r="AB3943" s="76" t="s">
        <v>47</v>
      </c>
      <c r="AC3943" s="78" t="s">
        <v>47</v>
      </c>
      <c r="AD3943" s="78" t="s">
        <v>47</v>
      </c>
      <c r="AN3943" s="77" t="s">
        <v>47</v>
      </c>
      <c r="AO3943" s="76" t="s">
        <v>47</v>
      </c>
      <c r="AP3943" s="76" t="s">
        <v>47</v>
      </c>
      <c r="AQ3943" s="78" t="s">
        <v>47</v>
      </c>
      <c r="AR3943" s="78" t="s">
        <v>47</v>
      </c>
    </row>
    <row r="3944" spans="1:44" ht="18.95" customHeight="1">
      <c r="A3944" s="70">
        <v>17</v>
      </c>
      <c r="B3944" s="87" t="s">
        <v>1</v>
      </c>
      <c r="C3944" s="88"/>
      <c r="D3944" s="89"/>
      <c r="E3944" s="90"/>
      <c r="F3944" s="91"/>
      <c r="G3944" s="76" t="s">
        <v>47</v>
      </c>
      <c r="H3944" s="77" t="s">
        <v>47</v>
      </c>
      <c r="I3944" s="76" t="s">
        <v>47</v>
      </c>
      <c r="J3944" s="76" t="s">
        <v>47</v>
      </c>
      <c r="K3944" s="78" t="s">
        <v>47</v>
      </c>
      <c r="L3944" s="78" t="s">
        <v>47</v>
      </c>
      <c r="M3944" s="92"/>
      <c r="N3944" s="93" t="s">
        <v>100</v>
      </c>
      <c r="O3944" s="94"/>
      <c r="P3944" s="95"/>
      <c r="Q3944" s="96" t="s">
        <v>101</v>
      </c>
      <c r="R3944" s="84" t="s">
        <v>102</v>
      </c>
      <c r="S3944" s="85"/>
      <c r="T3944" s="86"/>
      <c r="U3944" s="69"/>
      <c r="AA3944" s="76" t="s">
        <v>47</v>
      </c>
      <c r="AB3944" s="76" t="s">
        <v>47</v>
      </c>
      <c r="AC3944" s="78" t="s">
        <v>47</v>
      </c>
      <c r="AD3944" s="78" t="s">
        <v>47</v>
      </c>
      <c r="AN3944" s="77" t="s">
        <v>47</v>
      </c>
      <c r="AO3944" s="76" t="s">
        <v>47</v>
      </c>
      <c r="AP3944" s="76" t="s">
        <v>47</v>
      </c>
      <c r="AQ3944" s="78" t="s">
        <v>47</v>
      </c>
      <c r="AR3944" s="78" t="s">
        <v>47</v>
      </c>
    </row>
    <row r="3945" spans="1:44" ht="18.95" customHeight="1">
      <c r="A3945" s="70">
        <v>18</v>
      </c>
      <c r="B3945" s="87" t="s">
        <v>1</v>
      </c>
      <c r="C3945" s="88"/>
      <c r="D3945" s="89"/>
      <c r="E3945" s="90"/>
      <c r="F3945" s="91"/>
      <c r="G3945" s="76" t="s">
        <v>47</v>
      </c>
      <c r="H3945" s="77" t="s">
        <v>47</v>
      </c>
      <c r="I3945" s="76" t="s">
        <v>47</v>
      </c>
      <c r="J3945" s="76" t="s">
        <v>47</v>
      </c>
      <c r="K3945" s="78" t="s">
        <v>47</v>
      </c>
      <c r="L3945" s="78" t="s">
        <v>47</v>
      </c>
      <c r="M3945" s="92"/>
      <c r="N3945" s="93" t="s">
        <v>103</v>
      </c>
      <c r="O3945" s="94"/>
      <c r="P3945" s="95"/>
      <c r="Q3945" s="96" t="s">
        <v>104</v>
      </c>
      <c r="R3945" s="84" t="s">
        <v>105</v>
      </c>
      <c r="S3945" s="85"/>
      <c r="T3945" s="86"/>
      <c r="U3945" s="69"/>
      <c r="AA3945" s="76" t="s">
        <v>47</v>
      </c>
      <c r="AB3945" s="76" t="s">
        <v>47</v>
      </c>
      <c r="AC3945" s="78" t="s">
        <v>47</v>
      </c>
      <c r="AD3945" s="78" t="s">
        <v>47</v>
      </c>
      <c r="AN3945" s="77" t="s">
        <v>47</v>
      </c>
      <c r="AO3945" s="76" t="s">
        <v>47</v>
      </c>
      <c r="AP3945" s="76" t="s">
        <v>47</v>
      </c>
      <c r="AQ3945" s="78" t="s">
        <v>47</v>
      </c>
      <c r="AR3945" s="78" t="s">
        <v>47</v>
      </c>
    </row>
    <row r="3946" spans="1:44" ht="18.95" customHeight="1">
      <c r="A3946" s="70">
        <v>19</v>
      </c>
      <c r="B3946" s="87" t="s">
        <v>1</v>
      </c>
      <c r="C3946" s="88"/>
      <c r="D3946" s="89"/>
      <c r="E3946" s="90"/>
      <c r="F3946" s="91"/>
      <c r="G3946" s="76" t="s">
        <v>47</v>
      </c>
      <c r="H3946" s="77" t="s">
        <v>47</v>
      </c>
      <c r="I3946" s="76" t="s">
        <v>47</v>
      </c>
      <c r="J3946" s="76" t="s">
        <v>47</v>
      </c>
      <c r="K3946" s="78" t="s">
        <v>47</v>
      </c>
      <c r="L3946" s="78" t="s">
        <v>47</v>
      </c>
      <c r="M3946" s="92"/>
      <c r="N3946" s="93" t="s">
        <v>106</v>
      </c>
      <c r="O3946" s="94"/>
      <c r="P3946" s="95"/>
      <c r="Q3946" s="96" t="s">
        <v>107</v>
      </c>
      <c r="R3946" s="84" t="s">
        <v>108</v>
      </c>
      <c r="S3946" s="85"/>
      <c r="T3946" s="86"/>
      <c r="U3946" s="69"/>
      <c r="AA3946" s="76" t="s">
        <v>47</v>
      </c>
      <c r="AB3946" s="76" t="s">
        <v>47</v>
      </c>
      <c r="AC3946" s="78" t="s">
        <v>47</v>
      </c>
      <c r="AD3946" s="78" t="s">
        <v>47</v>
      </c>
      <c r="AN3946" s="77" t="s">
        <v>47</v>
      </c>
      <c r="AO3946" s="76" t="s">
        <v>47</v>
      </c>
      <c r="AP3946" s="76" t="s">
        <v>47</v>
      </c>
      <c r="AQ3946" s="78" t="s">
        <v>47</v>
      </c>
      <c r="AR3946" s="78" t="s">
        <v>47</v>
      </c>
    </row>
    <row r="3947" spans="1:44" ht="18.95" customHeight="1">
      <c r="A3947" s="70">
        <v>20</v>
      </c>
      <c r="B3947" s="87" t="s">
        <v>1</v>
      </c>
      <c r="C3947" s="88"/>
      <c r="D3947" s="89"/>
      <c r="E3947" s="90"/>
      <c r="F3947" s="91"/>
      <c r="G3947" s="76" t="s">
        <v>47</v>
      </c>
      <c r="H3947" s="77" t="s">
        <v>47</v>
      </c>
      <c r="I3947" s="76" t="s">
        <v>47</v>
      </c>
      <c r="J3947" s="76" t="s">
        <v>47</v>
      </c>
      <c r="K3947" s="78" t="s">
        <v>47</v>
      </c>
      <c r="L3947" s="78" t="s">
        <v>47</v>
      </c>
      <c r="M3947" s="92"/>
      <c r="N3947" s="93" t="s">
        <v>109</v>
      </c>
      <c r="O3947" s="94"/>
      <c r="P3947" s="95"/>
      <c r="Q3947" s="96" t="s">
        <v>110</v>
      </c>
      <c r="R3947" s="84" t="s">
        <v>111</v>
      </c>
      <c r="S3947" s="85"/>
      <c r="T3947" s="86"/>
      <c r="U3947" s="69"/>
      <c r="AA3947" s="76" t="s">
        <v>47</v>
      </c>
      <c r="AB3947" s="76" t="s">
        <v>47</v>
      </c>
      <c r="AC3947" s="78" t="s">
        <v>47</v>
      </c>
      <c r="AD3947" s="78" t="s">
        <v>47</v>
      </c>
      <c r="AN3947" s="77" t="s">
        <v>47</v>
      </c>
      <c r="AO3947" s="76" t="s">
        <v>47</v>
      </c>
      <c r="AP3947" s="76" t="s">
        <v>47</v>
      </c>
      <c r="AQ3947" s="78" t="s">
        <v>47</v>
      </c>
      <c r="AR3947" s="78" t="s">
        <v>47</v>
      </c>
    </row>
    <row r="3948" spans="1:44" ht="18.95" customHeight="1" thickBot="1">
      <c r="A3948" s="70">
        <v>21</v>
      </c>
      <c r="B3948" s="87" t="s">
        <v>1</v>
      </c>
      <c r="C3948" s="88"/>
      <c r="D3948" s="89"/>
      <c r="E3948" s="90"/>
      <c r="F3948" s="91"/>
      <c r="G3948" s="76" t="s">
        <v>47</v>
      </c>
      <c r="H3948" s="77" t="s">
        <v>47</v>
      </c>
      <c r="I3948" s="76" t="s">
        <v>47</v>
      </c>
      <c r="J3948" s="76" t="s">
        <v>47</v>
      </c>
      <c r="K3948" s="78" t="s">
        <v>47</v>
      </c>
      <c r="L3948" s="78" t="s">
        <v>47</v>
      </c>
      <c r="M3948" s="92"/>
      <c r="N3948" s="106" t="s">
        <v>112</v>
      </c>
      <c r="O3948" s="107"/>
      <c r="P3948" s="108"/>
      <c r="Q3948" s="109" t="s">
        <v>113</v>
      </c>
      <c r="R3948" s="110" t="s">
        <v>114</v>
      </c>
      <c r="S3948" s="111"/>
      <c r="T3948" s="112"/>
      <c r="U3948" s="69"/>
      <c r="AA3948" s="76" t="s">
        <v>47</v>
      </c>
      <c r="AB3948" s="76" t="s">
        <v>47</v>
      </c>
      <c r="AC3948" s="78" t="s">
        <v>47</v>
      </c>
      <c r="AD3948" s="78" t="s">
        <v>47</v>
      </c>
      <c r="AN3948" s="77" t="s">
        <v>47</v>
      </c>
      <c r="AO3948" s="76" t="s">
        <v>47</v>
      </c>
      <c r="AP3948" s="76" t="s">
        <v>47</v>
      </c>
      <c r="AQ3948" s="78" t="s">
        <v>47</v>
      </c>
      <c r="AR3948" s="78" t="s">
        <v>47</v>
      </c>
    </row>
    <row r="3949" spans="1:44" ht="18.95" customHeight="1" thickBot="1">
      <c r="A3949" s="70">
        <v>22</v>
      </c>
      <c r="B3949" s="87" t="s">
        <v>1</v>
      </c>
      <c r="C3949" s="88"/>
      <c r="D3949" s="89"/>
      <c r="E3949" s="90"/>
      <c r="F3949" s="91"/>
      <c r="G3949" s="76" t="s">
        <v>47</v>
      </c>
      <c r="H3949" s="77" t="s">
        <v>47</v>
      </c>
      <c r="I3949" s="76" t="s">
        <v>47</v>
      </c>
      <c r="J3949" s="76" t="s">
        <v>47</v>
      </c>
      <c r="K3949" s="78" t="s">
        <v>47</v>
      </c>
      <c r="L3949" s="78" t="s">
        <v>47</v>
      </c>
      <c r="M3949" s="92"/>
      <c r="N3949" s="113" t="s">
        <v>49</v>
      </c>
      <c r="O3949" s="114" t="s">
        <v>53</v>
      </c>
      <c r="P3949" s="114" t="s">
        <v>57</v>
      </c>
      <c r="Q3949" s="115" t="s">
        <v>61</v>
      </c>
      <c r="R3949" s="116" t="s">
        <v>45</v>
      </c>
      <c r="S3949" s="116" t="s">
        <v>68</v>
      </c>
      <c r="T3949" s="117" t="s">
        <v>75</v>
      </c>
      <c r="U3949" s="69"/>
      <c r="AA3949" s="76" t="s">
        <v>47</v>
      </c>
      <c r="AB3949" s="76" t="s">
        <v>47</v>
      </c>
      <c r="AC3949" s="78" t="s">
        <v>47</v>
      </c>
      <c r="AD3949" s="78" t="s">
        <v>47</v>
      </c>
      <c r="AN3949" s="77" t="s">
        <v>47</v>
      </c>
      <c r="AO3949" s="76" t="s">
        <v>47</v>
      </c>
      <c r="AP3949" s="76" t="s">
        <v>47</v>
      </c>
      <c r="AQ3949" s="78" t="s">
        <v>47</v>
      </c>
      <c r="AR3949" s="78" t="s">
        <v>47</v>
      </c>
    </row>
    <row r="3950" spans="1:44" ht="18.95" customHeight="1">
      <c r="A3950" s="70">
        <v>23</v>
      </c>
      <c r="B3950" s="87" t="s">
        <v>1</v>
      </c>
      <c r="C3950" s="88"/>
      <c r="D3950" s="89"/>
      <c r="E3950" s="90"/>
      <c r="F3950" s="91"/>
      <c r="G3950" s="76" t="s">
        <v>47</v>
      </c>
      <c r="H3950" s="77" t="s">
        <v>47</v>
      </c>
      <c r="I3950" s="76" t="s">
        <v>47</v>
      </c>
      <c r="J3950" s="76" t="s">
        <v>47</v>
      </c>
      <c r="K3950" s="78" t="s">
        <v>47</v>
      </c>
      <c r="L3950" s="78" t="s">
        <v>47</v>
      </c>
      <c r="M3950" s="92"/>
      <c r="N3950" s="118">
        <f>COUNTIF(B3928:B3958,"X")</f>
        <v>0</v>
      </c>
      <c r="O3950" s="119">
        <f>COUNTIF(B3928:B3958,"F")</f>
        <v>0</v>
      </c>
      <c r="P3950" s="119">
        <f>COUNTIF(B3928:B3958,"O")</f>
        <v>0</v>
      </c>
      <c r="Q3950" s="119">
        <f>COUNTIF(B3928:B3958,"H")</f>
        <v>0</v>
      </c>
      <c r="R3950" s="119">
        <f>COUNTIF(B3928:B3958,"E")</f>
        <v>0</v>
      </c>
      <c r="S3950" s="119">
        <f>COUNTIF(B3928:B3958,"A")</f>
        <v>0</v>
      </c>
      <c r="T3950" s="120">
        <f>COUNTIF(B3928:B3958,"W")</f>
        <v>0</v>
      </c>
      <c r="U3950" s="69"/>
      <c r="AA3950" s="76" t="s">
        <v>47</v>
      </c>
      <c r="AB3950" s="76" t="s">
        <v>47</v>
      </c>
      <c r="AC3950" s="78" t="s">
        <v>47</v>
      </c>
      <c r="AD3950" s="78" t="s">
        <v>47</v>
      </c>
      <c r="AN3950" s="77" t="s">
        <v>47</v>
      </c>
      <c r="AO3950" s="76" t="s">
        <v>47</v>
      </c>
      <c r="AP3950" s="76" t="s">
        <v>47</v>
      </c>
      <c r="AQ3950" s="78" t="s">
        <v>47</v>
      </c>
      <c r="AR3950" s="78" t="s">
        <v>47</v>
      </c>
    </row>
    <row r="3951" spans="1:44" ht="18.95" customHeight="1" thickBot="1">
      <c r="A3951" s="70">
        <v>24</v>
      </c>
      <c r="B3951" s="87" t="s">
        <v>1</v>
      </c>
      <c r="C3951" s="88"/>
      <c r="D3951" s="89"/>
      <c r="E3951" s="90"/>
      <c r="F3951" s="91"/>
      <c r="G3951" s="76" t="s">
        <v>47</v>
      </c>
      <c r="H3951" s="77" t="s">
        <v>47</v>
      </c>
      <c r="I3951" s="76" t="s">
        <v>47</v>
      </c>
      <c r="J3951" s="76" t="s">
        <v>47</v>
      </c>
      <c r="K3951" s="78" t="s">
        <v>47</v>
      </c>
      <c r="L3951" s="78" t="s">
        <v>47</v>
      </c>
      <c r="M3951" s="92"/>
      <c r="N3951" s="121"/>
      <c r="O3951" s="122"/>
      <c r="P3951" s="122"/>
      <c r="Q3951" s="122"/>
      <c r="R3951" s="122"/>
      <c r="S3951" s="122"/>
      <c r="T3951" s="123"/>
      <c r="U3951" s="69"/>
      <c r="AA3951" s="76" t="s">
        <v>47</v>
      </c>
      <c r="AB3951" s="76" t="s">
        <v>47</v>
      </c>
      <c r="AC3951" s="78" t="s">
        <v>47</v>
      </c>
      <c r="AD3951" s="78" t="s">
        <v>47</v>
      </c>
      <c r="AN3951" s="77" t="s">
        <v>47</v>
      </c>
      <c r="AO3951" s="76" t="s">
        <v>47</v>
      </c>
      <c r="AP3951" s="76" t="s">
        <v>47</v>
      </c>
      <c r="AQ3951" s="78" t="s">
        <v>47</v>
      </c>
      <c r="AR3951" s="78" t="s">
        <v>47</v>
      </c>
    </row>
    <row r="3952" spans="1:44" ht="18.95" customHeight="1" thickBot="1">
      <c r="A3952" s="70">
        <v>25</v>
      </c>
      <c r="B3952" s="87" t="s">
        <v>1</v>
      </c>
      <c r="C3952" s="88"/>
      <c r="D3952" s="89"/>
      <c r="E3952" s="90"/>
      <c r="F3952" s="91"/>
      <c r="G3952" s="76" t="s">
        <v>47</v>
      </c>
      <c r="H3952" s="77" t="s">
        <v>47</v>
      </c>
      <c r="I3952" s="76" t="s">
        <v>47</v>
      </c>
      <c r="J3952" s="76" t="s">
        <v>47</v>
      </c>
      <c r="K3952" s="78" t="s">
        <v>47</v>
      </c>
      <c r="L3952" s="78" t="s">
        <v>47</v>
      </c>
      <c r="M3952" s="92"/>
      <c r="N3952" s="124" t="s">
        <v>115</v>
      </c>
      <c r="O3952" s="114" t="s">
        <v>78</v>
      </c>
      <c r="P3952" s="114" t="s">
        <v>81</v>
      </c>
      <c r="Q3952" s="125" t="s">
        <v>84</v>
      </c>
      <c r="R3952" s="114" t="s">
        <v>87</v>
      </c>
      <c r="S3952" s="114" t="s">
        <v>4</v>
      </c>
      <c r="T3952" s="117" t="s">
        <v>92</v>
      </c>
      <c r="U3952" s="69"/>
      <c r="AA3952" s="76" t="s">
        <v>47</v>
      </c>
      <c r="AB3952" s="76" t="s">
        <v>47</v>
      </c>
      <c r="AC3952" s="78" t="s">
        <v>47</v>
      </c>
      <c r="AD3952" s="78" t="s">
        <v>47</v>
      </c>
      <c r="AN3952" s="77" t="s">
        <v>47</v>
      </c>
      <c r="AO3952" s="76" t="s">
        <v>47</v>
      </c>
      <c r="AP3952" s="76" t="s">
        <v>47</v>
      </c>
      <c r="AQ3952" s="78" t="s">
        <v>47</v>
      </c>
      <c r="AR3952" s="78" t="s">
        <v>47</v>
      </c>
    </row>
    <row r="3953" spans="1:44" ht="18.95" customHeight="1">
      <c r="A3953" s="70">
        <v>26</v>
      </c>
      <c r="B3953" s="87" t="s">
        <v>1</v>
      </c>
      <c r="C3953" s="88"/>
      <c r="D3953" s="89"/>
      <c r="E3953" s="90"/>
      <c r="F3953" s="91"/>
      <c r="G3953" s="76" t="s">
        <v>47</v>
      </c>
      <c r="H3953" s="77" t="s">
        <v>47</v>
      </c>
      <c r="I3953" s="76" t="s">
        <v>47</v>
      </c>
      <c r="J3953" s="76" t="s">
        <v>47</v>
      </c>
      <c r="K3953" s="78" t="s">
        <v>47</v>
      </c>
      <c r="L3953" s="78" t="s">
        <v>47</v>
      </c>
      <c r="M3953" s="92"/>
      <c r="N3953" s="126">
        <f>COUNTIF(B3928:B3958,"P")</f>
        <v>0</v>
      </c>
      <c r="O3953" s="127">
        <f>COUNTIF(B3928:B3958,"N")</f>
        <v>0</v>
      </c>
      <c r="P3953" s="127">
        <f>COUNTIF(B3928:B3958,"S")</f>
        <v>0</v>
      </c>
      <c r="Q3953" s="119">
        <f>COUNTIF(B3928:B3958,"I")</f>
        <v>0</v>
      </c>
      <c r="R3953" s="127">
        <f>COUNTIF(B3928:B3958,"T")</f>
        <v>0</v>
      </c>
      <c r="S3953" s="127">
        <f>COUNTIF(B3928:B3958,"U")</f>
        <v>0</v>
      </c>
      <c r="T3953" s="128">
        <f>COUNTIF(B3928:B3958,"B")</f>
        <v>0</v>
      </c>
      <c r="U3953" s="129"/>
      <c r="AA3953" s="76" t="s">
        <v>47</v>
      </c>
      <c r="AB3953" s="76" t="s">
        <v>47</v>
      </c>
      <c r="AC3953" s="78" t="s">
        <v>47</v>
      </c>
      <c r="AD3953" s="78" t="s">
        <v>47</v>
      </c>
      <c r="AN3953" s="77" t="s">
        <v>47</v>
      </c>
      <c r="AO3953" s="76" t="s">
        <v>47</v>
      </c>
      <c r="AP3953" s="76" t="s">
        <v>47</v>
      </c>
      <c r="AQ3953" s="78" t="s">
        <v>47</v>
      </c>
      <c r="AR3953" s="78" t="s">
        <v>47</v>
      </c>
    </row>
    <row r="3954" spans="1:44" ht="18.95" customHeight="1" thickBot="1">
      <c r="A3954" s="70">
        <v>27</v>
      </c>
      <c r="B3954" s="87" t="s">
        <v>1</v>
      </c>
      <c r="C3954" s="88"/>
      <c r="D3954" s="89"/>
      <c r="E3954" s="90"/>
      <c r="F3954" s="91"/>
      <c r="G3954" s="76" t="s">
        <v>47</v>
      </c>
      <c r="H3954" s="77" t="s">
        <v>47</v>
      </c>
      <c r="I3954" s="76" t="s">
        <v>47</v>
      </c>
      <c r="J3954" s="76" t="s">
        <v>47</v>
      </c>
      <c r="K3954" s="78" t="s">
        <v>47</v>
      </c>
      <c r="L3954" s="78" t="s">
        <v>47</v>
      </c>
      <c r="M3954" s="92"/>
      <c r="N3954" s="130"/>
      <c r="O3954" s="131"/>
      <c r="P3954" s="131"/>
      <c r="Q3954" s="122"/>
      <c r="R3954" s="131"/>
      <c r="S3954" s="131"/>
      <c r="T3954" s="132"/>
      <c r="U3954" s="69"/>
      <c r="AA3954" s="76" t="s">
        <v>47</v>
      </c>
      <c r="AB3954" s="76" t="s">
        <v>47</v>
      </c>
      <c r="AC3954" s="78" t="s">
        <v>47</v>
      </c>
      <c r="AD3954" s="78" t="s">
        <v>47</v>
      </c>
      <c r="AN3954" s="77" t="s">
        <v>47</v>
      </c>
      <c r="AO3954" s="76" t="s">
        <v>47</v>
      </c>
      <c r="AP3954" s="76" t="s">
        <v>47</v>
      </c>
      <c r="AQ3954" s="78" t="s">
        <v>47</v>
      </c>
      <c r="AR3954" s="78" t="s">
        <v>47</v>
      </c>
    </row>
    <row r="3955" spans="1:44" ht="18.95" customHeight="1" thickBot="1">
      <c r="A3955" s="70">
        <v>28</v>
      </c>
      <c r="B3955" s="87" t="s">
        <v>1</v>
      </c>
      <c r="C3955" s="88"/>
      <c r="D3955" s="89"/>
      <c r="E3955" s="90"/>
      <c r="F3955" s="91"/>
      <c r="G3955" s="76" t="s">
        <v>47</v>
      </c>
      <c r="H3955" s="77" t="s">
        <v>47</v>
      </c>
      <c r="I3955" s="76" t="s">
        <v>47</v>
      </c>
      <c r="J3955" s="76" t="s">
        <v>47</v>
      </c>
      <c r="K3955" s="78" t="s">
        <v>47</v>
      </c>
      <c r="L3955" s="78" t="s">
        <v>47</v>
      </c>
      <c r="M3955" s="92"/>
      <c r="N3955" s="124" t="s">
        <v>95</v>
      </c>
      <c r="O3955" s="114" t="s">
        <v>98</v>
      </c>
      <c r="P3955" s="114" t="s">
        <v>101</v>
      </c>
      <c r="Q3955" s="125" t="s">
        <v>104</v>
      </c>
      <c r="R3955" s="114" t="s">
        <v>107</v>
      </c>
      <c r="S3955" s="114" t="s">
        <v>72</v>
      </c>
      <c r="T3955" s="133" t="s">
        <v>116</v>
      </c>
      <c r="U3955" s="69"/>
      <c r="AA3955" s="76" t="s">
        <v>47</v>
      </c>
      <c r="AB3955" s="76" t="s">
        <v>47</v>
      </c>
      <c r="AC3955" s="78" t="s">
        <v>47</v>
      </c>
      <c r="AD3955" s="78" t="s">
        <v>47</v>
      </c>
      <c r="AN3955" s="77" t="s">
        <v>47</v>
      </c>
      <c r="AO3955" s="76" t="s">
        <v>47</v>
      </c>
      <c r="AP3955" s="76" t="s">
        <v>47</v>
      </c>
      <c r="AQ3955" s="78" t="s">
        <v>47</v>
      </c>
      <c r="AR3955" s="78" t="s">
        <v>47</v>
      </c>
    </row>
    <row r="3956" spans="1:44" ht="18.95" customHeight="1">
      <c r="A3956" s="70">
        <v>29</v>
      </c>
      <c r="B3956" s="87" t="s">
        <v>1</v>
      </c>
      <c r="C3956" s="88"/>
      <c r="D3956" s="89"/>
      <c r="E3956" s="90"/>
      <c r="F3956" s="91"/>
      <c r="G3956" s="76" t="s">
        <v>47</v>
      </c>
      <c r="H3956" s="77" t="s">
        <v>47</v>
      </c>
      <c r="I3956" s="76" t="s">
        <v>47</v>
      </c>
      <c r="J3956" s="76" t="s">
        <v>47</v>
      </c>
      <c r="K3956" s="78" t="s">
        <v>47</v>
      </c>
      <c r="L3956" s="78" t="s">
        <v>47</v>
      </c>
      <c r="M3956" s="92"/>
      <c r="N3956" s="118">
        <f>COUNTIF(B3928:B3958,"Q")</f>
        <v>0</v>
      </c>
      <c r="O3956" s="119">
        <f>COUNTIF(B3928:B3958,"D")</f>
        <v>0</v>
      </c>
      <c r="P3956" s="119">
        <f>COUNTIF(B3928:B3958,"R")</f>
        <v>0</v>
      </c>
      <c r="Q3956" s="119">
        <f>COUNTIF(B3928:B3958,"J")</f>
        <v>0</v>
      </c>
      <c r="R3956" s="119">
        <f>COUNTIF(B3928:B3958,"L")</f>
        <v>0</v>
      </c>
      <c r="S3956" s="119">
        <f>COUNTIF(B3928:B3958,"K")</f>
        <v>0</v>
      </c>
      <c r="T3956" s="134">
        <f>SUM(N3950:T3951,N3953:T3954,N3956:S3957)</f>
        <v>0</v>
      </c>
      <c r="U3956" s="69"/>
      <c r="Z3956" s="221">
        <f>$T$3956</f>
        <v>0</v>
      </c>
      <c r="AA3956" s="76" t="s">
        <v>47</v>
      </c>
      <c r="AB3956" s="76" t="s">
        <v>47</v>
      </c>
      <c r="AC3956" s="78" t="s">
        <v>47</v>
      </c>
      <c r="AD3956" s="78" t="s">
        <v>47</v>
      </c>
      <c r="AN3956" s="77" t="s">
        <v>47</v>
      </c>
      <c r="AO3956" s="76" t="s">
        <v>47</v>
      </c>
      <c r="AP3956" s="76" t="s">
        <v>47</v>
      </c>
      <c r="AQ3956" s="78" t="s">
        <v>47</v>
      </c>
      <c r="AR3956" s="78" t="s">
        <v>47</v>
      </c>
    </row>
    <row r="3957" spans="1:44" ht="18.95" customHeight="1" thickBot="1">
      <c r="A3957" s="70">
        <v>30</v>
      </c>
      <c r="B3957" s="87" t="s">
        <v>1</v>
      </c>
      <c r="C3957" s="88"/>
      <c r="D3957" s="89"/>
      <c r="E3957" s="90"/>
      <c r="F3957" s="91"/>
      <c r="G3957" s="76" t="s">
        <v>47</v>
      </c>
      <c r="H3957" s="77" t="s">
        <v>47</v>
      </c>
      <c r="I3957" s="76" t="s">
        <v>47</v>
      </c>
      <c r="J3957" s="76" t="s">
        <v>47</v>
      </c>
      <c r="K3957" s="78" t="s">
        <v>47</v>
      </c>
      <c r="L3957" s="78" t="s">
        <v>47</v>
      </c>
      <c r="M3957" s="92"/>
      <c r="N3957" s="121"/>
      <c r="O3957" s="122"/>
      <c r="P3957" s="122"/>
      <c r="Q3957" s="122"/>
      <c r="R3957" s="122"/>
      <c r="S3957" s="122"/>
      <c r="T3957" s="135"/>
      <c r="U3957" s="69"/>
      <c r="AA3957" s="76" t="s">
        <v>47</v>
      </c>
      <c r="AB3957" s="76" t="s">
        <v>47</v>
      </c>
      <c r="AC3957" s="78" t="s">
        <v>47</v>
      </c>
      <c r="AD3957" s="78" t="s">
        <v>47</v>
      </c>
      <c r="AN3957" s="77" t="s">
        <v>47</v>
      </c>
      <c r="AO3957" s="76" t="s">
        <v>47</v>
      </c>
      <c r="AP3957" s="76" t="s">
        <v>47</v>
      </c>
      <c r="AQ3957" s="78" t="s">
        <v>47</v>
      </c>
      <c r="AR3957" s="78" t="s">
        <v>47</v>
      </c>
    </row>
    <row r="3958" spans="1:44" ht="18.95" customHeight="1" thickBot="1">
      <c r="A3958" s="70">
        <v>31</v>
      </c>
      <c r="B3958" s="136" t="s">
        <v>1</v>
      </c>
      <c r="C3958" s="104"/>
      <c r="D3958" s="105"/>
      <c r="E3958" s="90"/>
      <c r="F3958" s="137"/>
      <c r="G3958" s="138" t="s">
        <v>47</v>
      </c>
      <c r="H3958" s="77" t="s">
        <v>47</v>
      </c>
      <c r="I3958" s="76" t="s">
        <v>47</v>
      </c>
      <c r="J3958" s="76" t="s">
        <v>47</v>
      </c>
      <c r="K3958" s="78" t="s">
        <v>47</v>
      </c>
      <c r="L3958" s="78" t="s">
        <v>47</v>
      </c>
      <c r="M3958" s="92"/>
      <c r="N3958" s="139"/>
      <c r="O3958" s="140"/>
      <c r="P3958" s="140"/>
      <c r="Q3958" s="140"/>
      <c r="R3958" s="140"/>
      <c r="S3958" s="140"/>
      <c r="T3958" s="141"/>
      <c r="U3958" s="69"/>
      <c r="AA3958" s="76" t="s">
        <v>47</v>
      </c>
      <c r="AB3958" s="76" t="s">
        <v>47</v>
      </c>
      <c r="AC3958" s="78" t="s">
        <v>47</v>
      </c>
      <c r="AD3958" s="78" t="s">
        <v>47</v>
      </c>
      <c r="AN3958" s="77" t="s">
        <v>47</v>
      </c>
      <c r="AO3958" s="76" t="s">
        <v>47</v>
      </c>
      <c r="AP3958" s="76" t="s">
        <v>47</v>
      </c>
      <c r="AQ3958" s="78" t="s">
        <v>47</v>
      </c>
      <c r="AR3958" s="78" t="s">
        <v>47</v>
      </c>
    </row>
    <row r="3959" spans="1:44" ht="24" customHeight="1" thickBot="1">
      <c r="A3959" s="142" t="s">
        <v>116</v>
      </c>
      <c r="B3959" s="143">
        <v>0</v>
      </c>
      <c r="C3959" s="144"/>
      <c r="D3959" s="144"/>
      <c r="E3959" s="145">
        <v>0</v>
      </c>
      <c r="F3959" s="146"/>
      <c r="G3959" s="143">
        <v>0</v>
      </c>
      <c r="H3959" s="147">
        <v>0</v>
      </c>
      <c r="I3959" s="148">
        <v>0</v>
      </c>
      <c r="J3959" s="149"/>
      <c r="K3959" s="148">
        <v>0</v>
      </c>
      <c r="L3959" s="149"/>
      <c r="M3959" s="150"/>
      <c r="N3959" s="151" t="s">
        <v>1</v>
      </c>
      <c r="O3959" s="152"/>
      <c r="P3959" s="152"/>
      <c r="Q3959" s="153"/>
      <c r="R3959" s="152"/>
      <c r="S3959" s="152"/>
      <c r="T3959" s="154"/>
      <c r="U3959" s="69"/>
      <c r="AA3959" s="155">
        <v>0</v>
      </c>
      <c r="AB3959" s="156"/>
      <c r="AC3959" s="155">
        <v>0</v>
      </c>
      <c r="AD3959" s="156"/>
      <c r="AN3959" s="147">
        <v>0</v>
      </c>
      <c r="AO3959" s="148">
        <v>0</v>
      </c>
      <c r="AP3959" s="149"/>
      <c r="AQ3959" s="148">
        <v>0</v>
      </c>
      <c r="AR3959" s="149"/>
    </row>
    <row r="3960" spans="1:44" ht="41.25" customHeight="1" thickTop="1" thickBot="1">
      <c r="A3960" s="157" t="s">
        <v>117</v>
      </c>
      <c r="B3960" s="158"/>
      <c r="C3960" s="158"/>
      <c r="D3960" s="158"/>
      <c r="E3960" s="159"/>
      <c r="F3960" s="160"/>
      <c r="G3960" s="160"/>
      <c r="H3960" s="160"/>
      <c r="I3960" s="160"/>
      <c r="J3960" s="160"/>
      <c r="K3960" s="161"/>
      <c r="L3960" s="161"/>
      <c r="M3960" s="161"/>
      <c r="N3960" s="161"/>
      <c r="O3960" s="161"/>
      <c r="P3960" s="161"/>
      <c r="Q3960" s="162" t="s">
        <v>118</v>
      </c>
      <c r="R3960" s="158"/>
      <c r="S3960" s="158"/>
      <c r="T3960" s="160"/>
      <c r="U3960" s="163"/>
      <c r="AA3960" s="164"/>
      <c r="AB3960" s="164"/>
      <c r="AC3960" s="165"/>
      <c r="AD3960" s="165"/>
      <c r="AN3960" s="160"/>
      <c r="AO3960" s="160"/>
      <c r="AP3960" s="160"/>
      <c r="AQ3960" s="161"/>
      <c r="AR3960" s="161"/>
    </row>
    <row r="3961" spans="1:44" ht="39.75" customHeight="1" thickTop="1" thickBot="1">
      <c r="A3961" s="1" t="s">
        <v>0</v>
      </c>
      <c r="B3961" s="2"/>
      <c r="C3961" s="2"/>
      <c r="D3961" s="2"/>
      <c r="E3961" s="2"/>
      <c r="F3961" s="2"/>
      <c r="G3961" s="2"/>
      <c r="H3961" s="2"/>
      <c r="I3961" s="3"/>
      <c r="J3961" s="3"/>
      <c r="K3961" s="3"/>
      <c r="L3961" s="3"/>
      <c r="M3961" s="4" t="s">
        <v>1</v>
      </c>
      <c r="N3961" s="4"/>
      <c r="O3961" s="4"/>
      <c r="P3961" s="4"/>
      <c r="Q3961" s="5"/>
      <c r="R3961" s="4"/>
      <c r="S3961" s="4"/>
      <c r="T3961" s="6" t="s">
        <v>2</v>
      </c>
      <c r="U3961" s="7"/>
      <c r="AA3961" s="3"/>
      <c r="AB3961" s="3"/>
      <c r="AC3961" s="3"/>
      <c r="AD3961" s="3"/>
      <c r="AN3961" s="2"/>
      <c r="AO3961" s="3"/>
      <c r="AP3961" s="3"/>
      <c r="AQ3961" s="3"/>
      <c r="AR3961" s="3"/>
    </row>
    <row r="3962" spans="1:44" ht="27" customHeight="1">
      <c r="A3962" s="9" t="s">
        <v>3</v>
      </c>
      <c r="B3962" s="10"/>
      <c r="C3962" s="11"/>
      <c r="D3962" s="12">
        <v>0.45833333333333331</v>
      </c>
      <c r="E3962" s="13" t="s">
        <v>4</v>
      </c>
      <c r="F3962" s="14"/>
      <c r="G3962" s="14"/>
      <c r="H3962" s="14"/>
      <c r="I3962" s="14"/>
      <c r="J3962" s="14"/>
      <c r="K3962" s="14"/>
      <c r="L3962" s="14"/>
      <c r="M3962" s="15" t="s">
        <v>5</v>
      </c>
      <c r="N3962" s="220">
        <f ca="1">OFFSET(name!$B$1,MATCH(C3964,Lab_NO,0),0)</f>
        <v>98</v>
      </c>
      <c r="O3962" s="220"/>
      <c r="P3962" s="220"/>
      <c r="Q3962" s="220"/>
      <c r="R3962" s="220"/>
      <c r="S3962" s="16" t="s">
        <v>7</v>
      </c>
      <c r="T3962" s="17"/>
      <c r="AA3962" s="14"/>
      <c r="AB3962" s="14"/>
      <c r="AC3962" s="14"/>
      <c r="AD3962" s="14"/>
      <c r="AN3962" s="14"/>
      <c r="AO3962" s="14"/>
      <c r="AP3962" s="14"/>
      <c r="AQ3962" s="14"/>
      <c r="AR3962" s="14"/>
    </row>
    <row r="3963" spans="1:44" ht="33" customHeight="1">
      <c r="A3963" s="19" t="s">
        <v>9</v>
      </c>
      <c r="B3963" s="20"/>
      <c r="C3963" s="20"/>
      <c r="D3963" s="20"/>
      <c r="E3963" s="20"/>
      <c r="F3963" s="20"/>
      <c r="G3963" s="21"/>
      <c r="H3963" s="22"/>
      <c r="I3963" s="22"/>
      <c r="J3963" s="22"/>
      <c r="K3963" s="22"/>
      <c r="L3963" s="23" t="s">
        <v>10</v>
      </c>
      <c r="M3963" s="15" t="s">
        <v>11</v>
      </c>
      <c r="N3963" s="24">
        <f ca="1">OFFSET(name!$B$1,MATCH(C3964,Lab_NO,0),2)</f>
        <v>0</v>
      </c>
      <c r="O3963" s="24"/>
      <c r="P3963" s="24"/>
      <c r="Q3963" s="24"/>
      <c r="R3963" s="24"/>
      <c r="S3963" s="16" t="s">
        <v>13</v>
      </c>
      <c r="T3963" s="17"/>
      <c r="U3963" s="25"/>
      <c r="V3963" s="26"/>
      <c r="W3963" s="26"/>
      <c r="X3963" s="25"/>
      <c r="Y3963" s="25"/>
      <c r="AA3963" s="22"/>
      <c r="AB3963" s="22"/>
      <c r="AC3963" s="22"/>
      <c r="AD3963" s="27" t="s">
        <v>14</v>
      </c>
      <c r="AN3963" s="22"/>
      <c r="AO3963" s="22"/>
      <c r="AP3963" s="22"/>
      <c r="AQ3963" s="22"/>
      <c r="AR3963" s="23" t="s">
        <v>10</v>
      </c>
    </row>
    <row r="3964" spans="1:44" ht="30" customHeight="1" thickBot="1">
      <c r="A3964" s="28" t="s">
        <v>16</v>
      </c>
      <c r="B3964" s="29"/>
      <c r="C3964" s="30">
        <f>INDEX(Lab_NO,INT(ROW()/40)+1)</f>
        <v>98</v>
      </c>
      <c r="D3964" s="30"/>
      <c r="E3964" s="31"/>
      <c r="F3964" s="32" t="s">
        <v>18</v>
      </c>
      <c r="G3964" s="33"/>
      <c r="H3964" s="34"/>
      <c r="I3964" s="34"/>
      <c r="J3964" s="34"/>
      <c r="K3964" s="34"/>
      <c r="L3964" s="34"/>
      <c r="M3964" s="35" t="s">
        <v>19</v>
      </c>
      <c r="N3964" s="219" t="s">
        <v>20</v>
      </c>
      <c r="O3964" s="219"/>
      <c r="P3964" s="219"/>
      <c r="Q3964" s="219"/>
      <c r="R3964" s="219"/>
      <c r="S3964" s="36" t="s">
        <v>21</v>
      </c>
      <c r="T3964" s="37"/>
      <c r="U3964" s="38"/>
      <c r="V3964" s="38"/>
      <c r="X3964" s="25"/>
      <c r="AA3964" s="39"/>
      <c r="AB3964" s="39"/>
      <c r="AC3964" s="39"/>
      <c r="AD3964" s="39"/>
      <c r="AN3964" s="34"/>
      <c r="AO3964" s="34"/>
      <c r="AP3964" s="34"/>
      <c r="AQ3964" s="34"/>
      <c r="AR3964" s="34"/>
    </row>
    <row r="3965" spans="1:44" ht="21.75" customHeight="1" thickTop="1">
      <c r="A3965" s="40" t="s">
        <v>23</v>
      </c>
      <c r="B3965" s="41" t="s">
        <v>24</v>
      </c>
      <c r="C3965" s="42" t="s">
        <v>25</v>
      </c>
      <c r="D3965" s="43"/>
      <c r="E3965" s="44"/>
      <c r="F3965" s="45" t="s">
        <v>26</v>
      </c>
      <c r="G3965" s="42"/>
      <c r="H3965" s="43" t="s">
        <v>27</v>
      </c>
      <c r="I3965" s="44"/>
      <c r="J3965" s="44"/>
      <c r="K3965" s="44"/>
      <c r="L3965" s="46" t="s">
        <v>28</v>
      </c>
      <c r="M3965" s="47"/>
      <c r="N3965" s="48" t="s">
        <v>29</v>
      </c>
      <c r="O3965" s="49"/>
      <c r="P3965" s="49"/>
      <c r="Q3965" s="49"/>
      <c r="R3965" s="49"/>
      <c r="S3965" s="49"/>
      <c r="T3965" s="50"/>
      <c r="AA3965" s="44"/>
      <c r="AB3965" s="44"/>
      <c r="AC3965" s="44"/>
      <c r="AD3965" s="46" t="s">
        <v>28</v>
      </c>
      <c r="AN3965" s="43" t="s">
        <v>27</v>
      </c>
      <c r="AO3965" s="44"/>
      <c r="AP3965" s="44"/>
      <c r="AQ3965" s="44"/>
      <c r="AR3965" s="46" t="s">
        <v>28</v>
      </c>
    </row>
    <row r="3966" spans="1:44" ht="18.75" customHeight="1">
      <c r="A3966" s="51" t="s">
        <v>31</v>
      </c>
      <c r="B3966" s="52" t="s">
        <v>32</v>
      </c>
      <c r="C3966" s="53">
        <v>1</v>
      </c>
      <c r="D3966" s="53">
        <v>1.25</v>
      </c>
      <c r="E3966" s="53">
        <v>1.7</v>
      </c>
      <c r="F3966" s="53">
        <v>2</v>
      </c>
      <c r="G3966" s="54" t="s">
        <v>33</v>
      </c>
      <c r="H3966" s="54" t="s">
        <v>34</v>
      </c>
      <c r="I3966" s="55" t="s">
        <v>35</v>
      </c>
      <c r="J3966" s="56"/>
      <c r="K3966" s="55" t="s">
        <v>36</v>
      </c>
      <c r="L3966" s="56"/>
      <c r="M3966" s="54" t="s">
        <v>37</v>
      </c>
      <c r="N3966" s="57"/>
      <c r="O3966" s="58"/>
      <c r="P3966" s="58"/>
      <c r="Q3966" s="58"/>
      <c r="R3966" s="58"/>
      <c r="S3966" s="58"/>
      <c r="T3966" s="59"/>
      <c r="AA3966" s="55" t="s">
        <v>35</v>
      </c>
      <c r="AB3966" s="56"/>
      <c r="AC3966" s="55" t="s">
        <v>36</v>
      </c>
      <c r="AD3966" s="56"/>
      <c r="AN3966" s="54" t="s">
        <v>34</v>
      </c>
      <c r="AO3966" s="55" t="s">
        <v>35</v>
      </c>
      <c r="AP3966" s="56"/>
      <c r="AQ3966" s="55" t="s">
        <v>36</v>
      </c>
      <c r="AR3966" s="56"/>
    </row>
    <row r="3967" spans="1:44" ht="18.75" customHeight="1" thickBot="1">
      <c r="A3967" s="60"/>
      <c r="B3967" s="61"/>
      <c r="C3967" s="62"/>
      <c r="D3967" s="62"/>
      <c r="E3967" s="62"/>
      <c r="F3967" s="62"/>
      <c r="G3967" s="63" t="s">
        <v>39</v>
      </c>
      <c r="H3967" s="63" t="s">
        <v>40</v>
      </c>
      <c r="I3967" s="64" t="s">
        <v>41</v>
      </c>
      <c r="J3967" s="65"/>
      <c r="K3967" s="64" t="s">
        <v>42</v>
      </c>
      <c r="L3967" s="65"/>
      <c r="M3967" s="63" t="s">
        <v>43</v>
      </c>
      <c r="N3967" s="66"/>
      <c r="O3967" s="67"/>
      <c r="P3967" s="67"/>
      <c r="Q3967" s="67"/>
      <c r="R3967" s="67"/>
      <c r="S3967" s="67"/>
      <c r="T3967" s="68"/>
      <c r="U3967" s="69"/>
      <c r="AA3967" s="64" t="s">
        <v>41</v>
      </c>
      <c r="AB3967" s="65"/>
      <c r="AC3967" s="64" t="s">
        <v>42</v>
      </c>
      <c r="AD3967" s="65"/>
      <c r="AN3967" s="63" t="s">
        <v>40</v>
      </c>
      <c r="AO3967" s="64" t="s">
        <v>41</v>
      </c>
      <c r="AP3967" s="65"/>
      <c r="AQ3967" s="64" t="s">
        <v>42</v>
      </c>
      <c r="AR3967" s="65"/>
    </row>
    <row r="3968" spans="1:44" ht="18.75" customHeight="1" thickTop="1">
      <c r="A3968" s="70">
        <v>1</v>
      </c>
      <c r="B3968" s="71" t="s">
        <v>1</v>
      </c>
      <c r="C3968" s="72"/>
      <c r="D3968" s="73"/>
      <c r="E3968" s="74"/>
      <c r="F3968" s="75"/>
      <c r="G3968" s="76" t="s">
        <v>47</v>
      </c>
      <c r="H3968" s="77" t="s">
        <v>47</v>
      </c>
      <c r="I3968" s="76" t="s">
        <v>47</v>
      </c>
      <c r="J3968" s="76" t="s">
        <v>47</v>
      </c>
      <c r="K3968" s="78" t="s">
        <v>47</v>
      </c>
      <c r="L3968" s="78" t="s">
        <v>47</v>
      </c>
      <c r="M3968" s="79"/>
      <c r="N3968" s="80" t="s">
        <v>48</v>
      </c>
      <c r="O3968" s="81"/>
      <c r="P3968" s="82"/>
      <c r="Q3968" s="83" t="s">
        <v>49</v>
      </c>
      <c r="R3968" s="84" t="s">
        <v>50</v>
      </c>
      <c r="S3968" s="85"/>
      <c r="T3968" s="86"/>
      <c r="U3968" s="69"/>
      <c r="AA3968" s="76" t="s">
        <v>47</v>
      </c>
      <c r="AB3968" s="76" t="s">
        <v>47</v>
      </c>
      <c r="AC3968" s="78" t="s">
        <v>47</v>
      </c>
      <c r="AD3968" s="78" t="s">
        <v>47</v>
      </c>
      <c r="AN3968" s="77" t="s">
        <v>47</v>
      </c>
      <c r="AO3968" s="76" t="s">
        <v>47</v>
      </c>
      <c r="AP3968" s="76" t="s">
        <v>47</v>
      </c>
      <c r="AQ3968" s="78" t="s">
        <v>47</v>
      </c>
      <c r="AR3968" s="78" t="s">
        <v>47</v>
      </c>
    </row>
    <row r="3969" spans="1:44" ht="18.95" customHeight="1">
      <c r="A3969" s="70">
        <v>2</v>
      </c>
      <c r="B3969" s="87" t="s">
        <v>1</v>
      </c>
      <c r="C3969" s="88"/>
      <c r="D3969" s="89"/>
      <c r="E3969" s="90"/>
      <c r="F3969" s="91"/>
      <c r="G3969" s="76" t="s">
        <v>47</v>
      </c>
      <c r="H3969" s="77" t="s">
        <v>47</v>
      </c>
      <c r="I3969" s="76" t="s">
        <v>47</v>
      </c>
      <c r="J3969" s="76" t="s">
        <v>47</v>
      </c>
      <c r="K3969" s="78" t="s">
        <v>47</v>
      </c>
      <c r="L3969" s="78" t="s">
        <v>47</v>
      </c>
      <c r="M3969" s="92"/>
      <c r="N3969" s="93" t="s">
        <v>52</v>
      </c>
      <c r="O3969" s="94"/>
      <c r="P3969" s="95"/>
      <c r="Q3969" s="96" t="s">
        <v>53</v>
      </c>
      <c r="R3969" s="84" t="s">
        <v>54</v>
      </c>
      <c r="S3969" s="85"/>
      <c r="T3969" s="86"/>
      <c r="U3969" s="69"/>
      <c r="AA3969" s="76" t="s">
        <v>47</v>
      </c>
      <c r="AB3969" s="76" t="s">
        <v>47</v>
      </c>
      <c r="AC3969" s="78" t="s">
        <v>47</v>
      </c>
      <c r="AD3969" s="78" t="s">
        <v>47</v>
      </c>
      <c r="AN3969" s="77" t="s">
        <v>47</v>
      </c>
      <c r="AO3969" s="76" t="s">
        <v>47</v>
      </c>
      <c r="AP3969" s="76" t="s">
        <v>47</v>
      </c>
      <c r="AQ3969" s="78" t="s">
        <v>47</v>
      </c>
      <c r="AR3969" s="78" t="s">
        <v>47</v>
      </c>
    </row>
    <row r="3970" spans="1:44" ht="18.95" customHeight="1">
      <c r="A3970" s="70">
        <v>3</v>
      </c>
      <c r="B3970" s="87" t="s">
        <v>1</v>
      </c>
      <c r="C3970" s="88"/>
      <c r="D3970" s="89"/>
      <c r="E3970" s="90"/>
      <c r="F3970" s="91"/>
      <c r="G3970" s="76" t="s">
        <v>47</v>
      </c>
      <c r="H3970" s="77" t="s">
        <v>47</v>
      </c>
      <c r="I3970" s="76" t="s">
        <v>47</v>
      </c>
      <c r="J3970" s="76" t="s">
        <v>47</v>
      </c>
      <c r="K3970" s="78" t="s">
        <v>47</v>
      </c>
      <c r="L3970" s="78" t="s">
        <v>47</v>
      </c>
      <c r="M3970" s="92"/>
      <c r="N3970" s="93" t="s">
        <v>56</v>
      </c>
      <c r="O3970" s="94"/>
      <c r="P3970" s="95"/>
      <c r="Q3970" s="96" t="s">
        <v>57</v>
      </c>
      <c r="R3970" s="84" t="s">
        <v>58</v>
      </c>
      <c r="S3970" s="85"/>
      <c r="T3970" s="86"/>
      <c r="U3970" s="69"/>
      <c r="AA3970" s="76" t="s">
        <v>47</v>
      </c>
      <c r="AB3970" s="76" t="s">
        <v>47</v>
      </c>
      <c r="AC3970" s="78" t="s">
        <v>47</v>
      </c>
      <c r="AD3970" s="78" t="s">
        <v>47</v>
      </c>
      <c r="AN3970" s="77" t="s">
        <v>47</v>
      </c>
      <c r="AO3970" s="76" t="s">
        <v>47</v>
      </c>
      <c r="AP3970" s="76" t="s">
        <v>47</v>
      </c>
      <c r="AQ3970" s="78" t="s">
        <v>47</v>
      </c>
      <c r="AR3970" s="78" t="s">
        <v>47</v>
      </c>
    </row>
    <row r="3971" spans="1:44" ht="18.95" customHeight="1">
      <c r="A3971" s="70">
        <v>4</v>
      </c>
      <c r="B3971" s="87" t="s">
        <v>1</v>
      </c>
      <c r="C3971" s="88"/>
      <c r="D3971" s="89"/>
      <c r="E3971" s="90"/>
      <c r="F3971" s="91"/>
      <c r="G3971" s="76" t="s">
        <v>47</v>
      </c>
      <c r="H3971" s="77" t="s">
        <v>47</v>
      </c>
      <c r="I3971" s="76" t="s">
        <v>47</v>
      </c>
      <c r="J3971" s="76" t="s">
        <v>47</v>
      </c>
      <c r="K3971" s="78" t="s">
        <v>47</v>
      </c>
      <c r="L3971" s="78" t="s">
        <v>47</v>
      </c>
      <c r="M3971" s="92"/>
      <c r="N3971" s="93" t="s">
        <v>60</v>
      </c>
      <c r="O3971" s="94"/>
      <c r="P3971" s="95"/>
      <c r="Q3971" s="96" t="s">
        <v>61</v>
      </c>
      <c r="R3971" s="84" t="s">
        <v>62</v>
      </c>
      <c r="S3971" s="85"/>
      <c r="T3971" s="86"/>
      <c r="U3971" s="69"/>
      <c r="AA3971" s="76" t="s">
        <v>47</v>
      </c>
      <c r="AB3971" s="76" t="s">
        <v>47</v>
      </c>
      <c r="AC3971" s="78" t="s">
        <v>47</v>
      </c>
      <c r="AD3971" s="78" t="s">
        <v>47</v>
      </c>
      <c r="AN3971" s="77" t="s">
        <v>47</v>
      </c>
      <c r="AO3971" s="76" t="s">
        <v>47</v>
      </c>
      <c r="AP3971" s="76" t="s">
        <v>47</v>
      </c>
      <c r="AQ3971" s="78" t="s">
        <v>47</v>
      </c>
      <c r="AR3971" s="78" t="s">
        <v>47</v>
      </c>
    </row>
    <row r="3972" spans="1:44" ht="18.95" customHeight="1">
      <c r="A3972" s="70">
        <v>5</v>
      </c>
      <c r="B3972" s="87" t="s">
        <v>1</v>
      </c>
      <c r="C3972" s="88"/>
      <c r="D3972" s="89"/>
      <c r="E3972" s="90"/>
      <c r="F3972" s="91"/>
      <c r="G3972" s="76" t="s">
        <v>47</v>
      </c>
      <c r="H3972" s="77" t="s">
        <v>47</v>
      </c>
      <c r="I3972" s="76" t="s">
        <v>47</v>
      </c>
      <c r="J3972" s="76" t="s">
        <v>47</v>
      </c>
      <c r="K3972" s="78" t="s">
        <v>47</v>
      </c>
      <c r="L3972" s="78" t="s">
        <v>47</v>
      </c>
      <c r="M3972" s="92"/>
      <c r="N3972" s="97" t="s">
        <v>64</v>
      </c>
      <c r="O3972" s="98"/>
      <c r="P3972" s="99"/>
      <c r="Q3972" s="100" t="s">
        <v>45</v>
      </c>
      <c r="R3972" s="101" t="s">
        <v>65</v>
      </c>
      <c r="S3972" s="102"/>
      <c r="T3972" s="103"/>
      <c r="U3972" s="69"/>
      <c r="AA3972" s="76" t="s">
        <v>47</v>
      </c>
      <c r="AB3972" s="76" t="s">
        <v>47</v>
      </c>
      <c r="AC3972" s="78" t="s">
        <v>47</v>
      </c>
      <c r="AD3972" s="78" t="s">
        <v>47</v>
      </c>
      <c r="AN3972" s="77" t="s">
        <v>47</v>
      </c>
      <c r="AO3972" s="76" t="s">
        <v>47</v>
      </c>
      <c r="AP3972" s="76" t="s">
        <v>47</v>
      </c>
      <c r="AQ3972" s="78" t="s">
        <v>47</v>
      </c>
      <c r="AR3972" s="78" t="s">
        <v>47</v>
      </c>
    </row>
    <row r="3973" spans="1:44" ht="18.95" customHeight="1">
      <c r="A3973" s="70">
        <v>6</v>
      </c>
      <c r="B3973" s="87" t="s">
        <v>1</v>
      </c>
      <c r="C3973" s="88"/>
      <c r="D3973" s="89"/>
      <c r="E3973" s="90"/>
      <c r="F3973" s="91"/>
      <c r="G3973" s="76" t="s">
        <v>47</v>
      </c>
      <c r="H3973" s="77" t="s">
        <v>47</v>
      </c>
      <c r="I3973" s="76" t="s">
        <v>47</v>
      </c>
      <c r="J3973" s="76" t="s">
        <v>47</v>
      </c>
      <c r="K3973" s="78" t="s">
        <v>47</v>
      </c>
      <c r="L3973" s="78" t="s">
        <v>47</v>
      </c>
      <c r="M3973" s="92"/>
      <c r="N3973" s="97" t="s">
        <v>67</v>
      </c>
      <c r="O3973" s="98"/>
      <c r="P3973" s="99"/>
      <c r="Q3973" s="100" t="s">
        <v>68</v>
      </c>
      <c r="R3973" s="101" t="s">
        <v>69</v>
      </c>
      <c r="S3973" s="102"/>
      <c r="T3973" s="103"/>
      <c r="U3973" s="69"/>
      <c r="AA3973" s="76" t="s">
        <v>47</v>
      </c>
      <c r="AB3973" s="76" t="s">
        <v>47</v>
      </c>
      <c r="AC3973" s="78" t="s">
        <v>47</v>
      </c>
      <c r="AD3973" s="78" t="s">
        <v>47</v>
      </c>
      <c r="AN3973" s="77" t="s">
        <v>47</v>
      </c>
      <c r="AO3973" s="76" t="s">
        <v>47</v>
      </c>
      <c r="AP3973" s="76" t="s">
        <v>47</v>
      </c>
      <c r="AQ3973" s="78" t="s">
        <v>47</v>
      </c>
      <c r="AR3973" s="78" t="s">
        <v>47</v>
      </c>
    </row>
    <row r="3974" spans="1:44" ht="18.95" customHeight="1">
      <c r="A3974" s="70">
        <v>7</v>
      </c>
      <c r="B3974" s="87" t="s">
        <v>1</v>
      </c>
      <c r="C3974" s="88"/>
      <c r="D3974" s="89"/>
      <c r="E3974" s="90"/>
      <c r="F3974" s="91"/>
      <c r="G3974" s="76" t="s">
        <v>47</v>
      </c>
      <c r="H3974" s="77" t="s">
        <v>47</v>
      </c>
      <c r="I3974" s="76" t="s">
        <v>47</v>
      </c>
      <c r="J3974" s="76" t="s">
        <v>47</v>
      </c>
      <c r="K3974" s="78" t="s">
        <v>47</v>
      </c>
      <c r="L3974" s="78" t="s">
        <v>47</v>
      </c>
      <c r="M3974" s="92"/>
      <c r="N3974" s="93" t="s">
        <v>71</v>
      </c>
      <c r="O3974" s="94"/>
      <c r="P3974" s="95"/>
      <c r="Q3974" s="96" t="s">
        <v>72</v>
      </c>
      <c r="R3974" s="84" t="s">
        <v>73</v>
      </c>
      <c r="S3974" s="85"/>
      <c r="T3974" s="86"/>
      <c r="U3974" s="69"/>
      <c r="AA3974" s="76" t="s">
        <v>47</v>
      </c>
      <c r="AB3974" s="76" t="s">
        <v>47</v>
      </c>
      <c r="AC3974" s="78" t="s">
        <v>47</v>
      </c>
      <c r="AD3974" s="78" t="s">
        <v>47</v>
      </c>
      <c r="AN3974" s="77" t="s">
        <v>47</v>
      </c>
      <c r="AO3974" s="76" t="s">
        <v>47</v>
      </c>
      <c r="AP3974" s="76" t="s">
        <v>47</v>
      </c>
      <c r="AQ3974" s="78" t="s">
        <v>47</v>
      </c>
      <c r="AR3974" s="78" t="s">
        <v>47</v>
      </c>
    </row>
    <row r="3975" spans="1:44" ht="18.95" customHeight="1">
      <c r="A3975" s="70">
        <v>8</v>
      </c>
      <c r="B3975" s="87" t="s">
        <v>1</v>
      </c>
      <c r="C3975" s="88"/>
      <c r="D3975" s="89"/>
      <c r="E3975" s="90"/>
      <c r="F3975" s="91"/>
      <c r="G3975" s="76" t="s">
        <v>47</v>
      </c>
      <c r="H3975" s="77" t="s">
        <v>47</v>
      </c>
      <c r="I3975" s="76" t="s">
        <v>47</v>
      </c>
      <c r="J3975" s="76" t="s">
        <v>47</v>
      </c>
      <c r="K3975" s="78" t="s">
        <v>47</v>
      </c>
      <c r="L3975" s="78" t="s">
        <v>47</v>
      </c>
      <c r="M3975" s="92"/>
      <c r="N3975" s="93" t="s">
        <v>74</v>
      </c>
      <c r="O3975" s="94"/>
      <c r="P3975" s="95"/>
      <c r="Q3975" s="96" t="s">
        <v>75</v>
      </c>
      <c r="R3975" s="84" t="s">
        <v>76</v>
      </c>
      <c r="S3975" s="85"/>
      <c r="T3975" s="86"/>
      <c r="U3975" s="69"/>
      <c r="AA3975" s="76" t="s">
        <v>47</v>
      </c>
      <c r="AB3975" s="76" t="s">
        <v>47</v>
      </c>
      <c r="AC3975" s="78" t="s">
        <v>47</v>
      </c>
      <c r="AD3975" s="78" t="s">
        <v>47</v>
      </c>
      <c r="AN3975" s="77" t="s">
        <v>47</v>
      </c>
      <c r="AO3975" s="76" t="s">
        <v>47</v>
      </c>
      <c r="AP3975" s="76" t="s">
        <v>47</v>
      </c>
      <c r="AQ3975" s="78" t="s">
        <v>47</v>
      </c>
      <c r="AR3975" s="78" t="s">
        <v>47</v>
      </c>
    </row>
    <row r="3976" spans="1:44" ht="18.95" customHeight="1">
      <c r="A3976" s="70">
        <v>9</v>
      </c>
      <c r="B3976" s="87" t="s">
        <v>1</v>
      </c>
      <c r="C3976" s="88"/>
      <c r="D3976" s="89"/>
      <c r="E3976" s="90"/>
      <c r="F3976" s="91"/>
      <c r="G3976" s="76" t="s">
        <v>47</v>
      </c>
      <c r="H3976" s="77" t="s">
        <v>47</v>
      </c>
      <c r="I3976" s="76" t="s">
        <v>47</v>
      </c>
      <c r="J3976" s="76" t="s">
        <v>47</v>
      </c>
      <c r="K3976" s="78" t="s">
        <v>47</v>
      </c>
      <c r="L3976" s="78" t="s">
        <v>47</v>
      </c>
      <c r="M3976" s="92"/>
      <c r="N3976" s="93" t="s">
        <v>77</v>
      </c>
      <c r="O3976" s="94"/>
      <c r="P3976" s="95"/>
      <c r="Q3976" s="96" t="s">
        <v>78</v>
      </c>
      <c r="R3976" s="84" t="s">
        <v>79</v>
      </c>
      <c r="S3976" s="85"/>
      <c r="T3976" s="86"/>
      <c r="U3976" s="69"/>
      <c r="AA3976" s="76" t="s">
        <v>47</v>
      </c>
      <c r="AB3976" s="76" t="s">
        <v>47</v>
      </c>
      <c r="AC3976" s="78" t="s">
        <v>47</v>
      </c>
      <c r="AD3976" s="78" t="s">
        <v>47</v>
      </c>
      <c r="AN3976" s="77" t="s">
        <v>47</v>
      </c>
      <c r="AO3976" s="76" t="s">
        <v>47</v>
      </c>
      <c r="AP3976" s="76" t="s">
        <v>47</v>
      </c>
      <c r="AQ3976" s="78" t="s">
        <v>47</v>
      </c>
      <c r="AR3976" s="78" t="s">
        <v>47</v>
      </c>
    </row>
    <row r="3977" spans="1:44" ht="18.95" customHeight="1">
      <c r="A3977" s="70">
        <v>10</v>
      </c>
      <c r="B3977" s="87" t="s">
        <v>1</v>
      </c>
      <c r="C3977" s="88"/>
      <c r="D3977" s="89"/>
      <c r="E3977" s="90"/>
      <c r="F3977" s="91"/>
      <c r="G3977" s="76" t="s">
        <v>47</v>
      </c>
      <c r="H3977" s="77" t="s">
        <v>47</v>
      </c>
      <c r="I3977" s="76" t="s">
        <v>47</v>
      </c>
      <c r="J3977" s="76" t="s">
        <v>47</v>
      </c>
      <c r="K3977" s="78" t="s">
        <v>47</v>
      </c>
      <c r="L3977" s="78" t="s">
        <v>47</v>
      </c>
      <c r="M3977" s="92"/>
      <c r="N3977" s="93" t="s">
        <v>80</v>
      </c>
      <c r="O3977" s="94"/>
      <c r="P3977" s="95"/>
      <c r="Q3977" s="96" t="s">
        <v>81</v>
      </c>
      <c r="R3977" s="84" t="s">
        <v>82</v>
      </c>
      <c r="S3977" s="85"/>
      <c r="T3977" s="86"/>
      <c r="U3977" s="69"/>
      <c r="AA3977" s="76" t="s">
        <v>47</v>
      </c>
      <c r="AB3977" s="76" t="s">
        <v>47</v>
      </c>
      <c r="AC3977" s="78" t="s">
        <v>47</v>
      </c>
      <c r="AD3977" s="78" t="s">
        <v>47</v>
      </c>
      <c r="AN3977" s="77" t="s">
        <v>47</v>
      </c>
      <c r="AO3977" s="76" t="s">
        <v>47</v>
      </c>
      <c r="AP3977" s="76" t="s">
        <v>47</v>
      </c>
      <c r="AQ3977" s="78" t="s">
        <v>47</v>
      </c>
      <c r="AR3977" s="78" t="s">
        <v>47</v>
      </c>
    </row>
    <row r="3978" spans="1:44" ht="18.95" customHeight="1">
      <c r="A3978" s="70">
        <v>11</v>
      </c>
      <c r="B3978" s="87" t="s">
        <v>1</v>
      </c>
      <c r="C3978" s="88"/>
      <c r="D3978" s="89"/>
      <c r="E3978" s="90"/>
      <c r="F3978" s="91"/>
      <c r="G3978" s="76" t="s">
        <v>47</v>
      </c>
      <c r="H3978" s="77" t="s">
        <v>47</v>
      </c>
      <c r="I3978" s="76" t="s">
        <v>47</v>
      </c>
      <c r="J3978" s="76" t="s">
        <v>47</v>
      </c>
      <c r="K3978" s="78" t="s">
        <v>47</v>
      </c>
      <c r="L3978" s="78" t="s">
        <v>47</v>
      </c>
      <c r="M3978" s="92"/>
      <c r="N3978" s="93" t="s">
        <v>83</v>
      </c>
      <c r="O3978" s="94"/>
      <c r="P3978" s="95"/>
      <c r="Q3978" s="96" t="s">
        <v>84</v>
      </c>
      <c r="R3978" s="84" t="s">
        <v>85</v>
      </c>
      <c r="S3978" s="85"/>
      <c r="T3978" s="86"/>
      <c r="U3978" s="69"/>
      <c r="AA3978" s="76" t="s">
        <v>47</v>
      </c>
      <c r="AB3978" s="76" t="s">
        <v>47</v>
      </c>
      <c r="AC3978" s="78" t="s">
        <v>47</v>
      </c>
      <c r="AD3978" s="78" t="s">
        <v>47</v>
      </c>
      <c r="AN3978" s="77" t="s">
        <v>47</v>
      </c>
      <c r="AO3978" s="76" t="s">
        <v>47</v>
      </c>
      <c r="AP3978" s="76" t="s">
        <v>47</v>
      </c>
      <c r="AQ3978" s="78" t="s">
        <v>47</v>
      </c>
      <c r="AR3978" s="78" t="s">
        <v>47</v>
      </c>
    </row>
    <row r="3979" spans="1:44" ht="18.95" customHeight="1">
      <c r="A3979" s="70">
        <v>12</v>
      </c>
      <c r="B3979" s="87" t="s">
        <v>1</v>
      </c>
      <c r="C3979" s="88"/>
      <c r="D3979" s="89"/>
      <c r="E3979" s="90"/>
      <c r="F3979" s="91"/>
      <c r="G3979" s="76" t="s">
        <v>47</v>
      </c>
      <c r="H3979" s="77" t="s">
        <v>47</v>
      </c>
      <c r="I3979" s="76" t="s">
        <v>47</v>
      </c>
      <c r="J3979" s="76" t="s">
        <v>47</v>
      </c>
      <c r="K3979" s="78" t="s">
        <v>47</v>
      </c>
      <c r="L3979" s="78" t="s">
        <v>47</v>
      </c>
      <c r="M3979" s="92"/>
      <c r="N3979" s="93" t="s">
        <v>86</v>
      </c>
      <c r="O3979" s="94"/>
      <c r="P3979" s="95"/>
      <c r="Q3979" s="96" t="s">
        <v>87</v>
      </c>
      <c r="R3979" s="84" t="s">
        <v>88</v>
      </c>
      <c r="S3979" s="85"/>
      <c r="T3979" s="86"/>
      <c r="U3979" s="69"/>
      <c r="AA3979" s="76" t="s">
        <v>47</v>
      </c>
      <c r="AB3979" s="76" t="s">
        <v>47</v>
      </c>
      <c r="AC3979" s="78" t="s">
        <v>47</v>
      </c>
      <c r="AD3979" s="78" t="s">
        <v>47</v>
      </c>
      <c r="AN3979" s="77" t="s">
        <v>47</v>
      </c>
      <c r="AO3979" s="76" t="s">
        <v>47</v>
      </c>
      <c r="AP3979" s="76" t="s">
        <v>47</v>
      </c>
      <c r="AQ3979" s="78" t="s">
        <v>47</v>
      </c>
      <c r="AR3979" s="78" t="s">
        <v>47</v>
      </c>
    </row>
    <row r="3980" spans="1:44" ht="18.95" customHeight="1">
      <c r="A3980" s="70">
        <v>13</v>
      </c>
      <c r="B3980" s="87" t="s">
        <v>1</v>
      </c>
      <c r="C3980" s="88"/>
      <c r="D3980" s="89"/>
      <c r="E3980" s="90"/>
      <c r="F3980" s="91"/>
      <c r="G3980" s="76" t="s">
        <v>47</v>
      </c>
      <c r="H3980" s="77" t="s">
        <v>47</v>
      </c>
      <c r="I3980" s="76" t="s">
        <v>47</v>
      </c>
      <c r="J3980" s="76" t="s">
        <v>47</v>
      </c>
      <c r="K3980" s="78" t="s">
        <v>47</v>
      </c>
      <c r="L3980" s="78" t="s">
        <v>47</v>
      </c>
      <c r="M3980" s="92"/>
      <c r="N3980" s="93" t="s">
        <v>89</v>
      </c>
      <c r="O3980" s="94"/>
      <c r="P3980" s="95"/>
      <c r="Q3980" s="96" t="s">
        <v>4</v>
      </c>
      <c r="R3980" s="84" t="s">
        <v>90</v>
      </c>
      <c r="S3980" s="85"/>
      <c r="T3980" s="86"/>
      <c r="U3980" s="69"/>
      <c r="AA3980" s="76" t="s">
        <v>47</v>
      </c>
      <c r="AB3980" s="76" t="s">
        <v>47</v>
      </c>
      <c r="AC3980" s="78" t="s">
        <v>47</v>
      </c>
      <c r="AD3980" s="78" t="s">
        <v>47</v>
      </c>
      <c r="AN3980" s="77" t="s">
        <v>47</v>
      </c>
      <c r="AO3980" s="76" t="s">
        <v>47</v>
      </c>
      <c r="AP3980" s="76" t="s">
        <v>47</v>
      </c>
      <c r="AQ3980" s="78" t="s">
        <v>47</v>
      </c>
      <c r="AR3980" s="78" t="s">
        <v>47</v>
      </c>
    </row>
    <row r="3981" spans="1:44" ht="18.95" customHeight="1">
      <c r="A3981" s="70">
        <v>14</v>
      </c>
      <c r="B3981" s="87" t="s">
        <v>1</v>
      </c>
      <c r="C3981" s="88"/>
      <c r="D3981" s="89"/>
      <c r="E3981" s="90"/>
      <c r="F3981" s="91"/>
      <c r="G3981" s="76" t="s">
        <v>47</v>
      </c>
      <c r="H3981" s="77" t="s">
        <v>47</v>
      </c>
      <c r="I3981" s="76" t="s">
        <v>47</v>
      </c>
      <c r="J3981" s="76" t="s">
        <v>47</v>
      </c>
      <c r="K3981" s="78" t="s">
        <v>47</v>
      </c>
      <c r="L3981" s="78" t="s">
        <v>47</v>
      </c>
      <c r="M3981" s="92"/>
      <c r="N3981" s="93" t="s">
        <v>91</v>
      </c>
      <c r="O3981" s="94"/>
      <c r="P3981" s="95"/>
      <c r="Q3981" s="96" t="s">
        <v>92</v>
      </c>
      <c r="R3981" s="84" t="s">
        <v>93</v>
      </c>
      <c r="S3981" s="85"/>
      <c r="T3981" s="86"/>
      <c r="U3981" s="69"/>
      <c r="AA3981" s="76" t="s">
        <v>47</v>
      </c>
      <c r="AB3981" s="76" t="s">
        <v>47</v>
      </c>
      <c r="AC3981" s="78" t="s">
        <v>47</v>
      </c>
      <c r="AD3981" s="78" t="s">
        <v>47</v>
      </c>
      <c r="AN3981" s="77" t="s">
        <v>47</v>
      </c>
      <c r="AO3981" s="76" t="s">
        <v>47</v>
      </c>
      <c r="AP3981" s="76" t="s">
        <v>47</v>
      </c>
      <c r="AQ3981" s="78" t="s">
        <v>47</v>
      </c>
      <c r="AR3981" s="78" t="s">
        <v>47</v>
      </c>
    </row>
    <row r="3982" spans="1:44" ht="18.95" customHeight="1">
      <c r="A3982" s="70">
        <v>15</v>
      </c>
      <c r="B3982" s="87" t="s">
        <v>1</v>
      </c>
      <c r="C3982" s="88"/>
      <c r="D3982" s="89"/>
      <c r="E3982" s="90"/>
      <c r="F3982" s="91"/>
      <c r="G3982" s="76" t="s">
        <v>47</v>
      </c>
      <c r="H3982" s="77" t="s">
        <v>47</v>
      </c>
      <c r="I3982" s="76" t="s">
        <v>47</v>
      </c>
      <c r="J3982" s="76" t="s">
        <v>47</v>
      </c>
      <c r="K3982" s="78" t="s">
        <v>47</v>
      </c>
      <c r="L3982" s="78" t="s">
        <v>47</v>
      </c>
      <c r="M3982" s="92"/>
      <c r="N3982" s="93" t="s">
        <v>94</v>
      </c>
      <c r="O3982" s="94"/>
      <c r="P3982" s="95"/>
      <c r="Q3982" s="96" t="s">
        <v>95</v>
      </c>
      <c r="R3982" s="84" t="s">
        <v>96</v>
      </c>
      <c r="S3982" s="85"/>
      <c r="T3982" s="86"/>
      <c r="U3982" s="69"/>
      <c r="AA3982" s="76" t="s">
        <v>47</v>
      </c>
      <c r="AB3982" s="76" t="s">
        <v>47</v>
      </c>
      <c r="AC3982" s="78" t="s">
        <v>47</v>
      </c>
      <c r="AD3982" s="78" t="s">
        <v>47</v>
      </c>
      <c r="AN3982" s="77" t="s">
        <v>47</v>
      </c>
      <c r="AO3982" s="76" t="s">
        <v>47</v>
      </c>
      <c r="AP3982" s="76" t="s">
        <v>47</v>
      </c>
      <c r="AQ3982" s="78" t="s">
        <v>47</v>
      </c>
      <c r="AR3982" s="78" t="s">
        <v>47</v>
      </c>
    </row>
    <row r="3983" spans="1:44" ht="18.95" customHeight="1">
      <c r="A3983" s="70">
        <v>16</v>
      </c>
      <c r="B3983" s="87" t="s">
        <v>1</v>
      </c>
      <c r="C3983" s="104"/>
      <c r="D3983" s="105"/>
      <c r="E3983" s="90"/>
      <c r="F3983" s="91"/>
      <c r="G3983" s="76" t="s">
        <v>47</v>
      </c>
      <c r="H3983" s="77" t="s">
        <v>47</v>
      </c>
      <c r="I3983" s="76" t="s">
        <v>47</v>
      </c>
      <c r="J3983" s="76" t="s">
        <v>47</v>
      </c>
      <c r="K3983" s="78" t="s">
        <v>47</v>
      </c>
      <c r="L3983" s="78" t="s">
        <v>47</v>
      </c>
      <c r="M3983" s="92"/>
      <c r="N3983" s="93" t="s">
        <v>97</v>
      </c>
      <c r="O3983" s="94"/>
      <c r="P3983" s="95"/>
      <c r="Q3983" s="96" t="s">
        <v>98</v>
      </c>
      <c r="R3983" s="84" t="s">
        <v>99</v>
      </c>
      <c r="S3983" s="85"/>
      <c r="T3983" s="86"/>
      <c r="U3983" s="69"/>
      <c r="AA3983" s="76" t="s">
        <v>47</v>
      </c>
      <c r="AB3983" s="76" t="s">
        <v>47</v>
      </c>
      <c r="AC3983" s="78" t="s">
        <v>47</v>
      </c>
      <c r="AD3983" s="78" t="s">
        <v>47</v>
      </c>
      <c r="AN3983" s="77" t="s">
        <v>47</v>
      </c>
      <c r="AO3983" s="76" t="s">
        <v>47</v>
      </c>
      <c r="AP3983" s="76" t="s">
        <v>47</v>
      </c>
      <c r="AQ3983" s="78" t="s">
        <v>47</v>
      </c>
      <c r="AR3983" s="78" t="s">
        <v>47</v>
      </c>
    </row>
    <row r="3984" spans="1:44" ht="18.95" customHeight="1">
      <c r="A3984" s="70">
        <v>17</v>
      </c>
      <c r="B3984" s="87" t="s">
        <v>1</v>
      </c>
      <c r="C3984" s="88"/>
      <c r="D3984" s="89"/>
      <c r="E3984" s="90"/>
      <c r="F3984" s="91"/>
      <c r="G3984" s="76" t="s">
        <v>47</v>
      </c>
      <c r="H3984" s="77" t="s">
        <v>47</v>
      </c>
      <c r="I3984" s="76" t="s">
        <v>47</v>
      </c>
      <c r="J3984" s="76" t="s">
        <v>47</v>
      </c>
      <c r="K3984" s="78" t="s">
        <v>47</v>
      </c>
      <c r="L3984" s="78" t="s">
        <v>47</v>
      </c>
      <c r="M3984" s="92"/>
      <c r="N3984" s="93" t="s">
        <v>100</v>
      </c>
      <c r="O3984" s="94"/>
      <c r="P3984" s="95"/>
      <c r="Q3984" s="96" t="s">
        <v>101</v>
      </c>
      <c r="R3984" s="84" t="s">
        <v>102</v>
      </c>
      <c r="S3984" s="85"/>
      <c r="T3984" s="86"/>
      <c r="U3984" s="69"/>
      <c r="AA3984" s="76" t="s">
        <v>47</v>
      </c>
      <c r="AB3984" s="76" t="s">
        <v>47</v>
      </c>
      <c r="AC3984" s="78" t="s">
        <v>47</v>
      </c>
      <c r="AD3984" s="78" t="s">
        <v>47</v>
      </c>
      <c r="AN3984" s="77" t="s">
        <v>47</v>
      </c>
      <c r="AO3984" s="76" t="s">
        <v>47</v>
      </c>
      <c r="AP3984" s="76" t="s">
        <v>47</v>
      </c>
      <c r="AQ3984" s="78" t="s">
        <v>47</v>
      </c>
      <c r="AR3984" s="78" t="s">
        <v>47</v>
      </c>
    </row>
    <row r="3985" spans="1:44" ht="18.95" customHeight="1">
      <c r="A3985" s="70">
        <v>18</v>
      </c>
      <c r="B3985" s="87" t="s">
        <v>1</v>
      </c>
      <c r="C3985" s="88"/>
      <c r="D3985" s="89"/>
      <c r="E3985" s="90"/>
      <c r="F3985" s="91"/>
      <c r="G3985" s="76" t="s">
        <v>47</v>
      </c>
      <c r="H3985" s="77" t="s">
        <v>47</v>
      </c>
      <c r="I3985" s="76" t="s">
        <v>47</v>
      </c>
      <c r="J3985" s="76" t="s">
        <v>47</v>
      </c>
      <c r="K3985" s="78" t="s">
        <v>47</v>
      </c>
      <c r="L3985" s="78" t="s">
        <v>47</v>
      </c>
      <c r="M3985" s="92"/>
      <c r="N3985" s="93" t="s">
        <v>103</v>
      </c>
      <c r="O3985" s="94"/>
      <c r="P3985" s="95"/>
      <c r="Q3985" s="96" t="s">
        <v>104</v>
      </c>
      <c r="R3985" s="84" t="s">
        <v>105</v>
      </c>
      <c r="S3985" s="85"/>
      <c r="T3985" s="86"/>
      <c r="U3985" s="69"/>
      <c r="AA3985" s="76" t="s">
        <v>47</v>
      </c>
      <c r="AB3985" s="76" t="s">
        <v>47</v>
      </c>
      <c r="AC3985" s="78" t="s">
        <v>47</v>
      </c>
      <c r="AD3985" s="78" t="s">
        <v>47</v>
      </c>
      <c r="AN3985" s="77" t="s">
        <v>47</v>
      </c>
      <c r="AO3985" s="76" t="s">
        <v>47</v>
      </c>
      <c r="AP3985" s="76" t="s">
        <v>47</v>
      </c>
      <c r="AQ3985" s="78" t="s">
        <v>47</v>
      </c>
      <c r="AR3985" s="78" t="s">
        <v>47</v>
      </c>
    </row>
    <row r="3986" spans="1:44" ht="18.95" customHeight="1">
      <c r="A3986" s="70">
        <v>19</v>
      </c>
      <c r="B3986" s="87" t="s">
        <v>1</v>
      </c>
      <c r="C3986" s="88"/>
      <c r="D3986" s="89"/>
      <c r="E3986" s="90"/>
      <c r="F3986" s="91"/>
      <c r="G3986" s="76" t="s">
        <v>47</v>
      </c>
      <c r="H3986" s="77" t="s">
        <v>47</v>
      </c>
      <c r="I3986" s="76" t="s">
        <v>47</v>
      </c>
      <c r="J3986" s="76" t="s">
        <v>47</v>
      </c>
      <c r="K3986" s="78" t="s">
        <v>47</v>
      </c>
      <c r="L3986" s="78" t="s">
        <v>47</v>
      </c>
      <c r="M3986" s="92"/>
      <c r="N3986" s="93" t="s">
        <v>106</v>
      </c>
      <c r="O3986" s="94"/>
      <c r="P3986" s="95"/>
      <c r="Q3986" s="96" t="s">
        <v>107</v>
      </c>
      <c r="R3986" s="84" t="s">
        <v>108</v>
      </c>
      <c r="S3986" s="85"/>
      <c r="T3986" s="86"/>
      <c r="U3986" s="69"/>
      <c r="AA3986" s="76" t="s">
        <v>47</v>
      </c>
      <c r="AB3986" s="76" t="s">
        <v>47</v>
      </c>
      <c r="AC3986" s="78" t="s">
        <v>47</v>
      </c>
      <c r="AD3986" s="78" t="s">
        <v>47</v>
      </c>
      <c r="AN3986" s="77" t="s">
        <v>47</v>
      </c>
      <c r="AO3986" s="76" t="s">
        <v>47</v>
      </c>
      <c r="AP3986" s="76" t="s">
        <v>47</v>
      </c>
      <c r="AQ3986" s="78" t="s">
        <v>47</v>
      </c>
      <c r="AR3986" s="78" t="s">
        <v>47</v>
      </c>
    </row>
    <row r="3987" spans="1:44" ht="18.95" customHeight="1">
      <c r="A3987" s="70">
        <v>20</v>
      </c>
      <c r="B3987" s="87" t="s">
        <v>1</v>
      </c>
      <c r="C3987" s="88"/>
      <c r="D3987" s="89"/>
      <c r="E3987" s="90"/>
      <c r="F3987" s="91"/>
      <c r="G3987" s="76" t="s">
        <v>47</v>
      </c>
      <c r="H3987" s="77" t="s">
        <v>47</v>
      </c>
      <c r="I3987" s="76" t="s">
        <v>47</v>
      </c>
      <c r="J3987" s="76" t="s">
        <v>47</v>
      </c>
      <c r="K3987" s="78" t="s">
        <v>47</v>
      </c>
      <c r="L3987" s="78" t="s">
        <v>47</v>
      </c>
      <c r="M3987" s="92"/>
      <c r="N3987" s="93" t="s">
        <v>109</v>
      </c>
      <c r="O3987" s="94"/>
      <c r="P3987" s="95"/>
      <c r="Q3987" s="96" t="s">
        <v>110</v>
      </c>
      <c r="R3987" s="84" t="s">
        <v>111</v>
      </c>
      <c r="S3987" s="85"/>
      <c r="T3987" s="86"/>
      <c r="U3987" s="69"/>
      <c r="AA3987" s="76" t="s">
        <v>47</v>
      </c>
      <c r="AB3987" s="76" t="s">
        <v>47</v>
      </c>
      <c r="AC3987" s="78" t="s">
        <v>47</v>
      </c>
      <c r="AD3987" s="78" t="s">
        <v>47</v>
      </c>
      <c r="AN3987" s="77" t="s">
        <v>47</v>
      </c>
      <c r="AO3987" s="76" t="s">
        <v>47</v>
      </c>
      <c r="AP3987" s="76" t="s">
        <v>47</v>
      </c>
      <c r="AQ3987" s="78" t="s">
        <v>47</v>
      </c>
      <c r="AR3987" s="78" t="s">
        <v>47</v>
      </c>
    </row>
    <row r="3988" spans="1:44" ht="18.95" customHeight="1" thickBot="1">
      <c r="A3988" s="70">
        <v>21</v>
      </c>
      <c r="B3988" s="87" t="s">
        <v>1</v>
      </c>
      <c r="C3988" s="88"/>
      <c r="D3988" s="89"/>
      <c r="E3988" s="90"/>
      <c r="F3988" s="91"/>
      <c r="G3988" s="76" t="s">
        <v>47</v>
      </c>
      <c r="H3988" s="77" t="s">
        <v>47</v>
      </c>
      <c r="I3988" s="76" t="s">
        <v>47</v>
      </c>
      <c r="J3988" s="76" t="s">
        <v>47</v>
      </c>
      <c r="K3988" s="78" t="s">
        <v>47</v>
      </c>
      <c r="L3988" s="78" t="s">
        <v>47</v>
      </c>
      <c r="M3988" s="92"/>
      <c r="N3988" s="106" t="s">
        <v>112</v>
      </c>
      <c r="O3988" s="107"/>
      <c r="P3988" s="108"/>
      <c r="Q3988" s="109" t="s">
        <v>113</v>
      </c>
      <c r="R3988" s="110" t="s">
        <v>114</v>
      </c>
      <c r="S3988" s="111"/>
      <c r="T3988" s="112"/>
      <c r="U3988" s="69"/>
      <c r="AA3988" s="76" t="s">
        <v>47</v>
      </c>
      <c r="AB3988" s="76" t="s">
        <v>47</v>
      </c>
      <c r="AC3988" s="78" t="s">
        <v>47</v>
      </c>
      <c r="AD3988" s="78" t="s">
        <v>47</v>
      </c>
      <c r="AN3988" s="77" t="s">
        <v>47</v>
      </c>
      <c r="AO3988" s="76" t="s">
        <v>47</v>
      </c>
      <c r="AP3988" s="76" t="s">
        <v>47</v>
      </c>
      <c r="AQ3988" s="78" t="s">
        <v>47</v>
      </c>
      <c r="AR3988" s="78" t="s">
        <v>47</v>
      </c>
    </row>
    <row r="3989" spans="1:44" ht="18.95" customHeight="1" thickBot="1">
      <c r="A3989" s="70">
        <v>22</v>
      </c>
      <c r="B3989" s="87" t="s">
        <v>1</v>
      </c>
      <c r="C3989" s="88"/>
      <c r="D3989" s="89"/>
      <c r="E3989" s="90"/>
      <c r="F3989" s="91"/>
      <c r="G3989" s="76" t="s">
        <v>47</v>
      </c>
      <c r="H3989" s="77" t="s">
        <v>47</v>
      </c>
      <c r="I3989" s="76" t="s">
        <v>47</v>
      </c>
      <c r="J3989" s="76" t="s">
        <v>47</v>
      </c>
      <c r="K3989" s="78" t="s">
        <v>47</v>
      </c>
      <c r="L3989" s="78" t="s">
        <v>47</v>
      </c>
      <c r="M3989" s="92"/>
      <c r="N3989" s="113" t="s">
        <v>49</v>
      </c>
      <c r="O3989" s="114" t="s">
        <v>53</v>
      </c>
      <c r="P3989" s="114" t="s">
        <v>57</v>
      </c>
      <c r="Q3989" s="115" t="s">
        <v>61</v>
      </c>
      <c r="R3989" s="116" t="s">
        <v>45</v>
      </c>
      <c r="S3989" s="116" t="s">
        <v>68</v>
      </c>
      <c r="T3989" s="117" t="s">
        <v>75</v>
      </c>
      <c r="U3989" s="69"/>
      <c r="AA3989" s="76" t="s">
        <v>47</v>
      </c>
      <c r="AB3989" s="76" t="s">
        <v>47</v>
      </c>
      <c r="AC3989" s="78" t="s">
        <v>47</v>
      </c>
      <c r="AD3989" s="78" t="s">
        <v>47</v>
      </c>
      <c r="AN3989" s="77" t="s">
        <v>47</v>
      </c>
      <c r="AO3989" s="76" t="s">
        <v>47</v>
      </c>
      <c r="AP3989" s="76" t="s">
        <v>47</v>
      </c>
      <c r="AQ3989" s="78" t="s">
        <v>47</v>
      </c>
      <c r="AR3989" s="78" t="s">
        <v>47</v>
      </c>
    </row>
    <row r="3990" spans="1:44" ht="18.95" customHeight="1">
      <c r="A3990" s="70">
        <v>23</v>
      </c>
      <c r="B3990" s="87" t="s">
        <v>1</v>
      </c>
      <c r="C3990" s="88"/>
      <c r="D3990" s="89"/>
      <c r="E3990" s="90"/>
      <c r="F3990" s="91"/>
      <c r="G3990" s="76" t="s">
        <v>47</v>
      </c>
      <c r="H3990" s="77" t="s">
        <v>47</v>
      </c>
      <c r="I3990" s="76" t="s">
        <v>47</v>
      </c>
      <c r="J3990" s="76" t="s">
        <v>47</v>
      </c>
      <c r="K3990" s="78" t="s">
        <v>47</v>
      </c>
      <c r="L3990" s="78" t="s">
        <v>47</v>
      </c>
      <c r="M3990" s="92"/>
      <c r="N3990" s="118">
        <f>COUNTIF(B3968:B3998,"X")</f>
        <v>0</v>
      </c>
      <c r="O3990" s="119">
        <f>COUNTIF(B3968:B3998,"F")</f>
        <v>0</v>
      </c>
      <c r="P3990" s="119">
        <f>COUNTIF(B3968:B3998,"O")</f>
        <v>0</v>
      </c>
      <c r="Q3990" s="119">
        <f>COUNTIF(B3968:B3998,"H")</f>
        <v>0</v>
      </c>
      <c r="R3990" s="119">
        <f>COUNTIF(B3968:B3998,"E")</f>
        <v>0</v>
      </c>
      <c r="S3990" s="119">
        <f>COUNTIF(B3968:B3998,"A")</f>
        <v>0</v>
      </c>
      <c r="T3990" s="120">
        <f>COUNTIF(B3968:B3998,"W")</f>
        <v>0</v>
      </c>
      <c r="U3990" s="69"/>
      <c r="AA3990" s="76" t="s">
        <v>47</v>
      </c>
      <c r="AB3990" s="76" t="s">
        <v>47</v>
      </c>
      <c r="AC3990" s="78" t="s">
        <v>47</v>
      </c>
      <c r="AD3990" s="78" t="s">
        <v>47</v>
      </c>
      <c r="AN3990" s="77" t="s">
        <v>47</v>
      </c>
      <c r="AO3990" s="76" t="s">
        <v>47</v>
      </c>
      <c r="AP3990" s="76" t="s">
        <v>47</v>
      </c>
      <c r="AQ3990" s="78" t="s">
        <v>47</v>
      </c>
      <c r="AR3990" s="78" t="s">
        <v>47</v>
      </c>
    </row>
    <row r="3991" spans="1:44" ht="18.95" customHeight="1" thickBot="1">
      <c r="A3991" s="70">
        <v>24</v>
      </c>
      <c r="B3991" s="87" t="s">
        <v>1</v>
      </c>
      <c r="C3991" s="88"/>
      <c r="D3991" s="89"/>
      <c r="E3991" s="90"/>
      <c r="F3991" s="91"/>
      <c r="G3991" s="76" t="s">
        <v>47</v>
      </c>
      <c r="H3991" s="77" t="s">
        <v>47</v>
      </c>
      <c r="I3991" s="76" t="s">
        <v>47</v>
      </c>
      <c r="J3991" s="76" t="s">
        <v>47</v>
      </c>
      <c r="K3991" s="78" t="s">
        <v>47</v>
      </c>
      <c r="L3991" s="78" t="s">
        <v>47</v>
      </c>
      <c r="M3991" s="92"/>
      <c r="N3991" s="121"/>
      <c r="O3991" s="122"/>
      <c r="P3991" s="122"/>
      <c r="Q3991" s="122"/>
      <c r="R3991" s="122"/>
      <c r="S3991" s="122"/>
      <c r="T3991" s="123"/>
      <c r="U3991" s="69"/>
      <c r="AA3991" s="76" t="s">
        <v>47</v>
      </c>
      <c r="AB3991" s="76" t="s">
        <v>47</v>
      </c>
      <c r="AC3991" s="78" t="s">
        <v>47</v>
      </c>
      <c r="AD3991" s="78" t="s">
        <v>47</v>
      </c>
      <c r="AN3991" s="77" t="s">
        <v>47</v>
      </c>
      <c r="AO3991" s="76" t="s">
        <v>47</v>
      </c>
      <c r="AP3991" s="76" t="s">
        <v>47</v>
      </c>
      <c r="AQ3991" s="78" t="s">
        <v>47</v>
      </c>
      <c r="AR3991" s="78" t="s">
        <v>47</v>
      </c>
    </row>
    <row r="3992" spans="1:44" ht="18.95" customHeight="1" thickBot="1">
      <c r="A3992" s="70">
        <v>25</v>
      </c>
      <c r="B3992" s="87" t="s">
        <v>1</v>
      </c>
      <c r="C3992" s="88"/>
      <c r="D3992" s="89"/>
      <c r="E3992" s="90"/>
      <c r="F3992" s="91"/>
      <c r="G3992" s="76" t="s">
        <v>47</v>
      </c>
      <c r="H3992" s="77" t="s">
        <v>47</v>
      </c>
      <c r="I3992" s="76" t="s">
        <v>47</v>
      </c>
      <c r="J3992" s="76" t="s">
        <v>47</v>
      </c>
      <c r="K3992" s="78" t="s">
        <v>47</v>
      </c>
      <c r="L3992" s="78" t="s">
        <v>47</v>
      </c>
      <c r="M3992" s="92"/>
      <c r="N3992" s="124" t="s">
        <v>115</v>
      </c>
      <c r="O3992" s="114" t="s">
        <v>78</v>
      </c>
      <c r="P3992" s="114" t="s">
        <v>81</v>
      </c>
      <c r="Q3992" s="125" t="s">
        <v>84</v>
      </c>
      <c r="R3992" s="114" t="s">
        <v>87</v>
      </c>
      <c r="S3992" s="114" t="s">
        <v>4</v>
      </c>
      <c r="T3992" s="117" t="s">
        <v>92</v>
      </c>
      <c r="U3992" s="69"/>
      <c r="AA3992" s="76" t="s">
        <v>47</v>
      </c>
      <c r="AB3992" s="76" t="s">
        <v>47</v>
      </c>
      <c r="AC3992" s="78" t="s">
        <v>47</v>
      </c>
      <c r="AD3992" s="78" t="s">
        <v>47</v>
      </c>
      <c r="AN3992" s="77" t="s">
        <v>47</v>
      </c>
      <c r="AO3992" s="76" t="s">
        <v>47</v>
      </c>
      <c r="AP3992" s="76" t="s">
        <v>47</v>
      </c>
      <c r="AQ3992" s="78" t="s">
        <v>47</v>
      </c>
      <c r="AR3992" s="78" t="s">
        <v>47</v>
      </c>
    </row>
    <row r="3993" spans="1:44" ht="18.95" customHeight="1">
      <c r="A3993" s="70">
        <v>26</v>
      </c>
      <c r="B3993" s="87" t="s">
        <v>1</v>
      </c>
      <c r="C3993" s="88"/>
      <c r="D3993" s="89"/>
      <c r="E3993" s="90"/>
      <c r="F3993" s="91"/>
      <c r="G3993" s="76" t="s">
        <v>47</v>
      </c>
      <c r="H3993" s="77" t="s">
        <v>47</v>
      </c>
      <c r="I3993" s="76" t="s">
        <v>47</v>
      </c>
      <c r="J3993" s="76" t="s">
        <v>47</v>
      </c>
      <c r="K3993" s="78" t="s">
        <v>47</v>
      </c>
      <c r="L3993" s="78" t="s">
        <v>47</v>
      </c>
      <c r="M3993" s="92"/>
      <c r="N3993" s="126">
        <f>COUNTIF(B3968:B3998,"P")</f>
        <v>0</v>
      </c>
      <c r="O3993" s="127">
        <f>COUNTIF(B3968:B3998,"N")</f>
        <v>0</v>
      </c>
      <c r="P3993" s="127">
        <f>COUNTIF(B3968:B3998,"S")</f>
        <v>0</v>
      </c>
      <c r="Q3993" s="119">
        <f>COUNTIF(B3968:B3998,"I")</f>
        <v>0</v>
      </c>
      <c r="R3993" s="127">
        <f>COUNTIF(B3968:B3998,"T")</f>
        <v>0</v>
      </c>
      <c r="S3993" s="127">
        <f>COUNTIF(B3968:B3998,"U")</f>
        <v>0</v>
      </c>
      <c r="T3993" s="128">
        <f>COUNTIF(B3968:B3998,"B")</f>
        <v>0</v>
      </c>
      <c r="U3993" s="129"/>
      <c r="AA3993" s="76" t="s">
        <v>47</v>
      </c>
      <c r="AB3993" s="76" t="s">
        <v>47</v>
      </c>
      <c r="AC3993" s="78" t="s">
        <v>47</v>
      </c>
      <c r="AD3993" s="78" t="s">
        <v>47</v>
      </c>
      <c r="AN3993" s="77" t="s">
        <v>47</v>
      </c>
      <c r="AO3993" s="76" t="s">
        <v>47</v>
      </c>
      <c r="AP3993" s="76" t="s">
        <v>47</v>
      </c>
      <c r="AQ3993" s="78" t="s">
        <v>47</v>
      </c>
      <c r="AR3993" s="78" t="s">
        <v>47</v>
      </c>
    </row>
    <row r="3994" spans="1:44" ht="18.95" customHeight="1" thickBot="1">
      <c r="A3994" s="70">
        <v>27</v>
      </c>
      <c r="B3994" s="87" t="s">
        <v>1</v>
      </c>
      <c r="C3994" s="88"/>
      <c r="D3994" s="89"/>
      <c r="E3994" s="90"/>
      <c r="F3994" s="91"/>
      <c r="G3994" s="76" t="s">
        <v>47</v>
      </c>
      <c r="H3994" s="77" t="s">
        <v>47</v>
      </c>
      <c r="I3994" s="76" t="s">
        <v>47</v>
      </c>
      <c r="J3994" s="76" t="s">
        <v>47</v>
      </c>
      <c r="K3994" s="78" t="s">
        <v>47</v>
      </c>
      <c r="L3994" s="78" t="s">
        <v>47</v>
      </c>
      <c r="M3994" s="92"/>
      <c r="N3994" s="130"/>
      <c r="O3994" s="131"/>
      <c r="P3994" s="131"/>
      <c r="Q3994" s="122"/>
      <c r="R3994" s="131"/>
      <c r="S3994" s="131"/>
      <c r="T3994" s="132"/>
      <c r="U3994" s="69"/>
      <c r="AA3994" s="76" t="s">
        <v>47</v>
      </c>
      <c r="AB3994" s="76" t="s">
        <v>47</v>
      </c>
      <c r="AC3994" s="78" t="s">
        <v>47</v>
      </c>
      <c r="AD3994" s="78" t="s">
        <v>47</v>
      </c>
      <c r="AN3994" s="77" t="s">
        <v>47</v>
      </c>
      <c r="AO3994" s="76" t="s">
        <v>47</v>
      </c>
      <c r="AP3994" s="76" t="s">
        <v>47</v>
      </c>
      <c r="AQ3994" s="78" t="s">
        <v>47</v>
      </c>
      <c r="AR3994" s="78" t="s">
        <v>47</v>
      </c>
    </row>
    <row r="3995" spans="1:44" ht="18.95" customHeight="1" thickBot="1">
      <c r="A3995" s="70">
        <v>28</v>
      </c>
      <c r="B3995" s="87" t="s">
        <v>1</v>
      </c>
      <c r="C3995" s="88"/>
      <c r="D3995" s="89"/>
      <c r="E3995" s="90"/>
      <c r="F3995" s="91"/>
      <c r="G3995" s="76" t="s">
        <v>47</v>
      </c>
      <c r="H3995" s="77" t="s">
        <v>47</v>
      </c>
      <c r="I3995" s="76" t="s">
        <v>47</v>
      </c>
      <c r="J3995" s="76" t="s">
        <v>47</v>
      </c>
      <c r="K3995" s="78" t="s">
        <v>47</v>
      </c>
      <c r="L3995" s="78" t="s">
        <v>47</v>
      </c>
      <c r="M3995" s="92"/>
      <c r="N3995" s="124" t="s">
        <v>95</v>
      </c>
      <c r="O3995" s="114" t="s">
        <v>98</v>
      </c>
      <c r="P3995" s="114" t="s">
        <v>101</v>
      </c>
      <c r="Q3995" s="125" t="s">
        <v>104</v>
      </c>
      <c r="R3995" s="114" t="s">
        <v>107</v>
      </c>
      <c r="S3995" s="114" t="s">
        <v>72</v>
      </c>
      <c r="T3995" s="133" t="s">
        <v>116</v>
      </c>
      <c r="U3995" s="69"/>
      <c r="AA3995" s="76" t="s">
        <v>47</v>
      </c>
      <c r="AB3995" s="76" t="s">
        <v>47</v>
      </c>
      <c r="AC3995" s="78" t="s">
        <v>47</v>
      </c>
      <c r="AD3995" s="78" t="s">
        <v>47</v>
      </c>
      <c r="AN3995" s="77" t="s">
        <v>47</v>
      </c>
      <c r="AO3995" s="76" t="s">
        <v>47</v>
      </c>
      <c r="AP3995" s="76" t="s">
        <v>47</v>
      </c>
      <c r="AQ3995" s="78" t="s">
        <v>47</v>
      </c>
      <c r="AR3995" s="78" t="s">
        <v>47</v>
      </c>
    </row>
    <row r="3996" spans="1:44" ht="18.95" customHeight="1">
      <c r="A3996" s="70">
        <v>29</v>
      </c>
      <c r="B3996" s="87" t="s">
        <v>1</v>
      </c>
      <c r="C3996" s="88"/>
      <c r="D3996" s="89"/>
      <c r="E3996" s="90"/>
      <c r="F3996" s="91"/>
      <c r="G3996" s="76" t="s">
        <v>47</v>
      </c>
      <c r="H3996" s="77" t="s">
        <v>47</v>
      </c>
      <c r="I3996" s="76" t="s">
        <v>47</v>
      </c>
      <c r="J3996" s="76" t="s">
        <v>47</v>
      </c>
      <c r="K3996" s="78" t="s">
        <v>47</v>
      </c>
      <c r="L3996" s="78" t="s">
        <v>47</v>
      </c>
      <c r="M3996" s="92"/>
      <c r="N3996" s="118">
        <f>COUNTIF(B3968:B3998,"Q")</f>
        <v>0</v>
      </c>
      <c r="O3996" s="119">
        <f>COUNTIF(B3968:B3998,"D")</f>
        <v>0</v>
      </c>
      <c r="P3996" s="119">
        <f>COUNTIF(B3968:B3998,"R")</f>
        <v>0</v>
      </c>
      <c r="Q3996" s="119">
        <f>COUNTIF(B3968:B3998,"J")</f>
        <v>0</v>
      </c>
      <c r="R3996" s="119">
        <f>COUNTIF(B3968:B3998,"L")</f>
        <v>0</v>
      </c>
      <c r="S3996" s="119">
        <f>COUNTIF(B3968:B3998,"K")</f>
        <v>0</v>
      </c>
      <c r="T3996" s="134">
        <f>SUM(N3990:T3991,N3993:T3994,N3996:S3997)</f>
        <v>0</v>
      </c>
      <c r="U3996" s="69"/>
      <c r="Z3996" s="221">
        <f>$T$3996</f>
        <v>0</v>
      </c>
      <c r="AA3996" s="76" t="s">
        <v>47</v>
      </c>
      <c r="AB3996" s="76" t="s">
        <v>47</v>
      </c>
      <c r="AC3996" s="78" t="s">
        <v>47</v>
      </c>
      <c r="AD3996" s="78" t="s">
        <v>47</v>
      </c>
      <c r="AN3996" s="77" t="s">
        <v>47</v>
      </c>
      <c r="AO3996" s="76" t="s">
        <v>47</v>
      </c>
      <c r="AP3996" s="76" t="s">
        <v>47</v>
      </c>
      <c r="AQ3996" s="78" t="s">
        <v>47</v>
      </c>
      <c r="AR3996" s="78" t="s">
        <v>47</v>
      </c>
    </row>
    <row r="3997" spans="1:44" ht="18.95" customHeight="1" thickBot="1">
      <c r="A3997" s="70">
        <v>30</v>
      </c>
      <c r="B3997" s="87" t="s">
        <v>1</v>
      </c>
      <c r="C3997" s="88"/>
      <c r="D3997" s="89"/>
      <c r="E3997" s="90"/>
      <c r="F3997" s="91"/>
      <c r="G3997" s="76" t="s">
        <v>47</v>
      </c>
      <c r="H3997" s="77" t="s">
        <v>47</v>
      </c>
      <c r="I3997" s="76" t="s">
        <v>47</v>
      </c>
      <c r="J3997" s="76" t="s">
        <v>47</v>
      </c>
      <c r="K3997" s="78" t="s">
        <v>47</v>
      </c>
      <c r="L3997" s="78" t="s">
        <v>47</v>
      </c>
      <c r="M3997" s="92"/>
      <c r="N3997" s="121"/>
      <c r="O3997" s="122"/>
      <c r="P3997" s="122"/>
      <c r="Q3997" s="122"/>
      <c r="R3997" s="122"/>
      <c r="S3997" s="122"/>
      <c r="T3997" s="135"/>
      <c r="U3997" s="69"/>
      <c r="AA3997" s="76" t="s">
        <v>47</v>
      </c>
      <c r="AB3997" s="76" t="s">
        <v>47</v>
      </c>
      <c r="AC3997" s="78" t="s">
        <v>47</v>
      </c>
      <c r="AD3997" s="78" t="s">
        <v>47</v>
      </c>
      <c r="AN3997" s="77" t="s">
        <v>47</v>
      </c>
      <c r="AO3997" s="76" t="s">
        <v>47</v>
      </c>
      <c r="AP3997" s="76" t="s">
        <v>47</v>
      </c>
      <c r="AQ3997" s="78" t="s">
        <v>47</v>
      </c>
      <c r="AR3997" s="78" t="s">
        <v>47</v>
      </c>
    </row>
    <row r="3998" spans="1:44" ht="18.95" customHeight="1" thickBot="1">
      <c r="A3998" s="70">
        <v>31</v>
      </c>
      <c r="B3998" s="136" t="s">
        <v>1</v>
      </c>
      <c r="C3998" s="104"/>
      <c r="D3998" s="105"/>
      <c r="E3998" s="90"/>
      <c r="F3998" s="137"/>
      <c r="G3998" s="138" t="s">
        <v>47</v>
      </c>
      <c r="H3998" s="77" t="s">
        <v>47</v>
      </c>
      <c r="I3998" s="76" t="s">
        <v>47</v>
      </c>
      <c r="J3998" s="76" t="s">
        <v>47</v>
      </c>
      <c r="K3998" s="78" t="s">
        <v>47</v>
      </c>
      <c r="L3998" s="78" t="s">
        <v>47</v>
      </c>
      <c r="M3998" s="92"/>
      <c r="N3998" s="139"/>
      <c r="O3998" s="140"/>
      <c r="P3998" s="140"/>
      <c r="Q3998" s="140"/>
      <c r="R3998" s="140"/>
      <c r="S3998" s="140"/>
      <c r="T3998" s="141"/>
      <c r="U3998" s="69"/>
      <c r="AA3998" s="76" t="s">
        <v>47</v>
      </c>
      <c r="AB3998" s="76" t="s">
        <v>47</v>
      </c>
      <c r="AC3998" s="78" t="s">
        <v>47</v>
      </c>
      <c r="AD3998" s="78" t="s">
        <v>47</v>
      </c>
      <c r="AN3998" s="77" t="s">
        <v>47</v>
      </c>
      <c r="AO3998" s="76" t="s">
        <v>47</v>
      </c>
      <c r="AP3998" s="76" t="s">
        <v>47</v>
      </c>
      <c r="AQ3998" s="78" t="s">
        <v>47</v>
      </c>
      <c r="AR3998" s="78" t="s">
        <v>47</v>
      </c>
    </row>
    <row r="3999" spans="1:44" ht="24" customHeight="1" thickBot="1">
      <c r="A3999" s="142" t="s">
        <v>116</v>
      </c>
      <c r="B3999" s="143">
        <v>0</v>
      </c>
      <c r="C3999" s="144"/>
      <c r="D3999" s="144"/>
      <c r="E3999" s="145">
        <v>0</v>
      </c>
      <c r="F3999" s="146"/>
      <c r="G3999" s="143">
        <v>0</v>
      </c>
      <c r="H3999" s="147">
        <v>0</v>
      </c>
      <c r="I3999" s="148">
        <v>0</v>
      </c>
      <c r="J3999" s="149"/>
      <c r="K3999" s="148">
        <v>0</v>
      </c>
      <c r="L3999" s="149"/>
      <c r="M3999" s="150"/>
      <c r="N3999" s="151" t="s">
        <v>1</v>
      </c>
      <c r="O3999" s="152"/>
      <c r="P3999" s="152"/>
      <c r="Q3999" s="153"/>
      <c r="R3999" s="152"/>
      <c r="S3999" s="152"/>
      <c r="T3999" s="154"/>
      <c r="U3999" s="69"/>
      <c r="AA3999" s="155">
        <v>0</v>
      </c>
      <c r="AB3999" s="156"/>
      <c r="AC3999" s="155">
        <v>0</v>
      </c>
      <c r="AD3999" s="156"/>
      <c r="AN3999" s="147">
        <v>0</v>
      </c>
      <c r="AO3999" s="148">
        <v>0</v>
      </c>
      <c r="AP3999" s="149"/>
      <c r="AQ3999" s="148">
        <v>0</v>
      </c>
      <c r="AR3999" s="149"/>
    </row>
    <row r="4000" spans="1:44" ht="41.25" customHeight="1" thickTop="1" thickBot="1">
      <c r="A4000" s="157" t="s">
        <v>117</v>
      </c>
      <c r="B4000" s="158"/>
      <c r="C4000" s="158"/>
      <c r="D4000" s="158"/>
      <c r="E4000" s="159"/>
      <c r="F4000" s="160"/>
      <c r="G4000" s="160"/>
      <c r="H4000" s="160"/>
      <c r="I4000" s="160"/>
      <c r="J4000" s="160"/>
      <c r="K4000" s="161"/>
      <c r="L4000" s="161"/>
      <c r="M4000" s="161"/>
      <c r="N4000" s="161"/>
      <c r="O4000" s="161"/>
      <c r="P4000" s="161"/>
      <c r="Q4000" s="162" t="s">
        <v>118</v>
      </c>
      <c r="R4000" s="158"/>
      <c r="S4000" s="158"/>
      <c r="T4000" s="160"/>
      <c r="U4000" s="163"/>
      <c r="AA4000" s="164"/>
      <c r="AB4000" s="164"/>
      <c r="AC4000" s="165"/>
      <c r="AD4000" s="165"/>
      <c r="AN4000" s="160"/>
      <c r="AO4000" s="160"/>
      <c r="AP4000" s="160"/>
      <c r="AQ4000" s="161"/>
      <c r="AR4000" s="161"/>
    </row>
    <row r="4001" spans="1:44" ht="39.75" customHeight="1" thickTop="1" thickBot="1">
      <c r="A4001" s="1" t="s">
        <v>0</v>
      </c>
      <c r="B4001" s="2"/>
      <c r="C4001" s="2"/>
      <c r="D4001" s="2"/>
      <c r="E4001" s="2"/>
      <c r="F4001" s="2"/>
      <c r="G4001" s="2"/>
      <c r="H4001" s="2"/>
      <c r="I4001" s="3"/>
      <c r="J4001" s="3"/>
      <c r="K4001" s="3"/>
      <c r="L4001" s="3"/>
      <c r="M4001" s="4" t="s">
        <v>1</v>
      </c>
      <c r="N4001" s="4"/>
      <c r="O4001" s="4"/>
      <c r="P4001" s="4"/>
      <c r="Q4001" s="5"/>
      <c r="R4001" s="4"/>
      <c r="S4001" s="4"/>
      <c r="T4001" s="6" t="s">
        <v>2</v>
      </c>
      <c r="U4001" s="7"/>
      <c r="AA4001" s="3"/>
      <c r="AB4001" s="3"/>
      <c r="AC4001" s="3"/>
      <c r="AD4001" s="3"/>
      <c r="AN4001" s="2"/>
      <c r="AO4001" s="3"/>
      <c r="AP4001" s="3"/>
      <c r="AQ4001" s="3"/>
      <c r="AR4001" s="3"/>
    </row>
    <row r="4002" spans="1:44" ht="27" customHeight="1">
      <c r="A4002" s="9" t="s">
        <v>3</v>
      </c>
      <c r="B4002" s="10"/>
      <c r="C4002" s="11"/>
      <c r="D4002" s="12">
        <v>0.45833333333333331</v>
      </c>
      <c r="E4002" s="13" t="s">
        <v>4</v>
      </c>
      <c r="F4002" s="14"/>
      <c r="G4002" s="14"/>
      <c r="H4002" s="14"/>
      <c r="I4002" s="14"/>
      <c r="J4002" s="14"/>
      <c r="K4002" s="14"/>
      <c r="L4002" s="14"/>
      <c r="M4002" s="15" t="s">
        <v>5</v>
      </c>
      <c r="N4002" s="220">
        <f ca="1">OFFSET(name!$B$1,MATCH(C4004,Lab_NO,0),0)</f>
        <v>99</v>
      </c>
      <c r="O4002" s="220"/>
      <c r="P4002" s="220"/>
      <c r="Q4002" s="220"/>
      <c r="R4002" s="220"/>
      <c r="S4002" s="16" t="s">
        <v>7</v>
      </c>
      <c r="T4002" s="17"/>
      <c r="AA4002" s="14"/>
      <c r="AB4002" s="14"/>
      <c r="AC4002" s="14"/>
      <c r="AD4002" s="14"/>
      <c r="AN4002" s="14"/>
      <c r="AO4002" s="14"/>
      <c r="AP4002" s="14"/>
      <c r="AQ4002" s="14"/>
      <c r="AR4002" s="14"/>
    </row>
    <row r="4003" spans="1:44" ht="33" customHeight="1">
      <c r="A4003" s="19" t="s">
        <v>9</v>
      </c>
      <c r="B4003" s="20"/>
      <c r="C4003" s="20"/>
      <c r="D4003" s="20"/>
      <c r="E4003" s="20"/>
      <c r="F4003" s="20"/>
      <c r="G4003" s="21"/>
      <c r="H4003" s="22"/>
      <c r="I4003" s="22"/>
      <c r="J4003" s="22"/>
      <c r="K4003" s="22"/>
      <c r="L4003" s="23" t="s">
        <v>10</v>
      </c>
      <c r="M4003" s="15" t="s">
        <v>11</v>
      </c>
      <c r="N4003" s="24">
        <f ca="1">OFFSET(name!$B$1,MATCH(C4004,Lab_NO,0),2)</f>
        <v>0</v>
      </c>
      <c r="O4003" s="24"/>
      <c r="P4003" s="24"/>
      <c r="Q4003" s="24"/>
      <c r="R4003" s="24"/>
      <c r="S4003" s="16" t="s">
        <v>13</v>
      </c>
      <c r="T4003" s="17"/>
      <c r="U4003" s="25"/>
      <c r="V4003" s="26"/>
      <c r="W4003" s="26"/>
      <c r="X4003" s="25"/>
      <c r="Y4003" s="25"/>
      <c r="AA4003" s="22"/>
      <c r="AB4003" s="22"/>
      <c r="AC4003" s="22"/>
      <c r="AD4003" s="27" t="s">
        <v>14</v>
      </c>
      <c r="AN4003" s="22"/>
      <c r="AO4003" s="22"/>
      <c r="AP4003" s="22"/>
      <c r="AQ4003" s="22"/>
      <c r="AR4003" s="23" t="s">
        <v>10</v>
      </c>
    </row>
    <row r="4004" spans="1:44" ht="30" customHeight="1" thickBot="1">
      <c r="A4004" s="28" t="s">
        <v>16</v>
      </c>
      <c r="B4004" s="29"/>
      <c r="C4004" s="30">
        <f>INDEX(Lab_NO,INT(ROW()/40)+1)</f>
        <v>99</v>
      </c>
      <c r="D4004" s="30"/>
      <c r="E4004" s="31"/>
      <c r="F4004" s="32" t="s">
        <v>18</v>
      </c>
      <c r="G4004" s="33"/>
      <c r="H4004" s="34"/>
      <c r="I4004" s="34"/>
      <c r="J4004" s="34"/>
      <c r="K4004" s="34"/>
      <c r="L4004" s="34"/>
      <c r="M4004" s="35" t="s">
        <v>19</v>
      </c>
      <c r="N4004" s="219" t="s">
        <v>20</v>
      </c>
      <c r="O4004" s="219"/>
      <c r="P4004" s="219"/>
      <c r="Q4004" s="219"/>
      <c r="R4004" s="219"/>
      <c r="S4004" s="36" t="s">
        <v>21</v>
      </c>
      <c r="T4004" s="37"/>
      <c r="U4004" s="38"/>
      <c r="V4004" s="38"/>
      <c r="X4004" s="25"/>
      <c r="AA4004" s="39"/>
      <c r="AB4004" s="39"/>
      <c r="AC4004" s="39"/>
      <c r="AD4004" s="39"/>
      <c r="AN4004" s="34"/>
      <c r="AO4004" s="34"/>
      <c r="AP4004" s="34"/>
      <c r="AQ4004" s="34"/>
      <c r="AR4004" s="34"/>
    </row>
    <row r="4005" spans="1:44" ht="21.75" customHeight="1" thickTop="1">
      <c r="A4005" s="40" t="s">
        <v>23</v>
      </c>
      <c r="B4005" s="41" t="s">
        <v>24</v>
      </c>
      <c r="C4005" s="42" t="s">
        <v>25</v>
      </c>
      <c r="D4005" s="43"/>
      <c r="E4005" s="44"/>
      <c r="F4005" s="45" t="s">
        <v>26</v>
      </c>
      <c r="G4005" s="42"/>
      <c r="H4005" s="43" t="s">
        <v>27</v>
      </c>
      <c r="I4005" s="44"/>
      <c r="J4005" s="44"/>
      <c r="K4005" s="44"/>
      <c r="L4005" s="46" t="s">
        <v>28</v>
      </c>
      <c r="M4005" s="47"/>
      <c r="N4005" s="48" t="s">
        <v>29</v>
      </c>
      <c r="O4005" s="49"/>
      <c r="P4005" s="49"/>
      <c r="Q4005" s="49"/>
      <c r="R4005" s="49"/>
      <c r="S4005" s="49"/>
      <c r="T4005" s="50"/>
      <c r="AA4005" s="44"/>
      <c r="AB4005" s="44"/>
      <c r="AC4005" s="44"/>
      <c r="AD4005" s="46" t="s">
        <v>28</v>
      </c>
      <c r="AN4005" s="43" t="s">
        <v>27</v>
      </c>
      <c r="AO4005" s="44"/>
      <c r="AP4005" s="44"/>
      <c r="AQ4005" s="44"/>
      <c r="AR4005" s="46" t="s">
        <v>28</v>
      </c>
    </row>
    <row r="4006" spans="1:44" ht="18.75" customHeight="1">
      <c r="A4006" s="51" t="s">
        <v>31</v>
      </c>
      <c r="B4006" s="52" t="s">
        <v>32</v>
      </c>
      <c r="C4006" s="53">
        <v>1</v>
      </c>
      <c r="D4006" s="53">
        <v>1.25</v>
      </c>
      <c r="E4006" s="53">
        <v>1.7</v>
      </c>
      <c r="F4006" s="53">
        <v>2</v>
      </c>
      <c r="G4006" s="54" t="s">
        <v>33</v>
      </c>
      <c r="H4006" s="54" t="s">
        <v>34</v>
      </c>
      <c r="I4006" s="55" t="s">
        <v>35</v>
      </c>
      <c r="J4006" s="56"/>
      <c r="K4006" s="55" t="s">
        <v>36</v>
      </c>
      <c r="L4006" s="56"/>
      <c r="M4006" s="54" t="s">
        <v>37</v>
      </c>
      <c r="N4006" s="57"/>
      <c r="O4006" s="58"/>
      <c r="P4006" s="58"/>
      <c r="Q4006" s="58"/>
      <c r="R4006" s="58"/>
      <c r="S4006" s="58"/>
      <c r="T4006" s="59"/>
      <c r="AA4006" s="55" t="s">
        <v>35</v>
      </c>
      <c r="AB4006" s="56"/>
      <c r="AC4006" s="55" t="s">
        <v>36</v>
      </c>
      <c r="AD4006" s="56"/>
      <c r="AN4006" s="54" t="s">
        <v>34</v>
      </c>
      <c r="AO4006" s="55" t="s">
        <v>35</v>
      </c>
      <c r="AP4006" s="56"/>
      <c r="AQ4006" s="55" t="s">
        <v>36</v>
      </c>
      <c r="AR4006" s="56"/>
    </row>
    <row r="4007" spans="1:44" ht="18.75" customHeight="1" thickBot="1">
      <c r="A4007" s="60"/>
      <c r="B4007" s="61"/>
      <c r="C4007" s="62"/>
      <c r="D4007" s="62"/>
      <c r="E4007" s="62"/>
      <c r="F4007" s="62"/>
      <c r="G4007" s="63" t="s">
        <v>39</v>
      </c>
      <c r="H4007" s="63" t="s">
        <v>40</v>
      </c>
      <c r="I4007" s="64" t="s">
        <v>41</v>
      </c>
      <c r="J4007" s="65"/>
      <c r="K4007" s="64" t="s">
        <v>42</v>
      </c>
      <c r="L4007" s="65"/>
      <c r="M4007" s="63" t="s">
        <v>43</v>
      </c>
      <c r="N4007" s="66"/>
      <c r="O4007" s="67"/>
      <c r="P4007" s="67"/>
      <c r="Q4007" s="67"/>
      <c r="R4007" s="67"/>
      <c r="S4007" s="67"/>
      <c r="T4007" s="68"/>
      <c r="U4007" s="69"/>
      <c r="AA4007" s="64" t="s">
        <v>41</v>
      </c>
      <c r="AB4007" s="65"/>
      <c r="AC4007" s="64" t="s">
        <v>42</v>
      </c>
      <c r="AD4007" s="65"/>
      <c r="AN4007" s="63" t="s">
        <v>40</v>
      </c>
      <c r="AO4007" s="64" t="s">
        <v>41</v>
      </c>
      <c r="AP4007" s="65"/>
      <c r="AQ4007" s="64" t="s">
        <v>42</v>
      </c>
      <c r="AR4007" s="65"/>
    </row>
    <row r="4008" spans="1:44" ht="18.75" customHeight="1" thickTop="1">
      <c r="A4008" s="70">
        <v>1</v>
      </c>
      <c r="B4008" s="71" t="s">
        <v>1</v>
      </c>
      <c r="C4008" s="72"/>
      <c r="D4008" s="73"/>
      <c r="E4008" s="74"/>
      <c r="F4008" s="75"/>
      <c r="G4008" s="76" t="s">
        <v>47</v>
      </c>
      <c r="H4008" s="77" t="s">
        <v>47</v>
      </c>
      <c r="I4008" s="76" t="s">
        <v>47</v>
      </c>
      <c r="J4008" s="76" t="s">
        <v>47</v>
      </c>
      <c r="K4008" s="78" t="s">
        <v>47</v>
      </c>
      <c r="L4008" s="78" t="s">
        <v>47</v>
      </c>
      <c r="M4008" s="79"/>
      <c r="N4008" s="80" t="s">
        <v>48</v>
      </c>
      <c r="O4008" s="81"/>
      <c r="P4008" s="82"/>
      <c r="Q4008" s="83" t="s">
        <v>49</v>
      </c>
      <c r="R4008" s="84" t="s">
        <v>50</v>
      </c>
      <c r="S4008" s="85"/>
      <c r="T4008" s="86"/>
      <c r="U4008" s="69"/>
      <c r="AA4008" s="76" t="s">
        <v>47</v>
      </c>
      <c r="AB4008" s="76" t="s">
        <v>47</v>
      </c>
      <c r="AC4008" s="78" t="s">
        <v>47</v>
      </c>
      <c r="AD4008" s="78" t="s">
        <v>47</v>
      </c>
      <c r="AN4008" s="77" t="s">
        <v>47</v>
      </c>
      <c r="AO4008" s="76" t="s">
        <v>47</v>
      </c>
      <c r="AP4008" s="76" t="s">
        <v>47</v>
      </c>
      <c r="AQ4008" s="78" t="s">
        <v>47</v>
      </c>
      <c r="AR4008" s="78" t="s">
        <v>47</v>
      </c>
    </row>
    <row r="4009" spans="1:44" ht="18.95" customHeight="1">
      <c r="A4009" s="70">
        <v>2</v>
      </c>
      <c r="B4009" s="87" t="s">
        <v>1</v>
      </c>
      <c r="C4009" s="88"/>
      <c r="D4009" s="89"/>
      <c r="E4009" s="90"/>
      <c r="F4009" s="91"/>
      <c r="G4009" s="76" t="s">
        <v>47</v>
      </c>
      <c r="H4009" s="77" t="s">
        <v>47</v>
      </c>
      <c r="I4009" s="76" t="s">
        <v>47</v>
      </c>
      <c r="J4009" s="76" t="s">
        <v>47</v>
      </c>
      <c r="K4009" s="78" t="s">
        <v>47</v>
      </c>
      <c r="L4009" s="78" t="s">
        <v>47</v>
      </c>
      <c r="M4009" s="92"/>
      <c r="N4009" s="93" t="s">
        <v>52</v>
      </c>
      <c r="O4009" s="94"/>
      <c r="P4009" s="95"/>
      <c r="Q4009" s="96" t="s">
        <v>53</v>
      </c>
      <c r="R4009" s="84" t="s">
        <v>54</v>
      </c>
      <c r="S4009" s="85"/>
      <c r="T4009" s="86"/>
      <c r="U4009" s="69"/>
      <c r="AA4009" s="76" t="s">
        <v>47</v>
      </c>
      <c r="AB4009" s="76" t="s">
        <v>47</v>
      </c>
      <c r="AC4009" s="78" t="s">
        <v>47</v>
      </c>
      <c r="AD4009" s="78" t="s">
        <v>47</v>
      </c>
      <c r="AN4009" s="77" t="s">
        <v>47</v>
      </c>
      <c r="AO4009" s="76" t="s">
        <v>47</v>
      </c>
      <c r="AP4009" s="76" t="s">
        <v>47</v>
      </c>
      <c r="AQ4009" s="78" t="s">
        <v>47</v>
      </c>
      <c r="AR4009" s="78" t="s">
        <v>47</v>
      </c>
    </row>
    <row r="4010" spans="1:44" ht="18.95" customHeight="1">
      <c r="A4010" s="70">
        <v>3</v>
      </c>
      <c r="B4010" s="87" t="s">
        <v>1</v>
      </c>
      <c r="C4010" s="88"/>
      <c r="D4010" s="89"/>
      <c r="E4010" s="90"/>
      <c r="F4010" s="91"/>
      <c r="G4010" s="76" t="s">
        <v>47</v>
      </c>
      <c r="H4010" s="77" t="s">
        <v>47</v>
      </c>
      <c r="I4010" s="76" t="s">
        <v>47</v>
      </c>
      <c r="J4010" s="76" t="s">
        <v>47</v>
      </c>
      <c r="K4010" s="78" t="s">
        <v>47</v>
      </c>
      <c r="L4010" s="78" t="s">
        <v>47</v>
      </c>
      <c r="M4010" s="92"/>
      <c r="N4010" s="93" t="s">
        <v>56</v>
      </c>
      <c r="O4010" s="94"/>
      <c r="P4010" s="95"/>
      <c r="Q4010" s="96" t="s">
        <v>57</v>
      </c>
      <c r="R4010" s="84" t="s">
        <v>58</v>
      </c>
      <c r="S4010" s="85"/>
      <c r="T4010" s="86"/>
      <c r="U4010" s="69"/>
      <c r="AA4010" s="76" t="s">
        <v>47</v>
      </c>
      <c r="AB4010" s="76" t="s">
        <v>47</v>
      </c>
      <c r="AC4010" s="78" t="s">
        <v>47</v>
      </c>
      <c r="AD4010" s="78" t="s">
        <v>47</v>
      </c>
      <c r="AN4010" s="77" t="s">
        <v>47</v>
      </c>
      <c r="AO4010" s="76" t="s">
        <v>47</v>
      </c>
      <c r="AP4010" s="76" t="s">
        <v>47</v>
      </c>
      <c r="AQ4010" s="78" t="s">
        <v>47</v>
      </c>
      <c r="AR4010" s="78" t="s">
        <v>47</v>
      </c>
    </row>
    <row r="4011" spans="1:44" ht="18.95" customHeight="1">
      <c r="A4011" s="70">
        <v>4</v>
      </c>
      <c r="B4011" s="87" t="s">
        <v>1</v>
      </c>
      <c r="C4011" s="88"/>
      <c r="D4011" s="89"/>
      <c r="E4011" s="90"/>
      <c r="F4011" s="91"/>
      <c r="G4011" s="76" t="s">
        <v>47</v>
      </c>
      <c r="H4011" s="77" t="s">
        <v>47</v>
      </c>
      <c r="I4011" s="76" t="s">
        <v>47</v>
      </c>
      <c r="J4011" s="76" t="s">
        <v>47</v>
      </c>
      <c r="K4011" s="78" t="s">
        <v>47</v>
      </c>
      <c r="L4011" s="78" t="s">
        <v>47</v>
      </c>
      <c r="M4011" s="92"/>
      <c r="N4011" s="93" t="s">
        <v>60</v>
      </c>
      <c r="O4011" s="94"/>
      <c r="P4011" s="95"/>
      <c r="Q4011" s="96" t="s">
        <v>61</v>
      </c>
      <c r="R4011" s="84" t="s">
        <v>62</v>
      </c>
      <c r="S4011" s="85"/>
      <c r="T4011" s="86"/>
      <c r="U4011" s="69"/>
      <c r="AA4011" s="76" t="s">
        <v>47</v>
      </c>
      <c r="AB4011" s="76" t="s">
        <v>47</v>
      </c>
      <c r="AC4011" s="78" t="s">
        <v>47</v>
      </c>
      <c r="AD4011" s="78" t="s">
        <v>47</v>
      </c>
      <c r="AN4011" s="77" t="s">
        <v>47</v>
      </c>
      <c r="AO4011" s="76" t="s">
        <v>47</v>
      </c>
      <c r="AP4011" s="76" t="s">
        <v>47</v>
      </c>
      <c r="AQ4011" s="78" t="s">
        <v>47</v>
      </c>
      <c r="AR4011" s="78" t="s">
        <v>47</v>
      </c>
    </row>
    <row r="4012" spans="1:44" ht="18.95" customHeight="1">
      <c r="A4012" s="70">
        <v>5</v>
      </c>
      <c r="B4012" s="87" t="s">
        <v>1</v>
      </c>
      <c r="C4012" s="88"/>
      <c r="D4012" s="89"/>
      <c r="E4012" s="90"/>
      <c r="F4012" s="91"/>
      <c r="G4012" s="76" t="s">
        <v>47</v>
      </c>
      <c r="H4012" s="77" t="s">
        <v>47</v>
      </c>
      <c r="I4012" s="76" t="s">
        <v>47</v>
      </c>
      <c r="J4012" s="76" t="s">
        <v>47</v>
      </c>
      <c r="K4012" s="78" t="s">
        <v>47</v>
      </c>
      <c r="L4012" s="78" t="s">
        <v>47</v>
      </c>
      <c r="M4012" s="92"/>
      <c r="N4012" s="97" t="s">
        <v>64</v>
      </c>
      <c r="O4012" s="98"/>
      <c r="P4012" s="99"/>
      <c r="Q4012" s="100" t="s">
        <v>45</v>
      </c>
      <c r="R4012" s="101" t="s">
        <v>65</v>
      </c>
      <c r="S4012" s="102"/>
      <c r="T4012" s="103"/>
      <c r="U4012" s="69"/>
      <c r="AA4012" s="76" t="s">
        <v>47</v>
      </c>
      <c r="AB4012" s="76" t="s">
        <v>47</v>
      </c>
      <c r="AC4012" s="78" t="s">
        <v>47</v>
      </c>
      <c r="AD4012" s="78" t="s">
        <v>47</v>
      </c>
      <c r="AN4012" s="77" t="s">
        <v>47</v>
      </c>
      <c r="AO4012" s="76" t="s">
        <v>47</v>
      </c>
      <c r="AP4012" s="76" t="s">
        <v>47</v>
      </c>
      <c r="AQ4012" s="78" t="s">
        <v>47</v>
      </c>
      <c r="AR4012" s="78" t="s">
        <v>47</v>
      </c>
    </row>
    <row r="4013" spans="1:44" ht="18.95" customHeight="1">
      <c r="A4013" s="70">
        <v>6</v>
      </c>
      <c r="B4013" s="87" t="s">
        <v>1</v>
      </c>
      <c r="C4013" s="88"/>
      <c r="D4013" s="89"/>
      <c r="E4013" s="90"/>
      <c r="F4013" s="91"/>
      <c r="G4013" s="76" t="s">
        <v>47</v>
      </c>
      <c r="H4013" s="77" t="s">
        <v>47</v>
      </c>
      <c r="I4013" s="76" t="s">
        <v>47</v>
      </c>
      <c r="J4013" s="76" t="s">
        <v>47</v>
      </c>
      <c r="K4013" s="78" t="s">
        <v>47</v>
      </c>
      <c r="L4013" s="78" t="s">
        <v>47</v>
      </c>
      <c r="M4013" s="92"/>
      <c r="N4013" s="97" t="s">
        <v>67</v>
      </c>
      <c r="O4013" s="98"/>
      <c r="P4013" s="99"/>
      <c r="Q4013" s="100" t="s">
        <v>68</v>
      </c>
      <c r="R4013" s="101" t="s">
        <v>69</v>
      </c>
      <c r="S4013" s="102"/>
      <c r="T4013" s="103"/>
      <c r="U4013" s="69"/>
      <c r="AA4013" s="76" t="s">
        <v>47</v>
      </c>
      <c r="AB4013" s="76" t="s">
        <v>47</v>
      </c>
      <c r="AC4013" s="78" t="s">
        <v>47</v>
      </c>
      <c r="AD4013" s="78" t="s">
        <v>47</v>
      </c>
      <c r="AN4013" s="77" t="s">
        <v>47</v>
      </c>
      <c r="AO4013" s="76" t="s">
        <v>47</v>
      </c>
      <c r="AP4013" s="76" t="s">
        <v>47</v>
      </c>
      <c r="AQ4013" s="78" t="s">
        <v>47</v>
      </c>
      <c r="AR4013" s="78" t="s">
        <v>47</v>
      </c>
    </row>
    <row r="4014" spans="1:44" ht="18.95" customHeight="1">
      <c r="A4014" s="70">
        <v>7</v>
      </c>
      <c r="B4014" s="87" t="s">
        <v>1</v>
      </c>
      <c r="C4014" s="88"/>
      <c r="D4014" s="89"/>
      <c r="E4014" s="90"/>
      <c r="F4014" s="91"/>
      <c r="G4014" s="76" t="s">
        <v>47</v>
      </c>
      <c r="H4014" s="77" t="s">
        <v>47</v>
      </c>
      <c r="I4014" s="76" t="s">
        <v>47</v>
      </c>
      <c r="J4014" s="76" t="s">
        <v>47</v>
      </c>
      <c r="K4014" s="78" t="s">
        <v>47</v>
      </c>
      <c r="L4014" s="78" t="s">
        <v>47</v>
      </c>
      <c r="M4014" s="92"/>
      <c r="N4014" s="93" t="s">
        <v>71</v>
      </c>
      <c r="O4014" s="94"/>
      <c r="P4014" s="95"/>
      <c r="Q4014" s="96" t="s">
        <v>72</v>
      </c>
      <c r="R4014" s="84" t="s">
        <v>73</v>
      </c>
      <c r="S4014" s="85"/>
      <c r="T4014" s="86"/>
      <c r="U4014" s="69"/>
      <c r="AA4014" s="76" t="s">
        <v>47</v>
      </c>
      <c r="AB4014" s="76" t="s">
        <v>47</v>
      </c>
      <c r="AC4014" s="78" t="s">
        <v>47</v>
      </c>
      <c r="AD4014" s="78" t="s">
        <v>47</v>
      </c>
      <c r="AN4014" s="77" t="s">
        <v>47</v>
      </c>
      <c r="AO4014" s="76" t="s">
        <v>47</v>
      </c>
      <c r="AP4014" s="76" t="s">
        <v>47</v>
      </c>
      <c r="AQ4014" s="78" t="s">
        <v>47</v>
      </c>
      <c r="AR4014" s="78" t="s">
        <v>47</v>
      </c>
    </row>
    <row r="4015" spans="1:44" ht="18.95" customHeight="1">
      <c r="A4015" s="70">
        <v>8</v>
      </c>
      <c r="B4015" s="87" t="s">
        <v>1</v>
      </c>
      <c r="C4015" s="88"/>
      <c r="D4015" s="89"/>
      <c r="E4015" s="90"/>
      <c r="F4015" s="91"/>
      <c r="G4015" s="76" t="s">
        <v>47</v>
      </c>
      <c r="H4015" s="77" t="s">
        <v>47</v>
      </c>
      <c r="I4015" s="76" t="s">
        <v>47</v>
      </c>
      <c r="J4015" s="76" t="s">
        <v>47</v>
      </c>
      <c r="K4015" s="78" t="s">
        <v>47</v>
      </c>
      <c r="L4015" s="78" t="s">
        <v>47</v>
      </c>
      <c r="M4015" s="92"/>
      <c r="N4015" s="93" t="s">
        <v>74</v>
      </c>
      <c r="O4015" s="94"/>
      <c r="P4015" s="95"/>
      <c r="Q4015" s="96" t="s">
        <v>75</v>
      </c>
      <c r="R4015" s="84" t="s">
        <v>76</v>
      </c>
      <c r="S4015" s="85"/>
      <c r="T4015" s="86"/>
      <c r="U4015" s="69"/>
      <c r="AA4015" s="76" t="s">
        <v>47</v>
      </c>
      <c r="AB4015" s="76" t="s">
        <v>47</v>
      </c>
      <c r="AC4015" s="78" t="s">
        <v>47</v>
      </c>
      <c r="AD4015" s="78" t="s">
        <v>47</v>
      </c>
      <c r="AN4015" s="77" t="s">
        <v>47</v>
      </c>
      <c r="AO4015" s="76" t="s">
        <v>47</v>
      </c>
      <c r="AP4015" s="76" t="s">
        <v>47</v>
      </c>
      <c r="AQ4015" s="78" t="s">
        <v>47</v>
      </c>
      <c r="AR4015" s="78" t="s">
        <v>47</v>
      </c>
    </row>
    <row r="4016" spans="1:44" ht="18.95" customHeight="1">
      <c r="A4016" s="70">
        <v>9</v>
      </c>
      <c r="B4016" s="87" t="s">
        <v>1</v>
      </c>
      <c r="C4016" s="88"/>
      <c r="D4016" s="89"/>
      <c r="E4016" s="90"/>
      <c r="F4016" s="91"/>
      <c r="G4016" s="76" t="s">
        <v>47</v>
      </c>
      <c r="H4016" s="77" t="s">
        <v>47</v>
      </c>
      <c r="I4016" s="76" t="s">
        <v>47</v>
      </c>
      <c r="J4016" s="76" t="s">
        <v>47</v>
      </c>
      <c r="K4016" s="78" t="s">
        <v>47</v>
      </c>
      <c r="L4016" s="78" t="s">
        <v>47</v>
      </c>
      <c r="M4016" s="92"/>
      <c r="N4016" s="93" t="s">
        <v>77</v>
      </c>
      <c r="O4016" s="94"/>
      <c r="P4016" s="95"/>
      <c r="Q4016" s="96" t="s">
        <v>78</v>
      </c>
      <c r="R4016" s="84" t="s">
        <v>79</v>
      </c>
      <c r="S4016" s="85"/>
      <c r="T4016" s="86"/>
      <c r="U4016" s="69"/>
      <c r="AA4016" s="76" t="s">
        <v>47</v>
      </c>
      <c r="AB4016" s="76" t="s">
        <v>47</v>
      </c>
      <c r="AC4016" s="78" t="s">
        <v>47</v>
      </c>
      <c r="AD4016" s="78" t="s">
        <v>47</v>
      </c>
      <c r="AN4016" s="77" t="s">
        <v>47</v>
      </c>
      <c r="AO4016" s="76" t="s">
        <v>47</v>
      </c>
      <c r="AP4016" s="76" t="s">
        <v>47</v>
      </c>
      <c r="AQ4016" s="78" t="s">
        <v>47</v>
      </c>
      <c r="AR4016" s="78" t="s">
        <v>47</v>
      </c>
    </row>
    <row r="4017" spans="1:44" ht="18.95" customHeight="1">
      <c r="A4017" s="70">
        <v>10</v>
      </c>
      <c r="B4017" s="87" t="s">
        <v>1</v>
      </c>
      <c r="C4017" s="88"/>
      <c r="D4017" s="89"/>
      <c r="E4017" s="90"/>
      <c r="F4017" s="91"/>
      <c r="G4017" s="76" t="s">
        <v>47</v>
      </c>
      <c r="H4017" s="77" t="s">
        <v>47</v>
      </c>
      <c r="I4017" s="76" t="s">
        <v>47</v>
      </c>
      <c r="J4017" s="76" t="s">
        <v>47</v>
      </c>
      <c r="K4017" s="78" t="s">
        <v>47</v>
      </c>
      <c r="L4017" s="78" t="s">
        <v>47</v>
      </c>
      <c r="M4017" s="92"/>
      <c r="N4017" s="93" t="s">
        <v>80</v>
      </c>
      <c r="O4017" s="94"/>
      <c r="P4017" s="95"/>
      <c r="Q4017" s="96" t="s">
        <v>81</v>
      </c>
      <c r="R4017" s="84" t="s">
        <v>82</v>
      </c>
      <c r="S4017" s="85"/>
      <c r="T4017" s="86"/>
      <c r="U4017" s="69"/>
      <c r="AA4017" s="76" t="s">
        <v>47</v>
      </c>
      <c r="AB4017" s="76" t="s">
        <v>47</v>
      </c>
      <c r="AC4017" s="78" t="s">
        <v>47</v>
      </c>
      <c r="AD4017" s="78" t="s">
        <v>47</v>
      </c>
      <c r="AN4017" s="77" t="s">
        <v>47</v>
      </c>
      <c r="AO4017" s="76" t="s">
        <v>47</v>
      </c>
      <c r="AP4017" s="76" t="s">
        <v>47</v>
      </c>
      <c r="AQ4017" s="78" t="s">
        <v>47</v>
      </c>
      <c r="AR4017" s="78" t="s">
        <v>47</v>
      </c>
    </row>
    <row r="4018" spans="1:44" ht="18.95" customHeight="1">
      <c r="A4018" s="70">
        <v>11</v>
      </c>
      <c r="B4018" s="87" t="s">
        <v>1</v>
      </c>
      <c r="C4018" s="88"/>
      <c r="D4018" s="89"/>
      <c r="E4018" s="90"/>
      <c r="F4018" s="91"/>
      <c r="G4018" s="76" t="s">
        <v>47</v>
      </c>
      <c r="H4018" s="77" t="s">
        <v>47</v>
      </c>
      <c r="I4018" s="76" t="s">
        <v>47</v>
      </c>
      <c r="J4018" s="76" t="s">
        <v>47</v>
      </c>
      <c r="K4018" s="78" t="s">
        <v>47</v>
      </c>
      <c r="L4018" s="78" t="s">
        <v>47</v>
      </c>
      <c r="M4018" s="92"/>
      <c r="N4018" s="93" t="s">
        <v>83</v>
      </c>
      <c r="O4018" s="94"/>
      <c r="P4018" s="95"/>
      <c r="Q4018" s="96" t="s">
        <v>84</v>
      </c>
      <c r="R4018" s="84" t="s">
        <v>85</v>
      </c>
      <c r="S4018" s="85"/>
      <c r="T4018" s="86"/>
      <c r="U4018" s="69"/>
      <c r="AA4018" s="76" t="s">
        <v>47</v>
      </c>
      <c r="AB4018" s="76" t="s">
        <v>47</v>
      </c>
      <c r="AC4018" s="78" t="s">
        <v>47</v>
      </c>
      <c r="AD4018" s="78" t="s">
        <v>47</v>
      </c>
      <c r="AN4018" s="77" t="s">
        <v>47</v>
      </c>
      <c r="AO4018" s="76" t="s">
        <v>47</v>
      </c>
      <c r="AP4018" s="76" t="s">
        <v>47</v>
      </c>
      <c r="AQ4018" s="78" t="s">
        <v>47</v>
      </c>
      <c r="AR4018" s="78" t="s">
        <v>47</v>
      </c>
    </row>
    <row r="4019" spans="1:44" ht="18.95" customHeight="1">
      <c r="A4019" s="70">
        <v>12</v>
      </c>
      <c r="B4019" s="87" t="s">
        <v>1</v>
      </c>
      <c r="C4019" s="88"/>
      <c r="D4019" s="89"/>
      <c r="E4019" s="90"/>
      <c r="F4019" s="91"/>
      <c r="G4019" s="76" t="s">
        <v>47</v>
      </c>
      <c r="H4019" s="77" t="s">
        <v>47</v>
      </c>
      <c r="I4019" s="76" t="s">
        <v>47</v>
      </c>
      <c r="J4019" s="76" t="s">
        <v>47</v>
      </c>
      <c r="K4019" s="78" t="s">
        <v>47</v>
      </c>
      <c r="L4019" s="78" t="s">
        <v>47</v>
      </c>
      <c r="M4019" s="92"/>
      <c r="N4019" s="93" t="s">
        <v>86</v>
      </c>
      <c r="O4019" s="94"/>
      <c r="P4019" s="95"/>
      <c r="Q4019" s="96" t="s">
        <v>87</v>
      </c>
      <c r="R4019" s="84" t="s">
        <v>88</v>
      </c>
      <c r="S4019" s="85"/>
      <c r="T4019" s="86"/>
      <c r="U4019" s="69"/>
      <c r="AA4019" s="76" t="s">
        <v>47</v>
      </c>
      <c r="AB4019" s="76" t="s">
        <v>47</v>
      </c>
      <c r="AC4019" s="78" t="s">
        <v>47</v>
      </c>
      <c r="AD4019" s="78" t="s">
        <v>47</v>
      </c>
      <c r="AN4019" s="77" t="s">
        <v>47</v>
      </c>
      <c r="AO4019" s="76" t="s">
        <v>47</v>
      </c>
      <c r="AP4019" s="76" t="s">
        <v>47</v>
      </c>
      <c r="AQ4019" s="78" t="s">
        <v>47</v>
      </c>
      <c r="AR4019" s="78" t="s">
        <v>47</v>
      </c>
    </row>
    <row r="4020" spans="1:44" ht="18.95" customHeight="1">
      <c r="A4020" s="70">
        <v>13</v>
      </c>
      <c r="B4020" s="87" t="s">
        <v>1</v>
      </c>
      <c r="C4020" s="88"/>
      <c r="D4020" s="89"/>
      <c r="E4020" s="90"/>
      <c r="F4020" s="91"/>
      <c r="G4020" s="76" t="s">
        <v>47</v>
      </c>
      <c r="H4020" s="77" t="s">
        <v>47</v>
      </c>
      <c r="I4020" s="76" t="s">
        <v>47</v>
      </c>
      <c r="J4020" s="76" t="s">
        <v>47</v>
      </c>
      <c r="K4020" s="78" t="s">
        <v>47</v>
      </c>
      <c r="L4020" s="78" t="s">
        <v>47</v>
      </c>
      <c r="M4020" s="92"/>
      <c r="N4020" s="93" t="s">
        <v>89</v>
      </c>
      <c r="O4020" s="94"/>
      <c r="P4020" s="95"/>
      <c r="Q4020" s="96" t="s">
        <v>4</v>
      </c>
      <c r="R4020" s="84" t="s">
        <v>90</v>
      </c>
      <c r="S4020" s="85"/>
      <c r="T4020" s="86"/>
      <c r="U4020" s="69"/>
      <c r="AA4020" s="76" t="s">
        <v>47</v>
      </c>
      <c r="AB4020" s="76" t="s">
        <v>47</v>
      </c>
      <c r="AC4020" s="78" t="s">
        <v>47</v>
      </c>
      <c r="AD4020" s="78" t="s">
        <v>47</v>
      </c>
      <c r="AN4020" s="77" t="s">
        <v>47</v>
      </c>
      <c r="AO4020" s="76" t="s">
        <v>47</v>
      </c>
      <c r="AP4020" s="76" t="s">
        <v>47</v>
      </c>
      <c r="AQ4020" s="78" t="s">
        <v>47</v>
      </c>
      <c r="AR4020" s="78" t="s">
        <v>47</v>
      </c>
    </row>
    <row r="4021" spans="1:44" ht="18.95" customHeight="1">
      <c r="A4021" s="70">
        <v>14</v>
      </c>
      <c r="B4021" s="87" t="s">
        <v>1</v>
      </c>
      <c r="C4021" s="88"/>
      <c r="D4021" s="89"/>
      <c r="E4021" s="90"/>
      <c r="F4021" s="91"/>
      <c r="G4021" s="76" t="s">
        <v>47</v>
      </c>
      <c r="H4021" s="77" t="s">
        <v>47</v>
      </c>
      <c r="I4021" s="76" t="s">
        <v>47</v>
      </c>
      <c r="J4021" s="76" t="s">
        <v>47</v>
      </c>
      <c r="K4021" s="78" t="s">
        <v>47</v>
      </c>
      <c r="L4021" s="78" t="s">
        <v>47</v>
      </c>
      <c r="M4021" s="92"/>
      <c r="N4021" s="93" t="s">
        <v>91</v>
      </c>
      <c r="O4021" s="94"/>
      <c r="P4021" s="95"/>
      <c r="Q4021" s="96" t="s">
        <v>92</v>
      </c>
      <c r="R4021" s="84" t="s">
        <v>93</v>
      </c>
      <c r="S4021" s="85"/>
      <c r="T4021" s="86"/>
      <c r="U4021" s="69"/>
      <c r="AA4021" s="76" t="s">
        <v>47</v>
      </c>
      <c r="AB4021" s="76" t="s">
        <v>47</v>
      </c>
      <c r="AC4021" s="78" t="s">
        <v>47</v>
      </c>
      <c r="AD4021" s="78" t="s">
        <v>47</v>
      </c>
      <c r="AN4021" s="77" t="s">
        <v>47</v>
      </c>
      <c r="AO4021" s="76" t="s">
        <v>47</v>
      </c>
      <c r="AP4021" s="76" t="s">
        <v>47</v>
      </c>
      <c r="AQ4021" s="78" t="s">
        <v>47</v>
      </c>
      <c r="AR4021" s="78" t="s">
        <v>47</v>
      </c>
    </row>
    <row r="4022" spans="1:44" ht="18.95" customHeight="1">
      <c r="A4022" s="70">
        <v>15</v>
      </c>
      <c r="B4022" s="87" t="s">
        <v>1</v>
      </c>
      <c r="C4022" s="88"/>
      <c r="D4022" s="89"/>
      <c r="E4022" s="90"/>
      <c r="F4022" s="91"/>
      <c r="G4022" s="76" t="s">
        <v>47</v>
      </c>
      <c r="H4022" s="77" t="s">
        <v>47</v>
      </c>
      <c r="I4022" s="76" t="s">
        <v>47</v>
      </c>
      <c r="J4022" s="76" t="s">
        <v>47</v>
      </c>
      <c r="K4022" s="78" t="s">
        <v>47</v>
      </c>
      <c r="L4022" s="78" t="s">
        <v>47</v>
      </c>
      <c r="M4022" s="92"/>
      <c r="N4022" s="93" t="s">
        <v>94</v>
      </c>
      <c r="O4022" s="94"/>
      <c r="P4022" s="95"/>
      <c r="Q4022" s="96" t="s">
        <v>95</v>
      </c>
      <c r="R4022" s="84" t="s">
        <v>96</v>
      </c>
      <c r="S4022" s="85"/>
      <c r="T4022" s="86"/>
      <c r="U4022" s="69"/>
      <c r="AA4022" s="76" t="s">
        <v>47</v>
      </c>
      <c r="AB4022" s="76" t="s">
        <v>47</v>
      </c>
      <c r="AC4022" s="78" t="s">
        <v>47</v>
      </c>
      <c r="AD4022" s="78" t="s">
        <v>47</v>
      </c>
      <c r="AN4022" s="77" t="s">
        <v>47</v>
      </c>
      <c r="AO4022" s="76" t="s">
        <v>47</v>
      </c>
      <c r="AP4022" s="76" t="s">
        <v>47</v>
      </c>
      <c r="AQ4022" s="78" t="s">
        <v>47</v>
      </c>
      <c r="AR4022" s="78" t="s">
        <v>47</v>
      </c>
    </row>
    <row r="4023" spans="1:44" ht="18.95" customHeight="1">
      <c r="A4023" s="70">
        <v>16</v>
      </c>
      <c r="B4023" s="87" t="s">
        <v>1</v>
      </c>
      <c r="C4023" s="104"/>
      <c r="D4023" s="105"/>
      <c r="E4023" s="90"/>
      <c r="F4023" s="91"/>
      <c r="G4023" s="76" t="s">
        <v>47</v>
      </c>
      <c r="H4023" s="77" t="s">
        <v>47</v>
      </c>
      <c r="I4023" s="76" t="s">
        <v>47</v>
      </c>
      <c r="J4023" s="76" t="s">
        <v>47</v>
      </c>
      <c r="K4023" s="78" t="s">
        <v>47</v>
      </c>
      <c r="L4023" s="78" t="s">
        <v>47</v>
      </c>
      <c r="M4023" s="92"/>
      <c r="N4023" s="93" t="s">
        <v>97</v>
      </c>
      <c r="O4023" s="94"/>
      <c r="P4023" s="95"/>
      <c r="Q4023" s="96" t="s">
        <v>98</v>
      </c>
      <c r="R4023" s="84" t="s">
        <v>99</v>
      </c>
      <c r="S4023" s="85"/>
      <c r="T4023" s="86"/>
      <c r="U4023" s="69"/>
      <c r="AA4023" s="76" t="s">
        <v>47</v>
      </c>
      <c r="AB4023" s="76" t="s">
        <v>47</v>
      </c>
      <c r="AC4023" s="78" t="s">
        <v>47</v>
      </c>
      <c r="AD4023" s="78" t="s">
        <v>47</v>
      </c>
      <c r="AN4023" s="77" t="s">
        <v>47</v>
      </c>
      <c r="AO4023" s="76" t="s">
        <v>47</v>
      </c>
      <c r="AP4023" s="76" t="s">
        <v>47</v>
      </c>
      <c r="AQ4023" s="78" t="s">
        <v>47</v>
      </c>
      <c r="AR4023" s="78" t="s">
        <v>47</v>
      </c>
    </row>
    <row r="4024" spans="1:44" ht="18.95" customHeight="1">
      <c r="A4024" s="70">
        <v>17</v>
      </c>
      <c r="B4024" s="87" t="s">
        <v>1</v>
      </c>
      <c r="C4024" s="88"/>
      <c r="D4024" s="89"/>
      <c r="E4024" s="90"/>
      <c r="F4024" s="91"/>
      <c r="G4024" s="76" t="s">
        <v>47</v>
      </c>
      <c r="H4024" s="77" t="s">
        <v>47</v>
      </c>
      <c r="I4024" s="76" t="s">
        <v>47</v>
      </c>
      <c r="J4024" s="76" t="s">
        <v>47</v>
      </c>
      <c r="K4024" s="78" t="s">
        <v>47</v>
      </c>
      <c r="L4024" s="78" t="s">
        <v>47</v>
      </c>
      <c r="M4024" s="92"/>
      <c r="N4024" s="93" t="s">
        <v>100</v>
      </c>
      <c r="O4024" s="94"/>
      <c r="P4024" s="95"/>
      <c r="Q4024" s="96" t="s">
        <v>101</v>
      </c>
      <c r="R4024" s="84" t="s">
        <v>102</v>
      </c>
      <c r="S4024" s="85"/>
      <c r="T4024" s="86"/>
      <c r="U4024" s="69"/>
      <c r="AA4024" s="76" t="s">
        <v>47</v>
      </c>
      <c r="AB4024" s="76" t="s">
        <v>47</v>
      </c>
      <c r="AC4024" s="78" t="s">
        <v>47</v>
      </c>
      <c r="AD4024" s="78" t="s">
        <v>47</v>
      </c>
      <c r="AN4024" s="77" t="s">
        <v>47</v>
      </c>
      <c r="AO4024" s="76" t="s">
        <v>47</v>
      </c>
      <c r="AP4024" s="76" t="s">
        <v>47</v>
      </c>
      <c r="AQ4024" s="78" t="s">
        <v>47</v>
      </c>
      <c r="AR4024" s="78" t="s">
        <v>47</v>
      </c>
    </row>
    <row r="4025" spans="1:44" ht="18.95" customHeight="1">
      <c r="A4025" s="70">
        <v>18</v>
      </c>
      <c r="B4025" s="87" t="s">
        <v>1</v>
      </c>
      <c r="C4025" s="88"/>
      <c r="D4025" s="89"/>
      <c r="E4025" s="90"/>
      <c r="F4025" s="91"/>
      <c r="G4025" s="76" t="s">
        <v>47</v>
      </c>
      <c r="H4025" s="77" t="s">
        <v>47</v>
      </c>
      <c r="I4025" s="76" t="s">
        <v>47</v>
      </c>
      <c r="J4025" s="76" t="s">
        <v>47</v>
      </c>
      <c r="K4025" s="78" t="s">
        <v>47</v>
      </c>
      <c r="L4025" s="78" t="s">
        <v>47</v>
      </c>
      <c r="M4025" s="92"/>
      <c r="N4025" s="93" t="s">
        <v>103</v>
      </c>
      <c r="O4025" s="94"/>
      <c r="P4025" s="95"/>
      <c r="Q4025" s="96" t="s">
        <v>104</v>
      </c>
      <c r="R4025" s="84" t="s">
        <v>105</v>
      </c>
      <c r="S4025" s="85"/>
      <c r="T4025" s="86"/>
      <c r="U4025" s="69"/>
      <c r="AA4025" s="76" t="s">
        <v>47</v>
      </c>
      <c r="AB4025" s="76" t="s">
        <v>47</v>
      </c>
      <c r="AC4025" s="78" t="s">
        <v>47</v>
      </c>
      <c r="AD4025" s="78" t="s">
        <v>47</v>
      </c>
      <c r="AN4025" s="77" t="s">
        <v>47</v>
      </c>
      <c r="AO4025" s="76" t="s">
        <v>47</v>
      </c>
      <c r="AP4025" s="76" t="s">
        <v>47</v>
      </c>
      <c r="AQ4025" s="78" t="s">
        <v>47</v>
      </c>
      <c r="AR4025" s="78" t="s">
        <v>47</v>
      </c>
    </row>
    <row r="4026" spans="1:44" ht="18.95" customHeight="1">
      <c r="A4026" s="70">
        <v>19</v>
      </c>
      <c r="B4026" s="87" t="s">
        <v>1</v>
      </c>
      <c r="C4026" s="88"/>
      <c r="D4026" s="89"/>
      <c r="E4026" s="90"/>
      <c r="F4026" s="91"/>
      <c r="G4026" s="76" t="s">
        <v>47</v>
      </c>
      <c r="H4026" s="77" t="s">
        <v>47</v>
      </c>
      <c r="I4026" s="76" t="s">
        <v>47</v>
      </c>
      <c r="J4026" s="76" t="s">
        <v>47</v>
      </c>
      <c r="K4026" s="78" t="s">
        <v>47</v>
      </c>
      <c r="L4026" s="78" t="s">
        <v>47</v>
      </c>
      <c r="M4026" s="92"/>
      <c r="N4026" s="93" t="s">
        <v>106</v>
      </c>
      <c r="O4026" s="94"/>
      <c r="P4026" s="95"/>
      <c r="Q4026" s="96" t="s">
        <v>107</v>
      </c>
      <c r="R4026" s="84" t="s">
        <v>108</v>
      </c>
      <c r="S4026" s="85"/>
      <c r="T4026" s="86"/>
      <c r="U4026" s="69"/>
      <c r="AA4026" s="76" t="s">
        <v>47</v>
      </c>
      <c r="AB4026" s="76" t="s">
        <v>47</v>
      </c>
      <c r="AC4026" s="78" t="s">
        <v>47</v>
      </c>
      <c r="AD4026" s="78" t="s">
        <v>47</v>
      </c>
      <c r="AN4026" s="77" t="s">
        <v>47</v>
      </c>
      <c r="AO4026" s="76" t="s">
        <v>47</v>
      </c>
      <c r="AP4026" s="76" t="s">
        <v>47</v>
      </c>
      <c r="AQ4026" s="78" t="s">
        <v>47</v>
      </c>
      <c r="AR4026" s="78" t="s">
        <v>47</v>
      </c>
    </row>
    <row r="4027" spans="1:44" ht="18.95" customHeight="1">
      <c r="A4027" s="70">
        <v>20</v>
      </c>
      <c r="B4027" s="87" t="s">
        <v>1</v>
      </c>
      <c r="C4027" s="88"/>
      <c r="D4027" s="89"/>
      <c r="E4027" s="90"/>
      <c r="F4027" s="91"/>
      <c r="G4027" s="76" t="s">
        <v>47</v>
      </c>
      <c r="H4027" s="77" t="s">
        <v>47</v>
      </c>
      <c r="I4027" s="76" t="s">
        <v>47</v>
      </c>
      <c r="J4027" s="76" t="s">
        <v>47</v>
      </c>
      <c r="K4027" s="78" t="s">
        <v>47</v>
      </c>
      <c r="L4027" s="78" t="s">
        <v>47</v>
      </c>
      <c r="M4027" s="92"/>
      <c r="N4027" s="93" t="s">
        <v>109</v>
      </c>
      <c r="O4027" s="94"/>
      <c r="P4027" s="95"/>
      <c r="Q4027" s="96" t="s">
        <v>110</v>
      </c>
      <c r="R4027" s="84" t="s">
        <v>111</v>
      </c>
      <c r="S4027" s="85"/>
      <c r="T4027" s="86"/>
      <c r="U4027" s="69"/>
      <c r="AA4027" s="76" t="s">
        <v>47</v>
      </c>
      <c r="AB4027" s="76" t="s">
        <v>47</v>
      </c>
      <c r="AC4027" s="78" t="s">
        <v>47</v>
      </c>
      <c r="AD4027" s="78" t="s">
        <v>47</v>
      </c>
      <c r="AN4027" s="77" t="s">
        <v>47</v>
      </c>
      <c r="AO4027" s="76" t="s">
        <v>47</v>
      </c>
      <c r="AP4027" s="76" t="s">
        <v>47</v>
      </c>
      <c r="AQ4027" s="78" t="s">
        <v>47</v>
      </c>
      <c r="AR4027" s="78" t="s">
        <v>47</v>
      </c>
    </row>
    <row r="4028" spans="1:44" ht="18.95" customHeight="1" thickBot="1">
      <c r="A4028" s="70">
        <v>21</v>
      </c>
      <c r="B4028" s="87" t="s">
        <v>1</v>
      </c>
      <c r="C4028" s="88"/>
      <c r="D4028" s="89"/>
      <c r="E4028" s="90"/>
      <c r="F4028" s="91"/>
      <c r="G4028" s="76" t="s">
        <v>47</v>
      </c>
      <c r="H4028" s="77" t="s">
        <v>47</v>
      </c>
      <c r="I4028" s="76" t="s">
        <v>47</v>
      </c>
      <c r="J4028" s="76" t="s">
        <v>47</v>
      </c>
      <c r="K4028" s="78" t="s">
        <v>47</v>
      </c>
      <c r="L4028" s="78" t="s">
        <v>47</v>
      </c>
      <c r="M4028" s="92"/>
      <c r="N4028" s="106" t="s">
        <v>112</v>
      </c>
      <c r="O4028" s="107"/>
      <c r="P4028" s="108"/>
      <c r="Q4028" s="109" t="s">
        <v>113</v>
      </c>
      <c r="R4028" s="110" t="s">
        <v>114</v>
      </c>
      <c r="S4028" s="111"/>
      <c r="T4028" s="112"/>
      <c r="U4028" s="69"/>
      <c r="AA4028" s="76" t="s">
        <v>47</v>
      </c>
      <c r="AB4028" s="76" t="s">
        <v>47</v>
      </c>
      <c r="AC4028" s="78" t="s">
        <v>47</v>
      </c>
      <c r="AD4028" s="78" t="s">
        <v>47</v>
      </c>
      <c r="AN4028" s="77" t="s">
        <v>47</v>
      </c>
      <c r="AO4028" s="76" t="s">
        <v>47</v>
      </c>
      <c r="AP4028" s="76" t="s">
        <v>47</v>
      </c>
      <c r="AQ4028" s="78" t="s">
        <v>47</v>
      </c>
      <c r="AR4028" s="78" t="s">
        <v>47</v>
      </c>
    </row>
    <row r="4029" spans="1:44" ht="18.95" customHeight="1" thickBot="1">
      <c r="A4029" s="70">
        <v>22</v>
      </c>
      <c r="B4029" s="87" t="s">
        <v>1</v>
      </c>
      <c r="C4029" s="88"/>
      <c r="D4029" s="89"/>
      <c r="E4029" s="90"/>
      <c r="F4029" s="91"/>
      <c r="G4029" s="76" t="s">
        <v>47</v>
      </c>
      <c r="H4029" s="77" t="s">
        <v>47</v>
      </c>
      <c r="I4029" s="76" t="s">
        <v>47</v>
      </c>
      <c r="J4029" s="76" t="s">
        <v>47</v>
      </c>
      <c r="K4029" s="78" t="s">
        <v>47</v>
      </c>
      <c r="L4029" s="78" t="s">
        <v>47</v>
      </c>
      <c r="M4029" s="92"/>
      <c r="N4029" s="113" t="s">
        <v>49</v>
      </c>
      <c r="O4029" s="114" t="s">
        <v>53</v>
      </c>
      <c r="P4029" s="114" t="s">
        <v>57</v>
      </c>
      <c r="Q4029" s="115" t="s">
        <v>61</v>
      </c>
      <c r="R4029" s="116" t="s">
        <v>45</v>
      </c>
      <c r="S4029" s="116" t="s">
        <v>68</v>
      </c>
      <c r="T4029" s="117" t="s">
        <v>75</v>
      </c>
      <c r="U4029" s="69"/>
      <c r="AA4029" s="76" t="s">
        <v>47</v>
      </c>
      <c r="AB4029" s="76" t="s">
        <v>47</v>
      </c>
      <c r="AC4029" s="78" t="s">
        <v>47</v>
      </c>
      <c r="AD4029" s="78" t="s">
        <v>47</v>
      </c>
      <c r="AN4029" s="77" t="s">
        <v>47</v>
      </c>
      <c r="AO4029" s="76" t="s">
        <v>47</v>
      </c>
      <c r="AP4029" s="76" t="s">
        <v>47</v>
      </c>
      <c r="AQ4029" s="78" t="s">
        <v>47</v>
      </c>
      <c r="AR4029" s="78" t="s">
        <v>47</v>
      </c>
    </row>
    <row r="4030" spans="1:44" ht="18.95" customHeight="1">
      <c r="A4030" s="70">
        <v>23</v>
      </c>
      <c r="B4030" s="87" t="s">
        <v>1</v>
      </c>
      <c r="C4030" s="88"/>
      <c r="D4030" s="89"/>
      <c r="E4030" s="90"/>
      <c r="F4030" s="91"/>
      <c r="G4030" s="76" t="s">
        <v>47</v>
      </c>
      <c r="H4030" s="77" t="s">
        <v>47</v>
      </c>
      <c r="I4030" s="76" t="s">
        <v>47</v>
      </c>
      <c r="J4030" s="76" t="s">
        <v>47</v>
      </c>
      <c r="K4030" s="78" t="s">
        <v>47</v>
      </c>
      <c r="L4030" s="78" t="s">
        <v>47</v>
      </c>
      <c r="M4030" s="92"/>
      <c r="N4030" s="118">
        <f>COUNTIF(B4008:B4038,"X")</f>
        <v>0</v>
      </c>
      <c r="O4030" s="119">
        <f>COUNTIF(B4008:B4038,"F")</f>
        <v>0</v>
      </c>
      <c r="P4030" s="119">
        <f>COUNTIF(B4008:B4038,"O")</f>
        <v>0</v>
      </c>
      <c r="Q4030" s="119">
        <f>COUNTIF(B4008:B4038,"H")</f>
        <v>0</v>
      </c>
      <c r="R4030" s="119">
        <f>COUNTIF(B4008:B4038,"E")</f>
        <v>0</v>
      </c>
      <c r="S4030" s="119">
        <f>COUNTIF(B4008:B4038,"A")</f>
        <v>0</v>
      </c>
      <c r="T4030" s="120">
        <f>COUNTIF(B4008:B4038,"W")</f>
        <v>0</v>
      </c>
      <c r="U4030" s="69"/>
      <c r="AA4030" s="76" t="s">
        <v>47</v>
      </c>
      <c r="AB4030" s="76" t="s">
        <v>47</v>
      </c>
      <c r="AC4030" s="78" t="s">
        <v>47</v>
      </c>
      <c r="AD4030" s="78" t="s">
        <v>47</v>
      </c>
      <c r="AN4030" s="77" t="s">
        <v>47</v>
      </c>
      <c r="AO4030" s="76" t="s">
        <v>47</v>
      </c>
      <c r="AP4030" s="76" t="s">
        <v>47</v>
      </c>
      <c r="AQ4030" s="78" t="s">
        <v>47</v>
      </c>
      <c r="AR4030" s="78" t="s">
        <v>47</v>
      </c>
    </row>
    <row r="4031" spans="1:44" ht="18.95" customHeight="1" thickBot="1">
      <c r="A4031" s="70">
        <v>24</v>
      </c>
      <c r="B4031" s="87" t="s">
        <v>1</v>
      </c>
      <c r="C4031" s="88"/>
      <c r="D4031" s="89"/>
      <c r="E4031" s="90"/>
      <c r="F4031" s="91"/>
      <c r="G4031" s="76" t="s">
        <v>47</v>
      </c>
      <c r="H4031" s="77" t="s">
        <v>47</v>
      </c>
      <c r="I4031" s="76" t="s">
        <v>47</v>
      </c>
      <c r="J4031" s="76" t="s">
        <v>47</v>
      </c>
      <c r="K4031" s="78" t="s">
        <v>47</v>
      </c>
      <c r="L4031" s="78" t="s">
        <v>47</v>
      </c>
      <c r="M4031" s="92"/>
      <c r="N4031" s="121"/>
      <c r="O4031" s="122"/>
      <c r="P4031" s="122"/>
      <c r="Q4031" s="122"/>
      <c r="R4031" s="122"/>
      <c r="S4031" s="122"/>
      <c r="T4031" s="123"/>
      <c r="U4031" s="69"/>
      <c r="AA4031" s="76" t="s">
        <v>47</v>
      </c>
      <c r="AB4031" s="76" t="s">
        <v>47</v>
      </c>
      <c r="AC4031" s="78" t="s">
        <v>47</v>
      </c>
      <c r="AD4031" s="78" t="s">
        <v>47</v>
      </c>
      <c r="AN4031" s="77" t="s">
        <v>47</v>
      </c>
      <c r="AO4031" s="76" t="s">
        <v>47</v>
      </c>
      <c r="AP4031" s="76" t="s">
        <v>47</v>
      </c>
      <c r="AQ4031" s="78" t="s">
        <v>47</v>
      </c>
      <c r="AR4031" s="78" t="s">
        <v>47</v>
      </c>
    </row>
    <row r="4032" spans="1:44" ht="18.95" customHeight="1" thickBot="1">
      <c r="A4032" s="70">
        <v>25</v>
      </c>
      <c r="B4032" s="87" t="s">
        <v>1</v>
      </c>
      <c r="C4032" s="88"/>
      <c r="D4032" s="89"/>
      <c r="E4032" s="90"/>
      <c r="F4032" s="91"/>
      <c r="G4032" s="76" t="s">
        <v>47</v>
      </c>
      <c r="H4032" s="77" t="s">
        <v>47</v>
      </c>
      <c r="I4032" s="76" t="s">
        <v>47</v>
      </c>
      <c r="J4032" s="76" t="s">
        <v>47</v>
      </c>
      <c r="K4032" s="78" t="s">
        <v>47</v>
      </c>
      <c r="L4032" s="78" t="s">
        <v>47</v>
      </c>
      <c r="M4032" s="92"/>
      <c r="N4032" s="124" t="s">
        <v>115</v>
      </c>
      <c r="O4032" s="114" t="s">
        <v>78</v>
      </c>
      <c r="P4032" s="114" t="s">
        <v>81</v>
      </c>
      <c r="Q4032" s="125" t="s">
        <v>84</v>
      </c>
      <c r="R4032" s="114" t="s">
        <v>87</v>
      </c>
      <c r="S4032" s="114" t="s">
        <v>4</v>
      </c>
      <c r="T4032" s="117" t="s">
        <v>92</v>
      </c>
      <c r="U4032" s="69"/>
      <c r="AA4032" s="76" t="s">
        <v>47</v>
      </c>
      <c r="AB4032" s="76" t="s">
        <v>47</v>
      </c>
      <c r="AC4032" s="78" t="s">
        <v>47</v>
      </c>
      <c r="AD4032" s="78" t="s">
        <v>47</v>
      </c>
      <c r="AN4032" s="77" t="s">
        <v>47</v>
      </c>
      <c r="AO4032" s="76" t="s">
        <v>47</v>
      </c>
      <c r="AP4032" s="76" t="s">
        <v>47</v>
      </c>
      <c r="AQ4032" s="78" t="s">
        <v>47</v>
      </c>
      <c r="AR4032" s="78" t="s">
        <v>47</v>
      </c>
    </row>
    <row r="4033" spans="1:44" ht="18.95" customHeight="1">
      <c r="A4033" s="70">
        <v>26</v>
      </c>
      <c r="B4033" s="87" t="s">
        <v>1</v>
      </c>
      <c r="C4033" s="88"/>
      <c r="D4033" s="89"/>
      <c r="E4033" s="90"/>
      <c r="F4033" s="91"/>
      <c r="G4033" s="76" t="s">
        <v>47</v>
      </c>
      <c r="H4033" s="77" t="s">
        <v>47</v>
      </c>
      <c r="I4033" s="76" t="s">
        <v>47</v>
      </c>
      <c r="J4033" s="76" t="s">
        <v>47</v>
      </c>
      <c r="K4033" s="78" t="s">
        <v>47</v>
      </c>
      <c r="L4033" s="78" t="s">
        <v>47</v>
      </c>
      <c r="M4033" s="92"/>
      <c r="N4033" s="126">
        <f>COUNTIF(B4008:B4038,"P")</f>
        <v>0</v>
      </c>
      <c r="O4033" s="127">
        <f>COUNTIF(B4008:B4038,"N")</f>
        <v>0</v>
      </c>
      <c r="P4033" s="127">
        <f>COUNTIF(B4008:B4038,"S")</f>
        <v>0</v>
      </c>
      <c r="Q4033" s="119">
        <f>COUNTIF(B4008:B4038,"I")</f>
        <v>0</v>
      </c>
      <c r="R4033" s="127">
        <f>COUNTIF(B4008:B4038,"T")</f>
        <v>0</v>
      </c>
      <c r="S4033" s="127">
        <f>COUNTIF(B4008:B4038,"U")</f>
        <v>0</v>
      </c>
      <c r="T4033" s="128">
        <f>COUNTIF(B4008:B4038,"B")</f>
        <v>0</v>
      </c>
      <c r="U4033" s="129"/>
      <c r="AA4033" s="76" t="s">
        <v>47</v>
      </c>
      <c r="AB4033" s="76" t="s">
        <v>47</v>
      </c>
      <c r="AC4033" s="78" t="s">
        <v>47</v>
      </c>
      <c r="AD4033" s="78" t="s">
        <v>47</v>
      </c>
      <c r="AN4033" s="77" t="s">
        <v>47</v>
      </c>
      <c r="AO4033" s="76" t="s">
        <v>47</v>
      </c>
      <c r="AP4033" s="76" t="s">
        <v>47</v>
      </c>
      <c r="AQ4033" s="78" t="s">
        <v>47</v>
      </c>
      <c r="AR4033" s="78" t="s">
        <v>47</v>
      </c>
    </row>
    <row r="4034" spans="1:44" ht="18.95" customHeight="1" thickBot="1">
      <c r="A4034" s="70">
        <v>27</v>
      </c>
      <c r="B4034" s="87" t="s">
        <v>1</v>
      </c>
      <c r="C4034" s="88"/>
      <c r="D4034" s="89"/>
      <c r="E4034" s="90"/>
      <c r="F4034" s="91"/>
      <c r="G4034" s="76" t="s">
        <v>47</v>
      </c>
      <c r="H4034" s="77" t="s">
        <v>47</v>
      </c>
      <c r="I4034" s="76" t="s">
        <v>47</v>
      </c>
      <c r="J4034" s="76" t="s">
        <v>47</v>
      </c>
      <c r="K4034" s="78" t="s">
        <v>47</v>
      </c>
      <c r="L4034" s="78" t="s">
        <v>47</v>
      </c>
      <c r="M4034" s="92"/>
      <c r="N4034" s="130"/>
      <c r="O4034" s="131"/>
      <c r="P4034" s="131"/>
      <c r="Q4034" s="122"/>
      <c r="R4034" s="131"/>
      <c r="S4034" s="131"/>
      <c r="T4034" s="132"/>
      <c r="U4034" s="69"/>
      <c r="AA4034" s="76" t="s">
        <v>47</v>
      </c>
      <c r="AB4034" s="76" t="s">
        <v>47</v>
      </c>
      <c r="AC4034" s="78" t="s">
        <v>47</v>
      </c>
      <c r="AD4034" s="78" t="s">
        <v>47</v>
      </c>
      <c r="AN4034" s="77" t="s">
        <v>47</v>
      </c>
      <c r="AO4034" s="76" t="s">
        <v>47</v>
      </c>
      <c r="AP4034" s="76" t="s">
        <v>47</v>
      </c>
      <c r="AQ4034" s="78" t="s">
        <v>47</v>
      </c>
      <c r="AR4034" s="78" t="s">
        <v>47</v>
      </c>
    </row>
    <row r="4035" spans="1:44" ht="18.95" customHeight="1" thickBot="1">
      <c r="A4035" s="70">
        <v>28</v>
      </c>
      <c r="B4035" s="87" t="s">
        <v>1</v>
      </c>
      <c r="C4035" s="88"/>
      <c r="D4035" s="89"/>
      <c r="E4035" s="90"/>
      <c r="F4035" s="91"/>
      <c r="G4035" s="76" t="s">
        <v>47</v>
      </c>
      <c r="H4035" s="77" t="s">
        <v>47</v>
      </c>
      <c r="I4035" s="76" t="s">
        <v>47</v>
      </c>
      <c r="J4035" s="76" t="s">
        <v>47</v>
      </c>
      <c r="K4035" s="78" t="s">
        <v>47</v>
      </c>
      <c r="L4035" s="78" t="s">
        <v>47</v>
      </c>
      <c r="M4035" s="92"/>
      <c r="N4035" s="124" t="s">
        <v>95</v>
      </c>
      <c r="O4035" s="114" t="s">
        <v>98</v>
      </c>
      <c r="P4035" s="114" t="s">
        <v>101</v>
      </c>
      <c r="Q4035" s="125" t="s">
        <v>104</v>
      </c>
      <c r="R4035" s="114" t="s">
        <v>107</v>
      </c>
      <c r="S4035" s="114" t="s">
        <v>72</v>
      </c>
      <c r="T4035" s="133" t="s">
        <v>116</v>
      </c>
      <c r="U4035" s="69"/>
      <c r="AA4035" s="76" t="s">
        <v>47</v>
      </c>
      <c r="AB4035" s="76" t="s">
        <v>47</v>
      </c>
      <c r="AC4035" s="78" t="s">
        <v>47</v>
      </c>
      <c r="AD4035" s="78" t="s">
        <v>47</v>
      </c>
      <c r="AN4035" s="77" t="s">
        <v>47</v>
      </c>
      <c r="AO4035" s="76" t="s">
        <v>47</v>
      </c>
      <c r="AP4035" s="76" t="s">
        <v>47</v>
      </c>
      <c r="AQ4035" s="78" t="s">
        <v>47</v>
      </c>
      <c r="AR4035" s="78" t="s">
        <v>47</v>
      </c>
    </row>
    <row r="4036" spans="1:44" ht="18.95" customHeight="1">
      <c r="A4036" s="70">
        <v>29</v>
      </c>
      <c r="B4036" s="87" t="s">
        <v>1</v>
      </c>
      <c r="C4036" s="88"/>
      <c r="D4036" s="89"/>
      <c r="E4036" s="90"/>
      <c r="F4036" s="91"/>
      <c r="G4036" s="76" t="s">
        <v>47</v>
      </c>
      <c r="H4036" s="77" t="s">
        <v>47</v>
      </c>
      <c r="I4036" s="76" t="s">
        <v>47</v>
      </c>
      <c r="J4036" s="76" t="s">
        <v>47</v>
      </c>
      <c r="K4036" s="78" t="s">
        <v>47</v>
      </c>
      <c r="L4036" s="78" t="s">
        <v>47</v>
      </c>
      <c r="M4036" s="92"/>
      <c r="N4036" s="118">
        <f>COUNTIF(B4008:B4038,"Q")</f>
        <v>0</v>
      </c>
      <c r="O4036" s="119">
        <f>COUNTIF(B4008:B4038,"D")</f>
        <v>0</v>
      </c>
      <c r="P4036" s="119">
        <f>COUNTIF(B4008:B4038,"R")</f>
        <v>0</v>
      </c>
      <c r="Q4036" s="119">
        <f>COUNTIF(B4008:B4038,"J")</f>
        <v>0</v>
      </c>
      <c r="R4036" s="119">
        <f>COUNTIF(B4008:B4038,"L")</f>
        <v>0</v>
      </c>
      <c r="S4036" s="119">
        <f>COUNTIF(B4008:B4038,"K")</f>
        <v>0</v>
      </c>
      <c r="T4036" s="134">
        <f>SUM(N4030:T4031,N4033:T4034,N4036:S4037)</f>
        <v>0</v>
      </c>
      <c r="U4036" s="69"/>
      <c r="Z4036" s="221">
        <f>$T$4036</f>
        <v>0</v>
      </c>
      <c r="AA4036" s="76" t="s">
        <v>47</v>
      </c>
      <c r="AB4036" s="76" t="s">
        <v>47</v>
      </c>
      <c r="AC4036" s="78" t="s">
        <v>47</v>
      </c>
      <c r="AD4036" s="78" t="s">
        <v>47</v>
      </c>
      <c r="AN4036" s="77" t="s">
        <v>47</v>
      </c>
      <c r="AO4036" s="76" t="s">
        <v>47</v>
      </c>
      <c r="AP4036" s="76" t="s">
        <v>47</v>
      </c>
      <c r="AQ4036" s="78" t="s">
        <v>47</v>
      </c>
      <c r="AR4036" s="78" t="s">
        <v>47</v>
      </c>
    </row>
    <row r="4037" spans="1:44" ht="18.95" customHeight="1" thickBot="1">
      <c r="A4037" s="70">
        <v>30</v>
      </c>
      <c r="B4037" s="87" t="s">
        <v>1</v>
      </c>
      <c r="C4037" s="88"/>
      <c r="D4037" s="89"/>
      <c r="E4037" s="90"/>
      <c r="F4037" s="91"/>
      <c r="G4037" s="76" t="s">
        <v>47</v>
      </c>
      <c r="H4037" s="77" t="s">
        <v>47</v>
      </c>
      <c r="I4037" s="76" t="s">
        <v>47</v>
      </c>
      <c r="J4037" s="76" t="s">
        <v>47</v>
      </c>
      <c r="K4037" s="78" t="s">
        <v>47</v>
      </c>
      <c r="L4037" s="78" t="s">
        <v>47</v>
      </c>
      <c r="M4037" s="92"/>
      <c r="N4037" s="121"/>
      <c r="O4037" s="122"/>
      <c r="P4037" s="122"/>
      <c r="Q4037" s="122"/>
      <c r="R4037" s="122"/>
      <c r="S4037" s="122"/>
      <c r="T4037" s="135"/>
      <c r="U4037" s="69"/>
      <c r="AA4037" s="76" t="s">
        <v>47</v>
      </c>
      <c r="AB4037" s="76" t="s">
        <v>47</v>
      </c>
      <c r="AC4037" s="78" t="s">
        <v>47</v>
      </c>
      <c r="AD4037" s="78" t="s">
        <v>47</v>
      </c>
      <c r="AN4037" s="77" t="s">
        <v>47</v>
      </c>
      <c r="AO4037" s="76" t="s">
        <v>47</v>
      </c>
      <c r="AP4037" s="76" t="s">
        <v>47</v>
      </c>
      <c r="AQ4037" s="78" t="s">
        <v>47</v>
      </c>
      <c r="AR4037" s="78" t="s">
        <v>47</v>
      </c>
    </row>
    <row r="4038" spans="1:44" ht="18.95" customHeight="1" thickBot="1">
      <c r="A4038" s="70">
        <v>31</v>
      </c>
      <c r="B4038" s="136" t="s">
        <v>1</v>
      </c>
      <c r="C4038" s="104"/>
      <c r="D4038" s="105"/>
      <c r="E4038" s="90"/>
      <c r="F4038" s="137"/>
      <c r="G4038" s="138" t="s">
        <v>47</v>
      </c>
      <c r="H4038" s="77" t="s">
        <v>47</v>
      </c>
      <c r="I4038" s="76" t="s">
        <v>47</v>
      </c>
      <c r="J4038" s="76" t="s">
        <v>47</v>
      </c>
      <c r="K4038" s="78" t="s">
        <v>47</v>
      </c>
      <c r="L4038" s="78" t="s">
        <v>47</v>
      </c>
      <c r="M4038" s="92"/>
      <c r="N4038" s="139"/>
      <c r="O4038" s="140"/>
      <c r="P4038" s="140"/>
      <c r="Q4038" s="140"/>
      <c r="R4038" s="140"/>
      <c r="S4038" s="140"/>
      <c r="T4038" s="141"/>
      <c r="U4038" s="69"/>
      <c r="AA4038" s="76" t="s">
        <v>47</v>
      </c>
      <c r="AB4038" s="76" t="s">
        <v>47</v>
      </c>
      <c r="AC4038" s="78" t="s">
        <v>47</v>
      </c>
      <c r="AD4038" s="78" t="s">
        <v>47</v>
      </c>
      <c r="AN4038" s="77" t="s">
        <v>47</v>
      </c>
      <c r="AO4038" s="76" t="s">
        <v>47</v>
      </c>
      <c r="AP4038" s="76" t="s">
        <v>47</v>
      </c>
      <c r="AQ4038" s="78" t="s">
        <v>47</v>
      </c>
      <c r="AR4038" s="78" t="s">
        <v>47</v>
      </c>
    </row>
    <row r="4039" spans="1:44" ht="24" customHeight="1" thickBot="1">
      <c r="A4039" s="142" t="s">
        <v>116</v>
      </c>
      <c r="B4039" s="143">
        <v>0</v>
      </c>
      <c r="C4039" s="144"/>
      <c r="D4039" s="144"/>
      <c r="E4039" s="145">
        <v>0</v>
      </c>
      <c r="F4039" s="146"/>
      <c r="G4039" s="143">
        <v>0</v>
      </c>
      <c r="H4039" s="147">
        <v>0</v>
      </c>
      <c r="I4039" s="148">
        <v>0</v>
      </c>
      <c r="J4039" s="149"/>
      <c r="K4039" s="148">
        <v>0</v>
      </c>
      <c r="L4039" s="149"/>
      <c r="M4039" s="150"/>
      <c r="N4039" s="151" t="s">
        <v>1</v>
      </c>
      <c r="O4039" s="152"/>
      <c r="P4039" s="152"/>
      <c r="Q4039" s="153"/>
      <c r="R4039" s="152"/>
      <c r="S4039" s="152"/>
      <c r="T4039" s="154"/>
      <c r="U4039" s="69"/>
      <c r="AA4039" s="155">
        <v>0</v>
      </c>
      <c r="AB4039" s="156"/>
      <c r="AC4039" s="155">
        <v>0</v>
      </c>
      <c r="AD4039" s="156"/>
      <c r="AN4039" s="147">
        <v>0</v>
      </c>
      <c r="AO4039" s="148">
        <v>0</v>
      </c>
      <c r="AP4039" s="149"/>
      <c r="AQ4039" s="148">
        <v>0</v>
      </c>
      <c r="AR4039" s="149"/>
    </row>
    <row r="4040" spans="1:44" ht="41.25" customHeight="1" thickTop="1" thickBot="1">
      <c r="A4040" s="157" t="s">
        <v>117</v>
      </c>
      <c r="B4040" s="158"/>
      <c r="C4040" s="158"/>
      <c r="D4040" s="158"/>
      <c r="E4040" s="159"/>
      <c r="F4040" s="160"/>
      <c r="G4040" s="160"/>
      <c r="H4040" s="160"/>
      <c r="I4040" s="160"/>
      <c r="J4040" s="160"/>
      <c r="K4040" s="161"/>
      <c r="L4040" s="161"/>
      <c r="M4040" s="161"/>
      <c r="N4040" s="161"/>
      <c r="O4040" s="161"/>
      <c r="P4040" s="161"/>
      <c r="Q4040" s="162" t="s">
        <v>118</v>
      </c>
      <c r="R4040" s="158"/>
      <c r="S4040" s="158"/>
      <c r="T4040" s="160"/>
      <c r="U4040" s="163"/>
      <c r="AA4040" s="164"/>
      <c r="AB4040" s="164"/>
      <c r="AC4040" s="165"/>
      <c r="AD4040" s="165"/>
      <c r="AN4040" s="160"/>
      <c r="AO4040" s="160"/>
      <c r="AP4040" s="160"/>
      <c r="AQ4040" s="161"/>
      <c r="AR4040" s="161"/>
    </row>
    <row r="4041" spans="1:44" ht="39.75" customHeight="1" thickTop="1" thickBot="1">
      <c r="A4041" s="1" t="s">
        <v>0</v>
      </c>
      <c r="B4041" s="2"/>
      <c r="C4041" s="2"/>
      <c r="D4041" s="2"/>
      <c r="E4041" s="2"/>
      <c r="F4041" s="2"/>
      <c r="G4041" s="2"/>
      <c r="H4041" s="2"/>
      <c r="I4041" s="3"/>
      <c r="J4041" s="3"/>
      <c r="K4041" s="3"/>
      <c r="L4041" s="3"/>
      <c r="M4041" s="4" t="s">
        <v>1</v>
      </c>
      <c r="N4041" s="4"/>
      <c r="O4041" s="4"/>
      <c r="P4041" s="4"/>
      <c r="Q4041" s="5"/>
      <c r="R4041" s="4"/>
      <c r="S4041" s="4"/>
      <c r="T4041" s="6" t="s">
        <v>2</v>
      </c>
      <c r="U4041" s="7"/>
      <c r="AA4041" s="3"/>
      <c r="AB4041" s="3"/>
      <c r="AC4041" s="3"/>
      <c r="AD4041" s="3"/>
      <c r="AN4041" s="2"/>
      <c r="AO4041" s="3"/>
      <c r="AP4041" s="3"/>
      <c r="AQ4041" s="3"/>
      <c r="AR4041" s="3"/>
    </row>
    <row r="4042" spans="1:44" ht="27" customHeight="1">
      <c r="A4042" s="9" t="s">
        <v>3</v>
      </c>
      <c r="B4042" s="10"/>
      <c r="C4042" s="11"/>
      <c r="D4042" s="12">
        <v>0.45833333333333331</v>
      </c>
      <c r="E4042" s="13" t="s">
        <v>4</v>
      </c>
      <c r="F4042" s="14"/>
      <c r="G4042" s="14"/>
      <c r="H4042" s="14"/>
      <c r="I4042" s="14"/>
      <c r="J4042" s="14"/>
      <c r="K4042" s="14"/>
      <c r="L4042" s="14"/>
      <c r="M4042" s="15" t="s">
        <v>5</v>
      </c>
      <c r="N4042" s="220">
        <f ca="1">OFFSET(name!$B$1,MATCH(C4044,Lab_NO,0),0)</f>
        <v>100</v>
      </c>
      <c r="O4042" s="220"/>
      <c r="P4042" s="220"/>
      <c r="Q4042" s="220"/>
      <c r="R4042" s="220"/>
      <c r="S4042" s="16" t="s">
        <v>7</v>
      </c>
      <c r="T4042" s="17"/>
      <c r="AA4042" s="14"/>
      <c r="AB4042" s="14"/>
      <c r="AC4042" s="14"/>
      <c r="AD4042" s="14"/>
      <c r="AN4042" s="14"/>
      <c r="AO4042" s="14"/>
      <c r="AP4042" s="14"/>
      <c r="AQ4042" s="14"/>
      <c r="AR4042" s="14"/>
    </row>
    <row r="4043" spans="1:44" ht="33" customHeight="1">
      <c r="A4043" s="19" t="s">
        <v>9</v>
      </c>
      <c r="B4043" s="20"/>
      <c r="C4043" s="20"/>
      <c r="D4043" s="20"/>
      <c r="E4043" s="20"/>
      <c r="F4043" s="20"/>
      <c r="G4043" s="21"/>
      <c r="H4043" s="22"/>
      <c r="I4043" s="22"/>
      <c r="J4043" s="22"/>
      <c r="K4043" s="22"/>
      <c r="L4043" s="23" t="s">
        <v>10</v>
      </c>
      <c r="M4043" s="15" t="s">
        <v>11</v>
      </c>
      <c r="N4043" s="24">
        <f ca="1">OFFSET(name!$B$1,MATCH(C4044,Lab_NO,0),2)</f>
        <v>0</v>
      </c>
      <c r="O4043" s="24"/>
      <c r="P4043" s="24"/>
      <c r="Q4043" s="24"/>
      <c r="R4043" s="24"/>
      <c r="S4043" s="16" t="s">
        <v>13</v>
      </c>
      <c r="T4043" s="17"/>
      <c r="U4043" s="25"/>
      <c r="V4043" s="26"/>
      <c r="W4043" s="26"/>
      <c r="X4043" s="25"/>
      <c r="Y4043" s="25"/>
      <c r="AA4043" s="22"/>
      <c r="AB4043" s="22"/>
      <c r="AC4043" s="22"/>
      <c r="AD4043" s="27" t="s">
        <v>14</v>
      </c>
      <c r="AN4043" s="22"/>
      <c r="AO4043" s="22"/>
      <c r="AP4043" s="22"/>
      <c r="AQ4043" s="22"/>
      <c r="AR4043" s="23" t="s">
        <v>10</v>
      </c>
    </row>
    <row r="4044" spans="1:44" ht="30" customHeight="1" thickBot="1">
      <c r="A4044" s="28" t="s">
        <v>16</v>
      </c>
      <c r="B4044" s="29"/>
      <c r="C4044" s="30">
        <f>INDEX(Lab_NO,INT(ROW()/40)+1)</f>
        <v>102</v>
      </c>
      <c r="D4044" s="30"/>
      <c r="E4044" s="31"/>
      <c r="F4044" s="32" t="s">
        <v>18</v>
      </c>
      <c r="G4044" s="33"/>
      <c r="H4044" s="34"/>
      <c r="I4044" s="34"/>
      <c r="J4044" s="34"/>
      <c r="K4044" s="34"/>
      <c r="L4044" s="34"/>
      <c r="M4044" s="35" t="s">
        <v>19</v>
      </c>
      <c r="N4044" s="219" t="s">
        <v>20</v>
      </c>
      <c r="O4044" s="219"/>
      <c r="P4044" s="219"/>
      <c r="Q4044" s="219"/>
      <c r="R4044" s="219"/>
      <c r="S4044" s="36" t="s">
        <v>21</v>
      </c>
      <c r="T4044" s="37"/>
      <c r="U4044" s="38"/>
      <c r="V4044" s="38"/>
      <c r="X4044" s="25"/>
      <c r="AA4044" s="39"/>
      <c r="AB4044" s="39"/>
      <c r="AC4044" s="39"/>
      <c r="AD4044" s="39"/>
      <c r="AN4044" s="34"/>
      <c r="AO4044" s="34"/>
      <c r="AP4044" s="34"/>
      <c r="AQ4044" s="34"/>
      <c r="AR4044" s="34"/>
    </row>
    <row r="4045" spans="1:44" ht="21.75" customHeight="1" thickTop="1">
      <c r="A4045" s="40" t="s">
        <v>23</v>
      </c>
      <c r="B4045" s="41" t="s">
        <v>24</v>
      </c>
      <c r="C4045" s="42" t="s">
        <v>25</v>
      </c>
      <c r="D4045" s="43"/>
      <c r="E4045" s="44"/>
      <c r="F4045" s="45" t="s">
        <v>26</v>
      </c>
      <c r="G4045" s="42"/>
      <c r="H4045" s="43" t="s">
        <v>27</v>
      </c>
      <c r="I4045" s="44"/>
      <c r="J4045" s="44"/>
      <c r="K4045" s="44"/>
      <c r="L4045" s="46" t="s">
        <v>28</v>
      </c>
      <c r="M4045" s="47"/>
      <c r="N4045" s="48" t="s">
        <v>29</v>
      </c>
      <c r="O4045" s="49"/>
      <c r="P4045" s="49"/>
      <c r="Q4045" s="49"/>
      <c r="R4045" s="49"/>
      <c r="S4045" s="49"/>
      <c r="T4045" s="50"/>
      <c r="AA4045" s="44"/>
      <c r="AB4045" s="44"/>
      <c r="AC4045" s="44"/>
      <c r="AD4045" s="46" t="s">
        <v>28</v>
      </c>
      <c r="AN4045" s="43" t="s">
        <v>27</v>
      </c>
      <c r="AO4045" s="44"/>
      <c r="AP4045" s="44"/>
      <c r="AQ4045" s="44"/>
      <c r="AR4045" s="46" t="s">
        <v>28</v>
      </c>
    </row>
    <row r="4046" spans="1:44" ht="18.75" customHeight="1">
      <c r="A4046" s="51" t="s">
        <v>31</v>
      </c>
      <c r="B4046" s="52" t="s">
        <v>32</v>
      </c>
      <c r="C4046" s="53">
        <v>1</v>
      </c>
      <c r="D4046" s="53">
        <v>1.25</v>
      </c>
      <c r="E4046" s="53">
        <v>1.7</v>
      </c>
      <c r="F4046" s="53">
        <v>2</v>
      </c>
      <c r="G4046" s="54" t="s">
        <v>33</v>
      </c>
      <c r="H4046" s="54" t="s">
        <v>34</v>
      </c>
      <c r="I4046" s="55" t="s">
        <v>35</v>
      </c>
      <c r="J4046" s="56"/>
      <c r="K4046" s="55" t="s">
        <v>36</v>
      </c>
      <c r="L4046" s="56"/>
      <c r="M4046" s="54" t="s">
        <v>37</v>
      </c>
      <c r="N4046" s="57"/>
      <c r="O4046" s="58"/>
      <c r="P4046" s="58"/>
      <c r="Q4046" s="58"/>
      <c r="R4046" s="58"/>
      <c r="S4046" s="58"/>
      <c r="T4046" s="59"/>
      <c r="AA4046" s="55" t="s">
        <v>35</v>
      </c>
      <c r="AB4046" s="56"/>
      <c r="AC4046" s="55" t="s">
        <v>36</v>
      </c>
      <c r="AD4046" s="56"/>
      <c r="AN4046" s="54" t="s">
        <v>34</v>
      </c>
      <c r="AO4046" s="55" t="s">
        <v>35</v>
      </c>
      <c r="AP4046" s="56"/>
      <c r="AQ4046" s="55" t="s">
        <v>36</v>
      </c>
      <c r="AR4046" s="56"/>
    </row>
    <row r="4047" spans="1:44" ht="18.75" customHeight="1" thickBot="1">
      <c r="A4047" s="60"/>
      <c r="B4047" s="61"/>
      <c r="C4047" s="62"/>
      <c r="D4047" s="62"/>
      <c r="E4047" s="62"/>
      <c r="F4047" s="62"/>
      <c r="G4047" s="63" t="s">
        <v>39</v>
      </c>
      <c r="H4047" s="63" t="s">
        <v>40</v>
      </c>
      <c r="I4047" s="64" t="s">
        <v>41</v>
      </c>
      <c r="J4047" s="65"/>
      <c r="K4047" s="64" t="s">
        <v>42</v>
      </c>
      <c r="L4047" s="65"/>
      <c r="M4047" s="63" t="s">
        <v>43</v>
      </c>
      <c r="N4047" s="66"/>
      <c r="O4047" s="67"/>
      <c r="P4047" s="67"/>
      <c r="Q4047" s="67"/>
      <c r="R4047" s="67"/>
      <c r="S4047" s="67"/>
      <c r="T4047" s="68"/>
      <c r="U4047" s="69"/>
      <c r="AA4047" s="64" t="s">
        <v>41</v>
      </c>
      <c r="AB4047" s="65"/>
      <c r="AC4047" s="64" t="s">
        <v>42</v>
      </c>
      <c r="AD4047" s="65"/>
      <c r="AN4047" s="63" t="s">
        <v>40</v>
      </c>
      <c r="AO4047" s="64" t="s">
        <v>41</v>
      </c>
      <c r="AP4047" s="65"/>
      <c r="AQ4047" s="64" t="s">
        <v>42</v>
      </c>
      <c r="AR4047" s="65"/>
    </row>
    <row r="4048" spans="1:44" ht="18.75" customHeight="1" thickTop="1">
      <c r="A4048" s="70">
        <v>1</v>
      </c>
      <c r="B4048" s="71" t="s">
        <v>1</v>
      </c>
      <c r="C4048" s="72"/>
      <c r="D4048" s="73"/>
      <c r="E4048" s="74"/>
      <c r="F4048" s="75"/>
      <c r="G4048" s="76" t="s">
        <v>47</v>
      </c>
      <c r="H4048" s="77" t="s">
        <v>47</v>
      </c>
      <c r="I4048" s="76" t="s">
        <v>47</v>
      </c>
      <c r="J4048" s="76" t="s">
        <v>47</v>
      </c>
      <c r="K4048" s="78" t="s">
        <v>47</v>
      </c>
      <c r="L4048" s="78" t="s">
        <v>47</v>
      </c>
      <c r="M4048" s="79"/>
      <c r="N4048" s="80" t="s">
        <v>48</v>
      </c>
      <c r="O4048" s="81"/>
      <c r="P4048" s="82"/>
      <c r="Q4048" s="83" t="s">
        <v>49</v>
      </c>
      <c r="R4048" s="84" t="s">
        <v>50</v>
      </c>
      <c r="S4048" s="85"/>
      <c r="T4048" s="86"/>
      <c r="U4048" s="69"/>
      <c r="AA4048" s="76" t="s">
        <v>47</v>
      </c>
      <c r="AB4048" s="76" t="s">
        <v>47</v>
      </c>
      <c r="AC4048" s="78" t="s">
        <v>47</v>
      </c>
      <c r="AD4048" s="78" t="s">
        <v>47</v>
      </c>
      <c r="AN4048" s="77" t="s">
        <v>47</v>
      </c>
      <c r="AO4048" s="76" t="s">
        <v>47</v>
      </c>
      <c r="AP4048" s="76" t="s">
        <v>47</v>
      </c>
      <c r="AQ4048" s="78" t="s">
        <v>47</v>
      </c>
      <c r="AR4048" s="78" t="s">
        <v>47</v>
      </c>
    </row>
    <row r="4049" spans="1:44" ht="18.95" customHeight="1">
      <c r="A4049" s="70">
        <v>2</v>
      </c>
      <c r="B4049" s="87" t="s">
        <v>1</v>
      </c>
      <c r="C4049" s="88"/>
      <c r="D4049" s="89"/>
      <c r="E4049" s="90"/>
      <c r="F4049" s="91"/>
      <c r="G4049" s="76" t="s">
        <v>47</v>
      </c>
      <c r="H4049" s="77" t="s">
        <v>47</v>
      </c>
      <c r="I4049" s="76" t="s">
        <v>47</v>
      </c>
      <c r="J4049" s="76" t="s">
        <v>47</v>
      </c>
      <c r="K4049" s="78" t="s">
        <v>47</v>
      </c>
      <c r="L4049" s="78" t="s">
        <v>47</v>
      </c>
      <c r="M4049" s="92"/>
      <c r="N4049" s="93" t="s">
        <v>52</v>
      </c>
      <c r="O4049" s="94"/>
      <c r="P4049" s="95"/>
      <c r="Q4049" s="96" t="s">
        <v>53</v>
      </c>
      <c r="R4049" s="84" t="s">
        <v>54</v>
      </c>
      <c r="S4049" s="85"/>
      <c r="T4049" s="86"/>
      <c r="U4049" s="69"/>
      <c r="AA4049" s="76" t="s">
        <v>47</v>
      </c>
      <c r="AB4049" s="76" t="s">
        <v>47</v>
      </c>
      <c r="AC4049" s="78" t="s">
        <v>47</v>
      </c>
      <c r="AD4049" s="78" t="s">
        <v>47</v>
      </c>
      <c r="AN4049" s="77" t="s">
        <v>47</v>
      </c>
      <c r="AO4049" s="76" t="s">
        <v>47</v>
      </c>
      <c r="AP4049" s="76" t="s">
        <v>47</v>
      </c>
      <c r="AQ4049" s="78" t="s">
        <v>47</v>
      </c>
      <c r="AR4049" s="78" t="s">
        <v>47</v>
      </c>
    </row>
    <row r="4050" spans="1:44" ht="18.95" customHeight="1">
      <c r="A4050" s="70">
        <v>3</v>
      </c>
      <c r="B4050" s="87" t="s">
        <v>1</v>
      </c>
      <c r="C4050" s="88"/>
      <c r="D4050" s="89"/>
      <c r="E4050" s="90"/>
      <c r="F4050" s="91"/>
      <c r="G4050" s="76" t="s">
        <v>47</v>
      </c>
      <c r="H4050" s="77" t="s">
        <v>47</v>
      </c>
      <c r="I4050" s="76" t="s">
        <v>47</v>
      </c>
      <c r="J4050" s="76" t="s">
        <v>47</v>
      </c>
      <c r="K4050" s="78" t="s">
        <v>47</v>
      </c>
      <c r="L4050" s="78" t="s">
        <v>47</v>
      </c>
      <c r="M4050" s="92"/>
      <c r="N4050" s="93" t="s">
        <v>56</v>
      </c>
      <c r="O4050" s="94"/>
      <c r="P4050" s="95"/>
      <c r="Q4050" s="96" t="s">
        <v>57</v>
      </c>
      <c r="R4050" s="84" t="s">
        <v>58</v>
      </c>
      <c r="S4050" s="85"/>
      <c r="T4050" s="86"/>
      <c r="U4050" s="69"/>
      <c r="AA4050" s="76" t="s">
        <v>47</v>
      </c>
      <c r="AB4050" s="76" t="s">
        <v>47</v>
      </c>
      <c r="AC4050" s="78" t="s">
        <v>47</v>
      </c>
      <c r="AD4050" s="78" t="s">
        <v>47</v>
      </c>
      <c r="AN4050" s="77" t="s">
        <v>47</v>
      </c>
      <c r="AO4050" s="76" t="s">
        <v>47</v>
      </c>
      <c r="AP4050" s="76" t="s">
        <v>47</v>
      </c>
      <c r="AQ4050" s="78" t="s">
        <v>47</v>
      </c>
      <c r="AR4050" s="78" t="s">
        <v>47</v>
      </c>
    </row>
    <row r="4051" spans="1:44" ht="18.95" customHeight="1">
      <c r="A4051" s="70">
        <v>4</v>
      </c>
      <c r="B4051" s="87" t="s">
        <v>1</v>
      </c>
      <c r="C4051" s="88"/>
      <c r="D4051" s="89"/>
      <c r="E4051" s="90"/>
      <c r="F4051" s="91"/>
      <c r="G4051" s="76" t="s">
        <v>47</v>
      </c>
      <c r="H4051" s="77" t="s">
        <v>47</v>
      </c>
      <c r="I4051" s="76" t="s">
        <v>47</v>
      </c>
      <c r="J4051" s="76" t="s">
        <v>47</v>
      </c>
      <c r="K4051" s="78" t="s">
        <v>47</v>
      </c>
      <c r="L4051" s="78" t="s">
        <v>47</v>
      </c>
      <c r="M4051" s="92"/>
      <c r="N4051" s="93" t="s">
        <v>60</v>
      </c>
      <c r="O4051" s="94"/>
      <c r="P4051" s="95"/>
      <c r="Q4051" s="96" t="s">
        <v>61</v>
      </c>
      <c r="R4051" s="84" t="s">
        <v>62</v>
      </c>
      <c r="S4051" s="85"/>
      <c r="T4051" s="86"/>
      <c r="U4051" s="69"/>
      <c r="AA4051" s="76" t="s">
        <v>47</v>
      </c>
      <c r="AB4051" s="76" t="s">
        <v>47</v>
      </c>
      <c r="AC4051" s="78" t="s">
        <v>47</v>
      </c>
      <c r="AD4051" s="78" t="s">
        <v>47</v>
      </c>
      <c r="AN4051" s="77" t="s">
        <v>47</v>
      </c>
      <c r="AO4051" s="76" t="s">
        <v>47</v>
      </c>
      <c r="AP4051" s="76" t="s">
        <v>47</v>
      </c>
      <c r="AQ4051" s="78" t="s">
        <v>47</v>
      </c>
      <c r="AR4051" s="78" t="s">
        <v>47</v>
      </c>
    </row>
    <row r="4052" spans="1:44" ht="18.95" customHeight="1">
      <c r="A4052" s="70">
        <v>5</v>
      </c>
      <c r="B4052" s="87" t="s">
        <v>1</v>
      </c>
      <c r="C4052" s="88"/>
      <c r="D4052" s="89"/>
      <c r="E4052" s="90"/>
      <c r="F4052" s="91"/>
      <c r="G4052" s="76" t="s">
        <v>47</v>
      </c>
      <c r="H4052" s="77" t="s">
        <v>47</v>
      </c>
      <c r="I4052" s="76" t="s">
        <v>47</v>
      </c>
      <c r="J4052" s="76" t="s">
        <v>47</v>
      </c>
      <c r="K4052" s="78" t="s">
        <v>47</v>
      </c>
      <c r="L4052" s="78" t="s">
        <v>47</v>
      </c>
      <c r="M4052" s="92"/>
      <c r="N4052" s="97" t="s">
        <v>64</v>
      </c>
      <c r="O4052" s="98"/>
      <c r="P4052" s="99"/>
      <c r="Q4052" s="100" t="s">
        <v>45</v>
      </c>
      <c r="R4052" s="101" t="s">
        <v>65</v>
      </c>
      <c r="S4052" s="102"/>
      <c r="T4052" s="103"/>
      <c r="U4052" s="69"/>
      <c r="AA4052" s="76" t="s">
        <v>47</v>
      </c>
      <c r="AB4052" s="76" t="s">
        <v>47</v>
      </c>
      <c r="AC4052" s="78" t="s">
        <v>47</v>
      </c>
      <c r="AD4052" s="78" t="s">
        <v>47</v>
      </c>
      <c r="AN4052" s="77" t="s">
        <v>47</v>
      </c>
      <c r="AO4052" s="76" t="s">
        <v>47</v>
      </c>
      <c r="AP4052" s="76" t="s">
        <v>47</v>
      </c>
      <c r="AQ4052" s="78" t="s">
        <v>47</v>
      </c>
      <c r="AR4052" s="78" t="s">
        <v>47</v>
      </c>
    </row>
    <row r="4053" spans="1:44" ht="18.95" customHeight="1">
      <c r="A4053" s="70">
        <v>6</v>
      </c>
      <c r="B4053" s="87" t="s">
        <v>1</v>
      </c>
      <c r="C4053" s="88"/>
      <c r="D4053" s="89"/>
      <c r="E4053" s="90"/>
      <c r="F4053" s="91"/>
      <c r="G4053" s="76" t="s">
        <v>47</v>
      </c>
      <c r="H4053" s="77" t="s">
        <v>47</v>
      </c>
      <c r="I4053" s="76" t="s">
        <v>47</v>
      </c>
      <c r="J4053" s="76" t="s">
        <v>47</v>
      </c>
      <c r="K4053" s="78" t="s">
        <v>47</v>
      </c>
      <c r="L4053" s="78" t="s">
        <v>47</v>
      </c>
      <c r="M4053" s="92"/>
      <c r="N4053" s="97" t="s">
        <v>67</v>
      </c>
      <c r="O4053" s="98"/>
      <c r="P4053" s="99"/>
      <c r="Q4053" s="100" t="s">
        <v>68</v>
      </c>
      <c r="R4053" s="101" t="s">
        <v>69</v>
      </c>
      <c r="S4053" s="102"/>
      <c r="T4053" s="103"/>
      <c r="U4053" s="69"/>
      <c r="AA4053" s="76" t="s">
        <v>47</v>
      </c>
      <c r="AB4053" s="76" t="s">
        <v>47</v>
      </c>
      <c r="AC4053" s="78" t="s">
        <v>47</v>
      </c>
      <c r="AD4053" s="78" t="s">
        <v>47</v>
      </c>
      <c r="AN4053" s="77" t="s">
        <v>47</v>
      </c>
      <c r="AO4053" s="76" t="s">
        <v>47</v>
      </c>
      <c r="AP4053" s="76" t="s">
        <v>47</v>
      </c>
      <c r="AQ4053" s="78" t="s">
        <v>47</v>
      </c>
      <c r="AR4053" s="78" t="s">
        <v>47</v>
      </c>
    </row>
    <row r="4054" spans="1:44" ht="18.95" customHeight="1">
      <c r="A4054" s="70">
        <v>7</v>
      </c>
      <c r="B4054" s="87" t="s">
        <v>1</v>
      </c>
      <c r="C4054" s="88"/>
      <c r="D4054" s="89"/>
      <c r="E4054" s="90"/>
      <c r="F4054" s="91"/>
      <c r="G4054" s="76" t="s">
        <v>47</v>
      </c>
      <c r="H4054" s="77" t="s">
        <v>47</v>
      </c>
      <c r="I4054" s="76" t="s">
        <v>47</v>
      </c>
      <c r="J4054" s="76" t="s">
        <v>47</v>
      </c>
      <c r="K4054" s="78" t="s">
        <v>47</v>
      </c>
      <c r="L4054" s="78" t="s">
        <v>47</v>
      </c>
      <c r="M4054" s="92"/>
      <c r="N4054" s="93" t="s">
        <v>71</v>
      </c>
      <c r="O4054" s="94"/>
      <c r="P4054" s="95"/>
      <c r="Q4054" s="96" t="s">
        <v>72</v>
      </c>
      <c r="R4054" s="84" t="s">
        <v>73</v>
      </c>
      <c r="S4054" s="85"/>
      <c r="T4054" s="86"/>
      <c r="U4054" s="69"/>
      <c r="AA4054" s="76" t="s">
        <v>47</v>
      </c>
      <c r="AB4054" s="76" t="s">
        <v>47</v>
      </c>
      <c r="AC4054" s="78" t="s">
        <v>47</v>
      </c>
      <c r="AD4054" s="78" t="s">
        <v>47</v>
      </c>
      <c r="AN4054" s="77" t="s">
        <v>47</v>
      </c>
      <c r="AO4054" s="76" t="s">
        <v>47</v>
      </c>
      <c r="AP4054" s="76" t="s">
        <v>47</v>
      </c>
      <c r="AQ4054" s="78" t="s">
        <v>47</v>
      </c>
      <c r="AR4054" s="78" t="s">
        <v>47</v>
      </c>
    </row>
    <row r="4055" spans="1:44" ht="18.95" customHeight="1">
      <c r="A4055" s="70">
        <v>8</v>
      </c>
      <c r="B4055" s="87" t="s">
        <v>1</v>
      </c>
      <c r="C4055" s="88"/>
      <c r="D4055" s="89"/>
      <c r="E4055" s="90"/>
      <c r="F4055" s="91"/>
      <c r="G4055" s="76" t="s">
        <v>47</v>
      </c>
      <c r="H4055" s="77" t="s">
        <v>47</v>
      </c>
      <c r="I4055" s="76" t="s">
        <v>47</v>
      </c>
      <c r="J4055" s="76" t="s">
        <v>47</v>
      </c>
      <c r="K4055" s="78" t="s">
        <v>47</v>
      </c>
      <c r="L4055" s="78" t="s">
        <v>47</v>
      </c>
      <c r="M4055" s="92"/>
      <c r="N4055" s="93" t="s">
        <v>74</v>
      </c>
      <c r="O4055" s="94"/>
      <c r="P4055" s="95"/>
      <c r="Q4055" s="96" t="s">
        <v>75</v>
      </c>
      <c r="R4055" s="84" t="s">
        <v>76</v>
      </c>
      <c r="S4055" s="85"/>
      <c r="T4055" s="86"/>
      <c r="U4055" s="69"/>
      <c r="AA4055" s="76" t="s">
        <v>47</v>
      </c>
      <c r="AB4055" s="76" t="s">
        <v>47</v>
      </c>
      <c r="AC4055" s="78" t="s">
        <v>47</v>
      </c>
      <c r="AD4055" s="78" t="s">
        <v>47</v>
      </c>
      <c r="AN4055" s="77" t="s">
        <v>47</v>
      </c>
      <c r="AO4055" s="76" t="s">
        <v>47</v>
      </c>
      <c r="AP4055" s="76" t="s">
        <v>47</v>
      </c>
      <c r="AQ4055" s="78" t="s">
        <v>47</v>
      </c>
      <c r="AR4055" s="78" t="s">
        <v>47</v>
      </c>
    </row>
    <row r="4056" spans="1:44" ht="18.95" customHeight="1">
      <c r="A4056" s="70">
        <v>9</v>
      </c>
      <c r="B4056" s="87" t="s">
        <v>1</v>
      </c>
      <c r="C4056" s="88"/>
      <c r="D4056" s="89"/>
      <c r="E4056" s="90"/>
      <c r="F4056" s="91"/>
      <c r="G4056" s="76" t="s">
        <v>47</v>
      </c>
      <c r="H4056" s="77" t="s">
        <v>47</v>
      </c>
      <c r="I4056" s="76" t="s">
        <v>47</v>
      </c>
      <c r="J4056" s="76" t="s">
        <v>47</v>
      </c>
      <c r="K4056" s="78" t="s">
        <v>47</v>
      </c>
      <c r="L4056" s="78" t="s">
        <v>47</v>
      </c>
      <c r="M4056" s="92"/>
      <c r="N4056" s="93" t="s">
        <v>77</v>
      </c>
      <c r="O4056" s="94"/>
      <c r="P4056" s="95"/>
      <c r="Q4056" s="96" t="s">
        <v>78</v>
      </c>
      <c r="R4056" s="84" t="s">
        <v>79</v>
      </c>
      <c r="S4056" s="85"/>
      <c r="T4056" s="86"/>
      <c r="U4056" s="69"/>
      <c r="AA4056" s="76" t="s">
        <v>47</v>
      </c>
      <c r="AB4056" s="76" t="s">
        <v>47</v>
      </c>
      <c r="AC4056" s="78" t="s">
        <v>47</v>
      </c>
      <c r="AD4056" s="78" t="s">
        <v>47</v>
      </c>
      <c r="AN4056" s="77" t="s">
        <v>47</v>
      </c>
      <c r="AO4056" s="76" t="s">
        <v>47</v>
      </c>
      <c r="AP4056" s="76" t="s">
        <v>47</v>
      </c>
      <c r="AQ4056" s="78" t="s">
        <v>47</v>
      </c>
      <c r="AR4056" s="78" t="s">
        <v>47</v>
      </c>
    </row>
    <row r="4057" spans="1:44" ht="18.95" customHeight="1">
      <c r="A4057" s="70">
        <v>10</v>
      </c>
      <c r="B4057" s="87" t="s">
        <v>1</v>
      </c>
      <c r="C4057" s="88"/>
      <c r="D4057" s="89"/>
      <c r="E4057" s="90"/>
      <c r="F4057" s="91"/>
      <c r="G4057" s="76" t="s">
        <v>47</v>
      </c>
      <c r="H4057" s="77" t="s">
        <v>47</v>
      </c>
      <c r="I4057" s="76" t="s">
        <v>47</v>
      </c>
      <c r="J4057" s="76" t="s">
        <v>47</v>
      </c>
      <c r="K4057" s="78" t="s">
        <v>47</v>
      </c>
      <c r="L4057" s="78" t="s">
        <v>47</v>
      </c>
      <c r="M4057" s="92"/>
      <c r="N4057" s="93" t="s">
        <v>80</v>
      </c>
      <c r="O4057" s="94"/>
      <c r="P4057" s="95"/>
      <c r="Q4057" s="96" t="s">
        <v>81</v>
      </c>
      <c r="R4057" s="84" t="s">
        <v>82</v>
      </c>
      <c r="S4057" s="85"/>
      <c r="T4057" s="86"/>
      <c r="U4057" s="69"/>
      <c r="AA4057" s="76" t="s">
        <v>47</v>
      </c>
      <c r="AB4057" s="76" t="s">
        <v>47</v>
      </c>
      <c r="AC4057" s="78" t="s">
        <v>47</v>
      </c>
      <c r="AD4057" s="78" t="s">
        <v>47</v>
      </c>
      <c r="AN4057" s="77" t="s">
        <v>47</v>
      </c>
      <c r="AO4057" s="76" t="s">
        <v>47</v>
      </c>
      <c r="AP4057" s="76" t="s">
        <v>47</v>
      </c>
      <c r="AQ4057" s="78" t="s">
        <v>47</v>
      </c>
      <c r="AR4057" s="78" t="s">
        <v>47</v>
      </c>
    </row>
    <row r="4058" spans="1:44" ht="18.95" customHeight="1">
      <c r="A4058" s="70">
        <v>11</v>
      </c>
      <c r="B4058" s="87" t="s">
        <v>1</v>
      </c>
      <c r="C4058" s="88"/>
      <c r="D4058" s="89"/>
      <c r="E4058" s="90"/>
      <c r="F4058" s="91"/>
      <c r="G4058" s="76" t="s">
        <v>47</v>
      </c>
      <c r="H4058" s="77" t="s">
        <v>47</v>
      </c>
      <c r="I4058" s="76" t="s">
        <v>47</v>
      </c>
      <c r="J4058" s="76" t="s">
        <v>47</v>
      </c>
      <c r="K4058" s="78" t="s">
        <v>47</v>
      </c>
      <c r="L4058" s="78" t="s">
        <v>47</v>
      </c>
      <c r="M4058" s="92"/>
      <c r="N4058" s="93" t="s">
        <v>83</v>
      </c>
      <c r="O4058" s="94"/>
      <c r="P4058" s="95"/>
      <c r="Q4058" s="96" t="s">
        <v>84</v>
      </c>
      <c r="R4058" s="84" t="s">
        <v>85</v>
      </c>
      <c r="S4058" s="85"/>
      <c r="T4058" s="86"/>
      <c r="U4058" s="69"/>
      <c r="AA4058" s="76" t="s">
        <v>47</v>
      </c>
      <c r="AB4058" s="76" t="s">
        <v>47</v>
      </c>
      <c r="AC4058" s="78" t="s">
        <v>47</v>
      </c>
      <c r="AD4058" s="78" t="s">
        <v>47</v>
      </c>
      <c r="AN4058" s="77" t="s">
        <v>47</v>
      </c>
      <c r="AO4058" s="76" t="s">
        <v>47</v>
      </c>
      <c r="AP4058" s="76" t="s">
        <v>47</v>
      </c>
      <c r="AQ4058" s="78" t="s">
        <v>47</v>
      </c>
      <c r="AR4058" s="78" t="s">
        <v>47</v>
      </c>
    </row>
    <row r="4059" spans="1:44" ht="18.95" customHeight="1">
      <c r="A4059" s="70">
        <v>12</v>
      </c>
      <c r="B4059" s="87" t="s">
        <v>1</v>
      </c>
      <c r="C4059" s="88"/>
      <c r="D4059" s="89"/>
      <c r="E4059" s="90"/>
      <c r="F4059" s="91"/>
      <c r="G4059" s="76" t="s">
        <v>47</v>
      </c>
      <c r="H4059" s="77" t="s">
        <v>47</v>
      </c>
      <c r="I4059" s="76" t="s">
        <v>47</v>
      </c>
      <c r="J4059" s="76" t="s">
        <v>47</v>
      </c>
      <c r="K4059" s="78" t="s">
        <v>47</v>
      </c>
      <c r="L4059" s="78" t="s">
        <v>47</v>
      </c>
      <c r="M4059" s="92"/>
      <c r="N4059" s="93" t="s">
        <v>86</v>
      </c>
      <c r="O4059" s="94"/>
      <c r="P4059" s="95"/>
      <c r="Q4059" s="96" t="s">
        <v>87</v>
      </c>
      <c r="R4059" s="84" t="s">
        <v>88</v>
      </c>
      <c r="S4059" s="85"/>
      <c r="T4059" s="86"/>
      <c r="U4059" s="69"/>
      <c r="AA4059" s="76" t="s">
        <v>47</v>
      </c>
      <c r="AB4059" s="76" t="s">
        <v>47</v>
      </c>
      <c r="AC4059" s="78" t="s">
        <v>47</v>
      </c>
      <c r="AD4059" s="78" t="s">
        <v>47</v>
      </c>
      <c r="AN4059" s="77" t="s">
        <v>47</v>
      </c>
      <c r="AO4059" s="76" t="s">
        <v>47</v>
      </c>
      <c r="AP4059" s="76" t="s">
        <v>47</v>
      </c>
      <c r="AQ4059" s="78" t="s">
        <v>47</v>
      </c>
      <c r="AR4059" s="78" t="s">
        <v>47</v>
      </c>
    </row>
    <row r="4060" spans="1:44" ht="18.95" customHeight="1">
      <c r="A4060" s="70">
        <v>13</v>
      </c>
      <c r="B4060" s="87" t="s">
        <v>1</v>
      </c>
      <c r="C4060" s="88"/>
      <c r="D4060" s="89"/>
      <c r="E4060" s="90"/>
      <c r="F4060" s="91"/>
      <c r="G4060" s="76" t="s">
        <v>47</v>
      </c>
      <c r="H4060" s="77" t="s">
        <v>47</v>
      </c>
      <c r="I4060" s="76" t="s">
        <v>47</v>
      </c>
      <c r="J4060" s="76" t="s">
        <v>47</v>
      </c>
      <c r="K4060" s="78" t="s">
        <v>47</v>
      </c>
      <c r="L4060" s="78" t="s">
        <v>47</v>
      </c>
      <c r="M4060" s="92"/>
      <c r="N4060" s="93" t="s">
        <v>89</v>
      </c>
      <c r="O4060" s="94"/>
      <c r="P4060" s="95"/>
      <c r="Q4060" s="96" t="s">
        <v>4</v>
      </c>
      <c r="R4060" s="84" t="s">
        <v>90</v>
      </c>
      <c r="S4060" s="85"/>
      <c r="T4060" s="86"/>
      <c r="U4060" s="69"/>
      <c r="AA4060" s="76" t="s">
        <v>47</v>
      </c>
      <c r="AB4060" s="76" t="s">
        <v>47</v>
      </c>
      <c r="AC4060" s="78" t="s">
        <v>47</v>
      </c>
      <c r="AD4060" s="78" t="s">
        <v>47</v>
      </c>
      <c r="AN4060" s="77" t="s">
        <v>47</v>
      </c>
      <c r="AO4060" s="76" t="s">
        <v>47</v>
      </c>
      <c r="AP4060" s="76" t="s">
        <v>47</v>
      </c>
      <c r="AQ4060" s="78" t="s">
        <v>47</v>
      </c>
      <c r="AR4060" s="78" t="s">
        <v>47</v>
      </c>
    </row>
    <row r="4061" spans="1:44" ht="18.95" customHeight="1">
      <c r="A4061" s="70">
        <v>14</v>
      </c>
      <c r="B4061" s="87" t="s">
        <v>1</v>
      </c>
      <c r="C4061" s="88"/>
      <c r="D4061" s="89"/>
      <c r="E4061" s="90"/>
      <c r="F4061" s="91"/>
      <c r="G4061" s="76" t="s">
        <v>47</v>
      </c>
      <c r="H4061" s="77" t="s">
        <v>47</v>
      </c>
      <c r="I4061" s="76" t="s">
        <v>47</v>
      </c>
      <c r="J4061" s="76" t="s">
        <v>47</v>
      </c>
      <c r="K4061" s="78" t="s">
        <v>47</v>
      </c>
      <c r="L4061" s="78" t="s">
        <v>47</v>
      </c>
      <c r="M4061" s="92"/>
      <c r="N4061" s="93" t="s">
        <v>91</v>
      </c>
      <c r="O4061" s="94"/>
      <c r="P4061" s="95"/>
      <c r="Q4061" s="96" t="s">
        <v>92</v>
      </c>
      <c r="R4061" s="84" t="s">
        <v>93</v>
      </c>
      <c r="S4061" s="85"/>
      <c r="T4061" s="86"/>
      <c r="U4061" s="69"/>
      <c r="AA4061" s="76" t="s">
        <v>47</v>
      </c>
      <c r="AB4061" s="76" t="s">
        <v>47</v>
      </c>
      <c r="AC4061" s="78" t="s">
        <v>47</v>
      </c>
      <c r="AD4061" s="78" t="s">
        <v>47</v>
      </c>
      <c r="AN4061" s="77" t="s">
        <v>47</v>
      </c>
      <c r="AO4061" s="76" t="s">
        <v>47</v>
      </c>
      <c r="AP4061" s="76" t="s">
        <v>47</v>
      </c>
      <c r="AQ4061" s="78" t="s">
        <v>47</v>
      </c>
      <c r="AR4061" s="78" t="s">
        <v>47</v>
      </c>
    </row>
    <row r="4062" spans="1:44" ht="18.95" customHeight="1">
      <c r="A4062" s="70">
        <v>15</v>
      </c>
      <c r="B4062" s="87" t="s">
        <v>1</v>
      </c>
      <c r="C4062" s="88"/>
      <c r="D4062" s="89"/>
      <c r="E4062" s="90"/>
      <c r="F4062" s="91"/>
      <c r="G4062" s="76" t="s">
        <v>47</v>
      </c>
      <c r="H4062" s="77" t="s">
        <v>47</v>
      </c>
      <c r="I4062" s="76" t="s">
        <v>47</v>
      </c>
      <c r="J4062" s="76" t="s">
        <v>47</v>
      </c>
      <c r="K4062" s="78" t="s">
        <v>47</v>
      </c>
      <c r="L4062" s="78" t="s">
        <v>47</v>
      </c>
      <c r="M4062" s="92"/>
      <c r="N4062" s="93" t="s">
        <v>94</v>
      </c>
      <c r="O4062" s="94"/>
      <c r="P4062" s="95"/>
      <c r="Q4062" s="96" t="s">
        <v>95</v>
      </c>
      <c r="R4062" s="84" t="s">
        <v>96</v>
      </c>
      <c r="S4062" s="85"/>
      <c r="T4062" s="86"/>
      <c r="U4062" s="69"/>
      <c r="AA4062" s="76" t="s">
        <v>47</v>
      </c>
      <c r="AB4062" s="76" t="s">
        <v>47</v>
      </c>
      <c r="AC4062" s="78" t="s">
        <v>47</v>
      </c>
      <c r="AD4062" s="78" t="s">
        <v>47</v>
      </c>
      <c r="AN4062" s="77" t="s">
        <v>47</v>
      </c>
      <c r="AO4062" s="76" t="s">
        <v>47</v>
      </c>
      <c r="AP4062" s="76" t="s">
        <v>47</v>
      </c>
      <c r="AQ4062" s="78" t="s">
        <v>47</v>
      </c>
      <c r="AR4062" s="78" t="s">
        <v>47</v>
      </c>
    </row>
    <row r="4063" spans="1:44" ht="18.95" customHeight="1">
      <c r="A4063" s="70">
        <v>16</v>
      </c>
      <c r="B4063" s="87" t="s">
        <v>1</v>
      </c>
      <c r="C4063" s="104"/>
      <c r="D4063" s="105"/>
      <c r="E4063" s="90"/>
      <c r="F4063" s="91"/>
      <c r="G4063" s="76" t="s">
        <v>47</v>
      </c>
      <c r="H4063" s="77" t="s">
        <v>47</v>
      </c>
      <c r="I4063" s="76" t="s">
        <v>47</v>
      </c>
      <c r="J4063" s="76" t="s">
        <v>47</v>
      </c>
      <c r="K4063" s="78" t="s">
        <v>47</v>
      </c>
      <c r="L4063" s="78" t="s">
        <v>47</v>
      </c>
      <c r="M4063" s="92"/>
      <c r="N4063" s="93" t="s">
        <v>97</v>
      </c>
      <c r="O4063" s="94"/>
      <c r="P4063" s="95"/>
      <c r="Q4063" s="96" t="s">
        <v>98</v>
      </c>
      <c r="R4063" s="84" t="s">
        <v>99</v>
      </c>
      <c r="S4063" s="85"/>
      <c r="T4063" s="86"/>
      <c r="U4063" s="69"/>
      <c r="AA4063" s="76" t="s">
        <v>47</v>
      </c>
      <c r="AB4063" s="76" t="s">
        <v>47</v>
      </c>
      <c r="AC4063" s="78" t="s">
        <v>47</v>
      </c>
      <c r="AD4063" s="78" t="s">
        <v>47</v>
      </c>
      <c r="AN4063" s="77" t="s">
        <v>47</v>
      </c>
      <c r="AO4063" s="76" t="s">
        <v>47</v>
      </c>
      <c r="AP4063" s="76" t="s">
        <v>47</v>
      </c>
      <c r="AQ4063" s="78" t="s">
        <v>47</v>
      </c>
      <c r="AR4063" s="78" t="s">
        <v>47</v>
      </c>
    </row>
    <row r="4064" spans="1:44" ht="18.95" customHeight="1">
      <c r="A4064" s="70">
        <v>17</v>
      </c>
      <c r="B4064" s="87" t="s">
        <v>1</v>
      </c>
      <c r="C4064" s="88"/>
      <c r="D4064" s="89"/>
      <c r="E4064" s="90"/>
      <c r="F4064" s="91"/>
      <c r="G4064" s="76" t="s">
        <v>47</v>
      </c>
      <c r="H4064" s="77" t="s">
        <v>47</v>
      </c>
      <c r="I4064" s="76" t="s">
        <v>47</v>
      </c>
      <c r="J4064" s="76" t="s">
        <v>47</v>
      </c>
      <c r="K4064" s="78" t="s">
        <v>47</v>
      </c>
      <c r="L4064" s="78" t="s">
        <v>47</v>
      </c>
      <c r="M4064" s="92"/>
      <c r="N4064" s="93" t="s">
        <v>100</v>
      </c>
      <c r="O4064" s="94"/>
      <c r="P4064" s="95"/>
      <c r="Q4064" s="96" t="s">
        <v>101</v>
      </c>
      <c r="R4064" s="84" t="s">
        <v>102</v>
      </c>
      <c r="S4064" s="85"/>
      <c r="T4064" s="86"/>
      <c r="U4064" s="69"/>
      <c r="AA4064" s="76" t="s">
        <v>47</v>
      </c>
      <c r="AB4064" s="76" t="s">
        <v>47</v>
      </c>
      <c r="AC4064" s="78" t="s">
        <v>47</v>
      </c>
      <c r="AD4064" s="78" t="s">
        <v>47</v>
      </c>
      <c r="AN4064" s="77" t="s">
        <v>47</v>
      </c>
      <c r="AO4064" s="76" t="s">
        <v>47</v>
      </c>
      <c r="AP4064" s="76" t="s">
        <v>47</v>
      </c>
      <c r="AQ4064" s="78" t="s">
        <v>47</v>
      </c>
      <c r="AR4064" s="78" t="s">
        <v>47</v>
      </c>
    </row>
    <row r="4065" spans="1:44" ht="18.95" customHeight="1">
      <c r="A4065" s="70">
        <v>18</v>
      </c>
      <c r="B4065" s="87" t="s">
        <v>1</v>
      </c>
      <c r="C4065" s="88"/>
      <c r="D4065" s="89"/>
      <c r="E4065" s="90"/>
      <c r="F4065" s="91"/>
      <c r="G4065" s="76" t="s">
        <v>47</v>
      </c>
      <c r="H4065" s="77" t="s">
        <v>47</v>
      </c>
      <c r="I4065" s="76" t="s">
        <v>47</v>
      </c>
      <c r="J4065" s="76" t="s">
        <v>47</v>
      </c>
      <c r="K4065" s="78" t="s">
        <v>47</v>
      </c>
      <c r="L4065" s="78" t="s">
        <v>47</v>
      </c>
      <c r="M4065" s="92"/>
      <c r="N4065" s="93" t="s">
        <v>103</v>
      </c>
      <c r="O4065" s="94"/>
      <c r="P4065" s="95"/>
      <c r="Q4065" s="96" t="s">
        <v>104</v>
      </c>
      <c r="R4065" s="84" t="s">
        <v>105</v>
      </c>
      <c r="S4065" s="85"/>
      <c r="T4065" s="86"/>
      <c r="U4065" s="69"/>
      <c r="AA4065" s="76" t="s">
        <v>47</v>
      </c>
      <c r="AB4065" s="76" t="s">
        <v>47</v>
      </c>
      <c r="AC4065" s="78" t="s">
        <v>47</v>
      </c>
      <c r="AD4065" s="78" t="s">
        <v>47</v>
      </c>
      <c r="AN4065" s="77" t="s">
        <v>47</v>
      </c>
      <c r="AO4065" s="76" t="s">
        <v>47</v>
      </c>
      <c r="AP4065" s="76" t="s">
        <v>47</v>
      </c>
      <c r="AQ4065" s="78" t="s">
        <v>47</v>
      </c>
      <c r="AR4065" s="78" t="s">
        <v>47</v>
      </c>
    </row>
    <row r="4066" spans="1:44" ht="18.95" customHeight="1">
      <c r="A4066" s="70">
        <v>19</v>
      </c>
      <c r="B4066" s="87" t="s">
        <v>1</v>
      </c>
      <c r="C4066" s="88"/>
      <c r="D4066" s="89"/>
      <c r="E4066" s="90"/>
      <c r="F4066" s="91"/>
      <c r="G4066" s="76" t="s">
        <v>47</v>
      </c>
      <c r="H4066" s="77" t="s">
        <v>47</v>
      </c>
      <c r="I4066" s="76" t="s">
        <v>47</v>
      </c>
      <c r="J4066" s="76" t="s">
        <v>47</v>
      </c>
      <c r="K4066" s="78" t="s">
        <v>47</v>
      </c>
      <c r="L4066" s="78" t="s">
        <v>47</v>
      </c>
      <c r="M4066" s="92"/>
      <c r="N4066" s="93" t="s">
        <v>106</v>
      </c>
      <c r="O4066" s="94"/>
      <c r="P4066" s="95"/>
      <c r="Q4066" s="96" t="s">
        <v>107</v>
      </c>
      <c r="R4066" s="84" t="s">
        <v>108</v>
      </c>
      <c r="S4066" s="85"/>
      <c r="T4066" s="86"/>
      <c r="U4066" s="69"/>
      <c r="AA4066" s="76" t="s">
        <v>47</v>
      </c>
      <c r="AB4066" s="76" t="s">
        <v>47</v>
      </c>
      <c r="AC4066" s="78" t="s">
        <v>47</v>
      </c>
      <c r="AD4066" s="78" t="s">
        <v>47</v>
      </c>
      <c r="AN4066" s="77" t="s">
        <v>47</v>
      </c>
      <c r="AO4066" s="76" t="s">
        <v>47</v>
      </c>
      <c r="AP4066" s="76" t="s">
        <v>47</v>
      </c>
      <c r="AQ4066" s="78" t="s">
        <v>47</v>
      </c>
      <c r="AR4066" s="78" t="s">
        <v>47</v>
      </c>
    </row>
    <row r="4067" spans="1:44" ht="18.95" customHeight="1">
      <c r="A4067" s="70">
        <v>20</v>
      </c>
      <c r="B4067" s="87" t="s">
        <v>1</v>
      </c>
      <c r="C4067" s="88"/>
      <c r="D4067" s="89"/>
      <c r="E4067" s="90"/>
      <c r="F4067" s="91"/>
      <c r="G4067" s="76" t="s">
        <v>47</v>
      </c>
      <c r="H4067" s="77" t="s">
        <v>47</v>
      </c>
      <c r="I4067" s="76" t="s">
        <v>47</v>
      </c>
      <c r="J4067" s="76" t="s">
        <v>47</v>
      </c>
      <c r="K4067" s="78" t="s">
        <v>47</v>
      </c>
      <c r="L4067" s="78" t="s">
        <v>47</v>
      </c>
      <c r="M4067" s="92"/>
      <c r="N4067" s="93" t="s">
        <v>109</v>
      </c>
      <c r="O4067" s="94"/>
      <c r="P4067" s="95"/>
      <c r="Q4067" s="96" t="s">
        <v>110</v>
      </c>
      <c r="R4067" s="84" t="s">
        <v>111</v>
      </c>
      <c r="S4067" s="85"/>
      <c r="T4067" s="86"/>
      <c r="U4067" s="69"/>
      <c r="AA4067" s="76" t="s">
        <v>47</v>
      </c>
      <c r="AB4067" s="76" t="s">
        <v>47</v>
      </c>
      <c r="AC4067" s="78" t="s">
        <v>47</v>
      </c>
      <c r="AD4067" s="78" t="s">
        <v>47</v>
      </c>
      <c r="AN4067" s="77" t="s">
        <v>47</v>
      </c>
      <c r="AO4067" s="76" t="s">
        <v>47</v>
      </c>
      <c r="AP4067" s="76" t="s">
        <v>47</v>
      </c>
      <c r="AQ4067" s="78" t="s">
        <v>47</v>
      </c>
      <c r="AR4067" s="78" t="s">
        <v>47</v>
      </c>
    </row>
    <row r="4068" spans="1:44" ht="18.95" customHeight="1" thickBot="1">
      <c r="A4068" s="70">
        <v>21</v>
      </c>
      <c r="B4068" s="87" t="s">
        <v>1</v>
      </c>
      <c r="C4068" s="88"/>
      <c r="D4068" s="89"/>
      <c r="E4068" s="90"/>
      <c r="F4068" s="91"/>
      <c r="G4068" s="76" t="s">
        <v>47</v>
      </c>
      <c r="H4068" s="77" t="s">
        <v>47</v>
      </c>
      <c r="I4068" s="76" t="s">
        <v>47</v>
      </c>
      <c r="J4068" s="76" t="s">
        <v>47</v>
      </c>
      <c r="K4068" s="78" t="s">
        <v>47</v>
      </c>
      <c r="L4068" s="78" t="s">
        <v>47</v>
      </c>
      <c r="M4068" s="92"/>
      <c r="N4068" s="106" t="s">
        <v>112</v>
      </c>
      <c r="O4068" s="107"/>
      <c r="P4068" s="108"/>
      <c r="Q4068" s="109" t="s">
        <v>113</v>
      </c>
      <c r="R4068" s="110" t="s">
        <v>114</v>
      </c>
      <c r="S4068" s="111"/>
      <c r="T4068" s="112"/>
      <c r="U4068" s="69"/>
      <c r="AA4068" s="76" t="s">
        <v>47</v>
      </c>
      <c r="AB4068" s="76" t="s">
        <v>47</v>
      </c>
      <c r="AC4068" s="78" t="s">
        <v>47</v>
      </c>
      <c r="AD4068" s="78" t="s">
        <v>47</v>
      </c>
      <c r="AN4068" s="77" t="s">
        <v>47</v>
      </c>
      <c r="AO4068" s="76" t="s">
        <v>47</v>
      </c>
      <c r="AP4068" s="76" t="s">
        <v>47</v>
      </c>
      <c r="AQ4068" s="78" t="s">
        <v>47</v>
      </c>
      <c r="AR4068" s="78" t="s">
        <v>47</v>
      </c>
    </row>
    <row r="4069" spans="1:44" ht="18.95" customHeight="1" thickBot="1">
      <c r="A4069" s="70">
        <v>22</v>
      </c>
      <c r="B4069" s="87" t="s">
        <v>1</v>
      </c>
      <c r="C4069" s="88"/>
      <c r="D4069" s="89"/>
      <c r="E4069" s="90"/>
      <c r="F4069" s="91"/>
      <c r="G4069" s="76" t="s">
        <v>47</v>
      </c>
      <c r="H4069" s="77" t="s">
        <v>47</v>
      </c>
      <c r="I4069" s="76" t="s">
        <v>47</v>
      </c>
      <c r="J4069" s="76" t="s">
        <v>47</v>
      </c>
      <c r="K4069" s="78" t="s">
        <v>47</v>
      </c>
      <c r="L4069" s="78" t="s">
        <v>47</v>
      </c>
      <c r="M4069" s="92"/>
      <c r="N4069" s="113" t="s">
        <v>49</v>
      </c>
      <c r="O4069" s="114" t="s">
        <v>53</v>
      </c>
      <c r="P4069" s="114" t="s">
        <v>57</v>
      </c>
      <c r="Q4069" s="115" t="s">
        <v>61</v>
      </c>
      <c r="R4069" s="116" t="s">
        <v>45</v>
      </c>
      <c r="S4069" s="116" t="s">
        <v>68</v>
      </c>
      <c r="T4069" s="117" t="s">
        <v>75</v>
      </c>
      <c r="U4069" s="69"/>
      <c r="AA4069" s="76" t="s">
        <v>47</v>
      </c>
      <c r="AB4069" s="76" t="s">
        <v>47</v>
      </c>
      <c r="AC4069" s="78" t="s">
        <v>47</v>
      </c>
      <c r="AD4069" s="78" t="s">
        <v>47</v>
      </c>
      <c r="AN4069" s="77" t="s">
        <v>47</v>
      </c>
      <c r="AO4069" s="76" t="s">
        <v>47</v>
      </c>
      <c r="AP4069" s="76" t="s">
        <v>47</v>
      </c>
      <c r="AQ4069" s="78" t="s">
        <v>47</v>
      </c>
      <c r="AR4069" s="78" t="s">
        <v>47</v>
      </c>
    </row>
    <row r="4070" spans="1:44" ht="18.95" customHeight="1">
      <c r="A4070" s="70">
        <v>23</v>
      </c>
      <c r="B4070" s="87" t="s">
        <v>1</v>
      </c>
      <c r="C4070" s="88"/>
      <c r="D4070" s="89"/>
      <c r="E4070" s="90"/>
      <c r="F4070" s="91"/>
      <c r="G4070" s="76" t="s">
        <v>47</v>
      </c>
      <c r="H4070" s="77" t="s">
        <v>47</v>
      </c>
      <c r="I4070" s="76" t="s">
        <v>47</v>
      </c>
      <c r="J4070" s="76" t="s">
        <v>47</v>
      </c>
      <c r="K4070" s="78" t="s">
        <v>47</v>
      </c>
      <c r="L4070" s="78" t="s">
        <v>47</v>
      </c>
      <c r="M4070" s="92"/>
      <c r="N4070" s="118">
        <f>COUNTIF(B4048:B4078,"X")</f>
        <v>0</v>
      </c>
      <c r="O4070" s="119">
        <f>COUNTIF(B4048:B4078,"F")</f>
        <v>0</v>
      </c>
      <c r="P4070" s="119">
        <f>COUNTIF(B4048:B4078,"O")</f>
        <v>0</v>
      </c>
      <c r="Q4070" s="119">
        <f>COUNTIF(B4048:B4078,"H")</f>
        <v>0</v>
      </c>
      <c r="R4070" s="119">
        <f>COUNTIF(B4048:B4078,"E")</f>
        <v>0</v>
      </c>
      <c r="S4070" s="119">
        <f>COUNTIF(B4048:B4078,"A")</f>
        <v>0</v>
      </c>
      <c r="T4070" s="120">
        <f>COUNTIF(B4048:B4078,"W")</f>
        <v>0</v>
      </c>
      <c r="U4070" s="69"/>
      <c r="AA4070" s="76" t="s">
        <v>47</v>
      </c>
      <c r="AB4070" s="76" t="s">
        <v>47</v>
      </c>
      <c r="AC4070" s="78" t="s">
        <v>47</v>
      </c>
      <c r="AD4070" s="78" t="s">
        <v>47</v>
      </c>
      <c r="AN4070" s="77" t="s">
        <v>47</v>
      </c>
      <c r="AO4070" s="76" t="s">
        <v>47</v>
      </c>
      <c r="AP4070" s="76" t="s">
        <v>47</v>
      </c>
      <c r="AQ4070" s="78" t="s">
        <v>47</v>
      </c>
      <c r="AR4070" s="78" t="s">
        <v>47</v>
      </c>
    </row>
    <row r="4071" spans="1:44" ht="18.95" customHeight="1" thickBot="1">
      <c r="A4071" s="70">
        <v>24</v>
      </c>
      <c r="B4071" s="87" t="s">
        <v>1</v>
      </c>
      <c r="C4071" s="88"/>
      <c r="D4071" s="89"/>
      <c r="E4071" s="90"/>
      <c r="F4071" s="91"/>
      <c r="G4071" s="76" t="s">
        <v>47</v>
      </c>
      <c r="H4071" s="77" t="s">
        <v>47</v>
      </c>
      <c r="I4071" s="76" t="s">
        <v>47</v>
      </c>
      <c r="J4071" s="76" t="s">
        <v>47</v>
      </c>
      <c r="K4071" s="78" t="s">
        <v>47</v>
      </c>
      <c r="L4071" s="78" t="s">
        <v>47</v>
      </c>
      <c r="M4071" s="92"/>
      <c r="N4071" s="121"/>
      <c r="O4071" s="122"/>
      <c r="P4071" s="122"/>
      <c r="Q4071" s="122"/>
      <c r="R4071" s="122"/>
      <c r="S4071" s="122"/>
      <c r="T4071" s="123"/>
      <c r="U4071" s="69"/>
      <c r="AA4071" s="76" t="s">
        <v>47</v>
      </c>
      <c r="AB4071" s="76" t="s">
        <v>47</v>
      </c>
      <c r="AC4071" s="78" t="s">
        <v>47</v>
      </c>
      <c r="AD4071" s="78" t="s">
        <v>47</v>
      </c>
      <c r="AN4071" s="77" t="s">
        <v>47</v>
      </c>
      <c r="AO4071" s="76" t="s">
        <v>47</v>
      </c>
      <c r="AP4071" s="76" t="s">
        <v>47</v>
      </c>
      <c r="AQ4071" s="78" t="s">
        <v>47</v>
      </c>
      <c r="AR4071" s="78" t="s">
        <v>47</v>
      </c>
    </row>
    <row r="4072" spans="1:44" ht="18.95" customHeight="1" thickBot="1">
      <c r="A4072" s="70">
        <v>25</v>
      </c>
      <c r="B4072" s="87" t="s">
        <v>1</v>
      </c>
      <c r="C4072" s="88"/>
      <c r="D4072" s="89"/>
      <c r="E4072" s="90"/>
      <c r="F4072" s="91"/>
      <c r="G4072" s="76" t="s">
        <v>47</v>
      </c>
      <c r="H4072" s="77" t="s">
        <v>47</v>
      </c>
      <c r="I4072" s="76" t="s">
        <v>47</v>
      </c>
      <c r="J4072" s="76" t="s">
        <v>47</v>
      </c>
      <c r="K4072" s="78" t="s">
        <v>47</v>
      </c>
      <c r="L4072" s="78" t="s">
        <v>47</v>
      </c>
      <c r="M4072" s="92"/>
      <c r="N4072" s="124" t="s">
        <v>115</v>
      </c>
      <c r="O4072" s="114" t="s">
        <v>78</v>
      </c>
      <c r="P4072" s="114" t="s">
        <v>81</v>
      </c>
      <c r="Q4072" s="125" t="s">
        <v>84</v>
      </c>
      <c r="R4072" s="114" t="s">
        <v>87</v>
      </c>
      <c r="S4072" s="114" t="s">
        <v>4</v>
      </c>
      <c r="T4072" s="117" t="s">
        <v>92</v>
      </c>
      <c r="U4072" s="69"/>
      <c r="AA4072" s="76" t="s">
        <v>47</v>
      </c>
      <c r="AB4072" s="76" t="s">
        <v>47</v>
      </c>
      <c r="AC4072" s="78" t="s">
        <v>47</v>
      </c>
      <c r="AD4072" s="78" t="s">
        <v>47</v>
      </c>
      <c r="AN4072" s="77" t="s">
        <v>47</v>
      </c>
      <c r="AO4072" s="76" t="s">
        <v>47</v>
      </c>
      <c r="AP4072" s="76" t="s">
        <v>47</v>
      </c>
      <c r="AQ4072" s="78" t="s">
        <v>47</v>
      </c>
      <c r="AR4072" s="78" t="s">
        <v>47</v>
      </c>
    </row>
    <row r="4073" spans="1:44" ht="18.95" customHeight="1">
      <c r="A4073" s="70">
        <v>26</v>
      </c>
      <c r="B4073" s="87" t="s">
        <v>1</v>
      </c>
      <c r="C4073" s="88"/>
      <c r="D4073" s="89"/>
      <c r="E4073" s="90"/>
      <c r="F4073" s="91"/>
      <c r="G4073" s="76" t="s">
        <v>47</v>
      </c>
      <c r="H4073" s="77" t="s">
        <v>47</v>
      </c>
      <c r="I4073" s="76" t="s">
        <v>47</v>
      </c>
      <c r="J4073" s="76" t="s">
        <v>47</v>
      </c>
      <c r="K4073" s="78" t="s">
        <v>47</v>
      </c>
      <c r="L4073" s="78" t="s">
        <v>47</v>
      </c>
      <c r="M4073" s="92"/>
      <c r="N4073" s="126">
        <f>COUNTIF(B4048:B4078,"P")</f>
        <v>0</v>
      </c>
      <c r="O4073" s="127">
        <f>COUNTIF(B4048:B4078,"N")</f>
        <v>0</v>
      </c>
      <c r="P4073" s="127">
        <f>COUNTIF(B4048:B4078,"S")</f>
        <v>0</v>
      </c>
      <c r="Q4073" s="119">
        <f>COUNTIF(B4048:B4078,"I")</f>
        <v>0</v>
      </c>
      <c r="R4073" s="127">
        <f>COUNTIF(B4048:B4078,"T")</f>
        <v>0</v>
      </c>
      <c r="S4073" s="127">
        <f>COUNTIF(B4048:B4078,"U")</f>
        <v>0</v>
      </c>
      <c r="T4073" s="128">
        <f>COUNTIF(B4048:B4078,"B")</f>
        <v>0</v>
      </c>
      <c r="U4073" s="129"/>
      <c r="AA4073" s="76" t="s">
        <v>47</v>
      </c>
      <c r="AB4073" s="76" t="s">
        <v>47</v>
      </c>
      <c r="AC4073" s="78" t="s">
        <v>47</v>
      </c>
      <c r="AD4073" s="78" t="s">
        <v>47</v>
      </c>
      <c r="AN4073" s="77" t="s">
        <v>47</v>
      </c>
      <c r="AO4073" s="76" t="s">
        <v>47</v>
      </c>
      <c r="AP4073" s="76" t="s">
        <v>47</v>
      </c>
      <c r="AQ4073" s="78" t="s">
        <v>47</v>
      </c>
      <c r="AR4073" s="78" t="s">
        <v>47</v>
      </c>
    </row>
    <row r="4074" spans="1:44" ht="18.95" customHeight="1" thickBot="1">
      <c r="A4074" s="70">
        <v>27</v>
      </c>
      <c r="B4074" s="87" t="s">
        <v>1</v>
      </c>
      <c r="C4074" s="88"/>
      <c r="D4074" s="89"/>
      <c r="E4074" s="90"/>
      <c r="F4074" s="91"/>
      <c r="G4074" s="76" t="s">
        <v>47</v>
      </c>
      <c r="H4074" s="77" t="s">
        <v>47</v>
      </c>
      <c r="I4074" s="76" t="s">
        <v>47</v>
      </c>
      <c r="J4074" s="76" t="s">
        <v>47</v>
      </c>
      <c r="K4074" s="78" t="s">
        <v>47</v>
      </c>
      <c r="L4074" s="78" t="s">
        <v>47</v>
      </c>
      <c r="M4074" s="92"/>
      <c r="N4074" s="130"/>
      <c r="O4074" s="131"/>
      <c r="P4074" s="131"/>
      <c r="Q4074" s="122"/>
      <c r="R4074" s="131"/>
      <c r="S4074" s="131"/>
      <c r="T4074" s="132"/>
      <c r="U4074" s="69"/>
      <c r="AA4074" s="76" t="s">
        <v>47</v>
      </c>
      <c r="AB4074" s="76" t="s">
        <v>47</v>
      </c>
      <c r="AC4074" s="78" t="s">
        <v>47</v>
      </c>
      <c r="AD4074" s="78" t="s">
        <v>47</v>
      </c>
      <c r="AN4074" s="77" t="s">
        <v>47</v>
      </c>
      <c r="AO4074" s="76" t="s">
        <v>47</v>
      </c>
      <c r="AP4074" s="76" t="s">
        <v>47</v>
      </c>
      <c r="AQ4074" s="78" t="s">
        <v>47</v>
      </c>
      <c r="AR4074" s="78" t="s">
        <v>47</v>
      </c>
    </row>
    <row r="4075" spans="1:44" ht="18.95" customHeight="1" thickBot="1">
      <c r="A4075" s="70">
        <v>28</v>
      </c>
      <c r="B4075" s="87" t="s">
        <v>1</v>
      </c>
      <c r="C4075" s="88"/>
      <c r="D4075" s="89"/>
      <c r="E4075" s="90"/>
      <c r="F4075" s="91"/>
      <c r="G4075" s="76" t="s">
        <v>47</v>
      </c>
      <c r="H4075" s="77" t="s">
        <v>47</v>
      </c>
      <c r="I4075" s="76" t="s">
        <v>47</v>
      </c>
      <c r="J4075" s="76" t="s">
        <v>47</v>
      </c>
      <c r="K4075" s="78" t="s">
        <v>47</v>
      </c>
      <c r="L4075" s="78" t="s">
        <v>47</v>
      </c>
      <c r="M4075" s="92"/>
      <c r="N4075" s="124" t="s">
        <v>95</v>
      </c>
      <c r="O4075" s="114" t="s">
        <v>98</v>
      </c>
      <c r="P4075" s="114" t="s">
        <v>101</v>
      </c>
      <c r="Q4075" s="125" t="s">
        <v>104</v>
      </c>
      <c r="R4075" s="114" t="s">
        <v>107</v>
      </c>
      <c r="S4075" s="114" t="s">
        <v>72</v>
      </c>
      <c r="T4075" s="133" t="s">
        <v>116</v>
      </c>
      <c r="U4075" s="69"/>
      <c r="AA4075" s="76" t="s">
        <v>47</v>
      </c>
      <c r="AB4075" s="76" t="s">
        <v>47</v>
      </c>
      <c r="AC4075" s="78" t="s">
        <v>47</v>
      </c>
      <c r="AD4075" s="78" t="s">
        <v>47</v>
      </c>
      <c r="AN4075" s="77" t="s">
        <v>47</v>
      </c>
      <c r="AO4075" s="76" t="s">
        <v>47</v>
      </c>
      <c r="AP4075" s="76" t="s">
        <v>47</v>
      </c>
      <c r="AQ4075" s="78" t="s">
        <v>47</v>
      </c>
      <c r="AR4075" s="78" t="s">
        <v>47</v>
      </c>
    </row>
    <row r="4076" spans="1:44" ht="18.95" customHeight="1">
      <c r="A4076" s="70">
        <v>29</v>
      </c>
      <c r="B4076" s="87" t="s">
        <v>1</v>
      </c>
      <c r="C4076" s="88"/>
      <c r="D4076" s="89"/>
      <c r="E4076" s="90"/>
      <c r="F4076" s="91"/>
      <c r="G4076" s="76" t="s">
        <v>47</v>
      </c>
      <c r="H4076" s="77" t="s">
        <v>47</v>
      </c>
      <c r="I4076" s="76" t="s">
        <v>47</v>
      </c>
      <c r="J4076" s="76" t="s">
        <v>47</v>
      </c>
      <c r="K4076" s="78" t="s">
        <v>47</v>
      </c>
      <c r="L4076" s="78" t="s">
        <v>47</v>
      </c>
      <c r="M4076" s="92"/>
      <c r="N4076" s="118">
        <f>COUNTIF(B4048:B4078,"Q")</f>
        <v>0</v>
      </c>
      <c r="O4076" s="119">
        <f>COUNTIF(B4048:B4078,"D")</f>
        <v>0</v>
      </c>
      <c r="P4076" s="119">
        <f>COUNTIF(B4048:B4078,"R")</f>
        <v>0</v>
      </c>
      <c r="Q4076" s="119">
        <f>COUNTIF(B4048:B4078,"J")</f>
        <v>0</v>
      </c>
      <c r="R4076" s="119">
        <f>COUNTIF(B4048:B4078,"L")</f>
        <v>0</v>
      </c>
      <c r="S4076" s="119">
        <f>COUNTIF(B4048:B4078,"K")</f>
        <v>0</v>
      </c>
      <c r="T4076" s="134">
        <f>SUM(N4070:T4071,N4073:T4074,N4076:S4077)</f>
        <v>0</v>
      </c>
      <c r="U4076" s="69"/>
      <c r="Z4076" s="221">
        <f>$T$4076</f>
        <v>0</v>
      </c>
      <c r="AA4076" s="76" t="s">
        <v>47</v>
      </c>
      <c r="AB4076" s="76" t="s">
        <v>47</v>
      </c>
      <c r="AC4076" s="78" t="s">
        <v>47</v>
      </c>
      <c r="AD4076" s="78" t="s">
        <v>47</v>
      </c>
      <c r="AN4076" s="77" t="s">
        <v>47</v>
      </c>
      <c r="AO4076" s="76" t="s">
        <v>47</v>
      </c>
      <c r="AP4076" s="76" t="s">
        <v>47</v>
      </c>
      <c r="AQ4076" s="78" t="s">
        <v>47</v>
      </c>
      <c r="AR4076" s="78" t="s">
        <v>47</v>
      </c>
    </row>
    <row r="4077" spans="1:44" ht="18.95" customHeight="1" thickBot="1">
      <c r="A4077" s="70">
        <v>30</v>
      </c>
      <c r="B4077" s="87" t="s">
        <v>1</v>
      </c>
      <c r="C4077" s="88"/>
      <c r="D4077" s="89"/>
      <c r="E4077" s="90"/>
      <c r="F4077" s="91"/>
      <c r="G4077" s="76" t="s">
        <v>47</v>
      </c>
      <c r="H4077" s="77" t="s">
        <v>47</v>
      </c>
      <c r="I4077" s="76" t="s">
        <v>47</v>
      </c>
      <c r="J4077" s="76" t="s">
        <v>47</v>
      </c>
      <c r="K4077" s="78" t="s">
        <v>47</v>
      </c>
      <c r="L4077" s="78" t="s">
        <v>47</v>
      </c>
      <c r="M4077" s="92"/>
      <c r="N4077" s="121"/>
      <c r="O4077" s="122"/>
      <c r="P4077" s="122"/>
      <c r="Q4077" s="122"/>
      <c r="R4077" s="122"/>
      <c r="S4077" s="122"/>
      <c r="T4077" s="135"/>
      <c r="U4077" s="69"/>
      <c r="AA4077" s="76" t="s">
        <v>47</v>
      </c>
      <c r="AB4077" s="76" t="s">
        <v>47</v>
      </c>
      <c r="AC4077" s="78" t="s">
        <v>47</v>
      </c>
      <c r="AD4077" s="78" t="s">
        <v>47</v>
      </c>
      <c r="AN4077" s="77" t="s">
        <v>47</v>
      </c>
      <c r="AO4077" s="76" t="s">
        <v>47</v>
      </c>
      <c r="AP4077" s="76" t="s">
        <v>47</v>
      </c>
      <c r="AQ4077" s="78" t="s">
        <v>47</v>
      </c>
      <c r="AR4077" s="78" t="s">
        <v>47</v>
      </c>
    </row>
    <row r="4078" spans="1:44" ht="18.95" customHeight="1" thickBot="1">
      <c r="A4078" s="70">
        <v>31</v>
      </c>
      <c r="B4078" s="136" t="s">
        <v>1</v>
      </c>
      <c r="C4078" s="104"/>
      <c r="D4078" s="105"/>
      <c r="E4078" s="90"/>
      <c r="F4078" s="137"/>
      <c r="G4078" s="138" t="s">
        <v>47</v>
      </c>
      <c r="H4078" s="77" t="s">
        <v>47</v>
      </c>
      <c r="I4078" s="76" t="s">
        <v>47</v>
      </c>
      <c r="J4078" s="76" t="s">
        <v>47</v>
      </c>
      <c r="K4078" s="78" t="s">
        <v>47</v>
      </c>
      <c r="L4078" s="78" t="s">
        <v>47</v>
      </c>
      <c r="M4078" s="92"/>
      <c r="N4078" s="139"/>
      <c r="O4078" s="140"/>
      <c r="P4078" s="140"/>
      <c r="Q4078" s="140"/>
      <c r="R4078" s="140"/>
      <c r="S4078" s="140"/>
      <c r="T4078" s="141"/>
      <c r="U4078" s="69"/>
      <c r="AA4078" s="76" t="s">
        <v>47</v>
      </c>
      <c r="AB4078" s="76" t="s">
        <v>47</v>
      </c>
      <c r="AC4078" s="78" t="s">
        <v>47</v>
      </c>
      <c r="AD4078" s="78" t="s">
        <v>47</v>
      </c>
      <c r="AN4078" s="77" t="s">
        <v>47</v>
      </c>
      <c r="AO4078" s="76" t="s">
        <v>47</v>
      </c>
      <c r="AP4078" s="76" t="s">
        <v>47</v>
      </c>
      <c r="AQ4078" s="78" t="s">
        <v>47</v>
      </c>
      <c r="AR4078" s="78" t="s">
        <v>47</v>
      </c>
    </row>
    <row r="4079" spans="1:44" ht="24" customHeight="1" thickBot="1">
      <c r="A4079" s="142" t="s">
        <v>116</v>
      </c>
      <c r="B4079" s="143">
        <v>0</v>
      </c>
      <c r="C4079" s="144"/>
      <c r="D4079" s="144"/>
      <c r="E4079" s="145">
        <v>0</v>
      </c>
      <c r="F4079" s="146"/>
      <c r="G4079" s="143">
        <v>0</v>
      </c>
      <c r="H4079" s="147">
        <v>0</v>
      </c>
      <c r="I4079" s="148">
        <v>0</v>
      </c>
      <c r="J4079" s="149"/>
      <c r="K4079" s="148">
        <v>0</v>
      </c>
      <c r="L4079" s="149"/>
      <c r="M4079" s="150"/>
      <c r="N4079" s="151" t="s">
        <v>1</v>
      </c>
      <c r="O4079" s="152"/>
      <c r="P4079" s="152"/>
      <c r="Q4079" s="153"/>
      <c r="R4079" s="152"/>
      <c r="S4079" s="152"/>
      <c r="T4079" s="154"/>
      <c r="U4079" s="69"/>
      <c r="AA4079" s="155">
        <v>0</v>
      </c>
      <c r="AB4079" s="156"/>
      <c r="AC4079" s="155">
        <v>0</v>
      </c>
      <c r="AD4079" s="156"/>
      <c r="AN4079" s="147">
        <v>0</v>
      </c>
      <c r="AO4079" s="148">
        <v>0</v>
      </c>
      <c r="AP4079" s="149"/>
      <c r="AQ4079" s="148">
        <v>0</v>
      </c>
      <c r="AR4079" s="149"/>
    </row>
    <row r="4080" spans="1:44" ht="41.25" customHeight="1" thickTop="1" thickBot="1">
      <c r="A4080" s="157" t="s">
        <v>117</v>
      </c>
      <c r="B4080" s="158"/>
      <c r="C4080" s="158"/>
      <c r="D4080" s="158"/>
      <c r="E4080" s="159"/>
      <c r="F4080" s="160"/>
      <c r="G4080" s="160"/>
      <c r="H4080" s="160"/>
      <c r="I4080" s="160"/>
      <c r="J4080" s="160"/>
      <c r="K4080" s="161"/>
      <c r="L4080" s="161"/>
      <c r="M4080" s="161"/>
      <c r="N4080" s="161"/>
      <c r="O4080" s="161"/>
      <c r="P4080" s="161"/>
      <c r="Q4080" s="162" t="s">
        <v>118</v>
      </c>
      <c r="R4080" s="158"/>
      <c r="S4080" s="158"/>
      <c r="T4080" s="160"/>
      <c r="U4080" s="163"/>
      <c r="AA4080" s="164"/>
      <c r="AB4080" s="164"/>
      <c r="AC4080" s="165"/>
      <c r="AD4080" s="165"/>
      <c r="AN4080" s="160"/>
      <c r="AO4080" s="160"/>
      <c r="AP4080" s="160"/>
      <c r="AQ4080" s="161"/>
      <c r="AR4080" s="161"/>
    </row>
    <row r="4081" spans="1:44" ht="39.75" customHeight="1" thickTop="1" thickBot="1">
      <c r="A4081" s="1" t="s">
        <v>0</v>
      </c>
      <c r="B4081" s="2"/>
      <c r="C4081" s="2"/>
      <c r="D4081" s="2"/>
      <c r="E4081" s="2"/>
      <c r="F4081" s="2"/>
      <c r="G4081" s="2"/>
      <c r="H4081" s="2"/>
      <c r="I4081" s="3"/>
      <c r="J4081" s="3"/>
      <c r="K4081" s="3"/>
      <c r="L4081" s="3"/>
      <c r="M4081" s="4" t="s">
        <v>1</v>
      </c>
      <c r="N4081" s="4"/>
      <c r="O4081" s="4"/>
      <c r="P4081" s="4"/>
      <c r="Q4081" s="5"/>
      <c r="R4081" s="4"/>
      <c r="S4081" s="4"/>
      <c r="T4081" s="6" t="s">
        <v>2</v>
      </c>
      <c r="U4081" s="7"/>
      <c r="AA4081" s="3"/>
      <c r="AB4081" s="3"/>
      <c r="AC4081" s="3"/>
      <c r="AD4081" s="3"/>
      <c r="AN4081" s="2"/>
      <c r="AO4081" s="3"/>
      <c r="AP4081" s="3"/>
      <c r="AQ4081" s="3"/>
      <c r="AR4081" s="3"/>
    </row>
    <row r="4082" spans="1:44" ht="27" customHeight="1">
      <c r="A4082" s="9" t="s">
        <v>3</v>
      </c>
      <c r="B4082" s="10"/>
      <c r="C4082" s="11"/>
      <c r="D4082" s="12">
        <v>0.45833333333333331</v>
      </c>
      <c r="E4082" s="13" t="s">
        <v>4</v>
      </c>
      <c r="F4082" s="14"/>
      <c r="G4082" s="14"/>
      <c r="H4082" s="14"/>
      <c r="I4082" s="14"/>
      <c r="J4082" s="14"/>
      <c r="K4082" s="14"/>
      <c r="L4082" s="14"/>
      <c r="M4082" s="15" t="s">
        <v>5</v>
      </c>
      <c r="N4082" s="220">
        <f ca="1">OFFSET(name!$B$1,MATCH(C4084,Lab_NO,0),0)</f>
        <v>101</v>
      </c>
      <c r="O4082" s="220"/>
      <c r="P4082" s="220"/>
      <c r="Q4082" s="220"/>
      <c r="R4082" s="220"/>
      <c r="S4082" s="16" t="s">
        <v>7</v>
      </c>
      <c r="T4082" s="17"/>
      <c r="AA4082" s="14"/>
      <c r="AB4082" s="14"/>
      <c r="AC4082" s="14"/>
      <c r="AD4082" s="14"/>
      <c r="AN4082" s="14"/>
      <c r="AO4082" s="14"/>
      <c r="AP4082" s="14"/>
      <c r="AQ4082" s="14"/>
      <c r="AR4082" s="14"/>
    </row>
    <row r="4083" spans="1:44" ht="33" customHeight="1">
      <c r="A4083" s="19" t="s">
        <v>9</v>
      </c>
      <c r="B4083" s="20"/>
      <c r="C4083" s="20"/>
      <c r="D4083" s="20"/>
      <c r="E4083" s="20"/>
      <c r="F4083" s="20"/>
      <c r="G4083" s="21"/>
      <c r="H4083" s="22"/>
      <c r="I4083" s="22"/>
      <c r="J4083" s="22"/>
      <c r="K4083" s="22"/>
      <c r="L4083" s="23" t="s">
        <v>10</v>
      </c>
      <c r="M4083" s="15" t="s">
        <v>11</v>
      </c>
      <c r="N4083" s="24">
        <f ca="1">OFFSET(name!$B$1,MATCH(C4084,Lab_NO,0),2)</f>
        <v>0</v>
      </c>
      <c r="O4083" s="24"/>
      <c r="P4083" s="24"/>
      <c r="Q4083" s="24"/>
      <c r="R4083" s="24"/>
      <c r="S4083" s="16" t="s">
        <v>13</v>
      </c>
      <c r="T4083" s="17"/>
      <c r="U4083" s="25"/>
      <c r="V4083" s="26"/>
      <c r="W4083" s="26"/>
      <c r="X4083" s="25"/>
      <c r="Y4083" s="25"/>
      <c r="AA4083" s="22"/>
      <c r="AB4083" s="22"/>
      <c r="AC4083" s="22"/>
      <c r="AD4083" s="27" t="s">
        <v>14</v>
      </c>
      <c r="AN4083" s="22"/>
      <c r="AO4083" s="22"/>
      <c r="AP4083" s="22"/>
      <c r="AQ4083" s="22"/>
      <c r="AR4083" s="23" t="s">
        <v>10</v>
      </c>
    </row>
    <row r="4084" spans="1:44" ht="30" customHeight="1" thickBot="1">
      <c r="A4084" s="28" t="s">
        <v>16</v>
      </c>
      <c r="B4084" s="29"/>
      <c r="C4084" s="30">
        <f>INDEX(Lab_NO,INT(ROW()/40)+1)</f>
        <v>103</v>
      </c>
      <c r="D4084" s="30"/>
      <c r="E4084" s="31"/>
      <c r="F4084" s="32" t="s">
        <v>18</v>
      </c>
      <c r="G4084" s="33"/>
      <c r="H4084" s="34"/>
      <c r="I4084" s="34"/>
      <c r="J4084" s="34"/>
      <c r="K4084" s="34"/>
      <c r="L4084" s="34"/>
      <c r="M4084" s="35" t="s">
        <v>19</v>
      </c>
      <c r="N4084" s="219" t="s">
        <v>20</v>
      </c>
      <c r="O4084" s="219"/>
      <c r="P4084" s="219"/>
      <c r="Q4084" s="219"/>
      <c r="R4084" s="219"/>
      <c r="S4084" s="36" t="s">
        <v>21</v>
      </c>
      <c r="T4084" s="37"/>
      <c r="U4084" s="38"/>
      <c r="V4084" s="38"/>
      <c r="X4084" s="25"/>
      <c r="AA4084" s="39"/>
      <c r="AB4084" s="39"/>
      <c r="AC4084" s="39"/>
      <c r="AD4084" s="39"/>
      <c r="AN4084" s="34"/>
      <c r="AO4084" s="34"/>
      <c r="AP4084" s="34"/>
      <c r="AQ4084" s="34"/>
      <c r="AR4084" s="34"/>
    </row>
    <row r="4085" spans="1:44" ht="21.75" customHeight="1" thickTop="1">
      <c r="A4085" s="40" t="s">
        <v>23</v>
      </c>
      <c r="B4085" s="41" t="s">
        <v>24</v>
      </c>
      <c r="C4085" s="42" t="s">
        <v>25</v>
      </c>
      <c r="D4085" s="43"/>
      <c r="E4085" s="44"/>
      <c r="F4085" s="45" t="s">
        <v>26</v>
      </c>
      <c r="G4085" s="42"/>
      <c r="H4085" s="43" t="s">
        <v>27</v>
      </c>
      <c r="I4085" s="44"/>
      <c r="J4085" s="44"/>
      <c r="K4085" s="44"/>
      <c r="L4085" s="46" t="s">
        <v>28</v>
      </c>
      <c r="M4085" s="47"/>
      <c r="N4085" s="48" t="s">
        <v>29</v>
      </c>
      <c r="O4085" s="49"/>
      <c r="P4085" s="49"/>
      <c r="Q4085" s="49"/>
      <c r="R4085" s="49"/>
      <c r="S4085" s="49"/>
      <c r="T4085" s="50"/>
      <c r="AA4085" s="44"/>
      <c r="AB4085" s="44"/>
      <c r="AC4085" s="44"/>
      <c r="AD4085" s="46" t="s">
        <v>28</v>
      </c>
      <c r="AN4085" s="43" t="s">
        <v>27</v>
      </c>
      <c r="AO4085" s="44"/>
      <c r="AP4085" s="44"/>
      <c r="AQ4085" s="44"/>
      <c r="AR4085" s="46" t="s">
        <v>28</v>
      </c>
    </row>
    <row r="4086" spans="1:44" ht="18.75" customHeight="1">
      <c r="A4086" s="51" t="s">
        <v>31</v>
      </c>
      <c r="B4086" s="52" t="s">
        <v>32</v>
      </c>
      <c r="C4086" s="53">
        <v>1</v>
      </c>
      <c r="D4086" s="53">
        <v>1.25</v>
      </c>
      <c r="E4086" s="53">
        <v>1.7</v>
      </c>
      <c r="F4086" s="53">
        <v>2</v>
      </c>
      <c r="G4086" s="54" t="s">
        <v>33</v>
      </c>
      <c r="H4086" s="54" t="s">
        <v>34</v>
      </c>
      <c r="I4086" s="55" t="s">
        <v>35</v>
      </c>
      <c r="J4086" s="56"/>
      <c r="K4086" s="55" t="s">
        <v>36</v>
      </c>
      <c r="L4086" s="56"/>
      <c r="M4086" s="54" t="s">
        <v>37</v>
      </c>
      <c r="N4086" s="57"/>
      <c r="O4086" s="58"/>
      <c r="P4086" s="58"/>
      <c r="Q4086" s="58"/>
      <c r="R4086" s="58"/>
      <c r="S4086" s="58"/>
      <c r="T4086" s="59"/>
      <c r="AA4086" s="55" t="s">
        <v>35</v>
      </c>
      <c r="AB4086" s="56"/>
      <c r="AC4086" s="55" t="s">
        <v>36</v>
      </c>
      <c r="AD4086" s="56"/>
      <c r="AN4086" s="54" t="s">
        <v>34</v>
      </c>
      <c r="AO4086" s="55" t="s">
        <v>35</v>
      </c>
      <c r="AP4086" s="56"/>
      <c r="AQ4086" s="55" t="s">
        <v>36</v>
      </c>
      <c r="AR4086" s="56"/>
    </row>
    <row r="4087" spans="1:44" ht="18.75" customHeight="1" thickBot="1">
      <c r="A4087" s="60"/>
      <c r="B4087" s="61"/>
      <c r="C4087" s="62"/>
      <c r="D4087" s="62"/>
      <c r="E4087" s="62"/>
      <c r="F4087" s="62"/>
      <c r="G4087" s="63" t="s">
        <v>39</v>
      </c>
      <c r="H4087" s="63" t="s">
        <v>40</v>
      </c>
      <c r="I4087" s="64" t="s">
        <v>41</v>
      </c>
      <c r="J4087" s="65"/>
      <c r="K4087" s="64" t="s">
        <v>42</v>
      </c>
      <c r="L4087" s="65"/>
      <c r="M4087" s="63" t="s">
        <v>43</v>
      </c>
      <c r="N4087" s="66"/>
      <c r="O4087" s="67"/>
      <c r="P4087" s="67"/>
      <c r="Q4087" s="67"/>
      <c r="R4087" s="67"/>
      <c r="S4087" s="67"/>
      <c r="T4087" s="68"/>
      <c r="U4087" s="69"/>
      <c r="AA4087" s="64" t="s">
        <v>41</v>
      </c>
      <c r="AB4087" s="65"/>
      <c r="AC4087" s="64" t="s">
        <v>42</v>
      </c>
      <c r="AD4087" s="65"/>
      <c r="AN4087" s="63" t="s">
        <v>40</v>
      </c>
      <c r="AO4087" s="64" t="s">
        <v>41</v>
      </c>
      <c r="AP4087" s="65"/>
      <c r="AQ4087" s="64" t="s">
        <v>42</v>
      </c>
      <c r="AR4087" s="65"/>
    </row>
    <row r="4088" spans="1:44" ht="18.75" customHeight="1" thickTop="1">
      <c r="A4088" s="70">
        <v>1</v>
      </c>
      <c r="B4088" s="71" t="s">
        <v>1</v>
      </c>
      <c r="C4088" s="72"/>
      <c r="D4088" s="73"/>
      <c r="E4088" s="74"/>
      <c r="F4088" s="75"/>
      <c r="G4088" s="76" t="s">
        <v>47</v>
      </c>
      <c r="H4088" s="77" t="s">
        <v>47</v>
      </c>
      <c r="I4088" s="76" t="s">
        <v>47</v>
      </c>
      <c r="J4088" s="76" t="s">
        <v>47</v>
      </c>
      <c r="K4088" s="78" t="s">
        <v>47</v>
      </c>
      <c r="L4088" s="78" t="s">
        <v>47</v>
      </c>
      <c r="M4088" s="79"/>
      <c r="N4088" s="80" t="s">
        <v>48</v>
      </c>
      <c r="O4088" s="81"/>
      <c r="P4088" s="82"/>
      <c r="Q4088" s="83" t="s">
        <v>49</v>
      </c>
      <c r="R4088" s="84" t="s">
        <v>50</v>
      </c>
      <c r="S4088" s="85"/>
      <c r="T4088" s="86"/>
      <c r="U4088" s="69"/>
      <c r="AA4088" s="76" t="s">
        <v>47</v>
      </c>
      <c r="AB4088" s="76" t="s">
        <v>47</v>
      </c>
      <c r="AC4088" s="78" t="s">
        <v>47</v>
      </c>
      <c r="AD4088" s="78" t="s">
        <v>47</v>
      </c>
      <c r="AN4088" s="77" t="s">
        <v>47</v>
      </c>
      <c r="AO4088" s="76" t="s">
        <v>47</v>
      </c>
      <c r="AP4088" s="76" t="s">
        <v>47</v>
      </c>
      <c r="AQ4088" s="78" t="s">
        <v>47</v>
      </c>
      <c r="AR4088" s="78" t="s">
        <v>47</v>
      </c>
    </row>
    <row r="4089" spans="1:44" ht="18.95" customHeight="1">
      <c r="A4089" s="70">
        <v>2</v>
      </c>
      <c r="B4089" s="87" t="s">
        <v>1</v>
      </c>
      <c r="C4089" s="88"/>
      <c r="D4089" s="89"/>
      <c r="E4089" s="90"/>
      <c r="F4089" s="91"/>
      <c r="G4089" s="76" t="s">
        <v>47</v>
      </c>
      <c r="H4089" s="77" t="s">
        <v>47</v>
      </c>
      <c r="I4089" s="76" t="s">
        <v>47</v>
      </c>
      <c r="J4089" s="76" t="s">
        <v>47</v>
      </c>
      <c r="K4089" s="78" t="s">
        <v>47</v>
      </c>
      <c r="L4089" s="78" t="s">
        <v>47</v>
      </c>
      <c r="M4089" s="92"/>
      <c r="N4089" s="93" t="s">
        <v>52</v>
      </c>
      <c r="O4089" s="94"/>
      <c r="P4089" s="95"/>
      <c r="Q4089" s="96" t="s">
        <v>53</v>
      </c>
      <c r="R4089" s="84" t="s">
        <v>54</v>
      </c>
      <c r="S4089" s="85"/>
      <c r="T4089" s="86"/>
      <c r="U4089" s="69"/>
      <c r="AA4089" s="76" t="s">
        <v>47</v>
      </c>
      <c r="AB4089" s="76" t="s">
        <v>47</v>
      </c>
      <c r="AC4089" s="78" t="s">
        <v>47</v>
      </c>
      <c r="AD4089" s="78" t="s">
        <v>47</v>
      </c>
      <c r="AN4089" s="77" t="s">
        <v>47</v>
      </c>
      <c r="AO4089" s="76" t="s">
        <v>47</v>
      </c>
      <c r="AP4089" s="76" t="s">
        <v>47</v>
      </c>
      <c r="AQ4089" s="78" t="s">
        <v>47</v>
      </c>
      <c r="AR4089" s="78" t="s">
        <v>47</v>
      </c>
    </row>
    <row r="4090" spans="1:44" ht="18.95" customHeight="1">
      <c r="A4090" s="70">
        <v>3</v>
      </c>
      <c r="B4090" s="87" t="s">
        <v>1</v>
      </c>
      <c r="C4090" s="88"/>
      <c r="D4090" s="89"/>
      <c r="E4090" s="90"/>
      <c r="F4090" s="91"/>
      <c r="G4090" s="76" t="s">
        <v>47</v>
      </c>
      <c r="H4090" s="77" t="s">
        <v>47</v>
      </c>
      <c r="I4090" s="76" t="s">
        <v>47</v>
      </c>
      <c r="J4090" s="76" t="s">
        <v>47</v>
      </c>
      <c r="K4090" s="78" t="s">
        <v>47</v>
      </c>
      <c r="L4090" s="78" t="s">
        <v>47</v>
      </c>
      <c r="M4090" s="92"/>
      <c r="N4090" s="93" t="s">
        <v>56</v>
      </c>
      <c r="O4090" s="94"/>
      <c r="P4090" s="95"/>
      <c r="Q4090" s="96" t="s">
        <v>57</v>
      </c>
      <c r="R4090" s="84" t="s">
        <v>58</v>
      </c>
      <c r="S4090" s="85"/>
      <c r="T4090" s="86"/>
      <c r="U4090" s="69"/>
      <c r="AA4090" s="76" t="s">
        <v>47</v>
      </c>
      <c r="AB4090" s="76" t="s">
        <v>47</v>
      </c>
      <c r="AC4090" s="78" t="s">
        <v>47</v>
      </c>
      <c r="AD4090" s="78" t="s">
        <v>47</v>
      </c>
      <c r="AN4090" s="77" t="s">
        <v>47</v>
      </c>
      <c r="AO4090" s="76" t="s">
        <v>47</v>
      </c>
      <c r="AP4090" s="76" t="s">
        <v>47</v>
      </c>
      <c r="AQ4090" s="78" t="s">
        <v>47</v>
      </c>
      <c r="AR4090" s="78" t="s">
        <v>47</v>
      </c>
    </row>
    <row r="4091" spans="1:44" ht="18.95" customHeight="1">
      <c r="A4091" s="70">
        <v>4</v>
      </c>
      <c r="B4091" s="87" t="s">
        <v>1</v>
      </c>
      <c r="C4091" s="88"/>
      <c r="D4091" s="89"/>
      <c r="E4091" s="90"/>
      <c r="F4091" s="91"/>
      <c r="G4091" s="76" t="s">
        <v>47</v>
      </c>
      <c r="H4091" s="77" t="s">
        <v>47</v>
      </c>
      <c r="I4091" s="76" t="s">
        <v>47</v>
      </c>
      <c r="J4091" s="76" t="s">
        <v>47</v>
      </c>
      <c r="K4091" s="78" t="s">
        <v>47</v>
      </c>
      <c r="L4091" s="78" t="s">
        <v>47</v>
      </c>
      <c r="M4091" s="92"/>
      <c r="N4091" s="93" t="s">
        <v>60</v>
      </c>
      <c r="O4091" s="94"/>
      <c r="P4091" s="95"/>
      <c r="Q4091" s="96" t="s">
        <v>61</v>
      </c>
      <c r="R4091" s="84" t="s">
        <v>62</v>
      </c>
      <c r="S4091" s="85"/>
      <c r="T4091" s="86"/>
      <c r="U4091" s="69"/>
      <c r="AA4091" s="76" t="s">
        <v>47</v>
      </c>
      <c r="AB4091" s="76" t="s">
        <v>47</v>
      </c>
      <c r="AC4091" s="78" t="s">
        <v>47</v>
      </c>
      <c r="AD4091" s="78" t="s">
        <v>47</v>
      </c>
      <c r="AN4091" s="77" t="s">
        <v>47</v>
      </c>
      <c r="AO4091" s="76" t="s">
        <v>47</v>
      </c>
      <c r="AP4091" s="76" t="s">
        <v>47</v>
      </c>
      <c r="AQ4091" s="78" t="s">
        <v>47</v>
      </c>
      <c r="AR4091" s="78" t="s">
        <v>47</v>
      </c>
    </row>
    <row r="4092" spans="1:44" ht="18.95" customHeight="1">
      <c r="A4092" s="70">
        <v>5</v>
      </c>
      <c r="B4092" s="87" t="s">
        <v>1</v>
      </c>
      <c r="C4092" s="88"/>
      <c r="D4092" s="89"/>
      <c r="E4092" s="90"/>
      <c r="F4092" s="91"/>
      <c r="G4092" s="76" t="s">
        <v>47</v>
      </c>
      <c r="H4092" s="77" t="s">
        <v>47</v>
      </c>
      <c r="I4092" s="76" t="s">
        <v>47</v>
      </c>
      <c r="J4092" s="76" t="s">
        <v>47</v>
      </c>
      <c r="K4092" s="78" t="s">
        <v>47</v>
      </c>
      <c r="L4092" s="78" t="s">
        <v>47</v>
      </c>
      <c r="M4092" s="92"/>
      <c r="N4092" s="97" t="s">
        <v>64</v>
      </c>
      <c r="O4092" s="98"/>
      <c r="P4092" s="99"/>
      <c r="Q4092" s="100" t="s">
        <v>45</v>
      </c>
      <c r="R4092" s="101" t="s">
        <v>65</v>
      </c>
      <c r="S4092" s="102"/>
      <c r="T4092" s="103"/>
      <c r="U4092" s="69"/>
      <c r="AA4092" s="76" t="s">
        <v>47</v>
      </c>
      <c r="AB4092" s="76" t="s">
        <v>47</v>
      </c>
      <c r="AC4092" s="78" t="s">
        <v>47</v>
      </c>
      <c r="AD4092" s="78" t="s">
        <v>47</v>
      </c>
      <c r="AN4092" s="77" t="s">
        <v>47</v>
      </c>
      <c r="AO4092" s="76" t="s">
        <v>47</v>
      </c>
      <c r="AP4092" s="76" t="s">
        <v>47</v>
      </c>
      <c r="AQ4092" s="78" t="s">
        <v>47</v>
      </c>
      <c r="AR4092" s="78" t="s">
        <v>47</v>
      </c>
    </row>
    <row r="4093" spans="1:44" ht="18.95" customHeight="1">
      <c r="A4093" s="70">
        <v>6</v>
      </c>
      <c r="B4093" s="87" t="s">
        <v>1</v>
      </c>
      <c r="C4093" s="88"/>
      <c r="D4093" s="89"/>
      <c r="E4093" s="90"/>
      <c r="F4093" s="91"/>
      <c r="G4093" s="76" t="s">
        <v>47</v>
      </c>
      <c r="H4093" s="77" t="s">
        <v>47</v>
      </c>
      <c r="I4093" s="76" t="s">
        <v>47</v>
      </c>
      <c r="J4093" s="76" t="s">
        <v>47</v>
      </c>
      <c r="K4093" s="78" t="s">
        <v>47</v>
      </c>
      <c r="L4093" s="78" t="s">
        <v>47</v>
      </c>
      <c r="M4093" s="92"/>
      <c r="N4093" s="97" t="s">
        <v>67</v>
      </c>
      <c r="O4093" s="98"/>
      <c r="P4093" s="99"/>
      <c r="Q4093" s="100" t="s">
        <v>68</v>
      </c>
      <c r="R4093" s="101" t="s">
        <v>69</v>
      </c>
      <c r="S4093" s="102"/>
      <c r="T4093" s="103"/>
      <c r="U4093" s="69"/>
      <c r="AA4093" s="76" t="s">
        <v>47</v>
      </c>
      <c r="AB4093" s="76" t="s">
        <v>47</v>
      </c>
      <c r="AC4093" s="78" t="s">
        <v>47</v>
      </c>
      <c r="AD4093" s="78" t="s">
        <v>47</v>
      </c>
      <c r="AN4093" s="77" t="s">
        <v>47</v>
      </c>
      <c r="AO4093" s="76" t="s">
        <v>47</v>
      </c>
      <c r="AP4093" s="76" t="s">
        <v>47</v>
      </c>
      <c r="AQ4093" s="78" t="s">
        <v>47</v>
      </c>
      <c r="AR4093" s="78" t="s">
        <v>47</v>
      </c>
    </row>
    <row r="4094" spans="1:44" ht="18.95" customHeight="1">
      <c r="A4094" s="70">
        <v>7</v>
      </c>
      <c r="B4094" s="87" t="s">
        <v>1</v>
      </c>
      <c r="C4094" s="88"/>
      <c r="D4094" s="89"/>
      <c r="E4094" s="90"/>
      <c r="F4094" s="91"/>
      <c r="G4094" s="76" t="s">
        <v>47</v>
      </c>
      <c r="H4094" s="77" t="s">
        <v>47</v>
      </c>
      <c r="I4094" s="76" t="s">
        <v>47</v>
      </c>
      <c r="J4094" s="76" t="s">
        <v>47</v>
      </c>
      <c r="K4094" s="78" t="s">
        <v>47</v>
      </c>
      <c r="L4094" s="78" t="s">
        <v>47</v>
      </c>
      <c r="M4094" s="92"/>
      <c r="N4094" s="93" t="s">
        <v>71</v>
      </c>
      <c r="O4094" s="94"/>
      <c r="P4094" s="95"/>
      <c r="Q4094" s="96" t="s">
        <v>72</v>
      </c>
      <c r="R4094" s="84" t="s">
        <v>73</v>
      </c>
      <c r="S4094" s="85"/>
      <c r="T4094" s="86"/>
      <c r="U4094" s="69"/>
      <c r="AA4094" s="76" t="s">
        <v>47</v>
      </c>
      <c r="AB4094" s="76" t="s">
        <v>47</v>
      </c>
      <c r="AC4094" s="78" t="s">
        <v>47</v>
      </c>
      <c r="AD4094" s="78" t="s">
        <v>47</v>
      </c>
      <c r="AN4094" s="77" t="s">
        <v>47</v>
      </c>
      <c r="AO4094" s="76" t="s">
        <v>47</v>
      </c>
      <c r="AP4094" s="76" t="s">
        <v>47</v>
      </c>
      <c r="AQ4094" s="78" t="s">
        <v>47</v>
      </c>
      <c r="AR4094" s="78" t="s">
        <v>47</v>
      </c>
    </row>
    <row r="4095" spans="1:44" ht="18.95" customHeight="1">
      <c r="A4095" s="70">
        <v>8</v>
      </c>
      <c r="B4095" s="87" t="s">
        <v>1</v>
      </c>
      <c r="C4095" s="88"/>
      <c r="D4095" s="89"/>
      <c r="E4095" s="90"/>
      <c r="F4095" s="91"/>
      <c r="G4095" s="76" t="s">
        <v>47</v>
      </c>
      <c r="H4095" s="77" t="s">
        <v>47</v>
      </c>
      <c r="I4095" s="76" t="s">
        <v>47</v>
      </c>
      <c r="J4095" s="76" t="s">
        <v>47</v>
      </c>
      <c r="K4095" s="78" t="s">
        <v>47</v>
      </c>
      <c r="L4095" s="78" t="s">
        <v>47</v>
      </c>
      <c r="M4095" s="92"/>
      <c r="N4095" s="93" t="s">
        <v>74</v>
      </c>
      <c r="O4095" s="94"/>
      <c r="P4095" s="95"/>
      <c r="Q4095" s="96" t="s">
        <v>75</v>
      </c>
      <c r="R4095" s="84" t="s">
        <v>76</v>
      </c>
      <c r="S4095" s="85"/>
      <c r="T4095" s="86"/>
      <c r="U4095" s="69"/>
      <c r="AA4095" s="76" t="s">
        <v>47</v>
      </c>
      <c r="AB4095" s="76" t="s">
        <v>47</v>
      </c>
      <c r="AC4095" s="78" t="s">
        <v>47</v>
      </c>
      <c r="AD4095" s="78" t="s">
        <v>47</v>
      </c>
      <c r="AN4095" s="77" t="s">
        <v>47</v>
      </c>
      <c r="AO4095" s="76" t="s">
        <v>47</v>
      </c>
      <c r="AP4095" s="76" t="s">
        <v>47</v>
      </c>
      <c r="AQ4095" s="78" t="s">
        <v>47</v>
      </c>
      <c r="AR4095" s="78" t="s">
        <v>47</v>
      </c>
    </row>
    <row r="4096" spans="1:44" ht="18.95" customHeight="1">
      <c r="A4096" s="70">
        <v>9</v>
      </c>
      <c r="B4096" s="87" t="s">
        <v>1</v>
      </c>
      <c r="C4096" s="88"/>
      <c r="D4096" s="89"/>
      <c r="E4096" s="90"/>
      <c r="F4096" s="91"/>
      <c r="G4096" s="76" t="s">
        <v>47</v>
      </c>
      <c r="H4096" s="77" t="s">
        <v>47</v>
      </c>
      <c r="I4096" s="76" t="s">
        <v>47</v>
      </c>
      <c r="J4096" s="76" t="s">
        <v>47</v>
      </c>
      <c r="K4096" s="78" t="s">
        <v>47</v>
      </c>
      <c r="L4096" s="78" t="s">
        <v>47</v>
      </c>
      <c r="M4096" s="92"/>
      <c r="N4096" s="93" t="s">
        <v>77</v>
      </c>
      <c r="O4096" s="94"/>
      <c r="P4096" s="95"/>
      <c r="Q4096" s="96" t="s">
        <v>78</v>
      </c>
      <c r="R4096" s="84" t="s">
        <v>79</v>
      </c>
      <c r="S4096" s="85"/>
      <c r="T4096" s="86"/>
      <c r="U4096" s="69"/>
      <c r="AA4096" s="76" t="s">
        <v>47</v>
      </c>
      <c r="AB4096" s="76" t="s">
        <v>47</v>
      </c>
      <c r="AC4096" s="78" t="s">
        <v>47</v>
      </c>
      <c r="AD4096" s="78" t="s">
        <v>47</v>
      </c>
      <c r="AN4096" s="77" t="s">
        <v>47</v>
      </c>
      <c r="AO4096" s="76" t="s">
        <v>47</v>
      </c>
      <c r="AP4096" s="76" t="s">
        <v>47</v>
      </c>
      <c r="AQ4096" s="78" t="s">
        <v>47</v>
      </c>
      <c r="AR4096" s="78" t="s">
        <v>47</v>
      </c>
    </row>
    <row r="4097" spans="1:44" ht="18.95" customHeight="1">
      <c r="A4097" s="70">
        <v>10</v>
      </c>
      <c r="B4097" s="87" t="s">
        <v>1</v>
      </c>
      <c r="C4097" s="88"/>
      <c r="D4097" s="89"/>
      <c r="E4097" s="90"/>
      <c r="F4097" s="91"/>
      <c r="G4097" s="76" t="s">
        <v>47</v>
      </c>
      <c r="H4097" s="77" t="s">
        <v>47</v>
      </c>
      <c r="I4097" s="76" t="s">
        <v>47</v>
      </c>
      <c r="J4097" s="76" t="s">
        <v>47</v>
      </c>
      <c r="K4097" s="78" t="s">
        <v>47</v>
      </c>
      <c r="L4097" s="78" t="s">
        <v>47</v>
      </c>
      <c r="M4097" s="92"/>
      <c r="N4097" s="93" t="s">
        <v>80</v>
      </c>
      <c r="O4097" s="94"/>
      <c r="P4097" s="95"/>
      <c r="Q4097" s="96" t="s">
        <v>81</v>
      </c>
      <c r="R4097" s="84" t="s">
        <v>82</v>
      </c>
      <c r="S4097" s="85"/>
      <c r="T4097" s="86"/>
      <c r="U4097" s="69"/>
      <c r="AA4097" s="76" t="s">
        <v>47</v>
      </c>
      <c r="AB4097" s="76" t="s">
        <v>47</v>
      </c>
      <c r="AC4097" s="78" t="s">
        <v>47</v>
      </c>
      <c r="AD4097" s="78" t="s">
        <v>47</v>
      </c>
      <c r="AN4097" s="77" t="s">
        <v>47</v>
      </c>
      <c r="AO4097" s="76" t="s">
        <v>47</v>
      </c>
      <c r="AP4097" s="76" t="s">
        <v>47</v>
      </c>
      <c r="AQ4097" s="78" t="s">
        <v>47</v>
      </c>
      <c r="AR4097" s="78" t="s">
        <v>47</v>
      </c>
    </row>
    <row r="4098" spans="1:44" ht="18.95" customHeight="1">
      <c r="A4098" s="70">
        <v>11</v>
      </c>
      <c r="B4098" s="87" t="s">
        <v>1</v>
      </c>
      <c r="C4098" s="88"/>
      <c r="D4098" s="89"/>
      <c r="E4098" s="90"/>
      <c r="F4098" s="91"/>
      <c r="G4098" s="76" t="s">
        <v>47</v>
      </c>
      <c r="H4098" s="77" t="s">
        <v>47</v>
      </c>
      <c r="I4098" s="76" t="s">
        <v>47</v>
      </c>
      <c r="J4098" s="76" t="s">
        <v>47</v>
      </c>
      <c r="K4098" s="78" t="s">
        <v>47</v>
      </c>
      <c r="L4098" s="78" t="s">
        <v>47</v>
      </c>
      <c r="M4098" s="92"/>
      <c r="N4098" s="93" t="s">
        <v>83</v>
      </c>
      <c r="O4098" s="94"/>
      <c r="P4098" s="95"/>
      <c r="Q4098" s="96" t="s">
        <v>84</v>
      </c>
      <c r="R4098" s="84" t="s">
        <v>85</v>
      </c>
      <c r="S4098" s="85"/>
      <c r="T4098" s="86"/>
      <c r="U4098" s="69"/>
      <c r="AA4098" s="76" t="s">
        <v>47</v>
      </c>
      <c r="AB4098" s="76" t="s">
        <v>47</v>
      </c>
      <c r="AC4098" s="78" t="s">
        <v>47</v>
      </c>
      <c r="AD4098" s="78" t="s">
        <v>47</v>
      </c>
      <c r="AN4098" s="77" t="s">
        <v>47</v>
      </c>
      <c r="AO4098" s="76" t="s">
        <v>47</v>
      </c>
      <c r="AP4098" s="76" t="s">
        <v>47</v>
      </c>
      <c r="AQ4098" s="78" t="s">
        <v>47</v>
      </c>
      <c r="AR4098" s="78" t="s">
        <v>47</v>
      </c>
    </row>
    <row r="4099" spans="1:44" ht="18.95" customHeight="1">
      <c r="A4099" s="70">
        <v>12</v>
      </c>
      <c r="B4099" s="87" t="s">
        <v>1</v>
      </c>
      <c r="C4099" s="88"/>
      <c r="D4099" s="89"/>
      <c r="E4099" s="90"/>
      <c r="F4099" s="91"/>
      <c r="G4099" s="76" t="s">
        <v>47</v>
      </c>
      <c r="H4099" s="77" t="s">
        <v>47</v>
      </c>
      <c r="I4099" s="76" t="s">
        <v>47</v>
      </c>
      <c r="J4099" s="76" t="s">
        <v>47</v>
      </c>
      <c r="K4099" s="78" t="s">
        <v>47</v>
      </c>
      <c r="L4099" s="78" t="s">
        <v>47</v>
      </c>
      <c r="M4099" s="92"/>
      <c r="N4099" s="93" t="s">
        <v>86</v>
      </c>
      <c r="O4099" s="94"/>
      <c r="P4099" s="95"/>
      <c r="Q4099" s="96" t="s">
        <v>87</v>
      </c>
      <c r="R4099" s="84" t="s">
        <v>88</v>
      </c>
      <c r="S4099" s="85"/>
      <c r="T4099" s="86"/>
      <c r="U4099" s="69"/>
      <c r="AA4099" s="76" t="s">
        <v>47</v>
      </c>
      <c r="AB4099" s="76" t="s">
        <v>47</v>
      </c>
      <c r="AC4099" s="78" t="s">
        <v>47</v>
      </c>
      <c r="AD4099" s="78" t="s">
        <v>47</v>
      </c>
      <c r="AN4099" s="77" t="s">
        <v>47</v>
      </c>
      <c r="AO4099" s="76" t="s">
        <v>47</v>
      </c>
      <c r="AP4099" s="76" t="s">
        <v>47</v>
      </c>
      <c r="AQ4099" s="78" t="s">
        <v>47</v>
      </c>
      <c r="AR4099" s="78" t="s">
        <v>47</v>
      </c>
    </row>
    <row r="4100" spans="1:44" ht="18.95" customHeight="1">
      <c r="A4100" s="70">
        <v>13</v>
      </c>
      <c r="B4100" s="87" t="s">
        <v>1</v>
      </c>
      <c r="C4100" s="88"/>
      <c r="D4100" s="89"/>
      <c r="E4100" s="90"/>
      <c r="F4100" s="91"/>
      <c r="G4100" s="76" t="s">
        <v>47</v>
      </c>
      <c r="H4100" s="77" t="s">
        <v>47</v>
      </c>
      <c r="I4100" s="76" t="s">
        <v>47</v>
      </c>
      <c r="J4100" s="76" t="s">
        <v>47</v>
      </c>
      <c r="K4100" s="78" t="s">
        <v>47</v>
      </c>
      <c r="L4100" s="78" t="s">
        <v>47</v>
      </c>
      <c r="M4100" s="92"/>
      <c r="N4100" s="93" t="s">
        <v>89</v>
      </c>
      <c r="O4100" s="94"/>
      <c r="P4100" s="95"/>
      <c r="Q4100" s="96" t="s">
        <v>4</v>
      </c>
      <c r="R4100" s="84" t="s">
        <v>90</v>
      </c>
      <c r="S4100" s="85"/>
      <c r="T4100" s="86"/>
      <c r="U4100" s="69"/>
      <c r="AA4100" s="76" t="s">
        <v>47</v>
      </c>
      <c r="AB4100" s="76" t="s">
        <v>47</v>
      </c>
      <c r="AC4100" s="78" t="s">
        <v>47</v>
      </c>
      <c r="AD4100" s="78" t="s">
        <v>47</v>
      </c>
      <c r="AN4100" s="77" t="s">
        <v>47</v>
      </c>
      <c r="AO4100" s="76" t="s">
        <v>47</v>
      </c>
      <c r="AP4100" s="76" t="s">
        <v>47</v>
      </c>
      <c r="AQ4100" s="78" t="s">
        <v>47</v>
      </c>
      <c r="AR4100" s="78" t="s">
        <v>47</v>
      </c>
    </row>
    <row r="4101" spans="1:44" ht="18.95" customHeight="1">
      <c r="A4101" s="70">
        <v>14</v>
      </c>
      <c r="B4101" s="87" t="s">
        <v>1</v>
      </c>
      <c r="C4101" s="88"/>
      <c r="D4101" s="89"/>
      <c r="E4101" s="90"/>
      <c r="F4101" s="91"/>
      <c r="G4101" s="76" t="s">
        <v>47</v>
      </c>
      <c r="H4101" s="77" t="s">
        <v>47</v>
      </c>
      <c r="I4101" s="76" t="s">
        <v>47</v>
      </c>
      <c r="J4101" s="76" t="s">
        <v>47</v>
      </c>
      <c r="K4101" s="78" t="s">
        <v>47</v>
      </c>
      <c r="L4101" s="78" t="s">
        <v>47</v>
      </c>
      <c r="M4101" s="92"/>
      <c r="N4101" s="93" t="s">
        <v>91</v>
      </c>
      <c r="O4101" s="94"/>
      <c r="P4101" s="95"/>
      <c r="Q4101" s="96" t="s">
        <v>92</v>
      </c>
      <c r="R4101" s="84" t="s">
        <v>93</v>
      </c>
      <c r="S4101" s="85"/>
      <c r="T4101" s="86"/>
      <c r="U4101" s="69"/>
      <c r="AA4101" s="76" t="s">
        <v>47</v>
      </c>
      <c r="AB4101" s="76" t="s">
        <v>47</v>
      </c>
      <c r="AC4101" s="78" t="s">
        <v>47</v>
      </c>
      <c r="AD4101" s="78" t="s">
        <v>47</v>
      </c>
      <c r="AN4101" s="77" t="s">
        <v>47</v>
      </c>
      <c r="AO4101" s="76" t="s">
        <v>47</v>
      </c>
      <c r="AP4101" s="76" t="s">
        <v>47</v>
      </c>
      <c r="AQ4101" s="78" t="s">
        <v>47</v>
      </c>
      <c r="AR4101" s="78" t="s">
        <v>47</v>
      </c>
    </row>
    <row r="4102" spans="1:44" ht="18.95" customHeight="1">
      <c r="A4102" s="70">
        <v>15</v>
      </c>
      <c r="B4102" s="87" t="s">
        <v>1</v>
      </c>
      <c r="C4102" s="88"/>
      <c r="D4102" s="89"/>
      <c r="E4102" s="90"/>
      <c r="F4102" s="91"/>
      <c r="G4102" s="76" t="s">
        <v>47</v>
      </c>
      <c r="H4102" s="77" t="s">
        <v>47</v>
      </c>
      <c r="I4102" s="76" t="s">
        <v>47</v>
      </c>
      <c r="J4102" s="76" t="s">
        <v>47</v>
      </c>
      <c r="K4102" s="78" t="s">
        <v>47</v>
      </c>
      <c r="L4102" s="78" t="s">
        <v>47</v>
      </c>
      <c r="M4102" s="92"/>
      <c r="N4102" s="93" t="s">
        <v>94</v>
      </c>
      <c r="O4102" s="94"/>
      <c r="P4102" s="95"/>
      <c r="Q4102" s="96" t="s">
        <v>95</v>
      </c>
      <c r="R4102" s="84" t="s">
        <v>96</v>
      </c>
      <c r="S4102" s="85"/>
      <c r="T4102" s="86"/>
      <c r="U4102" s="69"/>
      <c r="AA4102" s="76" t="s">
        <v>47</v>
      </c>
      <c r="AB4102" s="76" t="s">
        <v>47</v>
      </c>
      <c r="AC4102" s="78" t="s">
        <v>47</v>
      </c>
      <c r="AD4102" s="78" t="s">
        <v>47</v>
      </c>
      <c r="AN4102" s="77" t="s">
        <v>47</v>
      </c>
      <c r="AO4102" s="76" t="s">
        <v>47</v>
      </c>
      <c r="AP4102" s="76" t="s">
        <v>47</v>
      </c>
      <c r="AQ4102" s="78" t="s">
        <v>47</v>
      </c>
      <c r="AR4102" s="78" t="s">
        <v>47</v>
      </c>
    </row>
    <row r="4103" spans="1:44" ht="18.95" customHeight="1">
      <c r="A4103" s="70">
        <v>16</v>
      </c>
      <c r="B4103" s="87" t="s">
        <v>1</v>
      </c>
      <c r="C4103" s="104"/>
      <c r="D4103" s="105"/>
      <c r="E4103" s="90"/>
      <c r="F4103" s="91"/>
      <c r="G4103" s="76" t="s">
        <v>47</v>
      </c>
      <c r="H4103" s="77" t="s">
        <v>47</v>
      </c>
      <c r="I4103" s="76" t="s">
        <v>47</v>
      </c>
      <c r="J4103" s="76" t="s">
        <v>47</v>
      </c>
      <c r="K4103" s="78" t="s">
        <v>47</v>
      </c>
      <c r="L4103" s="78" t="s">
        <v>47</v>
      </c>
      <c r="M4103" s="92"/>
      <c r="N4103" s="93" t="s">
        <v>97</v>
      </c>
      <c r="O4103" s="94"/>
      <c r="P4103" s="95"/>
      <c r="Q4103" s="96" t="s">
        <v>98</v>
      </c>
      <c r="R4103" s="84" t="s">
        <v>99</v>
      </c>
      <c r="S4103" s="85"/>
      <c r="T4103" s="86"/>
      <c r="U4103" s="69"/>
      <c r="AA4103" s="76" t="s">
        <v>47</v>
      </c>
      <c r="AB4103" s="76" t="s">
        <v>47</v>
      </c>
      <c r="AC4103" s="78" t="s">
        <v>47</v>
      </c>
      <c r="AD4103" s="78" t="s">
        <v>47</v>
      </c>
      <c r="AN4103" s="77" t="s">
        <v>47</v>
      </c>
      <c r="AO4103" s="76" t="s">
        <v>47</v>
      </c>
      <c r="AP4103" s="76" t="s">
        <v>47</v>
      </c>
      <c r="AQ4103" s="78" t="s">
        <v>47</v>
      </c>
      <c r="AR4103" s="78" t="s">
        <v>47</v>
      </c>
    </row>
    <row r="4104" spans="1:44" ht="18.95" customHeight="1">
      <c r="A4104" s="70">
        <v>17</v>
      </c>
      <c r="B4104" s="87" t="s">
        <v>1</v>
      </c>
      <c r="C4104" s="88"/>
      <c r="D4104" s="89"/>
      <c r="E4104" s="90"/>
      <c r="F4104" s="91"/>
      <c r="G4104" s="76" t="s">
        <v>47</v>
      </c>
      <c r="H4104" s="77" t="s">
        <v>47</v>
      </c>
      <c r="I4104" s="76" t="s">
        <v>47</v>
      </c>
      <c r="J4104" s="76" t="s">
        <v>47</v>
      </c>
      <c r="K4104" s="78" t="s">
        <v>47</v>
      </c>
      <c r="L4104" s="78" t="s">
        <v>47</v>
      </c>
      <c r="M4104" s="92"/>
      <c r="N4104" s="93" t="s">
        <v>100</v>
      </c>
      <c r="O4104" s="94"/>
      <c r="P4104" s="95"/>
      <c r="Q4104" s="96" t="s">
        <v>101</v>
      </c>
      <c r="R4104" s="84" t="s">
        <v>102</v>
      </c>
      <c r="S4104" s="85"/>
      <c r="T4104" s="86"/>
      <c r="U4104" s="69"/>
      <c r="AA4104" s="76" t="s">
        <v>47</v>
      </c>
      <c r="AB4104" s="76" t="s">
        <v>47</v>
      </c>
      <c r="AC4104" s="78" t="s">
        <v>47</v>
      </c>
      <c r="AD4104" s="78" t="s">
        <v>47</v>
      </c>
      <c r="AN4104" s="77" t="s">
        <v>47</v>
      </c>
      <c r="AO4104" s="76" t="s">
        <v>47</v>
      </c>
      <c r="AP4104" s="76" t="s">
        <v>47</v>
      </c>
      <c r="AQ4104" s="78" t="s">
        <v>47</v>
      </c>
      <c r="AR4104" s="78" t="s">
        <v>47</v>
      </c>
    </row>
    <row r="4105" spans="1:44" ht="18.95" customHeight="1">
      <c r="A4105" s="70">
        <v>18</v>
      </c>
      <c r="B4105" s="87" t="s">
        <v>1</v>
      </c>
      <c r="C4105" s="88"/>
      <c r="D4105" s="89"/>
      <c r="E4105" s="90"/>
      <c r="F4105" s="91"/>
      <c r="G4105" s="76" t="s">
        <v>47</v>
      </c>
      <c r="H4105" s="77" t="s">
        <v>47</v>
      </c>
      <c r="I4105" s="76" t="s">
        <v>47</v>
      </c>
      <c r="J4105" s="76" t="s">
        <v>47</v>
      </c>
      <c r="K4105" s="78" t="s">
        <v>47</v>
      </c>
      <c r="L4105" s="78" t="s">
        <v>47</v>
      </c>
      <c r="M4105" s="92"/>
      <c r="N4105" s="93" t="s">
        <v>103</v>
      </c>
      <c r="O4105" s="94"/>
      <c r="P4105" s="95"/>
      <c r="Q4105" s="96" t="s">
        <v>104</v>
      </c>
      <c r="R4105" s="84" t="s">
        <v>105</v>
      </c>
      <c r="S4105" s="85"/>
      <c r="T4105" s="86"/>
      <c r="U4105" s="69"/>
      <c r="AA4105" s="76" t="s">
        <v>47</v>
      </c>
      <c r="AB4105" s="76" t="s">
        <v>47</v>
      </c>
      <c r="AC4105" s="78" t="s">
        <v>47</v>
      </c>
      <c r="AD4105" s="78" t="s">
        <v>47</v>
      </c>
      <c r="AN4105" s="77" t="s">
        <v>47</v>
      </c>
      <c r="AO4105" s="76" t="s">
        <v>47</v>
      </c>
      <c r="AP4105" s="76" t="s">
        <v>47</v>
      </c>
      <c r="AQ4105" s="78" t="s">
        <v>47</v>
      </c>
      <c r="AR4105" s="78" t="s">
        <v>47</v>
      </c>
    </row>
    <row r="4106" spans="1:44" ht="18.95" customHeight="1">
      <c r="A4106" s="70">
        <v>19</v>
      </c>
      <c r="B4106" s="87" t="s">
        <v>1</v>
      </c>
      <c r="C4106" s="88"/>
      <c r="D4106" s="89"/>
      <c r="E4106" s="90"/>
      <c r="F4106" s="91"/>
      <c r="G4106" s="76" t="s">
        <v>47</v>
      </c>
      <c r="H4106" s="77" t="s">
        <v>47</v>
      </c>
      <c r="I4106" s="76" t="s">
        <v>47</v>
      </c>
      <c r="J4106" s="76" t="s">
        <v>47</v>
      </c>
      <c r="K4106" s="78" t="s">
        <v>47</v>
      </c>
      <c r="L4106" s="78" t="s">
        <v>47</v>
      </c>
      <c r="M4106" s="92"/>
      <c r="N4106" s="93" t="s">
        <v>106</v>
      </c>
      <c r="O4106" s="94"/>
      <c r="P4106" s="95"/>
      <c r="Q4106" s="96" t="s">
        <v>107</v>
      </c>
      <c r="R4106" s="84" t="s">
        <v>108</v>
      </c>
      <c r="S4106" s="85"/>
      <c r="T4106" s="86"/>
      <c r="U4106" s="69"/>
      <c r="AA4106" s="76" t="s">
        <v>47</v>
      </c>
      <c r="AB4106" s="76" t="s">
        <v>47</v>
      </c>
      <c r="AC4106" s="78" t="s">
        <v>47</v>
      </c>
      <c r="AD4106" s="78" t="s">
        <v>47</v>
      </c>
      <c r="AN4106" s="77" t="s">
        <v>47</v>
      </c>
      <c r="AO4106" s="76" t="s">
        <v>47</v>
      </c>
      <c r="AP4106" s="76" t="s">
        <v>47</v>
      </c>
      <c r="AQ4106" s="78" t="s">
        <v>47</v>
      </c>
      <c r="AR4106" s="78" t="s">
        <v>47</v>
      </c>
    </row>
    <row r="4107" spans="1:44" ht="18.95" customHeight="1">
      <c r="A4107" s="70">
        <v>20</v>
      </c>
      <c r="B4107" s="87" t="s">
        <v>1</v>
      </c>
      <c r="C4107" s="88"/>
      <c r="D4107" s="89"/>
      <c r="E4107" s="90"/>
      <c r="F4107" s="91"/>
      <c r="G4107" s="76" t="s">
        <v>47</v>
      </c>
      <c r="H4107" s="77" t="s">
        <v>47</v>
      </c>
      <c r="I4107" s="76" t="s">
        <v>47</v>
      </c>
      <c r="J4107" s="76" t="s">
        <v>47</v>
      </c>
      <c r="K4107" s="78" t="s">
        <v>47</v>
      </c>
      <c r="L4107" s="78" t="s">
        <v>47</v>
      </c>
      <c r="M4107" s="92"/>
      <c r="N4107" s="93" t="s">
        <v>109</v>
      </c>
      <c r="O4107" s="94"/>
      <c r="P4107" s="95"/>
      <c r="Q4107" s="96" t="s">
        <v>110</v>
      </c>
      <c r="R4107" s="84" t="s">
        <v>111</v>
      </c>
      <c r="S4107" s="85"/>
      <c r="T4107" s="86"/>
      <c r="U4107" s="69"/>
      <c r="AA4107" s="76" t="s">
        <v>47</v>
      </c>
      <c r="AB4107" s="76" t="s">
        <v>47</v>
      </c>
      <c r="AC4107" s="78" t="s">
        <v>47</v>
      </c>
      <c r="AD4107" s="78" t="s">
        <v>47</v>
      </c>
      <c r="AN4107" s="77" t="s">
        <v>47</v>
      </c>
      <c r="AO4107" s="76" t="s">
        <v>47</v>
      </c>
      <c r="AP4107" s="76" t="s">
        <v>47</v>
      </c>
      <c r="AQ4107" s="78" t="s">
        <v>47</v>
      </c>
      <c r="AR4107" s="78" t="s">
        <v>47</v>
      </c>
    </row>
    <row r="4108" spans="1:44" ht="18.95" customHeight="1" thickBot="1">
      <c r="A4108" s="70">
        <v>21</v>
      </c>
      <c r="B4108" s="87" t="s">
        <v>1</v>
      </c>
      <c r="C4108" s="88"/>
      <c r="D4108" s="89"/>
      <c r="E4108" s="90"/>
      <c r="F4108" s="91"/>
      <c r="G4108" s="76" t="s">
        <v>47</v>
      </c>
      <c r="H4108" s="77" t="s">
        <v>47</v>
      </c>
      <c r="I4108" s="76" t="s">
        <v>47</v>
      </c>
      <c r="J4108" s="76" t="s">
        <v>47</v>
      </c>
      <c r="K4108" s="78" t="s">
        <v>47</v>
      </c>
      <c r="L4108" s="78" t="s">
        <v>47</v>
      </c>
      <c r="M4108" s="92"/>
      <c r="N4108" s="106" t="s">
        <v>112</v>
      </c>
      <c r="O4108" s="107"/>
      <c r="P4108" s="108"/>
      <c r="Q4108" s="109" t="s">
        <v>113</v>
      </c>
      <c r="R4108" s="110" t="s">
        <v>114</v>
      </c>
      <c r="S4108" s="111"/>
      <c r="T4108" s="112"/>
      <c r="U4108" s="69"/>
      <c r="AA4108" s="76" t="s">
        <v>47</v>
      </c>
      <c r="AB4108" s="76" t="s">
        <v>47</v>
      </c>
      <c r="AC4108" s="78" t="s">
        <v>47</v>
      </c>
      <c r="AD4108" s="78" t="s">
        <v>47</v>
      </c>
      <c r="AN4108" s="77" t="s">
        <v>47</v>
      </c>
      <c r="AO4108" s="76" t="s">
        <v>47</v>
      </c>
      <c r="AP4108" s="76" t="s">
        <v>47</v>
      </c>
      <c r="AQ4108" s="78" t="s">
        <v>47</v>
      </c>
      <c r="AR4108" s="78" t="s">
        <v>47</v>
      </c>
    </row>
    <row r="4109" spans="1:44" ht="18.95" customHeight="1" thickBot="1">
      <c r="A4109" s="70">
        <v>22</v>
      </c>
      <c r="B4109" s="87" t="s">
        <v>1</v>
      </c>
      <c r="C4109" s="88"/>
      <c r="D4109" s="89"/>
      <c r="E4109" s="90"/>
      <c r="F4109" s="91"/>
      <c r="G4109" s="76" t="s">
        <v>47</v>
      </c>
      <c r="H4109" s="77" t="s">
        <v>47</v>
      </c>
      <c r="I4109" s="76" t="s">
        <v>47</v>
      </c>
      <c r="J4109" s="76" t="s">
        <v>47</v>
      </c>
      <c r="K4109" s="78" t="s">
        <v>47</v>
      </c>
      <c r="L4109" s="78" t="s">
        <v>47</v>
      </c>
      <c r="M4109" s="92"/>
      <c r="N4109" s="113" t="s">
        <v>49</v>
      </c>
      <c r="O4109" s="114" t="s">
        <v>53</v>
      </c>
      <c r="P4109" s="114" t="s">
        <v>57</v>
      </c>
      <c r="Q4109" s="115" t="s">
        <v>61</v>
      </c>
      <c r="R4109" s="116" t="s">
        <v>45</v>
      </c>
      <c r="S4109" s="116" t="s">
        <v>68</v>
      </c>
      <c r="T4109" s="117" t="s">
        <v>75</v>
      </c>
      <c r="U4109" s="69"/>
      <c r="AA4109" s="76" t="s">
        <v>47</v>
      </c>
      <c r="AB4109" s="76" t="s">
        <v>47</v>
      </c>
      <c r="AC4109" s="78" t="s">
        <v>47</v>
      </c>
      <c r="AD4109" s="78" t="s">
        <v>47</v>
      </c>
      <c r="AN4109" s="77" t="s">
        <v>47</v>
      </c>
      <c r="AO4109" s="76" t="s">
        <v>47</v>
      </c>
      <c r="AP4109" s="76" t="s">
        <v>47</v>
      </c>
      <c r="AQ4109" s="78" t="s">
        <v>47</v>
      </c>
      <c r="AR4109" s="78" t="s">
        <v>47</v>
      </c>
    </row>
    <row r="4110" spans="1:44" ht="18.95" customHeight="1">
      <c r="A4110" s="70">
        <v>23</v>
      </c>
      <c r="B4110" s="87" t="s">
        <v>1</v>
      </c>
      <c r="C4110" s="88"/>
      <c r="D4110" s="89"/>
      <c r="E4110" s="90"/>
      <c r="F4110" s="91"/>
      <c r="G4110" s="76" t="s">
        <v>47</v>
      </c>
      <c r="H4110" s="77" t="s">
        <v>47</v>
      </c>
      <c r="I4110" s="76" t="s">
        <v>47</v>
      </c>
      <c r="J4110" s="76" t="s">
        <v>47</v>
      </c>
      <c r="K4110" s="78" t="s">
        <v>47</v>
      </c>
      <c r="L4110" s="78" t="s">
        <v>47</v>
      </c>
      <c r="M4110" s="92"/>
      <c r="N4110" s="118">
        <f>COUNTIF(B4088:B4118,"X")</f>
        <v>0</v>
      </c>
      <c r="O4110" s="119">
        <f>COUNTIF(B4088:B4118,"F")</f>
        <v>0</v>
      </c>
      <c r="P4110" s="119">
        <f>COUNTIF(B4088:B4118,"O")</f>
        <v>0</v>
      </c>
      <c r="Q4110" s="119">
        <f>COUNTIF(B4088:B4118,"H")</f>
        <v>0</v>
      </c>
      <c r="R4110" s="119">
        <f>COUNTIF(B4088:B4118,"E")</f>
        <v>0</v>
      </c>
      <c r="S4110" s="119">
        <f>COUNTIF(B4088:B4118,"A")</f>
        <v>0</v>
      </c>
      <c r="T4110" s="120">
        <f>COUNTIF(B4088:B4118,"W")</f>
        <v>0</v>
      </c>
      <c r="U4110" s="69"/>
      <c r="AA4110" s="76" t="s">
        <v>47</v>
      </c>
      <c r="AB4110" s="76" t="s">
        <v>47</v>
      </c>
      <c r="AC4110" s="78" t="s">
        <v>47</v>
      </c>
      <c r="AD4110" s="78" t="s">
        <v>47</v>
      </c>
      <c r="AN4110" s="77" t="s">
        <v>47</v>
      </c>
      <c r="AO4110" s="76" t="s">
        <v>47</v>
      </c>
      <c r="AP4110" s="76" t="s">
        <v>47</v>
      </c>
      <c r="AQ4110" s="78" t="s">
        <v>47</v>
      </c>
      <c r="AR4110" s="78" t="s">
        <v>47</v>
      </c>
    </row>
    <row r="4111" spans="1:44" ht="18.95" customHeight="1" thickBot="1">
      <c r="A4111" s="70">
        <v>24</v>
      </c>
      <c r="B4111" s="87" t="s">
        <v>1</v>
      </c>
      <c r="C4111" s="88"/>
      <c r="D4111" s="89"/>
      <c r="E4111" s="90"/>
      <c r="F4111" s="91"/>
      <c r="G4111" s="76" t="s">
        <v>47</v>
      </c>
      <c r="H4111" s="77" t="s">
        <v>47</v>
      </c>
      <c r="I4111" s="76" t="s">
        <v>47</v>
      </c>
      <c r="J4111" s="76" t="s">
        <v>47</v>
      </c>
      <c r="K4111" s="78" t="s">
        <v>47</v>
      </c>
      <c r="L4111" s="78" t="s">
        <v>47</v>
      </c>
      <c r="M4111" s="92"/>
      <c r="N4111" s="121"/>
      <c r="O4111" s="122"/>
      <c r="P4111" s="122"/>
      <c r="Q4111" s="122"/>
      <c r="R4111" s="122"/>
      <c r="S4111" s="122"/>
      <c r="T4111" s="123"/>
      <c r="U4111" s="69"/>
      <c r="AA4111" s="76" t="s">
        <v>47</v>
      </c>
      <c r="AB4111" s="76" t="s">
        <v>47</v>
      </c>
      <c r="AC4111" s="78" t="s">
        <v>47</v>
      </c>
      <c r="AD4111" s="78" t="s">
        <v>47</v>
      </c>
      <c r="AN4111" s="77" t="s">
        <v>47</v>
      </c>
      <c r="AO4111" s="76" t="s">
        <v>47</v>
      </c>
      <c r="AP4111" s="76" t="s">
        <v>47</v>
      </c>
      <c r="AQ4111" s="78" t="s">
        <v>47</v>
      </c>
      <c r="AR4111" s="78" t="s">
        <v>47</v>
      </c>
    </row>
    <row r="4112" spans="1:44" ht="18.95" customHeight="1" thickBot="1">
      <c r="A4112" s="70">
        <v>25</v>
      </c>
      <c r="B4112" s="87" t="s">
        <v>1</v>
      </c>
      <c r="C4112" s="88"/>
      <c r="D4112" s="89"/>
      <c r="E4112" s="90"/>
      <c r="F4112" s="91"/>
      <c r="G4112" s="76" t="s">
        <v>47</v>
      </c>
      <c r="H4112" s="77" t="s">
        <v>47</v>
      </c>
      <c r="I4112" s="76" t="s">
        <v>47</v>
      </c>
      <c r="J4112" s="76" t="s">
        <v>47</v>
      </c>
      <c r="K4112" s="78" t="s">
        <v>47</v>
      </c>
      <c r="L4112" s="78" t="s">
        <v>47</v>
      </c>
      <c r="M4112" s="92"/>
      <c r="N4112" s="124" t="s">
        <v>115</v>
      </c>
      <c r="O4112" s="114" t="s">
        <v>78</v>
      </c>
      <c r="P4112" s="114" t="s">
        <v>81</v>
      </c>
      <c r="Q4112" s="125" t="s">
        <v>84</v>
      </c>
      <c r="R4112" s="114" t="s">
        <v>87</v>
      </c>
      <c r="S4112" s="114" t="s">
        <v>4</v>
      </c>
      <c r="T4112" s="117" t="s">
        <v>92</v>
      </c>
      <c r="U4112" s="69"/>
      <c r="AA4112" s="76" t="s">
        <v>47</v>
      </c>
      <c r="AB4112" s="76" t="s">
        <v>47</v>
      </c>
      <c r="AC4112" s="78" t="s">
        <v>47</v>
      </c>
      <c r="AD4112" s="78" t="s">
        <v>47</v>
      </c>
      <c r="AN4112" s="77" t="s">
        <v>47</v>
      </c>
      <c r="AO4112" s="76" t="s">
        <v>47</v>
      </c>
      <c r="AP4112" s="76" t="s">
        <v>47</v>
      </c>
      <c r="AQ4112" s="78" t="s">
        <v>47</v>
      </c>
      <c r="AR4112" s="78" t="s">
        <v>47</v>
      </c>
    </row>
    <row r="4113" spans="1:44" ht="18.95" customHeight="1">
      <c r="A4113" s="70">
        <v>26</v>
      </c>
      <c r="B4113" s="87" t="s">
        <v>1</v>
      </c>
      <c r="C4113" s="88"/>
      <c r="D4113" s="89"/>
      <c r="E4113" s="90"/>
      <c r="F4113" s="91"/>
      <c r="G4113" s="76" t="s">
        <v>47</v>
      </c>
      <c r="H4113" s="77" t="s">
        <v>47</v>
      </c>
      <c r="I4113" s="76" t="s">
        <v>47</v>
      </c>
      <c r="J4113" s="76" t="s">
        <v>47</v>
      </c>
      <c r="K4113" s="78" t="s">
        <v>47</v>
      </c>
      <c r="L4113" s="78" t="s">
        <v>47</v>
      </c>
      <c r="M4113" s="92"/>
      <c r="N4113" s="126">
        <f>COUNTIF(B4088:B4118,"P")</f>
        <v>0</v>
      </c>
      <c r="O4113" s="127">
        <f>COUNTIF(B4088:B4118,"N")</f>
        <v>0</v>
      </c>
      <c r="P4113" s="127">
        <f>COUNTIF(B4088:B4118,"S")</f>
        <v>0</v>
      </c>
      <c r="Q4113" s="119">
        <f>COUNTIF(B4088:B4118,"I")</f>
        <v>0</v>
      </c>
      <c r="R4113" s="127">
        <f>COUNTIF(B4088:B4118,"T")</f>
        <v>0</v>
      </c>
      <c r="S4113" s="127">
        <f>COUNTIF(B4088:B4118,"U")</f>
        <v>0</v>
      </c>
      <c r="T4113" s="128">
        <f>COUNTIF(B4088:B4118,"B")</f>
        <v>0</v>
      </c>
      <c r="U4113" s="129"/>
      <c r="AA4113" s="76" t="s">
        <v>47</v>
      </c>
      <c r="AB4113" s="76" t="s">
        <v>47</v>
      </c>
      <c r="AC4113" s="78" t="s">
        <v>47</v>
      </c>
      <c r="AD4113" s="78" t="s">
        <v>47</v>
      </c>
      <c r="AN4113" s="77" t="s">
        <v>47</v>
      </c>
      <c r="AO4113" s="76" t="s">
        <v>47</v>
      </c>
      <c r="AP4113" s="76" t="s">
        <v>47</v>
      </c>
      <c r="AQ4113" s="78" t="s">
        <v>47</v>
      </c>
      <c r="AR4113" s="78" t="s">
        <v>47</v>
      </c>
    </row>
    <row r="4114" spans="1:44" ht="18.95" customHeight="1" thickBot="1">
      <c r="A4114" s="70">
        <v>27</v>
      </c>
      <c r="B4114" s="87" t="s">
        <v>1</v>
      </c>
      <c r="C4114" s="88"/>
      <c r="D4114" s="89"/>
      <c r="E4114" s="90"/>
      <c r="F4114" s="91"/>
      <c r="G4114" s="76" t="s">
        <v>47</v>
      </c>
      <c r="H4114" s="77" t="s">
        <v>47</v>
      </c>
      <c r="I4114" s="76" t="s">
        <v>47</v>
      </c>
      <c r="J4114" s="76" t="s">
        <v>47</v>
      </c>
      <c r="K4114" s="78" t="s">
        <v>47</v>
      </c>
      <c r="L4114" s="78" t="s">
        <v>47</v>
      </c>
      <c r="M4114" s="92"/>
      <c r="N4114" s="130"/>
      <c r="O4114" s="131"/>
      <c r="P4114" s="131"/>
      <c r="Q4114" s="122"/>
      <c r="R4114" s="131"/>
      <c r="S4114" s="131"/>
      <c r="T4114" s="132"/>
      <c r="U4114" s="69"/>
      <c r="AA4114" s="76" t="s">
        <v>47</v>
      </c>
      <c r="AB4114" s="76" t="s">
        <v>47</v>
      </c>
      <c r="AC4114" s="78" t="s">
        <v>47</v>
      </c>
      <c r="AD4114" s="78" t="s">
        <v>47</v>
      </c>
      <c r="AN4114" s="77" t="s">
        <v>47</v>
      </c>
      <c r="AO4114" s="76" t="s">
        <v>47</v>
      </c>
      <c r="AP4114" s="76" t="s">
        <v>47</v>
      </c>
      <c r="AQ4114" s="78" t="s">
        <v>47</v>
      </c>
      <c r="AR4114" s="78" t="s">
        <v>47</v>
      </c>
    </row>
    <row r="4115" spans="1:44" ht="18.95" customHeight="1" thickBot="1">
      <c r="A4115" s="70">
        <v>28</v>
      </c>
      <c r="B4115" s="87" t="s">
        <v>1</v>
      </c>
      <c r="C4115" s="88"/>
      <c r="D4115" s="89"/>
      <c r="E4115" s="90"/>
      <c r="F4115" s="91"/>
      <c r="G4115" s="76" t="s">
        <v>47</v>
      </c>
      <c r="H4115" s="77" t="s">
        <v>47</v>
      </c>
      <c r="I4115" s="76" t="s">
        <v>47</v>
      </c>
      <c r="J4115" s="76" t="s">
        <v>47</v>
      </c>
      <c r="K4115" s="78" t="s">
        <v>47</v>
      </c>
      <c r="L4115" s="78" t="s">
        <v>47</v>
      </c>
      <c r="M4115" s="92"/>
      <c r="N4115" s="124" t="s">
        <v>95</v>
      </c>
      <c r="O4115" s="114" t="s">
        <v>98</v>
      </c>
      <c r="P4115" s="114" t="s">
        <v>101</v>
      </c>
      <c r="Q4115" s="125" t="s">
        <v>104</v>
      </c>
      <c r="R4115" s="114" t="s">
        <v>107</v>
      </c>
      <c r="S4115" s="114" t="s">
        <v>72</v>
      </c>
      <c r="T4115" s="133" t="s">
        <v>116</v>
      </c>
      <c r="U4115" s="69"/>
      <c r="AA4115" s="76" t="s">
        <v>47</v>
      </c>
      <c r="AB4115" s="76" t="s">
        <v>47</v>
      </c>
      <c r="AC4115" s="78" t="s">
        <v>47</v>
      </c>
      <c r="AD4115" s="78" t="s">
        <v>47</v>
      </c>
      <c r="AN4115" s="77" t="s">
        <v>47</v>
      </c>
      <c r="AO4115" s="76" t="s">
        <v>47</v>
      </c>
      <c r="AP4115" s="76" t="s">
        <v>47</v>
      </c>
      <c r="AQ4115" s="78" t="s">
        <v>47</v>
      </c>
      <c r="AR4115" s="78" t="s">
        <v>47</v>
      </c>
    </row>
    <row r="4116" spans="1:44" ht="18.95" customHeight="1">
      <c r="A4116" s="70">
        <v>29</v>
      </c>
      <c r="B4116" s="87" t="s">
        <v>1</v>
      </c>
      <c r="C4116" s="88"/>
      <c r="D4116" s="89"/>
      <c r="E4116" s="90"/>
      <c r="F4116" s="91"/>
      <c r="G4116" s="76" t="s">
        <v>47</v>
      </c>
      <c r="H4116" s="77" t="s">
        <v>47</v>
      </c>
      <c r="I4116" s="76" t="s">
        <v>47</v>
      </c>
      <c r="J4116" s="76" t="s">
        <v>47</v>
      </c>
      <c r="K4116" s="78" t="s">
        <v>47</v>
      </c>
      <c r="L4116" s="78" t="s">
        <v>47</v>
      </c>
      <c r="M4116" s="92"/>
      <c r="N4116" s="118">
        <f>COUNTIF(B4088:B4118,"Q")</f>
        <v>0</v>
      </c>
      <c r="O4116" s="119">
        <f>COUNTIF(B4088:B4118,"D")</f>
        <v>0</v>
      </c>
      <c r="P4116" s="119">
        <f>COUNTIF(B4088:B4118,"R")</f>
        <v>0</v>
      </c>
      <c r="Q4116" s="119">
        <f>COUNTIF(B4088:B4118,"J")</f>
        <v>0</v>
      </c>
      <c r="R4116" s="119">
        <f>COUNTIF(B4088:B4118,"L")</f>
        <v>0</v>
      </c>
      <c r="S4116" s="119">
        <f>COUNTIF(B4088:B4118,"K")</f>
        <v>0</v>
      </c>
      <c r="T4116" s="134">
        <f>SUM(N4110:T4111,N4113:T4114,N4116:S4117)</f>
        <v>0</v>
      </c>
      <c r="U4116" s="69"/>
      <c r="Z4116" s="221">
        <f>$T$4116</f>
        <v>0</v>
      </c>
      <c r="AA4116" s="76" t="s">
        <v>47</v>
      </c>
      <c r="AB4116" s="76" t="s">
        <v>47</v>
      </c>
      <c r="AC4116" s="78" t="s">
        <v>47</v>
      </c>
      <c r="AD4116" s="78" t="s">
        <v>47</v>
      </c>
      <c r="AN4116" s="77" t="s">
        <v>47</v>
      </c>
      <c r="AO4116" s="76" t="s">
        <v>47</v>
      </c>
      <c r="AP4116" s="76" t="s">
        <v>47</v>
      </c>
      <c r="AQ4116" s="78" t="s">
        <v>47</v>
      </c>
      <c r="AR4116" s="78" t="s">
        <v>47</v>
      </c>
    </row>
    <row r="4117" spans="1:44" ht="18.95" customHeight="1" thickBot="1">
      <c r="A4117" s="70">
        <v>30</v>
      </c>
      <c r="B4117" s="87" t="s">
        <v>1</v>
      </c>
      <c r="C4117" s="88"/>
      <c r="D4117" s="89"/>
      <c r="E4117" s="90"/>
      <c r="F4117" s="91"/>
      <c r="G4117" s="76" t="s">
        <v>47</v>
      </c>
      <c r="H4117" s="77" t="s">
        <v>47</v>
      </c>
      <c r="I4117" s="76" t="s">
        <v>47</v>
      </c>
      <c r="J4117" s="76" t="s">
        <v>47</v>
      </c>
      <c r="K4117" s="78" t="s">
        <v>47</v>
      </c>
      <c r="L4117" s="78" t="s">
        <v>47</v>
      </c>
      <c r="M4117" s="92"/>
      <c r="N4117" s="121"/>
      <c r="O4117" s="122"/>
      <c r="P4117" s="122"/>
      <c r="Q4117" s="122"/>
      <c r="R4117" s="122"/>
      <c r="S4117" s="122"/>
      <c r="T4117" s="135"/>
      <c r="U4117" s="69"/>
      <c r="AA4117" s="76" t="s">
        <v>47</v>
      </c>
      <c r="AB4117" s="76" t="s">
        <v>47</v>
      </c>
      <c r="AC4117" s="78" t="s">
        <v>47</v>
      </c>
      <c r="AD4117" s="78" t="s">
        <v>47</v>
      </c>
      <c r="AN4117" s="77" t="s">
        <v>47</v>
      </c>
      <c r="AO4117" s="76" t="s">
        <v>47</v>
      </c>
      <c r="AP4117" s="76" t="s">
        <v>47</v>
      </c>
      <c r="AQ4117" s="78" t="s">
        <v>47</v>
      </c>
      <c r="AR4117" s="78" t="s">
        <v>47</v>
      </c>
    </row>
    <row r="4118" spans="1:44" ht="18.95" customHeight="1" thickBot="1">
      <c r="A4118" s="70">
        <v>31</v>
      </c>
      <c r="B4118" s="136" t="s">
        <v>1</v>
      </c>
      <c r="C4118" s="104"/>
      <c r="D4118" s="105"/>
      <c r="E4118" s="90"/>
      <c r="F4118" s="137"/>
      <c r="G4118" s="138" t="s">
        <v>47</v>
      </c>
      <c r="H4118" s="77" t="s">
        <v>47</v>
      </c>
      <c r="I4118" s="76" t="s">
        <v>47</v>
      </c>
      <c r="J4118" s="76" t="s">
        <v>47</v>
      </c>
      <c r="K4118" s="78" t="s">
        <v>47</v>
      </c>
      <c r="L4118" s="78" t="s">
        <v>47</v>
      </c>
      <c r="M4118" s="92"/>
      <c r="N4118" s="139"/>
      <c r="O4118" s="140"/>
      <c r="P4118" s="140"/>
      <c r="Q4118" s="140"/>
      <c r="R4118" s="140"/>
      <c r="S4118" s="140"/>
      <c r="T4118" s="141"/>
      <c r="U4118" s="69"/>
      <c r="AA4118" s="76" t="s">
        <v>47</v>
      </c>
      <c r="AB4118" s="76" t="s">
        <v>47</v>
      </c>
      <c r="AC4118" s="78" t="s">
        <v>47</v>
      </c>
      <c r="AD4118" s="78" t="s">
        <v>47</v>
      </c>
      <c r="AN4118" s="77" t="s">
        <v>47</v>
      </c>
      <c r="AO4118" s="76" t="s">
        <v>47</v>
      </c>
      <c r="AP4118" s="76" t="s">
        <v>47</v>
      </c>
      <c r="AQ4118" s="78" t="s">
        <v>47</v>
      </c>
      <c r="AR4118" s="78" t="s">
        <v>47</v>
      </c>
    </row>
    <row r="4119" spans="1:44" ht="24" customHeight="1" thickBot="1">
      <c r="A4119" s="142" t="s">
        <v>116</v>
      </c>
      <c r="B4119" s="143">
        <v>0</v>
      </c>
      <c r="C4119" s="144"/>
      <c r="D4119" s="144"/>
      <c r="E4119" s="145">
        <v>0</v>
      </c>
      <c r="F4119" s="146"/>
      <c r="G4119" s="143">
        <v>0</v>
      </c>
      <c r="H4119" s="147">
        <v>0</v>
      </c>
      <c r="I4119" s="148">
        <v>0</v>
      </c>
      <c r="J4119" s="149"/>
      <c r="K4119" s="148">
        <v>0</v>
      </c>
      <c r="L4119" s="149"/>
      <c r="M4119" s="150"/>
      <c r="N4119" s="151" t="s">
        <v>1</v>
      </c>
      <c r="O4119" s="152"/>
      <c r="P4119" s="152"/>
      <c r="Q4119" s="153"/>
      <c r="R4119" s="152"/>
      <c r="S4119" s="152"/>
      <c r="T4119" s="154"/>
      <c r="U4119" s="69"/>
      <c r="AA4119" s="155">
        <v>0</v>
      </c>
      <c r="AB4119" s="156"/>
      <c r="AC4119" s="155">
        <v>0</v>
      </c>
      <c r="AD4119" s="156"/>
      <c r="AN4119" s="147">
        <v>0</v>
      </c>
      <c r="AO4119" s="148">
        <v>0</v>
      </c>
      <c r="AP4119" s="149"/>
      <c r="AQ4119" s="148">
        <v>0</v>
      </c>
      <c r="AR4119" s="149"/>
    </row>
    <row r="4120" spans="1:44" ht="41.25" customHeight="1" thickTop="1" thickBot="1">
      <c r="A4120" s="157" t="s">
        <v>117</v>
      </c>
      <c r="B4120" s="158"/>
      <c r="C4120" s="158"/>
      <c r="D4120" s="158"/>
      <c r="E4120" s="159"/>
      <c r="F4120" s="160"/>
      <c r="G4120" s="160"/>
      <c r="H4120" s="160"/>
      <c r="I4120" s="160"/>
      <c r="J4120" s="160"/>
      <c r="K4120" s="161"/>
      <c r="L4120" s="161"/>
      <c r="M4120" s="161"/>
      <c r="N4120" s="161"/>
      <c r="O4120" s="161"/>
      <c r="P4120" s="161"/>
      <c r="Q4120" s="162" t="s">
        <v>118</v>
      </c>
      <c r="R4120" s="158"/>
      <c r="S4120" s="158"/>
      <c r="T4120" s="160"/>
      <c r="U4120" s="163"/>
      <c r="AA4120" s="164"/>
      <c r="AB4120" s="164"/>
      <c r="AC4120" s="165"/>
      <c r="AD4120" s="165"/>
      <c r="AN4120" s="160"/>
      <c r="AO4120" s="160"/>
      <c r="AP4120" s="160"/>
      <c r="AQ4120" s="161"/>
      <c r="AR4120" s="161"/>
    </row>
    <row r="4121" spans="1:44" ht="39.75" customHeight="1" thickTop="1" thickBot="1">
      <c r="A4121" s="1" t="s">
        <v>0</v>
      </c>
      <c r="B4121" s="2"/>
      <c r="C4121" s="2"/>
      <c r="D4121" s="2"/>
      <c r="E4121" s="2"/>
      <c r="F4121" s="2"/>
      <c r="G4121" s="2"/>
      <c r="H4121" s="2"/>
      <c r="I4121" s="3"/>
      <c r="J4121" s="3"/>
      <c r="K4121" s="3"/>
      <c r="L4121" s="3"/>
      <c r="M4121" s="4" t="s">
        <v>1</v>
      </c>
      <c r="N4121" s="4"/>
      <c r="O4121" s="4"/>
      <c r="P4121" s="4"/>
      <c r="Q4121" s="5"/>
      <c r="R4121" s="4"/>
      <c r="S4121" s="4"/>
      <c r="T4121" s="6" t="s">
        <v>2</v>
      </c>
      <c r="U4121" s="7"/>
      <c r="AA4121" s="3"/>
      <c r="AB4121" s="3"/>
      <c r="AC4121" s="3"/>
      <c r="AD4121" s="3"/>
      <c r="AN4121" s="2"/>
      <c r="AO4121" s="3"/>
      <c r="AP4121" s="3"/>
      <c r="AQ4121" s="3"/>
      <c r="AR4121" s="3"/>
    </row>
    <row r="4122" spans="1:44" ht="27" customHeight="1">
      <c r="A4122" s="9" t="s">
        <v>3</v>
      </c>
      <c r="B4122" s="10"/>
      <c r="C4122" s="11"/>
      <c r="D4122" s="12">
        <v>0.45833333333333331</v>
      </c>
      <c r="E4122" s="13" t="s">
        <v>4</v>
      </c>
      <c r="F4122" s="14"/>
      <c r="G4122" s="14"/>
      <c r="H4122" s="14"/>
      <c r="I4122" s="14"/>
      <c r="J4122" s="14"/>
      <c r="K4122" s="14"/>
      <c r="L4122" s="14"/>
      <c r="M4122" s="15" t="s">
        <v>5</v>
      </c>
      <c r="N4122" s="220">
        <f ca="1">OFFSET(name!$B$1,MATCH(C4124,Lab_NO,0),0)</f>
        <v>102</v>
      </c>
      <c r="O4122" s="220"/>
      <c r="P4122" s="220"/>
      <c r="Q4122" s="220"/>
      <c r="R4122" s="220"/>
      <c r="S4122" s="16" t="s">
        <v>7</v>
      </c>
      <c r="T4122" s="17"/>
      <c r="AA4122" s="14"/>
      <c r="AB4122" s="14"/>
      <c r="AC4122" s="14"/>
      <c r="AD4122" s="14"/>
      <c r="AN4122" s="14"/>
      <c r="AO4122" s="14"/>
      <c r="AP4122" s="14"/>
      <c r="AQ4122" s="14"/>
      <c r="AR4122" s="14"/>
    </row>
    <row r="4123" spans="1:44" ht="33" customHeight="1">
      <c r="A4123" s="19" t="s">
        <v>9</v>
      </c>
      <c r="B4123" s="20"/>
      <c r="C4123" s="20"/>
      <c r="D4123" s="20"/>
      <c r="E4123" s="20"/>
      <c r="F4123" s="20"/>
      <c r="G4123" s="21"/>
      <c r="H4123" s="22"/>
      <c r="I4123" s="22"/>
      <c r="J4123" s="22"/>
      <c r="K4123" s="22"/>
      <c r="L4123" s="23" t="s">
        <v>10</v>
      </c>
      <c r="M4123" s="15" t="s">
        <v>11</v>
      </c>
      <c r="N4123" s="24">
        <f ca="1">OFFSET(name!$B$1,MATCH(C4124,Lab_NO,0),2)</f>
        <v>0</v>
      </c>
      <c r="O4123" s="24"/>
      <c r="P4123" s="24"/>
      <c r="Q4123" s="24"/>
      <c r="R4123" s="24"/>
      <c r="S4123" s="16" t="s">
        <v>13</v>
      </c>
      <c r="T4123" s="17"/>
      <c r="U4123" s="25"/>
      <c r="V4123" s="26"/>
      <c r="W4123" s="26"/>
      <c r="X4123" s="25"/>
      <c r="Y4123" s="25"/>
      <c r="AA4123" s="22"/>
      <c r="AB4123" s="22"/>
      <c r="AC4123" s="22"/>
      <c r="AD4123" s="27" t="s">
        <v>14</v>
      </c>
      <c r="AN4123" s="22"/>
      <c r="AO4123" s="22"/>
      <c r="AP4123" s="22"/>
      <c r="AQ4123" s="22"/>
      <c r="AR4123" s="23" t="s">
        <v>10</v>
      </c>
    </row>
    <row r="4124" spans="1:44" ht="30" customHeight="1" thickBot="1">
      <c r="A4124" s="28" t="s">
        <v>16</v>
      </c>
      <c r="B4124" s="29"/>
      <c r="C4124" s="30">
        <f>INDEX(Lab_NO,INT(ROW()/40)+1)</f>
        <v>104</v>
      </c>
      <c r="D4124" s="30"/>
      <c r="E4124" s="31"/>
      <c r="F4124" s="32" t="s">
        <v>18</v>
      </c>
      <c r="G4124" s="33"/>
      <c r="H4124" s="34"/>
      <c r="I4124" s="34"/>
      <c r="J4124" s="34"/>
      <c r="K4124" s="34"/>
      <c r="L4124" s="34"/>
      <c r="M4124" s="35" t="s">
        <v>19</v>
      </c>
      <c r="N4124" s="219" t="s">
        <v>20</v>
      </c>
      <c r="O4124" s="219"/>
      <c r="P4124" s="219"/>
      <c r="Q4124" s="219"/>
      <c r="R4124" s="219"/>
      <c r="S4124" s="36" t="s">
        <v>21</v>
      </c>
      <c r="T4124" s="37"/>
      <c r="U4124" s="38"/>
      <c r="V4124" s="38"/>
      <c r="X4124" s="25"/>
      <c r="AA4124" s="39"/>
      <c r="AB4124" s="39"/>
      <c r="AC4124" s="39"/>
      <c r="AD4124" s="39"/>
      <c r="AN4124" s="34"/>
      <c r="AO4124" s="34"/>
      <c r="AP4124" s="34"/>
      <c r="AQ4124" s="34"/>
      <c r="AR4124" s="34"/>
    </row>
    <row r="4125" spans="1:44" ht="21.75" customHeight="1" thickTop="1">
      <c r="A4125" s="40" t="s">
        <v>23</v>
      </c>
      <c r="B4125" s="41" t="s">
        <v>24</v>
      </c>
      <c r="C4125" s="42" t="s">
        <v>25</v>
      </c>
      <c r="D4125" s="43"/>
      <c r="E4125" s="44"/>
      <c r="F4125" s="45" t="s">
        <v>26</v>
      </c>
      <c r="G4125" s="42"/>
      <c r="H4125" s="43" t="s">
        <v>27</v>
      </c>
      <c r="I4125" s="44"/>
      <c r="J4125" s="44"/>
      <c r="K4125" s="44"/>
      <c r="L4125" s="46" t="s">
        <v>28</v>
      </c>
      <c r="M4125" s="47"/>
      <c r="N4125" s="48" t="s">
        <v>29</v>
      </c>
      <c r="O4125" s="49"/>
      <c r="P4125" s="49"/>
      <c r="Q4125" s="49"/>
      <c r="R4125" s="49"/>
      <c r="S4125" s="49"/>
      <c r="T4125" s="50"/>
      <c r="AA4125" s="44"/>
      <c r="AB4125" s="44"/>
      <c r="AC4125" s="44"/>
      <c r="AD4125" s="46" t="s">
        <v>28</v>
      </c>
      <c r="AN4125" s="43" t="s">
        <v>27</v>
      </c>
      <c r="AO4125" s="44"/>
      <c r="AP4125" s="44"/>
      <c r="AQ4125" s="44"/>
      <c r="AR4125" s="46" t="s">
        <v>28</v>
      </c>
    </row>
    <row r="4126" spans="1:44" ht="18.75" customHeight="1">
      <c r="A4126" s="51" t="s">
        <v>31</v>
      </c>
      <c r="B4126" s="52" t="s">
        <v>32</v>
      </c>
      <c r="C4126" s="53">
        <v>1</v>
      </c>
      <c r="D4126" s="53">
        <v>1.25</v>
      </c>
      <c r="E4126" s="53">
        <v>1.7</v>
      </c>
      <c r="F4126" s="53">
        <v>2</v>
      </c>
      <c r="G4126" s="54" t="s">
        <v>33</v>
      </c>
      <c r="H4126" s="54" t="s">
        <v>34</v>
      </c>
      <c r="I4126" s="55" t="s">
        <v>35</v>
      </c>
      <c r="J4126" s="56"/>
      <c r="K4126" s="55" t="s">
        <v>36</v>
      </c>
      <c r="L4126" s="56"/>
      <c r="M4126" s="54" t="s">
        <v>37</v>
      </c>
      <c r="N4126" s="57"/>
      <c r="O4126" s="58"/>
      <c r="P4126" s="58"/>
      <c r="Q4126" s="58"/>
      <c r="R4126" s="58"/>
      <c r="S4126" s="58"/>
      <c r="T4126" s="59"/>
      <c r="AA4126" s="55" t="s">
        <v>35</v>
      </c>
      <c r="AB4126" s="56"/>
      <c r="AC4126" s="55" t="s">
        <v>36</v>
      </c>
      <c r="AD4126" s="56"/>
      <c r="AN4126" s="54" t="s">
        <v>34</v>
      </c>
      <c r="AO4126" s="55" t="s">
        <v>35</v>
      </c>
      <c r="AP4126" s="56"/>
      <c r="AQ4126" s="55" t="s">
        <v>36</v>
      </c>
      <c r="AR4126" s="56"/>
    </row>
    <row r="4127" spans="1:44" ht="18.75" customHeight="1" thickBot="1">
      <c r="A4127" s="60"/>
      <c r="B4127" s="61"/>
      <c r="C4127" s="62"/>
      <c r="D4127" s="62"/>
      <c r="E4127" s="62"/>
      <c r="F4127" s="62"/>
      <c r="G4127" s="63" t="s">
        <v>39</v>
      </c>
      <c r="H4127" s="63" t="s">
        <v>40</v>
      </c>
      <c r="I4127" s="64" t="s">
        <v>41</v>
      </c>
      <c r="J4127" s="65"/>
      <c r="K4127" s="64" t="s">
        <v>42</v>
      </c>
      <c r="L4127" s="65"/>
      <c r="M4127" s="63" t="s">
        <v>43</v>
      </c>
      <c r="N4127" s="66"/>
      <c r="O4127" s="67"/>
      <c r="P4127" s="67"/>
      <c r="Q4127" s="67"/>
      <c r="R4127" s="67"/>
      <c r="S4127" s="67"/>
      <c r="T4127" s="68"/>
      <c r="U4127" s="69"/>
      <c r="AA4127" s="64" t="s">
        <v>41</v>
      </c>
      <c r="AB4127" s="65"/>
      <c r="AC4127" s="64" t="s">
        <v>42</v>
      </c>
      <c r="AD4127" s="65"/>
      <c r="AN4127" s="63" t="s">
        <v>40</v>
      </c>
      <c r="AO4127" s="64" t="s">
        <v>41</v>
      </c>
      <c r="AP4127" s="65"/>
      <c r="AQ4127" s="64" t="s">
        <v>42</v>
      </c>
      <c r="AR4127" s="65"/>
    </row>
    <row r="4128" spans="1:44" ht="18.75" customHeight="1" thickTop="1">
      <c r="A4128" s="70">
        <v>1</v>
      </c>
      <c r="B4128" s="71" t="s">
        <v>1</v>
      </c>
      <c r="C4128" s="72"/>
      <c r="D4128" s="73"/>
      <c r="E4128" s="74"/>
      <c r="F4128" s="75"/>
      <c r="G4128" s="76" t="s">
        <v>47</v>
      </c>
      <c r="H4128" s="77" t="s">
        <v>47</v>
      </c>
      <c r="I4128" s="76" t="s">
        <v>47</v>
      </c>
      <c r="J4128" s="76" t="s">
        <v>47</v>
      </c>
      <c r="K4128" s="78" t="s">
        <v>47</v>
      </c>
      <c r="L4128" s="78" t="s">
        <v>47</v>
      </c>
      <c r="M4128" s="79"/>
      <c r="N4128" s="80" t="s">
        <v>48</v>
      </c>
      <c r="O4128" s="81"/>
      <c r="P4128" s="82"/>
      <c r="Q4128" s="83" t="s">
        <v>49</v>
      </c>
      <c r="R4128" s="84" t="s">
        <v>50</v>
      </c>
      <c r="S4128" s="85"/>
      <c r="T4128" s="86"/>
      <c r="U4128" s="69"/>
      <c r="AA4128" s="76" t="s">
        <v>47</v>
      </c>
      <c r="AB4128" s="76" t="s">
        <v>47</v>
      </c>
      <c r="AC4128" s="78" t="s">
        <v>47</v>
      </c>
      <c r="AD4128" s="78" t="s">
        <v>47</v>
      </c>
      <c r="AN4128" s="77" t="s">
        <v>47</v>
      </c>
      <c r="AO4128" s="76" t="s">
        <v>47</v>
      </c>
      <c r="AP4128" s="76" t="s">
        <v>47</v>
      </c>
      <c r="AQ4128" s="78" t="s">
        <v>47</v>
      </c>
      <c r="AR4128" s="78" t="s">
        <v>47</v>
      </c>
    </row>
    <row r="4129" spans="1:44" ht="18.95" customHeight="1">
      <c r="A4129" s="70">
        <v>2</v>
      </c>
      <c r="B4129" s="87" t="s">
        <v>1</v>
      </c>
      <c r="C4129" s="88"/>
      <c r="D4129" s="89"/>
      <c r="E4129" s="90"/>
      <c r="F4129" s="91"/>
      <c r="G4129" s="76" t="s">
        <v>47</v>
      </c>
      <c r="H4129" s="77" t="s">
        <v>47</v>
      </c>
      <c r="I4129" s="76" t="s">
        <v>47</v>
      </c>
      <c r="J4129" s="76" t="s">
        <v>47</v>
      </c>
      <c r="K4129" s="78" t="s">
        <v>47</v>
      </c>
      <c r="L4129" s="78" t="s">
        <v>47</v>
      </c>
      <c r="M4129" s="92"/>
      <c r="N4129" s="93" t="s">
        <v>52</v>
      </c>
      <c r="O4129" s="94"/>
      <c r="P4129" s="95"/>
      <c r="Q4129" s="96" t="s">
        <v>53</v>
      </c>
      <c r="R4129" s="84" t="s">
        <v>54</v>
      </c>
      <c r="S4129" s="85"/>
      <c r="T4129" s="86"/>
      <c r="U4129" s="69"/>
      <c r="AA4129" s="76" t="s">
        <v>47</v>
      </c>
      <c r="AB4129" s="76" t="s">
        <v>47</v>
      </c>
      <c r="AC4129" s="78" t="s">
        <v>47</v>
      </c>
      <c r="AD4129" s="78" t="s">
        <v>47</v>
      </c>
      <c r="AN4129" s="77" t="s">
        <v>47</v>
      </c>
      <c r="AO4129" s="76" t="s">
        <v>47</v>
      </c>
      <c r="AP4129" s="76" t="s">
        <v>47</v>
      </c>
      <c r="AQ4129" s="78" t="s">
        <v>47</v>
      </c>
      <c r="AR4129" s="78" t="s">
        <v>47</v>
      </c>
    </row>
    <row r="4130" spans="1:44" ht="18.95" customHeight="1">
      <c r="A4130" s="70">
        <v>3</v>
      </c>
      <c r="B4130" s="87" t="s">
        <v>1</v>
      </c>
      <c r="C4130" s="88"/>
      <c r="D4130" s="89"/>
      <c r="E4130" s="90"/>
      <c r="F4130" s="91"/>
      <c r="G4130" s="76" t="s">
        <v>47</v>
      </c>
      <c r="H4130" s="77" t="s">
        <v>47</v>
      </c>
      <c r="I4130" s="76" t="s">
        <v>47</v>
      </c>
      <c r="J4130" s="76" t="s">
        <v>47</v>
      </c>
      <c r="K4130" s="78" t="s">
        <v>47</v>
      </c>
      <c r="L4130" s="78" t="s">
        <v>47</v>
      </c>
      <c r="M4130" s="92"/>
      <c r="N4130" s="93" t="s">
        <v>56</v>
      </c>
      <c r="O4130" s="94"/>
      <c r="P4130" s="95"/>
      <c r="Q4130" s="96" t="s">
        <v>57</v>
      </c>
      <c r="R4130" s="84" t="s">
        <v>58</v>
      </c>
      <c r="S4130" s="85"/>
      <c r="T4130" s="86"/>
      <c r="U4130" s="69"/>
      <c r="AA4130" s="76" t="s">
        <v>47</v>
      </c>
      <c r="AB4130" s="76" t="s">
        <v>47</v>
      </c>
      <c r="AC4130" s="78" t="s">
        <v>47</v>
      </c>
      <c r="AD4130" s="78" t="s">
        <v>47</v>
      </c>
      <c r="AN4130" s="77" t="s">
        <v>47</v>
      </c>
      <c r="AO4130" s="76" t="s">
        <v>47</v>
      </c>
      <c r="AP4130" s="76" t="s">
        <v>47</v>
      </c>
      <c r="AQ4130" s="78" t="s">
        <v>47</v>
      </c>
      <c r="AR4130" s="78" t="s">
        <v>47</v>
      </c>
    </row>
    <row r="4131" spans="1:44" ht="18.95" customHeight="1">
      <c r="A4131" s="70">
        <v>4</v>
      </c>
      <c r="B4131" s="87" t="s">
        <v>1</v>
      </c>
      <c r="C4131" s="88"/>
      <c r="D4131" s="89"/>
      <c r="E4131" s="90"/>
      <c r="F4131" s="91"/>
      <c r="G4131" s="76" t="s">
        <v>47</v>
      </c>
      <c r="H4131" s="77" t="s">
        <v>47</v>
      </c>
      <c r="I4131" s="76" t="s">
        <v>47</v>
      </c>
      <c r="J4131" s="76" t="s">
        <v>47</v>
      </c>
      <c r="K4131" s="78" t="s">
        <v>47</v>
      </c>
      <c r="L4131" s="78" t="s">
        <v>47</v>
      </c>
      <c r="M4131" s="92"/>
      <c r="N4131" s="93" t="s">
        <v>60</v>
      </c>
      <c r="O4131" s="94"/>
      <c r="P4131" s="95"/>
      <c r="Q4131" s="96" t="s">
        <v>61</v>
      </c>
      <c r="R4131" s="84" t="s">
        <v>62</v>
      </c>
      <c r="S4131" s="85"/>
      <c r="T4131" s="86"/>
      <c r="U4131" s="69"/>
      <c r="AA4131" s="76" t="s">
        <v>47</v>
      </c>
      <c r="AB4131" s="76" t="s">
        <v>47</v>
      </c>
      <c r="AC4131" s="78" t="s">
        <v>47</v>
      </c>
      <c r="AD4131" s="78" t="s">
        <v>47</v>
      </c>
      <c r="AN4131" s="77" t="s">
        <v>47</v>
      </c>
      <c r="AO4131" s="76" t="s">
        <v>47</v>
      </c>
      <c r="AP4131" s="76" t="s">
        <v>47</v>
      </c>
      <c r="AQ4131" s="78" t="s">
        <v>47</v>
      </c>
      <c r="AR4131" s="78" t="s">
        <v>47</v>
      </c>
    </row>
    <row r="4132" spans="1:44" ht="18.95" customHeight="1">
      <c r="A4132" s="70">
        <v>5</v>
      </c>
      <c r="B4132" s="87" t="s">
        <v>1</v>
      </c>
      <c r="C4132" s="88"/>
      <c r="D4132" s="89"/>
      <c r="E4132" s="90"/>
      <c r="F4132" s="91"/>
      <c r="G4132" s="76" t="s">
        <v>47</v>
      </c>
      <c r="H4132" s="77" t="s">
        <v>47</v>
      </c>
      <c r="I4132" s="76" t="s">
        <v>47</v>
      </c>
      <c r="J4132" s="76" t="s">
        <v>47</v>
      </c>
      <c r="K4132" s="78" t="s">
        <v>47</v>
      </c>
      <c r="L4132" s="78" t="s">
        <v>47</v>
      </c>
      <c r="M4132" s="92"/>
      <c r="N4132" s="97" t="s">
        <v>64</v>
      </c>
      <c r="O4132" s="98"/>
      <c r="P4132" s="99"/>
      <c r="Q4132" s="100" t="s">
        <v>45</v>
      </c>
      <c r="R4132" s="101" t="s">
        <v>65</v>
      </c>
      <c r="S4132" s="102"/>
      <c r="T4132" s="103"/>
      <c r="U4132" s="69"/>
      <c r="AA4132" s="76" t="s">
        <v>47</v>
      </c>
      <c r="AB4132" s="76" t="s">
        <v>47</v>
      </c>
      <c r="AC4132" s="78" t="s">
        <v>47</v>
      </c>
      <c r="AD4132" s="78" t="s">
        <v>47</v>
      </c>
      <c r="AN4132" s="77" t="s">
        <v>47</v>
      </c>
      <c r="AO4132" s="76" t="s">
        <v>47</v>
      </c>
      <c r="AP4132" s="76" t="s">
        <v>47</v>
      </c>
      <c r="AQ4132" s="78" t="s">
        <v>47</v>
      </c>
      <c r="AR4132" s="78" t="s">
        <v>47</v>
      </c>
    </row>
    <row r="4133" spans="1:44" ht="18.95" customHeight="1">
      <c r="A4133" s="70">
        <v>6</v>
      </c>
      <c r="B4133" s="87" t="s">
        <v>1</v>
      </c>
      <c r="C4133" s="88"/>
      <c r="D4133" s="89"/>
      <c r="E4133" s="90"/>
      <c r="F4133" s="91"/>
      <c r="G4133" s="76" t="s">
        <v>47</v>
      </c>
      <c r="H4133" s="77" t="s">
        <v>47</v>
      </c>
      <c r="I4133" s="76" t="s">
        <v>47</v>
      </c>
      <c r="J4133" s="76" t="s">
        <v>47</v>
      </c>
      <c r="K4133" s="78" t="s">
        <v>47</v>
      </c>
      <c r="L4133" s="78" t="s">
        <v>47</v>
      </c>
      <c r="M4133" s="92"/>
      <c r="N4133" s="97" t="s">
        <v>67</v>
      </c>
      <c r="O4133" s="98"/>
      <c r="P4133" s="99"/>
      <c r="Q4133" s="100" t="s">
        <v>68</v>
      </c>
      <c r="R4133" s="101" t="s">
        <v>69</v>
      </c>
      <c r="S4133" s="102"/>
      <c r="T4133" s="103"/>
      <c r="U4133" s="69"/>
      <c r="AA4133" s="76" t="s">
        <v>47</v>
      </c>
      <c r="AB4133" s="76" t="s">
        <v>47</v>
      </c>
      <c r="AC4133" s="78" t="s">
        <v>47</v>
      </c>
      <c r="AD4133" s="78" t="s">
        <v>47</v>
      </c>
      <c r="AN4133" s="77" t="s">
        <v>47</v>
      </c>
      <c r="AO4133" s="76" t="s">
        <v>47</v>
      </c>
      <c r="AP4133" s="76" t="s">
        <v>47</v>
      </c>
      <c r="AQ4133" s="78" t="s">
        <v>47</v>
      </c>
      <c r="AR4133" s="78" t="s">
        <v>47</v>
      </c>
    </row>
    <row r="4134" spans="1:44" ht="18.95" customHeight="1">
      <c r="A4134" s="70">
        <v>7</v>
      </c>
      <c r="B4134" s="87" t="s">
        <v>1</v>
      </c>
      <c r="C4134" s="88"/>
      <c r="D4134" s="89"/>
      <c r="E4134" s="90"/>
      <c r="F4134" s="91"/>
      <c r="G4134" s="76" t="s">
        <v>47</v>
      </c>
      <c r="H4134" s="77" t="s">
        <v>47</v>
      </c>
      <c r="I4134" s="76" t="s">
        <v>47</v>
      </c>
      <c r="J4134" s="76" t="s">
        <v>47</v>
      </c>
      <c r="K4134" s="78" t="s">
        <v>47</v>
      </c>
      <c r="L4134" s="78" t="s">
        <v>47</v>
      </c>
      <c r="M4134" s="92"/>
      <c r="N4134" s="93" t="s">
        <v>71</v>
      </c>
      <c r="O4134" s="94"/>
      <c r="P4134" s="95"/>
      <c r="Q4134" s="96" t="s">
        <v>72</v>
      </c>
      <c r="R4134" s="84" t="s">
        <v>73</v>
      </c>
      <c r="S4134" s="85"/>
      <c r="T4134" s="86"/>
      <c r="U4134" s="69"/>
      <c r="AA4134" s="76" t="s">
        <v>47</v>
      </c>
      <c r="AB4134" s="76" t="s">
        <v>47</v>
      </c>
      <c r="AC4134" s="78" t="s">
        <v>47</v>
      </c>
      <c r="AD4134" s="78" t="s">
        <v>47</v>
      </c>
      <c r="AN4134" s="77" t="s">
        <v>47</v>
      </c>
      <c r="AO4134" s="76" t="s">
        <v>47</v>
      </c>
      <c r="AP4134" s="76" t="s">
        <v>47</v>
      </c>
      <c r="AQ4134" s="78" t="s">
        <v>47</v>
      </c>
      <c r="AR4134" s="78" t="s">
        <v>47</v>
      </c>
    </row>
    <row r="4135" spans="1:44" ht="18.95" customHeight="1">
      <c r="A4135" s="70">
        <v>8</v>
      </c>
      <c r="B4135" s="87" t="s">
        <v>1</v>
      </c>
      <c r="C4135" s="88"/>
      <c r="D4135" s="89"/>
      <c r="E4135" s="90"/>
      <c r="F4135" s="91"/>
      <c r="G4135" s="76" t="s">
        <v>47</v>
      </c>
      <c r="H4135" s="77" t="s">
        <v>47</v>
      </c>
      <c r="I4135" s="76" t="s">
        <v>47</v>
      </c>
      <c r="J4135" s="76" t="s">
        <v>47</v>
      </c>
      <c r="K4135" s="78" t="s">
        <v>47</v>
      </c>
      <c r="L4135" s="78" t="s">
        <v>47</v>
      </c>
      <c r="M4135" s="92"/>
      <c r="N4135" s="93" t="s">
        <v>74</v>
      </c>
      <c r="O4135" s="94"/>
      <c r="P4135" s="95"/>
      <c r="Q4135" s="96" t="s">
        <v>75</v>
      </c>
      <c r="R4135" s="84" t="s">
        <v>76</v>
      </c>
      <c r="S4135" s="85"/>
      <c r="T4135" s="86"/>
      <c r="U4135" s="69"/>
      <c r="AA4135" s="76" t="s">
        <v>47</v>
      </c>
      <c r="AB4135" s="76" t="s">
        <v>47</v>
      </c>
      <c r="AC4135" s="78" t="s">
        <v>47</v>
      </c>
      <c r="AD4135" s="78" t="s">
        <v>47</v>
      </c>
      <c r="AN4135" s="77" t="s">
        <v>47</v>
      </c>
      <c r="AO4135" s="76" t="s">
        <v>47</v>
      </c>
      <c r="AP4135" s="76" t="s">
        <v>47</v>
      </c>
      <c r="AQ4135" s="78" t="s">
        <v>47</v>
      </c>
      <c r="AR4135" s="78" t="s">
        <v>47</v>
      </c>
    </row>
    <row r="4136" spans="1:44" ht="18.95" customHeight="1">
      <c r="A4136" s="70">
        <v>9</v>
      </c>
      <c r="B4136" s="87" t="s">
        <v>1</v>
      </c>
      <c r="C4136" s="88"/>
      <c r="D4136" s="89"/>
      <c r="E4136" s="90"/>
      <c r="F4136" s="91"/>
      <c r="G4136" s="76" t="s">
        <v>47</v>
      </c>
      <c r="H4136" s="77" t="s">
        <v>47</v>
      </c>
      <c r="I4136" s="76" t="s">
        <v>47</v>
      </c>
      <c r="J4136" s="76" t="s">
        <v>47</v>
      </c>
      <c r="K4136" s="78" t="s">
        <v>47</v>
      </c>
      <c r="L4136" s="78" t="s">
        <v>47</v>
      </c>
      <c r="M4136" s="92"/>
      <c r="N4136" s="93" t="s">
        <v>77</v>
      </c>
      <c r="O4136" s="94"/>
      <c r="P4136" s="95"/>
      <c r="Q4136" s="96" t="s">
        <v>78</v>
      </c>
      <c r="R4136" s="84" t="s">
        <v>79</v>
      </c>
      <c r="S4136" s="85"/>
      <c r="T4136" s="86"/>
      <c r="U4136" s="69"/>
      <c r="AA4136" s="76" t="s">
        <v>47</v>
      </c>
      <c r="AB4136" s="76" t="s">
        <v>47</v>
      </c>
      <c r="AC4136" s="78" t="s">
        <v>47</v>
      </c>
      <c r="AD4136" s="78" t="s">
        <v>47</v>
      </c>
      <c r="AN4136" s="77" t="s">
        <v>47</v>
      </c>
      <c r="AO4136" s="76" t="s">
        <v>47</v>
      </c>
      <c r="AP4136" s="76" t="s">
        <v>47</v>
      </c>
      <c r="AQ4136" s="78" t="s">
        <v>47</v>
      </c>
      <c r="AR4136" s="78" t="s">
        <v>47</v>
      </c>
    </row>
    <row r="4137" spans="1:44" ht="18.95" customHeight="1">
      <c r="A4137" s="70">
        <v>10</v>
      </c>
      <c r="B4137" s="87" t="s">
        <v>1</v>
      </c>
      <c r="C4137" s="88"/>
      <c r="D4137" s="89"/>
      <c r="E4137" s="90"/>
      <c r="F4137" s="91"/>
      <c r="G4137" s="76" t="s">
        <v>47</v>
      </c>
      <c r="H4137" s="77" t="s">
        <v>47</v>
      </c>
      <c r="I4137" s="76" t="s">
        <v>47</v>
      </c>
      <c r="J4137" s="76" t="s">
        <v>47</v>
      </c>
      <c r="K4137" s="78" t="s">
        <v>47</v>
      </c>
      <c r="L4137" s="78" t="s">
        <v>47</v>
      </c>
      <c r="M4137" s="92"/>
      <c r="N4137" s="93" t="s">
        <v>80</v>
      </c>
      <c r="O4137" s="94"/>
      <c r="P4137" s="95"/>
      <c r="Q4137" s="96" t="s">
        <v>81</v>
      </c>
      <c r="R4137" s="84" t="s">
        <v>82</v>
      </c>
      <c r="S4137" s="85"/>
      <c r="T4137" s="86"/>
      <c r="U4137" s="69"/>
      <c r="AA4137" s="76" t="s">
        <v>47</v>
      </c>
      <c r="AB4137" s="76" t="s">
        <v>47</v>
      </c>
      <c r="AC4137" s="78" t="s">
        <v>47</v>
      </c>
      <c r="AD4137" s="78" t="s">
        <v>47</v>
      </c>
      <c r="AN4137" s="77" t="s">
        <v>47</v>
      </c>
      <c r="AO4137" s="76" t="s">
        <v>47</v>
      </c>
      <c r="AP4137" s="76" t="s">
        <v>47</v>
      </c>
      <c r="AQ4137" s="78" t="s">
        <v>47</v>
      </c>
      <c r="AR4137" s="78" t="s">
        <v>47</v>
      </c>
    </row>
    <row r="4138" spans="1:44" ht="18.95" customHeight="1">
      <c r="A4138" s="70">
        <v>11</v>
      </c>
      <c r="B4138" s="87" t="s">
        <v>1</v>
      </c>
      <c r="C4138" s="88"/>
      <c r="D4138" s="89"/>
      <c r="E4138" s="90"/>
      <c r="F4138" s="91"/>
      <c r="G4138" s="76" t="s">
        <v>47</v>
      </c>
      <c r="H4138" s="77" t="s">
        <v>47</v>
      </c>
      <c r="I4138" s="76" t="s">
        <v>47</v>
      </c>
      <c r="J4138" s="76" t="s">
        <v>47</v>
      </c>
      <c r="K4138" s="78" t="s">
        <v>47</v>
      </c>
      <c r="L4138" s="78" t="s">
        <v>47</v>
      </c>
      <c r="M4138" s="92"/>
      <c r="N4138" s="93" t="s">
        <v>83</v>
      </c>
      <c r="O4138" s="94"/>
      <c r="P4138" s="95"/>
      <c r="Q4138" s="96" t="s">
        <v>84</v>
      </c>
      <c r="R4138" s="84" t="s">
        <v>85</v>
      </c>
      <c r="S4138" s="85"/>
      <c r="T4138" s="86"/>
      <c r="U4138" s="69"/>
      <c r="AA4138" s="76" t="s">
        <v>47</v>
      </c>
      <c r="AB4138" s="76" t="s">
        <v>47</v>
      </c>
      <c r="AC4138" s="78" t="s">
        <v>47</v>
      </c>
      <c r="AD4138" s="78" t="s">
        <v>47</v>
      </c>
      <c r="AN4138" s="77" t="s">
        <v>47</v>
      </c>
      <c r="AO4138" s="76" t="s">
        <v>47</v>
      </c>
      <c r="AP4138" s="76" t="s">
        <v>47</v>
      </c>
      <c r="AQ4138" s="78" t="s">
        <v>47</v>
      </c>
      <c r="AR4138" s="78" t="s">
        <v>47</v>
      </c>
    </row>
    <row r="4139" spans="1:44" ht="18.95" customHeight="1">
      <c r="A4139" s="70">
        <v>12</v>
      </c>
      <c r="B4139" s="87" t="s">
        <v>1</v>
      </c>
      <c r="C4139" s="88"/>
      <c r="D4139" s="89"/>
      <c r="E4139" s="90"/>
      <c r="F4139" s="91"/>
      <c r="G4139" s="76" t="s">
        <v>47</v>
      </c>
      <c r="H4139" s="77" t="s">
        <v>47</v>
      </c>
      <c r="I4139" s="76" t="s">
        <v>47</v>
      </c>
      <c r="J4139" s="76" t="s">
        <v>47</v>
      </c>
      <c r="K4139" s="78" t="s">
        <v>47</v>
      </c>
      <c r="L4139" s="78" t="s">
        <v>47</v>
      </c>
      <c r="M4139" s="92"/>
      <c r="N4139" s="93" t="s">
        <v>86</v>
      </c>
      <c r="O4139" s="94"/>
      <c r="P4139" s="95"/>
      <c r="Q4139" s="96" t="s">
        <v>87</v>
      </c>
      <c r="R4139" s="84" t="s">
        <v>88</v>
      </c>
      <c r="S4139" s="85"/>
      <c r="T4139" s="86"/>
      <c r="U4139" s="69"/>
      <c r="AA4139" s="76" t="s">
        <v>47</v>
      </c>
      <c r="AB4139" s="76" t="s">
        <v>47</v>
      </c>
      <c r="AC4139" s="78" t="s">
        <v>47</v>
      </c>
      <c r="AD4139" s="78" t="s">
        <v>47</v>
      </c>
      <c r="AN4139" s="77" t="s">
        <v>47</v>
      </c>
      <c r="AO4139" s="76" t="s">
        <v>47</v>
      </c>
      <c r="AP4139" s="76" t="s">
        <v>47</v>
      </c>
      <c r="AQ4139" s="78" t="s">
        <v>47</v>
      </c>
      <c r="AR4139" s="78" t="s">
        <v>47</v>
      </c>
    </row>
    <row r="4140" spans="1:44" ht="18.95" customHeight="1">
      <c r="A4140" s="70">
        <v>13</v>
      </c>
      <c r="B4140" s="87" t="s">
        <v>1</v>
      </c>
      <c r="C4140" s="88"/>
      <c r="D4140" s="89"/>
      <c r="E4140" s="90"/>
      <c r="F4140" s="91"/>
      <c r="G4140" s="76" t="s">
        <v>47</v>
      </c>
      <c r="H4140" s="77" t="s">
        <v>47</v>
      </c>
      <c r="I4140" s="76" t="s">
        <v>47</v>
      </c>
      <c r="J4140" s="76" t="s">
        <v>47</v>
      </c>
      <c r="K4140" s="78" t="s">
        <v>47</v>
      </c>
      <c r="L4140" s="78" t="s">
        <v>47</v>
      </c>
      <c r="M4140" s="92"/>
      <c r="N4140" s="93" t="s">
        <v>89</v>
      </c>
      <c r="O4140" s="94"/>
      <c r="P4140" s="95"/>
      <c r="Q4140" s="96" t="s">
        <v>4</v>
      </c>
      <c r="R4140" s="84" t="s">
        <v>90</v>
      </c>
      <c r="S4140" s="85"/>
      <c r="T4140" s="86"/>
      <c r="U4140" s="69"/>
      <c r="AA4140" s="76" t="s">
        <v>47</v>
      </c>
      <c r="AB4140" s="76" t="s">
        <v>47</v>
      </c>
      <c r="AC4140" s="78" t="s">
        <v>47</v>
      </c>
      <c r="AD4140" s="78" t="s">
        <v>47</v>
      </c>
      <c r="AN4140" s="77" t="s">
        <v>47</v>
      </c>
      <c r="AO4140" s="76" t="s">
        <v>47</v>
      </c>
      <c r="AP4140" s="76" t="s">
        <v>47</v>
      </c>
      <c r="AQ4140" s="78" t="s">
        <v>47</v>
      </c>
      <c r="AR4140" s="78" t="s">
        <v>47</v>
      </c>
    </row>
    <row r="4141" spans="1:44" ht="18.95" customHeight="1">
      <c r="A4141" s="70">
        <v>14</v>
      </c>
      <c r="B4141" s="87" t="s">
        <v>1</v>
      </c>
      <c r="C4141" s="88"/>
      <c r="D4141" s="89"/>
      <c r="E4141" s="90"/>
      <c r="F4141" s="91"/>
      <c r="G4141" s="76" t="s">
        <v>47</v>
      </c>
      <c r="H4141" s="77" t="s">
        <v>47</v>
      </c>
      <c r="I4141" s="76" t="s">
        <v>47</v>
      </c>
      <c r="J4141" s="76" t="s">
        <v>47</v>
      </c>
      <c r="K4141" s="78" t="s">
        <v>47</v>
      </c>
      <c r="L4141" s="78" t="s">
        <v>47</v>
      </c>
      <c r="M4141" s="92"/>
      <c r="N4141" s="93" t="s">
        <v>91</v>
      </c>
      <c r="O4141" s="94"/>
      <c r="P4141" s="95"/>
      <c r="Q4141" s="96" t="s">
        <v>92</v>
      </c>
      <c r="R4141" s="84" t="s">
        <v>93</v>
      </c>
      <c r="S4141" s="85"/>
      <c r="T4141" s="86"/>
      <c r="U4141" s="69"/>
      <c r="AA4141" s="76" t="s">
        <v>47</v>
      </c>
      <c r="AB4141" s="76" t="s">
        <v>47</v>
      </c>
      <c r="AC4141" s="78" t="s">
        <v>47</v>
      </c>
      <c r="AD4141" s="78" t="s">
        <v>47</v>
      </c>
      <c r="AN4141" s="77" t="s">
        <v>47</v>
      </c>
      <c r="AO4141" s="76" t="s">
        <v>47</v>
      </c>
      <c r="AP4141" s="76" t="s">
        <v>47</v>
      </c>
      <c r="AQ4141" s="78" t="s">
        <v>47</v>
      </c>
      <c r="AR4141" s="78" t="s">
        <v>47</v>
      </c>
    </row>
    <row r="4142" spans="1:44" ht="18.95" customHeight="1">
      <c r="A4142" s="70">
        <v>15</v>
      </c>
      <c r="B4142" s="87" t="s">
        <v>1</v>
      </c>
      <c r="C4142" s="88"/>
      <c r="D4142" s="89"/>
      <c r="E4142" s="90"/>
      <c r="F4142" s="91"/>
      <c r="G4142" s="76" t="s">
        <v>47</v>
      </c>
      <c r="H4142" s="77" t="s">
        <v>47</v>
      </c>
      <c r="I4142" s="76" t="s">
        <v>47</v>
      </c>
      <c r="J4142" s="76" t="s">
        <v>47</v>
      </c>
      <c r="K4142" s="78" t="s">
        <v>47</v>
      </c>
      <c r="L4142" s="78" t="s">
        <v>47</v>
      </c>
      <c r="M4142" s="92"/>
      <c r="N4142" s="93" t="s">
        <v>94</v>
      </c>
      <c r="O4142" s="94"/>
      <c r="P4142" s="95"/>
      <c r="Q4142" s="96" t="s">
        <v>95</v>
      </c>
      <c r="R4142" s="84" t="s">
        <v>96</v>
      </c>
      <c r="S4142" s="85"/>
      <c r="T4142" s="86"/>
      <c r="U4142" s="69"/>
      <c r="AA4142" s="76" t="s">
        <v>47</v>
      </c>
      <c r="AB4142" s="76" t="s">
        <v>47</v>
      </c>
      <c r="AC4142" s="78" t="s">
        <v>47</v>
      </c>
      <c r="AD4142" s="78" t="s">
        <v>47</v>
      </c>
      <c r="AN4142" s="77" t="s">
        <v>47</v>
      </c>
      <c r="AO4142" s="76" t="s">
        <v>47</v>
      </c>
      <c r="AP4142" s="76" t="s">
        <v>47</v>
      </c>
      <c r="AQ4142" s="78" t="s">
        <v>47</v>
      </c>
      <c r="AR4142" s="78" t="s">
        <v>47</v>
      </c>
    </row>
    <row r="4143" spans="1:44" ht="18.95" customHeight="1">
      <c r="A4143" s="70">
        <v>16</v>
      </c>
      <c r="B4143" s="87" t="s">
        <v>1</v>
      </c>
      <c r="C4143" s="104"/>
      <c r="D4143" s="105"/>
      <c r="E4143" s="90"/>
      <c r="F4143" s="91"/>
      <c r="G4143" s="76" t="s">
        <v>47</v>
      </c>
      <c r="H4143" s="77" t="s">
        <v>47</v>
      </c>
      <c r="I4143" s="76" t="s">
        <v>47</v>
      </c>
      <c r="J4143" s="76" t="s">
        <v>47</v>
      </c>
      <c r="K4143" s="78" t="s">
        <v>47</v>
      </c>
      <c r="L4143" s="78" t="s">
        <v>47</v>
      </c>
      <c r="M4143" s="92"/>
      <c r="N4143" s="93" t="s">
        <v>97</v>
      </c>
      <c r="O4143" s="94"/>
      <c r="P4143" s="95"/>
      <c r="Q4143" s="96" t="s">
        <v>98</v>
      </c>
      <c r="R4143" s="84" t="s">
        <v>99</v>
      </c>
      <c r="S4143" s="85"/>
      <c r="T4143" s="86"/>
      <c r="U4143" s="69"/>
      <c r="AA4143" s="76" t="s">
        <v>47</v>
      </c>
      <c r="AB4143" s="76" t="s">
        <v>47</v>
      </c>
      <c r="AC4143" s="78" t="s">
        <v>47</v>
      </c>
      <c r="AD4143" s="78" t="s">
        <v>47</v>
      </c>
      <c r="AN4143" s="77" t="s">
        <v>47</v>
      </c>
      <c r="AO4143" s="76" t="s">
        <v>47</v>
      </c>
      <c r="AP4143" s="76" t="s">
        <v>47</v>
      </c>
      <c r="AQ4143" s="78" t="s">
        <v>47</v>
      </c>
      <c r="AR4143" s="78" t="s">
        <v>47</v>
      </c>
    </row>
    <row r="4144" spans="1:44" ht="18.95" customHeight="1">
      <c r="A4144" s="70">
        <v>17</v>
      </c>
      <c r="B4144" s="87" t="s">
        <v>1</v>
      </c>
      <c r="C4144" s="88"/>
      <c r="D4144" s="89"/>
      <c r="E4144" s="90"/>
      <c r="F4144" s="91"/>
      <c r="G4144" s="76" t="s">
        <v>47</v>
      </c>
      <c r="H4144" s="77" t="s">
        <v>47</v>
      </c>
      <c r="I4144" s="76" t="s">
        <v>47</v>
      </c>
      <c r="J4144" s="76" t="s">
        <v>47</v>
      </c>
      <c r="K4144" s="78" t="s">
        <v>47</v>
      </c>
      <c r="L4144" s="78" t="s">
        <v>47</v>
      </c>
      <c r="M4144" s="92"/>
      <c r="N4144" s="93" t="s">
        <v>100</v>
      </c>
      <c r="O4144" s="94"/>
      <c r="P4144" s="95"/>
      <c r="Q4144" s="96" t="s">
        <v>101</v>
      </c>
      <c r="R4144" s="84" t="s">
        <v>102</v>
      </c>
      <c r="S4144" s="85"/>
      <c r="T4144" s="86"/>
      <c r="U4144" s="69"/>
      <c r="AA4144" s="76" t="s">
        <v>47</v>
      </c>
      <c r="AB4144" s="76" t="s">
        <v>47</v>
      </c>
      <c r="AC4144" s="78" t="s">
        <v>47</v>
      </c>
      <c r="AD4144" s="78" t="s">
        <v>47</v>
      </c>
      <c r="AN4144" s="77" t="s">
        <v>47</v>
      </c>
      <c r="AO4144" s="76" t="s">
        <v>47</v>
      </c>
      <c r="AP4144" s="76" t="s">
        <v>47</v>
      </c>
      <c r="AQ4144" s="78" t="s">
        <v>47</v>
      </c>
      <c r="AR4144" s="78" t="s">
        <v>47</v>
      </c>
    </row>
    <row r="4145" spans="1:44" ht="18.95" customHeight="1">
      <c r="A4145" s="70">
        <v>18</v>
      </c>
      <c r="B4145" s="87" t="s">
        <v>1</v>
      </c>
      <c r="C4145" s="88"/>
      <c r="D4145" s="89"/>
      <c r="E4145" s="90"/>
      <c r="F4145" s="91"/>
      <c r="G4145" s="76" t="s">
        <v>47</v>
      </c>
      <c r="H4145" s="77" t="s">
        <v>47</v>
      </c>
      <c r="I4145" s="76" t="s">
        <v>47</v>
      </c>
      <c r="J4145" s="76" t="s">
        <v>47</v>
      </c>
      <c r="K4145" s="78" t="s">
        <v>47</v>
      </c>
      <c r="L4145" s="78" t="s">
        <v>47</v>
      </c>
      <c r="M4145" s="92"/>
      <c r="N4145" s="93" t="s">
        <v>103</v>
      </c>
      <c r="O4145" s="94"/>
      <c r="P4145" s="95"/>
      <c r="Q4145" s="96" t="s">
        <v>104</v>
      </c>
      <c r="R4145" s="84" t="s">
        <v>105</v>
      </c>
      <c r="S4145" s="85"/>
      <c r="T4145" s="86"/>
      <c r="U4145" s="69"/>
      <c r="AA4145" s="76" t="s">
        <v>47</v>
      </c>
      <c r="AB4145" s="76" t="s">
        <v>47</v>
      </c>
      <c r="AC4145" s="78" t="s">
        <v>47</v>
      </c>
      <c r="AD4145" s="78" t="s">
        <v>47</v>
      </c>
      <c r="AN4145" s="77" t="s">
        <v>47</v>
      </c>
      <c r="AO4145" s="76" t="s">
        <v>47</v>
      </c>
      <c r="AP4145" s="76" t="s">
        <v>47</v>
      </c>
      <c r="AQ4145" s="78" t="s">
        <v>47</v>
      </c>
      <c r="AR4145" s="78" t="s">
        <v>47</v>
      </c>
    </row>
    <row r="4146" spans="1:44" ht="18.95" customHeight="1">
      <c r="A4146" s="70">
        <v>19</v>
      </c>
      <c r="B4146" s="87" t="s">
        <v>1</v>
      </c>
      <c r="C4146" s="88"/>
      <c r="D4146" s="89"/>
      <c r="E4146" s="90"/>
      <c r="F4146" s="91"/>
      <c r="G4146" s="76" t="s">
        <v>47</v>
      </c>
      <c r="H4146" s="77" t="s">
        <v>47</v>
      </c>
      <c r="I4146" s="76" t="s">
        <v>47</v>
      </c>
      <c r="J4146" s="76" t="s">
        <v>47</v>
      </c>
      <c r="K4146" s="78" t="s">
        <v>47</v>
      </c>
      <c r="L4146" s="78" t="s">
        <v>47</v>
      </c>
      <c r="M4146" s="92"/>
      <c r="N4146" s="93" t="s">
        <v>106</v>
      </c>
      <c r="O4146" s="94"/>
      <c r="P4146" s="95"/>
      <c r="Q4146" s="96" t="s">
        <v>107</v>
      </c>
      <c r="R4146" s="84" t="s">
        <v>108</v>
      </c>
      <c r="S4146" s="85"/>
      <c r="T4146" s="86"/>
      <c r="U4146" s="69"/>
      <c r="AA4146" s="76" t="s">
        <v>47</v>
      </c>
      <c r="AB4146" s="76" t="s">
        <v>47</v>
      </c>
      <c r="AC4146" s="78" t="s">
        <v>47</v>
      </c>
      <c r="AD4146" s="78" t="s">
        <v>47</v>
      </c>
      <c r="AN4146" s="77" t="s">
        <v>47</v>
      </c>
      <c r="AO4146" s="76" t="s">
        <v>47</v>
      </c>
      <c r="AP4146" s="76" t="s">
        <v>47</v>
      </c>
      <c r="AQ4146" s="78" t="s">
        <v>47</v>
      </c>
      <c r="AR4146" s="78" t="s">
        <v>47</v>
      </c>
    </row>
    <row r="4147" spans="1:44" ht="18.95" customHeight="1">
      <c r="A4147" s="70">
        <v>20</v>
      </c>
      <c r="B4147" s="87" t="s">
        <v>1</v>
      </c>
      <c r="C4147" s="88"/>
      <c r="D4147" s="89"/>
      <c r="E4147" s="90"/>
      <c r="F4147" s="91"/>
      <c r="G4147" s="76" t="s">
        <v>47</v>
      </c>
      <c r="H4147" s="77" t="s">
        <v>47</v>
      </c>
      <c r="I4147" s="76" t="s">
        <v>47</v>
      </c>
      <c r="J4147" s="76" t="s">
        <v>47</v>
      </c>
      <c r="K4147" s="78" t="s">
        <v>47</v>
      </c>
      <c r="L4147" s="78" t="s">
        <v>47</v>
      </c>
      <c r="M4147" s="92"/>
      <c r="N4147" s="93" t="s">
        <v>109</v>
      </c>
      <c r="O4147" s="94"/>
      <c r="P4147" s="95"/>
      <c r="Q4147" s="96" t="s">
        <v>110</v>
      </c>
      <c r="R4147" s="84" t="s">
        <v>111</v>
      </c>
      <c r="S4147" s="85"/>
      <c r="T4147" s="86"/>
      <c r="U4147" s="69"/>
      <c r="AA4147" s="76" t="s">
        <v>47</v>
      </c>
      <c r="AB4147" s="76" t="s">
        <v>47</v>
      </c>
      <c r="AC4147" s="78" t="s">
        <v>47</v>
      </c>
      <c r="AD4147" s="78" t="s">
        <v>47</v>
      </c>
      <c r="AN4147" s="77" t="s">
        <v>47</v>
      </c>
      <c r="AO4147" s="76" t="s">
        <v>47</v>
      </c>
      <c r="AP4147" s="76" t="s">
        <v>47</v>
      </c>
      <c r="AQ4147" s="78" t="s">
        <v>47</v>
      </c>
      <c r="AR4147" s="78" t="s">
        <v>47</v>
      </c>
    </row>
    <row r="4148" spans="1:44" ht="18.95" customHeight="1" thickBot="1">
      <c r="A4148" s="70">
        <v>21</v>
      </c>
      <c r="B4148" s="87" t="s">
        <v>1</v>
      </c>
      <c r="C4148" s="88"/>
      <c r="D4148" s="89"/>
      <c r="E4148" s="90"/>
      <c r="F4148" s="91"/>
      <c r="G4148" s="76" t="s">
        <v>47</v>
      </c>
      <c r="H4148" s="77" t="s">
        <v>47</v>
      </c>
      <c r="I4148" s="76" t="s">
        <v>47</v>
      </c>
      <c r="J4148" s="76" t="s">
        <v>47</v>
      </c>
      <c r="K4148" s="78" t="s">
        <v>47</v>
      </c>
      <c r="L4148" s="78" t="s">
        <v>47</v>
      </c>
      <c r="M4148" s="92"/>
      <c r="N4148" s="106" t="s">
        <v>112</v>
      </c>
      <c r="O4148" s="107"/>
      <c r="P4148" s="108"/>
      <c r="Q4148" s="109" t="s">
        <v>113</v>
      </c>
      <c r="R4148" s="110" t="s">
        <v>114</v>
      </c>
      <c r="S4148" s="111"/>
      <c r="T4148" s="112"/>
      <c r="U4148" s="69"/>
      <c r="AA4148" s="76" t="s">
        <v>47</v>
      </c>
      <c r="AB4148" s="76" t="s">
        <v>47</v>
      </c>
      <c r="AC4148" s="78" t="s">
        <v>47</v>
      </c>
      <c r="AD4148" s="78" t="s">
        <v>47</v>
      </c>
      <c r="AN4148" s="77" t="s">
        <v>47</v>
      </c>
      <c r="AO4148" s="76" t="s">
        <v>47</v>
      </c>
      <c r="AP4148" s="76" t="s">
        <v>47</v>
      </c>
      <c r="AQ4148" s="78" t="s">
        <v>47</v>
      </c>
      <c r="AR4148" s="78" t="s">
        <v>47</v>
      </c>
    </row>
    <row r="4149" spans="1:44" ht="18.95" customHeight="1" thickBot="1">
      <c r="A4149" s="70">
        <v>22</v>
      </c>
      <c r="B4149" s="87" t="s">
        <v>1</v>
      </c>
      <c r="C4149" s="88"/>
      <c r="D4149" s="89"/>
      <c r="E4149" s="90"/>
      <c r="F4149" s="91"/>
      <c r="G4149" s="76" t="s">
        <v>47</v>
      </c>
      <c r="H4149" s="77" t="s">
        <v>47</v>
      </c>
      <c r="I4149" s="76" t="s">
        <v>47</v>
      </c>
      <c r="J4149" s="76" t="s">
        <v>47</v>
      </c>
      <c r="K4149" s="78" t="s">
        <v>47</v>
      </c>
      <c r="L4149" s="78" t="s">
        <v>47</v>
      </c>
      <c r="M4149" s="92"/>
      <c r="N4149" s="113" t="s">
        <v>49</v>
      </c>
      <c r="O4149" s="114" t="s">
        <v>53</v>
      </c>
      <c r="P4149" s="114" t="s">
        <v>57</v>
      </c>
      <c r="Q4149" s="115" t="s">
        <v>61</v>
      </c>
      <c r="R4149" s="116" t="s">
        <v>45</v>
      </c>
      <c r="S4149" s="116" t="s">
        <v>68</v>
      </c>
      <c r="T4149" s="117" t="s">
        <v>75</v>
      </c>
      <c r="U4149" s="69"/>
      <c r="AA4149" s="76" t="s">
        <v>47</v>
      </c>
      <c r="AB4149" s="76" t="s">
        <v>47</v>
      </c>
      <c r="AC4149" s="78" t="s">
        <v>47</v>
      </c>
      <c r="AD4149" s="78" t="s">
        <v>47</v>
      </c>
      <c r="AN4149" s="77" t="s">
        <v>47</v>
      </c>
      <c r="AO4149" s="76" t="s">
        <v>47</v>
      </c>
      <c r="AP4149" s="76" t="s">
        <v>47</v>
      </c>
      <c r="AQ4149" s="78" t="s">
        <v>47</v>
      </c>
      <c r="AR4149" s="78" t="s">
        <v>47</v>
      </c>
    </row>
    <row r="4150" spans="1:44" ht="18.95" customHeight="1">
      <c r="A4150" s="70">
        <v>23</v>
      </c>
      <c r="B4150" s="87" t="s">
        <v>1</v>
      </c>
      <c r="C4150" s="88"/>
      <c r="D4150" s="89"/>
      <c r="E4150" s="90"/>
      <c r="F4150" s="91"/>
      <c r="G4150" s="76" t="s">
        <v>47</v>
      </c>
      <c r="H4150" s="77" t="s">
        <v>47</v>
      </c>
      <c r="I4150" s="76" t="s">
        <v>47</v>
      </c>
      <c r="J4150" s="76" t="s">
        <v>47</v>
      </c>
      <c r="K4150" s="78" t="s">
        <v>47</v>
      </c>
      <c r="L4150" s="78" t="s">
        <v>47</v>
      </c>
      <c r="M4150" s="92"/>
      <c r="N4150" s="118">
        <f>COUNTIF(B4128:B4158,"X")</f>
        <v>0</v>
      </c>
      <c r="O4150" s="119">
        <f>COUNTIF(B4128:B4158,"F")</f>
        <v>0</v>
      </c>
      <c r="P4150" s="119">
        <f>COUNTIF(B4128:B4158,"O")</f>
        <v>0</v>
      </c>
      <c r="Q4150" s="119">
        <f>COUNTIF(B4128:B4158,"H")</f>
        <v>0</v>
      </c>
      <c r="R4150" s="119">
        <f>COUNTIF(B4128:B4158,"E")</f>
        <v>0</v>
      </c>
      <c r="S4150" s="119">
        <f>COUNTIF(B4128:B4158,"A")</f>
        <v>0</v>
      </c>
      <c r="T4150" s="120">
        <f>COUNTIF(B4128:B4158,"W")</f>
        <v>0</v>
      </c>
      <c r="U4150" s="69"/>
      <c r="AA4150" s="76" t="s">
        <v>47</v>
      </c>
      <c r="AB4150" s="76" t="s">
        <v>47</v>
      </c>
      <c r="AC4150" s="78" t="s">
        <v>47</v>
      </c>
      <c r="AD4150" s="78" t="s">
        <v>47</v>
      </c>
      <c r="AN4150" s="77" t="s">
        <v>47</v>
      </c>
      <c r="AO4150" s="76" t="s">
        <v>47</v>
      </c>
      <c r="AP4150" s="76" t="s">
        <v>47</v>
      </c>
      <c r="AQ4150" s="78" t="s">
        <v>47</v>
      </c>
      <c r="AR4150" s="78" t="s">
        <v>47</v>
      </c>
    </row>
    <row r="4151" spans="1:44" ht="18.95" customHeight="1" thickBot="1">
      <c r="A4151" s="70">
        <v>24</v>
      </c>
      <c r="B4151" s="87" t="s">
        <v>1</v>
      </c>
      <c r="C4151" s="88"/>
      <c r="D4151" s="89"/>
      <c r="E4151" s="90"/>
      <c r="F4151" s="91"/>
      <c r="G4151" s="76" t="s">
        <v>47</v>
      </c>
      <c r="H4151" s="77" t="s">
        <v>47</v>
      </c>
      <c r="I4151" s="76" t="s">
        <v>47</v>
      </c>
      <c r="J4151" s="76" t="s">
        <v>47</v>
      </c>
      <c r="K4151" s="78" t="s">
        <v>47</v>
      </c>
      <c r="L4151" s="78" t="s">
        <v>47</v>
      </c>
      <c r="M4151" s="92"/>
      <c r="N4151" s="121"/>
      <c r="O4151" s="122"/>
      <c r="P4151" s="122"/>
      <c r="Q4151" s="122"/>
      <c r="R4151" s="122"/>
      <c r="S4151" s="122"/>
      <c r="T4151" s="123"/>
      <c r="U4151" s="69"/>
      <c r="AA4151" s="76" t="s">
        <v>47</v>
      </c>
      <c r="AB4151" s="76" t="s">
        <v>47</v>
      </c>
      <c r="AC4151" s="78" t="s">
        <v>47</v>
      </c>
      <c r="AD4151" s="78" t="s">
        <v>47</v>
      </c>
      <c r="AN4151" s="77" t="s">
        <v>47</v>
      </c>
      <c r="AO4151" s="76" t="s">
        <v>47</v>
      </c>
      <c r="AP4151" s="76" t="s">
        <v>47</v>
      </c>
      <c r="AQ4151" s="78" t="s">
        <v>47</v>
      </c>
      <c r="AR4151" s="78" t="s">
        <v>47</v>
      </c>
    </row>
    <row r="4152" spans="1:44" ht="18.95" customHeight="1" thickBot="1">
      <c r="A4152" s="70">
        <v>25</v>
      </c>
      <c r="B4152" s="87" t="s">
        <v>1</v>
      </c>
      <c r="C4152" s="88"/>
      <c r="D4152" s="89"/>
      <c r="E4152" s="90"/>
      <c r="F4152" s="91"/>
      <c r="G4152" s="76" t="s">
        <v>47</v>
      </c>
      <c r="H4152" s="77" t="s">
        <v>47</v>
      </c>
      <c r="I4152" s="76" t="s">
        <v>47</v>
      </c>
      <c r="J4152" s="76" t="s">
        <v>47</v>
      </c>
      <c r="K4152" s="78" t="s">
        <v>47</v>
      </c>
      <c r="L4152" s="78" t="s">
        <v>47</v>
      </c>
      <c r="M4152" s="92"/>
      <c r="N4152" s="124" t="s">
        <v>115</v>
      </c>
      <c r="O4152" s="114" t="s">
        <v>78</v>
      </c>
      <c r="P4152" s="114" t="s">
        <v>81</v>
      </c>
      <c r="Q4152" s="125" t="s">
        <v>84</v>
      </c>
      <c r="R4152" s="114" t="s">
        <v>87</v>
      </c>
      <c r="S4152" s="114" t="s">
        <v>4</v>
      </c>
      <c r="T4152" s="117" t="s">
        <v>92</v>
      </c>
      <c r="U4152" s="69"/>
      <c r="AA4152" s="76" t="s">
        <v>47</v>
      </c>
      <c r="AB4152" s="76" t="s">
        <v>47</v>
      </c>
      <c r="AC4152" s="78" t="s">
        <v>47</v>
      </c>
      <c r="AD4152" s="78" t="s">
        <v>47</v>
      </c>
      <c r="AN4152" s="77" t="s">
        <v>47</v>
      </c>
      <c r="AO4152" s="76" t="s">
        <v>47</v>
      </c>
      <c r="AP4152" s="76" t="s">
        <v>47</v>
      </c>
      <c r="AQ4152" s="78" t="s">
        <v>47</v>
      </c>
      <c r="AR4152" s="78" t="s">
        <v>47</v>
      </c>
    </row>
    <row r="4153" spans="1:44" ht="18.95" customHeight="1">
      <c r="A4153" s="70">
        <v>26</v>
      </c>
      <c r="B4153" s="87" t="s">
        <v>1</v>
      </c>
      <c r="C4153" s="88"/>
      <c r="D4153" s="89"/>
      <c r="E4153" s="90"/>
      <c r="F4153" s="91"/>
      <c r="G4153" s="76" t="s">
        <v>47</v>
      </c>
      <c r="H4153" s="77" t="s">
        <v>47</v>
      </c>
      <c r="I4153" s="76" t="s">
        <v>47</v>
      </c>
      <c r="J4153" s="76" t="s">
        <v>47</v>
      </c>
      <c r="K4153" s="78" t="s">
        <v>47</v>
      </c>
      <c r="L4153" s="78" t="s">
        <v>47</v>
      </c>
      <c r="M4153" s="92"/>
      <c r="N4153" s="126">
        <f>COUNTIF(B4128:B4158,"P")</f>
        <v>0</v>
      </c>
      <c r="O4153" s="127">
        <f>COUNTIF(B4128:B4158,"N")</f>
        <v>0</v>
      </c>
      <c r="P4153" s="127">
        <f>COUNTIF(B4128:B4158,"S")</f>
        <v>0</v>
      </c>
      <c r="Q4153" s="119">
        <f>COUNTIF(B4128:B4158,"I")</f>
        <v>0</v>
      </c>
      <c r="R4153" s="127">
        <f>COUNTIF(B4128:B4158,"T")</f>
        <v>0</v>
      </c>
      <c r="S4153" s="127">
        <f>COUNTIF(B4128:B4158,"U")</f>
        <v>0</v>
      </c>
      <c r="T4153" s="128">
        <f>COUNTIF(B4128:B4158,"B")</f>
        <v>0</v>
      </c>
      <c r="U4153" s="129"/>
      <c r="AA4153" s="76" t="s">
        <v>47</v>
      </c>
      <c r="AB4153" s="76" t="s">
        <v>47</v>
      </c>
      <c r="AC4153" s="78" t="s">
        <v>47</v>
      </c>
      <c r="AD4153" s="78" t="s">
        <v>47</v>
      </c>
      <c r="AN4153" s="77" t="s">
        <v>47</v>
      </c>
      <c r="AO4153" s="76" t="s">
        <v>47</v>
      </c>
      <c r="AP4153" s="76" t="s">
        <v>47</v>
      </c>
      <c r="AQ4153" s="78" t="s">
        <v>47</v>
      </c>
      <c r="AR4153" s="78" t="s">
        <v>47</v>
      </c>
    </row>
    <row r="4154" spans="1:44" ht="18.95" customHeight="1" thickBot="1">
      <c r="A4154" s="70">
        <v>27</v>
      </c>
      <c r="B4154" s="87" t="s">
        <v>1</v>
      </c>
      <c r="C4154" s="88"/>
      <c r="D4154" s="89"/>
      <c r="E4154" s="90"/>
      <c r="F4154" s="91"/>
      <c r="G4154" s="76" t="s">
        <v>47</v>
      </c>
      <c r="H4154" s="77" t="s">
        <v>47</v>
      </c>
      <c r="I4154" s="76" t="s">
        <v>47</v>
      </c>
      <c r="J4154" s="76" t="s">
        <v>47</v>
      </c>
      <c r="K4154" s="78" t="s">
        <v>47</v>
      </c>
      <c r="L4154" s="78" t="s">
        <v>47</v>
      </c>
      <c r="M4154" s="92"/>
      <c r="N4154" s="130"/>
      <c r="O4154" s="131"/>
      <c r="P4154" s="131"/>
      <c r="Q4154" s="122"/>
      <c r="R4154" s="131"/>
      <c r="S4154" s="131"/>
      <c r="T4154" s="132"/>
      <c r="U4154" s="69"/>
      <c r="AA4154" s="76" t="s">
        <v>47</v>
      </c>
      <c r="AB4154" s="76" t="s">
        <v>47</v>
      </c>
      <c r="AC4154" s="78" t="s">
        <v>47</v>
      </c>
      <c r="AD4154" s="78" t="s">
        <v>47</v>
      </c>
      <c r="AN4154" s="77" t="s">
        <v>47</v>
      </c>
      <c r="AO4154" s="76" t="s">
        <v>47</v>
      </c>
      <c r="AP4154" s="76" t="s">
        <v>47</v>
      </c>
      <c r="AQ4154" s="78" t="s">
        <v>47</v>
      </c>
      <c r="AR4154" s="78" t="s">
        <v>47</v>
      </c>
    </row>
    <row r="4155" spans="1:44" ht="18.95" customHeight="1" thickBot="1">
      <c r="A4155" s="70">
        <v>28</v>
      </c>
      <c r="B4155" s="87" t="s">
        <v>1</v>
      </c>
      <c r="C4155" s="88"/>
      <c r="D4155" s="89"/>
      <c r="E4155" s="90"/>
      <c r="F4155" s="91"/>
      <c r="G4155" s="76" t="s">
        <v>47</v>
      </c>
      <c r="H4155" s="77" t="s">
        <v>47</v>
      </c>
      <c r="I4155" s="76" t="s">
        <v>47</v>
      </c>
      <c r="J4155" s="76" t="s">
        <v>47</v>
      </c>
      <c r="K4155" s="78" t="s">
        <v>47</v>
      </c>
      <c r="L4155" s="78" t="s">
        <v>47</v>
      </c>
      <c r="M4155" s="92"/>
      <c r="N4155" s="124" t="s">
        <v>95</v>
      </c>
      <c r="O4155" s="114" t="s">
        <v>98</v>
      </c>
      <c r="P4155" s="114" t="s">
        <v>101</v>
      </c>
      <c r="Q4155" s="125" t="s">
        <v>104</v>
      </c>
      <c r="R4155" s="114" t="s">
        <v>107</v>
      </c>
      <c r="S4155" s="114" t="s">
        <v>72</v>
      </c>
      <c r="T4155" s="133" t="s">
        <v>116</v>
      </c>
      <c r="U4155" s="69"/>
      <c r="AA4155" s="76" t="s">
        <v>47</v>
      </c>
      <c r="AB4155" s="76" t="s">
        <v>47</v>
      </c>
      <c r="AC4155" s="78" t="s">
        <v>47</v>
      </c>
      <c r="AD4155" s="78" t="s">
        <v>47</v>
      </c>
      <c r="AN4155" s="77" t="s">
        <v>47</v>
      </c>
      <c r="AO4155" s="76" t="s">
        <v>47</v>
      </c>
      <c r="AP4155" s="76" t="s">
        <v>47</v>
      </c>
      <c r="AQ4155" s="78" t="s">
        <v>47</v>
      </c>
      <c r="AR4155" s="78" t="s">
        <v>47</v>
      </c>
    </row>
    <row r="4156" spans="1:44" ht="18.95" customHeight="1">
      <c r="A4156" s="70">
        <v>29</v>
      </c>
      <c r="B4156" s="87" t="s">
        <v>1</v>
      </c>
      <c r="C4156" s="88"/>
      <c r="D4156" s="89"/>
      <c r="E4156" s="90"/>
      <c r="F4156" s="91"/>
      <c r="G4156" s="76" t="s">
        <v>47</v>
      </c>
      <c r="H4156" s="77" t="s">
        <v>47</v>
      </c>
      <c r="I4156" s="76" t="s">
        <v>47</v>
      </c>
      <c r="J4156" s="76" t="s">
        <v>47</v>
      </c>
      <c r="K4156" s="78" t="s">
        <v>47</v>
      </c>
      <c r="L4156" s="78" t="s">
        <v>47</v>
      </c>
      <c r="M4156" s="92"/>
      <c r="N4156" s="118">
        <f>COUNTIF(B4128:B4158,"Q")</f>
        <v>0</v>
      </c>
      <c r="O4156" s="119">
        <f>COUNTIF(B4128:B4158,"D")</f>
        <v>0</v>
      </c>
      <c r="P4156" s="119">
        <f>COUNTIF(B4128:B4158,"R")</f>
        <v>0</v>
      </c>
      <c r="Q4156" s="119">
        <f>COUNTIF(B4128:B4158,"J")</f>
        <v>0</v>
      </c>
      <c r="R4156" s="119">
        <f>COUNTIF(B4128:B4158,"L")</f>
        <v>0</v>
      </c>
      <c r="S4156" s="119">
        <f>COUNTIF(B4128:B4158,"K")</f>
        <v>0</v>
      </c>
      <c r="T4156" s="134">
        <f>SUM(N4150:T4151,N4153:T4154,N4156:S4157)</f>
        <v>0</v>
      </c>
      <c r="U4156" s="69"/>
      <c r="Z4156" s="221">
        <f>$T$4156</f>
        <v>0</v>
      </c>
      <c r="AA4156" s="76" t="s">
        <v>47</v>
      </c>
      <c r="AB4156" s="76" t="s">
        <v>47</v>
      </c>
      <c r="AC4156" s="78" t="s">
        <v>47</v>
      </c>
      <c r="AD4156" s="78" t="s">
        <v>47</v>
      </c>
      <c r="AN4156" s="77" t="s">
        <v>47</v>
      </c>
      <c r="AO4156" s="76" t="s">
        <v>47</v>
      </c>
      <c r="AP4156" s="76" t="s">
        <v>47</v>
      </c>
      <c r="AQ4156" s="78" t="s">
        <v>47</v>
      </c>
      <c r="AR4156" s="78" t="s">
        <v>47</v>
      </c>
    </row>
    <row r="4157" spans="1:44" ht="18.95" customHeight="1" thickBot="1">
      <c r="A4157" s="70">
        <v>30</v>
      </c>
      <c r="B4157" s="87" t="s">
        <v>1</v>
      </c>
      <c r="C4157" s="88"/>
      <c r="D4157" s="89"/>
      <c r="E4157" s="90"/>
      <c r="F4157" s="91"/>
      <c r="G4157" s="76" t="s">
        <v>47</v>
      </c>
      <c r="H4157" s="77" t="s">
        <v>47</v>
      </c>
      <c r="I4157" s="76" t="s">
        <v>47</v>
      </c>
      <c r="J4157" s="76" t="s">
        <v>47</v>
      </c>
      <c r="K4157" s="78" t="s">
        <v>47</v>
      </c>
      <c r="L4157" s="78" t="s">
        <v>47</v>
      </c>
      <c r="M4157" s="92"/>
      <c r="N4157" s="121"/>
      <c r="O4157" s="122"/>
      <c r="P4157" s="122"/>
      <c r="Q4157" s="122"/>
      <c r="R4157" s="122"/>
      <c r="S4157" s="122"/>
      <c r="T4157" s="135"/>
      <c r="U4157" s="69"/>
      <c r="AA4157" s="76" t="s">
        <v>47</v>
      </c>
      <c r="AB4157" s="76" t="s">
        <v>47</v>
      </c>
      <c r="AC4157" s="78" t="s">
        <v>47</v>
      </c>
      <c r="AD4157" s="78" t="s">
        <v>47</v>
      </c>
      <c r="AN4157" s="77" t="s">
        <v>47</v>
      </c>
      <c r="AO4157" s="76" t="s">
        <v>47</v>
      </c>
      <c r="AP4157" s="76" t="s">
        <v>47</v>
      </c>
      <c r="AQ4157" s="78" t="s">
        <v>47</v>
      </c>
      <c r="AR4157" s="78" t="s">
        <v>47</v>
      </c>
    </row>
    <row r="4158" spans="1:44" ht="18.95" customHeight="1" thickBot="1">
      <c r="A4158" s="70">
        <v>31</v>
      </c>
      <c r="B4158" s="136" t="s">
        <v>1</v>
      </c>
      <c r="C4158" s="104"/>
      <c r="D4158" s="105"/>
      <c r="E4158" s="90"/>
      <c r="F4158" s="137"/>
      <c r="G4158" s="138" t="s">
        <v>47</v>
      </c>
      <c r="H4158" s="77" t="s">
        <v>47</v>
      </c>
      <c r="I4158" s="76" t="s">
        <v>47</v>
      </c>
      <c r="J4158" s="76" t="s">
        <v>47</v>
      </c>
      <c r="K4158" s="78" t="s">
        <v>47</v>
      </c>
      <c r="L4158" s="78" t="s">
        <v>47</v>
      </c>
      <c r="M4158" s="92"/>
      <c r="N4158" s="139"/>
      <c r="O4158" s="140"/>
      <c r="P4158" s="140"/>
      <c r="Q4158" s="140"/>
      <c r="R4158" s="140"/>
      <c r="S4158" s="140"/>
      <c r="T4158" s="141"/>
      <c r="U4158" s="69"/>
      <c r="AA4158" s="76" t="s">
        <v>47</v>
      </c>
      <c r="AB4158" s="76" t="s">
        <v>47</v>
      </c>
      <c r="AC4158" s="78" t="s">
        <v>47</v>
      </c>
      <c r="AD4158" s="78" t="s">
        <v>47</v>
      </c>
      <c r="AN4158" s="77" t="s">
        <v>47</v>
      </c>
      <c r="AO4158" s="76" t="s">
        <v>47</v>
      </c>
      <c r="AP4158" s="76" t="s">
        <v>47</v>
      </c>
      <c r="AQ4158" s="78" t="s">
        <v>47</v>
      </c>
      <c r="AR4158" s="78" t="s">
        <v>47</v>
      </c>
    </row>
    <row r="4159" spans="1:44" ht="24" customHeight="1" thickBot="1">
      <c r="A4159" s="142" t="s">
        <v>116</v>
      </c>
      <c r="B4159" s="143">
        <v>0</v>
      </c>
      <c r="C4159" s="144"/>
      <c r="D4159" s="144"/>
      <c r="E4159" s="145">
        <v>0</v>
      </c>
      <c r="F4159" s="146"/>
      <c r="G4159" s="143">
        <v>0</v>
      </c>
      <c r="H4159" s="147">
        <v>0</v>
      </c>
      <c r="I4159" s="148">
        <v>0</v>
      </c>
      <c r="J4159" s="149"/>
      <c r="K4159" s="148">
        <v>0</v>
      </c>
      <c r="L4159" s="149"/>
      <c r="M4159" s="150"/>
      <c r="N4159" s="151" t="s">
        <v>1</v>
      </c>
      <c r="O4159" s="152"/>
      <c r="P4159" s="152"/>
      <c r="Q4159" s="153"/>
      <c r="R4159" s="152"/>
      <c r="S4159" s="152"/>
      <c r="T4159" s="154"/>
      <c r="U4159" s="69"/>
      <c r="AA4159" s="155">
        <v>0</v>
      </c>
      <c r="AB4159" s="156"/>
      <c r="AC4159" s="155">
        <v>0</v>
      </c>
      <c r="AD4159" s="156"/>
      <c r="AN4159" s="147">
        <v>0</v>
      </c>
      <c r="AO4159" s="148">
        <v>0</v>
      </c>
      <c r="AP4159" s="149"/>
      <c r="AQ4159" s="148">
        <v>0</v>
      </c>
      <c r="AR4159" s="149"/>
    </row>
    <row r="4160" spans="1:44" ht="41.25" customHeight="1" thickTop="1" thickBot="1">
      <c r="A4160" s="157" t="s">
        <v>117</v>
      </c>
      <c r="B4160" s="158"/>
      <c r="C4160" s="158"/>
      <c r="D4160" s="158"/>
      <c r="E4160" s="159"/>
      <c r="F4160" s="160"/>
      <c r="G4160" s="160"/>
      <c r="H4160" s="160"/>
      <c r="I4160" s="160"/>
      <c r="J4160" s="160"/>
      <c r="K4160" s="161"/>
      <c r="L4160" s="161"/>
      <c r="M4160" s="161"/>
      <c r="N4160" s="161"/>
      <c r="O4160" s="161"/>
      <c r="P4160" s="161"/>
      <c r="Q4160" s="162" t="s">
        <v>118</v>
      </c>
      <c r="R4160" s="158"/>
      <c r="S4160" s="158"/>
      <c r="T4160" s="160"/>
      <c r="U4160" s="163"/>
      <c r="AA4160" s="164"/>
      <c r="AB4160" s="164"/>
      <c r="AC4160" s="165"/>
      <c r="AD4160" s="165"/>
      <c r="AN4160" s="160"/>
      <c r="AO4160" s="160"/>
      <c r="AP4160" s="160"/>
      <c r="AQ4160" s="161"/>
      <c r="AR4160" s="161"/>
    </row>
    <row r="4161" spans="1:44" ht="39.75" customHeight="1" thickTop="1" thickBot="1">
      <c r="A4161" s="1" t="s">
        <v>0</v>
      </c>
      <c r="B4161" s="2"/>
      <c r="C4161" s="2"/>
      <c r="D4161" s="2"/>
      <c r="E4161" s="2"/>
      <c r="F4161" s="2"/>
      <c r="G4161" s="2"/>
      <c r="H4161" s="2"/>
      <c r="I4161" s="3"/>
      <c r="J4161" s="3"/>
      <c r="K4161" s="3"/>
      <c r="L4161" s="3"/>
      <c r="M4161" s="4" t="s">
        <v>1</v>
      </c>
      <c r="N4161" s="4"/>
      <c r="O4161" s="4"/>
      <c r="P4161" s="4"/>
      <c r="Q4161" s="5"/>
      <c r="R4161" s="4"/>
      <c r="S4161" s="4"/>
      <c r="T4161" s="6" t="s">
        <v>2</v>
      </c>
      <c r="U4161" s="7"/>
      <c r="AA4161" s="3"/>
      <c r="AB4161" s="3"/>
      <c r="AC4161" s="3"/>
      <c r="AD4161" s="3"/>
      <c r="AN4161" s="2"/>
      <c r="AO4161" s="3"/>
      <c r="AP4161" s="3"/>
      <c r="AQ4161" s="3"/>
      <c r="AR4161" s="3"/>
    </row>
    <row r="4162" spans="1:44" ht="27" customHeight="1">
      <c r="A4162" s="9" t="s">
        <v>3</v>
      </c>
      <c r="B4162" s="10"/>
      <c r="C4162" s="11"/>
      <c r="D4162" s="12">
        <v>0.45833333333333331</v>
      </c>
      <c r="E4162" s="13" t="s">
        <v>4</v>
      </c>
      <c r="F4162" s="14"/>
      <c r="G4162" s="14"/>
      <c r="H4162" s="14"/>
      <c r="I4162" s="14"/>
      <c r="J4162" s="14"/>
      <c r="K4162" s="14"/>
      <c r="L4162" s="14"/>
      <c r="M4162" s="15" t="s">
        <v>5</v>
      </c>
      <c r="N4162" s="220">
        <f ca="1">OFFSET(name!$B$1,MATCH(C4164,Lab_NO,0),0)</f>
        <v>103</v>
      </c>
      <c r="O4162" s="220"/>
      <c r="P4162" s="220"/>
      <c r="Q4162" s="220"/>
      <c r="R4162" s="220"/>
      <c r="S4162" s="16" t="s">
        <v>7</v>
      </c>
      <c r="T4162" s="17"/>
      <c r="AA4162" s="14"/>
      <c r="AB4162" s="14"/>
      <c r="AC4162" s="14"/>
      <c r="AD4162" s="14"/>
      <c r="AN4162" s="14"/>
      <c r="AO4162" s="14"/>
      <c r="AP4162" s="14"/>
      <c r="AQ4162" s="14"/>
      <c r="AR4162" s="14"/>
    </row>
    <row r="4163" spans="1:44" ht="33" customHeight="1">
      <c r="A4163" s="19" t="s">
        <v>9</v>
      </c>
      <c r="B4163" s="20"/>
      <c r="C4163" s="20"/>
      <c r="D4163" s="20"/>
      <c r="E4163" s="20"/>
      <c r="F4163" s="20"/>
      <c r="G4163" s="21"/>
      <c r="H4163" s="22"/>
      <c r="I4163" s="22"/>
      <c r="J4163" s="22"/>
      <c r="K4163" s="22"/>
      <c r="L4163" s="23" t="s">
        <v>10</v>
      </c>
      <c r="M4163" s="15" t="s">
        <v>11</v>
      </c>
      <c r="N4163" s="24">
        <f ca="1">OFFSET(name!$B$1,MATCH(C4164,Lab_NO,0),2)</f>
        <v>0</v>
      </c>
      <c r="O4163" s="24"/>
      <c r="P4163" s="24"/>
      <c r="Q4163" s="24"/>
      <c r="R4163" s="24"/>
      <c r="S4163" s="16" t="s">
        <v>13</v>
      </c>
      <c r="T4163" s="17"/>
      <c r="U4163" s="25"/>
      <c r="V4163" s="26"/>
      <c r="W4163" s="26"/>
      <c r="X4163" s="25"/>
      <c r="Y4163" s="25"/>
      <c r="AA4163" s="22"/>
      <c r="AB4163" s="22"/>
      <c r="AC4163" s="22"/>
      <c r="AD4163" s="27" t="s">
        <v>14</v>
      </c>
      <c r="AN4163" s="22"/>
      <c r="AO4163" s="22"/>
      <c r="AP4163" s="22"/>
      <c r="AQ4163" s="22"/>
      <c r="AR4163" s="23" t="s">
        <v>10</v>
      </c>
    </row>
    <row r="4164" spans="1:44" ht="30" customHeight="1" thickBot="1">
      <c r="A4164" s="28" t="s">
        <v>16</v>
      </c>
      <c r="B4164" s="29"/>
      <c r="C4164" s="30">
        <f>INDEX(Lab_NO,INT(ROW()/40)+1)</f>
        <v>105</v>
      </c>
      <c r="D4164" s="30"/>
      <c r="E4164" s="31"/>
      <c r="F4164" s="32" t="s">
        <v>18</v>
      </c>
      <c r="G4164" s="33"/>
      <c r="H4164" s="34"/>
      <c r="I4164" s="34"/>
      <c r="J4164" s="34"/>
      <c r="K4164" s="34"/>
      <c r="L4164" s="34"/>
      <c r="M4164" s="35" t="s">
        <v>19</v>
      </c>
      <c r="N4164" s="219" t="s">
        <v>20</v>
      </c>
      <c r="O4164" s="219"/>
      <c r="P4164" s="219"/>
      <c r="Q4164" s="219"/>
      <c r="R4164" s="219"/>
      <c r="S4164" s="36" t="s">
        <v>21</v>
      </c>
      <c r="T4164" s="37"/>
      <c r="U4164" s="38"/>
      <c r="V4164" s="38"/>
      <c r="X4164" s="25"/>
      <c r="AA4164" s="39"/>
      <c r="AB4164" s="39"/>
      <c r="AC4164" s="39"/>
      <c r="AD4164" s="39"/>
      <c r="AN4164" s="34"/>
      <c r="AO4164" s="34"/>
      <c r="AP4164" s="34"/>
      <c r="AQ4164" s="34"/>
      <c r="AR4164" s="34"/>
    </row>
    <row r="4165" spans="1:44" ht="21.75" customHeight="1" thickTop="1">
      <c r="A4165" s="40" t="s">
        <v>23</v>
      </c>
      <c r="B4165" s="41" t="s">
        <v>24</v>
      </c>
      <c r="C4165" s="42" t="s">
        <v>25</v>
      </c>
      <c r="D4165" s="43"/>
      <c r="E4165" s="44"/>
      <c r="F4165" s="45" t="s">
        <v>26</v>
      </c>
      <c r="G4165" s="42"/>
      <c r="H4165" s="43" t="s">
        <v>27</v>
      </c>
      <c r="I4165" s="44"/>
      <c r="J4165" s="44"/>
      <c r="K4165" s="44"/>
      <c r="L4165" s="46" t="s">
        <v>28</v>
      </c>
      <c r="M4165" s="47"/>
      <c r="N4165" s="48" t="s">
        <v>29</v>
      </c>
      <c r="O4165" s="49"/>
      <c r="P4165" s="49"/>
      <c r="Q4165" s="49"/>
      <c r="R4165" s="49"/>
      <c r="S4165" s="49"/>
      <c r="T4165" s="50"/>
      <c r="AA4165" s="44"/>
      <c r="AB4165" s="44"/>
      <c r="AC4165" s="44"/>
      <c r="AD4165" s="46" t="s">
        <v>28</v>
      </c>
      <c r="AN4165" s="43" t="s">
        <v>27</v>
      </c>
      <c r="AO4165" s="44"/>
      <c r="AP4165" s="44"/>
      <c r="AQ4165" s="44"/>
      <c r="AR4165" s="46" t="s">
        <v>28</v>
      </c>
    </row>
    <row r="4166" spans="1:44" ht="18.75" customHeight="1">
      <c r="A4166" s="51" t="s">
        <v>31</v>
      </c>
      <c r="B4166" s="52" t="s">
        <v>32</v>
      </c>
      <c r="C4166" s="53">
        <v>1</v>
      </c>
      <c r="D4166" s="53">
        <v>1.25</v>
      </c>
      <c r="E4166" s="53">
        <v>1.7</v>
      </c>
      <c r="F4166" s="53">
        <v>2</v>
      </c>
      <c r="G4166" s="54" t="s">
        <v>33</v>
      </c>
      <c r="H4166" s="54" t="s">
        <v>34</v>
      </c>
      <c r="I4166" s="55" t="s">
        <v>35</v>
      </c>
      <c r="J4166" s="56"/>
      <c r="K4166" s="55" t="s">
        <v>36</v>
      </c>
      <c r="L4166" s="56"/>
      <c r="M4166" s="54" t="s">
        <v>37</v>
      </c>
      <c r="N4166" s="57"/>
      <c r="O4166" s="58"/>
      <c r="P4166" s="58"/>
      <c r="Q4166" s="58"/>
      <c r="R4166" s="58"/>
      <c r="S4166" s="58"/>
      <c r="T4166" s="59"/>
      <c r="AA4166" s="55" t="s">
        <v>35</v>
      </c>
      <c r="AB4166" s="56"/>
      <c r="AC4166" s="55" t="s">
        <v>36</v>
      </c>
      <c r="AD4166" s="56"/>
      <c r="AN4166" s="54" t="s">
        <v>34</v>
      </c>
      <c r="AO4166" s="55" t="s">
        <v>35</v>
      </c>
      <c r="AP4166" s="56"/>
      <c r="AQ4166" s="55" t="s">
        <v>36</v>
      </c>
      <c r="AR4166" s="56"/>
    </row>
    <row r="4167" spans="1:44" ht="18.75" customHeight="1" thickBot="1">
      <c r="A4167" s="60"/>
      <c r="B4167" s="61"/>
      <c r="C4167" s="62"/>
      <c r="D4167" s="62"/>
      <c r="E4167" s="62"/>
      <c r="F4167" s="62"/>
      <c r="G4167" s="63" t="s">
        <v>39</v>
      </c>
      <c r="H4167" s="63" t="s">
        <v>40</v>
      </c>
      <c r="I4167" s="64" t="s">
        <v>41</v>
      </c>
      <c r="J4167" s="65"/>
      <c r="K4167" s="64" t="s">
        <v>42</v>
      </c>
      <c r="L4167" s="65"/>
      <c r="M4167" s="63" t="s">
        <v>43</v>
      </c>
      <c r="N4167" s="66"/>
      <c r="O4167" s="67"/>
      <c r="P4167" s="67"/>
      <c r="Q4167" s="67"/>
      <c r="R4167" s="67"/>
      <c r="S4167" s="67"/>
      <c r="T4167" s="68"/>
      <c r="U4167" s="69"/>
      <c r="AA4167" s="64" t="s">
        <v>41</v>
      </c>
      <c r="AB4167" s="65"/>
      <c r="AC4167" s="64" t="s">
        <v>42</v>
      </c>
      <c r="AD4167" s="65"/>
      <c r="AN4167" s="63" t="s">
        <v>40</v>
      </c>
      <c r="AO4167" s="64" t="s">
        <v>41</v>
      </c>
      <c r="AP4167" s="65"/>
      <c r="AQ4167" s="64" t="s">
        <v>42</v>
      </c>
      <c r="AR4167" s="65"/>
    </row>
    <row r="4168" spans="1:44" ht="18.75" customHeight="1" thickTop="1">
      <c r="A4168" s="70">
        <v>1</v>
      </c>
      <c r="B4168" s="71" t="s">
        <v>1</v>
      </c>
      <c r="C4168" s="72"/>
      <c r="D4168" s="73"/>
      <c r="E4168" s="74"/>
      <c r="F4168" s="75"/>
      <c r="G4168" s="76" t="s">
        <v>47</v>
      </c>
      <c r="H4168" s="77" t="s">
        <v>47</v>
      </c>
      <c r="I4168" s="76" t="s">
        <v>47</v>
      </c>
      <c r="J4168" s="76" t="s">
        <v>47</v>
      </c>
      <c r="K4168" s="78" t="s">
        <v>47</v>
      </c>
      <c r="L4168" s="78" t="s">
        <v>47</v>
      </c>
      <c r="M4168" s="79"/>
      <c r="N4168" s="80" t="s">
        <v>48</v>
      </c>
      <c r="O4168" s="81"/>
      <c r="P4168" s="82"/>
      <c r="Q4168" s="83" t="s">
        <v>49</v>
      </c>
      <c r="R4168" s="84" t="s">
        <v>50</v>
      </c>
      <c r="S4168" s="85"/>
      <c r="T4168" s="86"/>
      <c r="U4168" s="69"/>
      <c r="AA4168" s="76" t="s">
        <v>47</v>
      </c>
      <c r="AB4168" s="76" t="s">
        <v>47</v>
      </c>
      <c r="AC4168" s="78" t="s">
        <v>47</v>
      </c>
      <c r="AD4168" s="78" t="s">
        <v>47</v>
      </c>
      <c r="AN4168" s="77" t="s">
        <v>47</v>
      </c>
      <c r="AO4168" s="76" t="s">
        <v>47</v>
      </c>
      <c r="AP4168" s="76" t="s">
        <v>47</v>
      </c>
      <c r="AQ4168" s="78" t="s">
        <v>47</v>
      </c>
      <c r="AR4168" s="78" t="s">
        <v>47</v>
      </c>
    </row>
    <row r="4169" spans="1:44" ht="18.95" customHeight="1">
      <c r="A4169" s="70">
        <v>2</v>
      </c>
      <c r="B4169" s="87" t="s">
        <v>1</v>
      </c>
      <c r="C4169" s="88"/>
      <c r="D4169" s="89"/>
      <c r="E4169" s="90"/>
      <c r="F4169" s="91"/>
      <c r="G4169" s="76" t="s">
        <v>47</v>
      </c>
      <c r="H4169" s="77" t="s">
        <v>47</v>
      </c>
      <c r="I4169" s="76" t="s">
        <v>47</v>
      </c>
      <c r="J4169" s="76" t="s">
        <v>47</v>
      </c>
      <c r="K4169" s="78" t="s">
        <v>47</v>
      </c>
      <c r="L4169" s="78" t="s">
        <v>47</v>
      </c>
      <c r="M4169" s="92"/>
      <c r="N4169" s="93" t="s">
        <v>52</v>
      </c>
      <c r="O4169" s="94"/>
      <c r="P4169" s="95"/>
      <c r="Q4169" s="96" t="s">
        <v>53</v>
      </c>
      <c r="R4169" s="84" t="s">
        <v>54</v>
      </c>
      <c r="S4169" s="85"/>
      <c r="T4169" s="86"/>
      <c r="U4169" s="69"/>
      <c r="AA4169" s="76" t="s">
        <v>47</v>
      </c>
      <c r="AB4169" s="76" t="s">
        <v>47</v>
      </c>
      <c r="AC4169" s="78" t="s">
        <v>47</v>
      </c>
      <c r="AD4169" s="78" t="s">
        <v>47</v>
      </c>
      <c r="AN4169" s="77" t="s">
        <v>47</v>
      </c>
      <c r="AO4169" s="76" t="s">
        <v>47</v>
      </c>
      <c r="AP4169" s="76" t="s">
        <v>47</v>
      </c>
      <c r="AQ4169" s="78" t="s">
        <v>47</v>
      </c>
      <c r="AR4169" s="78" t="s">
        <v>47</v>
      </c>
    </row>
    <row r="4170" spans="1:44" ht="18.95" customHeight="1">
      <c r="A4170" s="70">
        <v>3</v>
      </c>
      <c r="B4170" s="87" t="s">
        <v>1</v>
      </c>
      <c r="C4170" s="88"/>
      <c r="D4170" s="89"/>
      <c r="E4170" s="90"/>
      <c r="F4170" s="91"/>
      <c r="G4170" s="76" t="s">
        <v>47</v>
      </c>
      <c r="H4170" s="77" t="s">
        <v>47</v>
      </c>
      <c r="I4170" s="76" t="s">
        <v>47</v>
      </c>
      <c r="J4170" s="76" t="s">
        <v>47</v>
      </c>
      <c r="K4170" s="78" t="s">
        <v>47</v>
      </c>
      <c r="L4170" s="78" t="s">
        <v>47</v>
      </c>
      <c r="M4170" s="92"/>
      <c r="N4170" s="93" t="s">
        <v>56</v>
      </c>
      <c r="O4170" s="94"/>
      <c r="P4170" s="95"/>
      <c r="Q4170" s="96" t="s">
        <v>57</v>
      </c>
      <c r="R4170" s="84" t="s">
        <v>58</v>
      </c>
      <c r="S4170" s="85"/>
      <c r="T4170" s="86"/>
      <c r="U4170" s="69"/>
      <c r="AA4170" s="76" t="s">
        <v>47</v>
      </c>
      <c r="AB4170" s="76" t="s">
        <v>47</v>
      </c>
      <c r="AC4170" s="78" t="s">
        <v>47</v>
      </c>
      <c r="AD4170" s="78" t="s">
        <v>47</v>
      </c>
      <c r="AN4170" s="77" t="s">
        <v>47</v>
      </c>
      <c r="AO4170" s="76" t="s">
        <v>47</v>
      </c>
      <c r="AP4170" s="76" t="s">
        <v>47</v>
      </c>
      <c r="AQ4170" s="78" t="s">
        <v>47</v>
      </c>
      <c r="AR4170" s="78" t="s">
        <v>47</v>
      </c>
    </row>
    <row r="4171" spans="1:44" ht="18.95" customHeight="1">
      <c r="A4171" s="70">
        <v>4</v>
      </c>
      <c r="B4171" s="87" t="s">
        <v>1</v>
      </c>
      <c r="C4171" s="88"/>
      <c r="D4171" s="89"/>
      <c r="E4171" s="90"/>
      <c r="F4171" s="91"/>
      <c r="G4171" s="76" t="s">
        <v>47</v>
      </c>
      <c r="H4171" s="77" t="s">
        <v>47</v>
      </c>
      <c r="I4171" s="76" t="s">
        <v>47</v>
      </c>
      <c r="J4171" s="76" t="s">
        <v>47</v>
      </c>
      <c r="K4171" s="78" t="s">
        <v>47</v>
      </c>
      <c r="L4171" s="78" t="s">
        <v>47</v>
      </c>
      <c r="M4171" s="92"/>
      <c r="N4171" s="93" t="s">
        <v>60</v>
      </c>
      <c r="O4171" s="94"/>
      <c r="P4171" s="95"/>
      <c r="Q4171" s="96" t="s">
        <v>61</v>
      </c>
      <c r="R4171" s="84" t="s">
        <v>62</v>
      </c>
      <c r="S4171" s="85"/>
      <c r="T4171" s="86"/>
      <c r="U4171" s="69"/>
      <c r="AA4171" s="76" t="s">
        <v>47</v>
      </c>
      <c r="AB4171" s="76" t="s">
        <v>47</v>
      </c>
      <c r="AC4171" s="78" t="s">
        <v>47</v>
      </c>
      <c r="AD4171" s="78" t="s">
        <v>47</v>
      </c>
      <c r="AN4171" s="77" t="s">
        <v>47</v>
      </c>
      <c r="AO4171" s="76" t="s">
        <v>47</v>
      </c>
      <c r="AP4171" s="76" t="s">
        <v>47</v>
      </c>
      <c r="AQ4171" s="78" t="s">
        <v>47</v>
      </c>
      <c r="AR4171" s="78" t="s">
        <v>47</v>
      </c>
    </row>
    <row r="4172" spans="1:44" ht="18.95" customHeight="1">
      <c r="A4172" s="70">
        <v>5</v>
      </c>
      <c r="B4172" s="87" t="s">
        <v>1</v>
      </c>
      <c r="C4172" s="88"/>
      <c r="D4172" s="89"/>
      <c r="E4172" s="90"/>
      <c r="F4172" s="91"/>
      <c r="G4172" s="76" t="s">
        <v>47</v>
      </c>
      <c r="H4172" s="77" t="s">
        <v>47</v>
      </c>
      <c r="I4172" s="76" t="s">
        <v>47</v>
      </c>
      <c r="J4172" s="76" t="s">
        <v>47</v>
      </c>
      <c r="K4172" s="78" t="s">
        <v>47</v>
      </c>
      <c r="L4172" s="78" t="s">
        <v>47</v>
      </c>
      <c r="M4172" s="92"/>
      <c r="N4172" s="97" t="s">
        <v>64</v>
      </c>
      <c r="O4172" s="98"/>
      <c r="P4172" s="99"/>
      <c r="Q4172" s="100" t="s">
        <v>45</v>
      </c>
      <c r="R4172" s="101" t="s">
        <v>65</v>
      </c>
      <c r="S4172" s="102"/>
      <c r="T4172" s="103"/>
      <c r="U4172" s="69"/>
      <c r="AA4172" s="76" t="s">
        <v>47</v>
      </c>
      <c r="AB4172" s="76" t="s">
        <v>47</v>
      </c>
      <c r="AC4172" s="78" t="s">
        <v>47</v>
      </c>
      <c r="AD4172" s="78" t="s">
        <v>47</v>
      </c>
      <c r="AN4172" s="77" t="s">
        <v>47</v>
      </c>
      <c r="AO4172" s="76" t="s">
        <v>47</v>
      </c>
      <c r="AP4172" s="76" t="s">
        <v>47</v>
      </c>
      <c r="AQ4172" s="78" t="s">
        <v>47</v>
      </c>
      <c r="AR4172" s="78" t="s">
        <v>47</v>
      </c>
    </row>
    <row r="4173" spans="1:44" ht="18.95" customHeight="1">
      <c r="A4173" s="70">
        <v>6</v>
      </c>
      <c r="B4173" s="87" t="s">
        <v>1</v>
      </c>
      <c r="C4173" s="88"/>
      <c r="D4173" s="89"/>
      <c r="E4173" s="90"/>
      <c r="F4173" s="91"/>
      <c r="G4173" s="76" t="s">
        <v>47</v>
      </c>
      <c r="H4173" s="77" t="s">
        <v>47</v>
      </c>
      <c r="I4173" s="76" t="s">
        <v>47</v>
      </c>
      <c r="J4173" s="76" t="s">
        <v>47</v>
      </c>
      <c r="K4173" s="78" t="s">
        <v>47</v>
      </c>
      <c r="L4173" s="78" t="s">
        <v>47</v>
      </c>
      <c r="M4173" s="92"/>
      <c r="N4173" s="97" t="s">
        <v>67</v>
      </c>
      <c r="O4173" s="98"/>
      <c r="P4173" s="99"/>
      <c r="Q4173" s="100" t="s">
        <v>68</v>
      </c>
      <c r="R4173" s="101" t="s">
        <v>69</v>
      </c>
      <c r="S4173" s="102"/>
      <c r="T4173" s="103"/>
      <c r="U4173" s="69"/>
      <c r="AA4173" s="76" t="s">
        <v>47</v>
      </c>
      <c r="AB4173" s="76" t="s">
        <v>47</v>
      </c>
      <c r="AC4173" s="78" t="s">
        <v>47</v>
      </c>
      <c r="AD4173" s="78" t="s">
        <v>47</v>
      </c>
      <c r="AN4173" s="77" t="s">
        <v>47</v>
      </c>
      <c r="AO4173" s="76" t="s">
        <v>47</v>
      </c>
      <c r="AP4173" s="76" t="s">
        <v>47</v>
      </c>
      <c r="AQ4173" s="78" t="s">
        <v>47</v>
      </c>
      <c r="AR4173" s="78" t="s">
        <v>47</v>
      </c>
    </row>
    <row r="4174" spans="1:44" ht="18.95" customHeight="1">
      <c r="A4174" s="70">
        <v>7</v>
      </c>
      <c r="B4174" s="87" t="s">
        <v>1</v>
      </c>
      <c r="C4174" s="88"/>
      <c r="D4174" s="89"/>
      <c r="E4174" s="90"/>
      <c r="F4174" s="91"/>
      <c r="G4174" s="76" t="s">
        <v>47</v>
      </c>
      <c r="H4174" s="77" t="s">
        <v>47</v>
      </c>
      <c r="I4174" s="76" t="s">
        <v>47</v>
      </c>
      <c r="J4174" s="76" t="s">
        <v>47</v>
      </c>
      <c r="K4174" s="78" t="s">
        <v>47</v>
      </c>
      <c r="L4174" s="78" t="s">
        <v>47</v>
      </c>
      <c r="M4174" s="92"/>
      <c r="N4174" s="93" t="s">
        <v>71</v>
      </c>
      <c r="O4174" s="94"/>
      <c r="P4174" s="95"/>
      <c r="Q4174" s="96" t="s">
        <v>72</v>
      </c>
      <c r="R4174" s="84" t="s">
        <v>73</v>
      </c>
      <c r="S4174" s="85"/>
      <c r="T4174" s="86"/>
      <c r="U4174" s="69"/>
      <c r="AA4174" s="76" t="s">
        <v>47</v>
      </c>
      <c r="AB4174" s="76" t="s">
        <v>47</v>
      </c>
      <c r="AC4174" s="78" t="s">
        <v>47</v>
      </c>
      <c r="AD4174" s="78" t="s">
        <v>47</v>
      </c>
      <c r="AN4174" s="77" t="s">
        <v>47</v>
      </c>
      <c r="AO4174" s="76" t="s">
        <v>47</v>
      </c>
      <c r="AP4174" s="76" t="s">
        <v>47</v>
      </c>
      <c r="AQ4174" s="78" t="s">
        <v>47</v>
      </c>
      <c r="AR4174" s="78" t="s">
        <v>47</v>
      </c>
    </row>
    <row r="4175" spans="1:44" ht="18.95" customHeight="1">
      <c r="A4175" s="70">
        <v>8</v>
      </c>
      <c r="B4175" s="87" t="s">
        <v>1</v>
      </c>
      <c r="C4175" s="88"/>
      <c r="D4175" s="89"/>
      <c r="E4175" s="90"/>
      <c r="F4175" s="91"/>
      <c r="G4175" s="76" t="s">
        <v>47</v>
      </c>
      <c r="H4175" s="77" t="s">
        <v>47</v>
      </c>
      <c r="I4175" s="76" t="s">
        <v>47</v>
      </c>
      <c r="J4175" s="76" t="s">
        <v>47</v>
      </c>
      <c r="K4175" s="78" t="s">
        <v>47</v>
      </c>
      <c r="L4175" s="78" t="s">
        <v>47</v>
      </c>
      <c r="M4175" s="92"/>
      <c r="N4175" s="93" t="s">
        <v>74</v>
      </c>
      <c r="O4175" s="94"/>
      <c r="P4175" s="95"/>
      <c r="Q4175" s="96" t="s">
        <v>75</v>
      </c>
      <c r="R4175" s="84" t="s">
        <v>76</v>
      </c>
      <c r="S4175" s="85"/>
      <c r="T4175" s="86"/>
      <c r="U4175" s="69"/>
      <c r="AA4175" s="76" t="s">
        <v>47</v>
      </c>
      <c r="AB4175" s="76" t="s">
        <v>47</v>
      </c>
      <c r="AC4175" s="78" t="s">
        <v>47</v>
      </c>
      <c r="AD4175" s="78" t="s">
        <v>47</v>
      </c>
      <c r="AN4175" s="77" t="s">
        <v>47</v>
      </c>
      <c r="AO4175" s="76" t="s">
        <v>47</v>
      </c>
      <c r="AP4175" s="76" t="s">
        <v>47</v>
      </c>
      <c r="AQ4175" s="78" t="s">
        <v>47</v>
      </c>
      <c r="AR4175" s="78" t="s">
        <v>47</v>
      </c>
    </row>
    <row r="4176" spans="1:44" ht="18.95" customHeight="1">
      <c r="A4176" s="70">
        <v>9</v>
      </c>
      <c r="B4176" s="87" t="s">
        <v>1</v>
      </c>
      <c r="C4176" s="88"/>
      <c r="D4176" s="89"/>
      <c r="E4176" s="90"/>
      <c r="F4176" s="91"/>
      <c r="G4176" s="76" t="s">
        <v>47</v>
      </c>
      <c r="H4176" s="77" t="s">
        <v>47</v>
      </c>
      <c r="I4176" s="76" t="s">
        <v>47</v>
      </c>
      <c r="J4176" s="76" t="s">
        <v>47</v>
      </c>
      <c r="K4176" s="78" t="s">
        <v>47</v>
      </c>
      <c r="L4176" s="78" t="s">
        <v>47</v>
      </c>
      <c r="M4176" s="92"/>
      <c r="N4176" s="93" t="s">
        <v>77</v>
      </c>
      <c r="O4176" s="94"/>
      <c r="P4176" s="95"/>
      <c r="Q4176" s="96" t="s">
        <v>78</v>
      </c>
      <c r="R4176" s="84" t="s">
        <v>79</v>
      </c>
      <c r="S4176" s="85"/>
      <c r="T4176" s="86"/>
      <c r="U4176" s="69"/>
      <c r="AA4176" s="76" t="s">
        <v>47</v>
      </c>
      <c r="AB4176" s="76" t="s">
        <v>47</v>
      </c>
      <c r="AC4176" s="78" t="s">
        <v>47</v>
      </c>
      <c r="AD4176" s="78" t="s">
        <v>47</v>
      </c>
      <c r="AN4176" s="77" t="s">
        <v>47</v>
      </c>
      <c r="AO4176" s="76" t="s">
        <v>47</v>
      </c>
      <c r="AP4176" s="76" t="s">
        <v>47</v>
      </c>
      <c r="AQ4176" s="78" t="s">
        <v>47</v>
      </c>
      <c r="AR4176" s="78" t="s">
        <v>47</v>
      </c>
    </row>
    <row r="4177" spans="1:44" ht="18.95" customHeight="1">
      <c r="A4177" s="70">
        <v>10</v>
      </c>
      <c r="B4177" s="87" t="s">
        <v>1</v>
      </c>
      <c r="C4177" s="88"/>
      <c r="D4177" s="89"/>
      <c r="E4177" s="90"/>
      <c r="F4177" s="91"/>
      <c r="G4177" s="76" t="s">
        <v>47</v>
      </c>
      <c r="H4177" s="77" t="s">
        <v>47</v>
      </c>
      <c r="I4177" s="76" t="s">
        <v>47</v>
      </c>
      <c r="J4177" s="76" t="s">
        <v>47</v>
      </c>
      <c r="K4177" s="78" t="s">
        <v>47</v>
      </c>
      <c r="L4177" s="78" t="s">
        <v>47</v>
      </c>
      <c r="M4177" s="92"/>
      <c r="N4177" s="93" t="s">
        <v>80</v>
      </c>
      <c r="O4177" s="94"/>
      <c r="P4177" s="95"/>
      <c r="Q4177" s="96" t="s">
        <v>81</v>
      </c>
      <c r="R4177" s="84" t="s">
        <v>82</v>
      </c>
      <c r="S4177" s="85"/>
      <c r="T4177" s="86"/>
      <c r="U4177" s="69"/>
      <c r="AA4177" s="76" t="s">
        <v>47</v>
      </c>
      <c r="AB4177" s="76" t="s">
        <v>47</v>
      </c>
      <c r="AC4177" s="78" t="s">
        <v>47</v>
      </c>
      <c r="AD4177" s="78" t="s">
        <v>47</v>
      </c>
      <c r="AN4177" s="77" t="s">
        <v>47</v>
      </c>
      <c r="AO4177" s="76" t="s">
        <v>47</v>
      </c>
      <c r="AP4177" s="76" t="s">
        <v>47</v>
      </c>
      <c r="AQ4177" s="78" t="s">
        <v>47</v>
      </c>
      <c r="AR4177" s="78" t="s">
        <v>47</v>
      </c>
    </row>
    <row r="4178" spans="1:44" ht="18.95" customHeight="1">
      <c r="A4178" s="70">
        <v>11</v>
      </c>
      <c r="B4178" s="87" t="s">
        <v>1</v>
      </c>
      <c r="C4178" s="88"/>
      <c r="D4178" s="89"/>
      <c r="E4178" s="90"/>
      <c r="F4178" s="91"/>
      <c r="G4178" s="76" t="s">
        <v>47</v>
      </c>
      <c r="H4178" s="77" t="s">
        <v>47</v>
      </c>
      <c r="I4178" s="76" t="s">
        <v>47</v>
      </c>
      <c r="J4178" s="76" t="s">
        <v>47</v>
      </c>
      <c r="K4178" s="78" t="s">
        <v>47</v>
      </c>
      <c r="L4178" s="78" t="s">
        <v>47</v>
      </c>
      <c r="M4178" s="92"/>
      <c r="N4178" s="93" t="s">
        <v>83</v>
      </c>
      <c r="O4178" s="94"/>
      <c r="P4178" s="95"/>
      <c r="Q4178" s="96" t="s">
        <v>84</v>
      </c>
      <c r="R4178" s="84" t="s">
        <v>85</v>
      </c>
      <c r="S4178" s="85"/>
      <c r="T4178" s="86"/>
      <c r="U4178" s="69"/>
      <c r="AA4178" s="76" t="s">
        <v>47</v>
      </c>
      <c r="AB4178" s="76" t="s">
        <v>47</v>
      </c>
      <c r="AC4178" s="78" t="s">
        <v>47</v>
      </c>
      <c r="AD4178" s="78" t="s">
        <v>47</v>
      </c>
      <c r="AN4178" s="77" t="s">
        <v>47</v>
      </c>
      <c r="AO4178" s="76" t="s">
        <v>47</v>
      </c>
      <c r="AP4178" s="76" t="s">
        <v>47</v>
      </c>
      <c r="AQ4178" s="78" t="s">
        <v>47</v>
      </c>
      <c r="AR4178" s="78" t="s">
        <v>47</v>
      </c>
    </row>
    <row r="4179" spans="1:44" ht="18.95" customHeight="1">
      <c r="A4179" s="70">
        <v>12</v>
      </c>
      <c r="B4179" s="87" t="s">
        <v>1</v>
      </c>
      <c r="C4179" s="88"/>
      <c r="D4179" s="89"/>
      <c r="E4179" s="90"/>
      <c r="F4179" s="91"/>
      <c r="G4179" s="76" t="s">
        <v>47</v>
      </c>
      <c r="H4179" s="77" t="s">
        <v>47</v>
      </c>
      <c r="I4179" s="76" t="s">
        <v>47</v>
      </c>
      <c r="J4179" s="76" t="s">
        <v>47</v>
      </c>
      <c r="K4179" s="78" t="s">
        <v>47</v>
      </c>
      <c r="L4179" s="78" t="s">
        <v>47</v>
      </c>
      <c r="M4179" s="92"/>
      <c r="N4179" s="93" t="s">
        <v>86</v>
      </c>
      <c r="O4179" s="94"/>
      <c r="P4179" s="95"/>
      <c r="Q4179" s="96" t="s">
        <v>87</v>
      </c>
      <c r="R4179" s="84" t="s">
        <v>88</v>
      </c>
      <c r="S4179" s="85"/>
      <c r="T4179" s="86"/>
      <c r="U4179" s="69"/>
      <c r="AA4179" s="76" t="s">
        <v>47</v>
      </c>
      <c r="AB4179" s="76" t="s">
        <v>47</v>
      </c>
      <c r="AC4179" s="78" t="s">
        <v>47</v>
      </c>
      <c r="AD4179" s="78" t="s">
        <v>47</v>
      </c>
      <c r="AN4179" s="77" t="s">
        <v>47</v>
      </c>
      <c r="AO4179" s="76" t="s">
        <v>47</v>
      </c>
      <c r="AP4179" s="76" t="s">
        <v>47</v>
      </c>
      <c r="AQ4179" s="78" t="s">
        <v>47</v>
      </c>
      <c r="AR4179" s="78" t="s">
        <v>47</v>
      </c>
    </row>
    <row r="4180" spans="1:44" ht="18.95" customHeight="1">
      <c r="A4180" s="70">
        <v>13</v>
      </c>
      <c r="B4180" s="87" t="s">
        <v>1</v>
      </c>
      <c r="C4180" s="88"/>
      <c r="D4180" s="89"/>
      <c r="E4180" s="90"/>
      <c r="F4180" s="91"/>
      <c r="G4180" s="76" t="s">
        <v>47</v>
      </c>
      <c r="H4180" s="77" t="s">
        <v>47</v>
      </c>
      <c r="I4180" s="76" t="s">
        <v>47</v>
      </c>
      <c r="J4180" s="76" t="s">
        <v>47</v>
      </c>
      <c r="K4180" s="78" t="s">
        <v>47</v>
      </c>
      <c r="L4180" s="78" t="s">
        <v>47</v>
      </c>
      <c r="M4180" s="92"/>
      <c r="N4180" s="93" t="s">
        <v>89</v>
      </c>
      <c r="O4180" s="94"/>
      <c r="P4180" s="95"/>
      <c r="Q4180" s="96" t="s">
        <v>4</v>
      </c>
      <c r="R4180" s="84" t="s">
        <v>90</v>
      </c>
      <c r="S4180" s="85"/>
      <c r="T4180" s="86"/>
      <c r="U4180" s="69"/>
      <c r="AA4180" s="76" t="s">
        <v>47</v>
      </c>
      <c r="AB4180" s="76" t="s">
        <v>47</v>
      </c>
      <c r="AC4180" s="78" t="s">
        <v>47</v>
      </c>
      <c r="AD4180" s="78" t="s">
        <v>47</v>
      </c>
      <c r="AN4180" s="77" t="s">
        <v>47</v>
      </c>
      <c r="AO4180" s="76" t="s">
        <v>47</v>
      </c>
      <c r="AP4180" s="76" t="s">
        <v>47</v>
      </c>
      <c r="AQ4180" s="78" t="s">
        <v>47</v>
      </c>
      <c r="AR4180" s="78" t="s">
        <v>47</v>
      </c>
    </row>
    <row r="4181" spans="1:44" ht="18.95" customHeight="1">
      <c r="A4181" s="70">
        <v>14</v>
      </c>
      <c r="B4181" s="87" t="s">
        <v>1</v>
      </c>
      <c r="C4181" s="88"/>
      <c r="D4181" s="89"/>
      <c r="E4181" s="90"/>
      <c r="F4181" s="91"/>
      <c r="G4181" s="76" t="s">
        <v>47</v>
      </c>
      <c r="H4181" s="77" t="s">
        <v>47</v>
      </c>
      <c r="I4181" s="76" t="s">
        <v>47</v>
      </c>
      <c r="J4181" s="76" t="s">
        <v>47</v>
      </c>
      <c r="K4181" s="78" t="s">
        <v>47</v>
      </c>
      <c r="L4181" s="78" t="s">
        <v>47</v>
      </c>
      <c r="M4181" s="92"/>
      <c r="N4181" s="93" t="s">
        <v>91</v>
      </c>
      <c r="O4181" s="94"/>
      <c r="P4181" s="95"/>
      <c r="Q4181" s="96" t="s">
        <v>92</v>
      </c>
      <c r="R4181" s="84" t="s">
        <v>93</v>
      </c>
      <c r="S4181" s="85"/>
      <c r="T4181" s="86"/>
      <c r="U4181" s="69"/>
      <c r="AA4181" s="76" t="s">
        <v>47</v>
      </c>
      <c r="AB4181" s="76" t="s">
        <v>47</v>
      </c>
      <c r="AC4181" s="78" t="s">
        <v>47</v>
      </c>
      <c r="AD4181" s="78" t="s">
        <v>47</v>
      </c>
      <c r="AN4181" s="77" t="s">
        <v>47</v>
      </c>
      <c r="AO4181" s="76" t="s">
        <v>47</v>
      </c>
      <c r="AP4181" s="76" t="s">
        <v>47</v>
      </c>
      <c r="AQ4181" s="78" t="s">
        <v>47</v>
      </c>
      <c r="AR4181" s="78" t="s">
        <v>47</v>
      </c>
    </row>
    <row r="4182" spans="1:44" ht="18.95" customHeight="1">
      <c r="A4182" s="70">
        <v>15</v>
      </c>
      <c r="B4182" s="87" t="s">
        <v>1</v>
      </c>
      <c r="C4182" s="88"/>
      <c r="D4182" s="89"/>
      <c r="E4182" s="90"/>
      <c r="F4182" s="91"/>
      <c r="G4182" s="76" t="s">
        <v>47</v>
      </c>
      <c r="H4182" s="77" t="s">
        <v>47</v>
      </c>
      <c r="I4182" s="76" t="s">
        <v>47</v>
      </c>
      <c r="J4182" s="76" t="s">
        <v>47</v>
      </c>
      <c r="K4182" s="78" t="s">
        <v>47</v>
      </c>
      <c r="L4182" s="78" t="s">
        <v>47</v>
      </c>
      <c r="M4182" s="92"/>
      <c r="N4182" s="93" t="s">
        <v>94</v>
      </c>
      <c r="O4182" s="94"/>
      <c r="P4182" s="95"/>
      <c r="Q4182" s="96" t="s">
        <v>95</v>
      </c>
      <c r="R4182" s="84" t="s">
        <v>96</v>
      </c>
      <c r="S4182" s="85"/>
      <c r="T4182" s="86"/>
      <c r="U4182" s="69"/>
      <c r="AA4182" s="76" t="s">
        <v>47</v>
      </c>
      <c r="AB4182" s="76" t="s">
        <v>47</v>
      </c>
      <c r="AC4182" s="78" t="s">
        <v>47</v>
      </c>
      <c r="AD4182" s="78" t="s">
        <v>47</v>
      </c>
      <c r="AN4182" s="77" t="s">
        <v>47</v>
      </c>
      <c r="AO4182" s="76" t="s">
        <v>47</v>
      </c>
      <c r="AP4182" s="76" t="s">
        <v>47</v>
      </c>
      <c r="AQ4182" s="78" t="s">
        <v>47</v>
      </c>
      <c r="AR4182" s="78" t="s">
        <v>47</v>
      </c>
    </row>
    <row r="4183" spans="1:44" ht="18.95" customHeight="1">
      <c r="A4183" s="70">
        <v>16</v>
      </c>
      <c r="B4183" s="87" t="s">
        <v>1</v>
      </c>
      <c r="C4183" s="104"/>
      <c r="D4183" s="105"/>
      <c r="E4183" s="90"/>
      <c r="F4183" s="91"/>
      <c r="G4183" s="76" t="s">
        <v>47</v>
      </c>
      <c r="H4183" s="77" t="s">
        <v>47</v>
      </c>
      <c r="I4183" s="76" t="s">
        <v>47</v>
      </c>
      <c r="J4183" s="76" t="s">
        <v>47</v>
      </c>
      <c r="K4183" s="78" t="s">
        <v>47</v>
      </c>
      <c r="L4183" s="78" t="s">
        <v>47</v>
      </c>
      <c r="M4183" s="92"/>
      <c r="N4183" s="93" t="s">
        <v>97</v>
      </c>
      <c r="O4183" s="94"/>
      <c r="P4183" s="95"/>
      <c r="Q4183" s="96" t="s">
        <v>98</v>
      </c>
      <c r="R4183" s="84" t="s">
        <v>99</v>
      </c>
      <c r="S4183" s="85"/>
      <c r="T4183" s="86"/>
      <c r="U4183" s="69"/>
      <c r="AA4183" s="76" t="s">
        <v>47</v>
      </c>
      <c r="AB4183" s="76" t="s">
        <v>47</v>
      </c>
      <c r="AC4183" s="78" t="s">
        <v>47</v>
      </c>
      <c r="AD4183" s="78" t="s">
        <v>47</v>
      </c>
      <c r="AN4183" s="77" t="s">
        <v>47</v>
      </c>
      <c r="AO4183" s="76" t="s">
        <v>47</v>
      </c>
      <c r="AP4183" s="76" t="s">
        <v>47</v>
      </c>
      <c r="AQ4183" s="78" t="s">
        <v>47</v>
      </c>
      <c r="AR4183" s="78" t="s">
        <v>47</v>
      </c>
    </row>
    <row r="4184" spans="1:44" ht="18.95" customHeight="1">
      <c r="A4184" s="70">
        <v>17</v>
      </c>
      <c r="B4184" s="87" t="s">
        <v>1</v>
      </c>
      <c r="C4184" s="88"/>
      <c r="D4184" s="89"/>
      <c r="E4184" s="90"/>
      <c r="F4184" s="91"/>
      <c r="G4184" s="76" t="s">
        <v>47</v>
      </c>
      <c r="H4184" s="77" t="s">
        <v>47</v>
      </c>
      <c r="I4184" s="76" t="s">
        <v>47</v>
      </c>
      <c r="J4184" s="76" t="s">
        <v>47</v>
      </c>
      <c r="K4184" s="78" t="s">
        <v>47</v>
      </c>
      <c r="L4184" s="78" t="s">
        <v>47</v>
      </c>
      <c r="M4184" s="92"/>
      <c r="N4184" s="93" t="s">
        <v>100</v>
      </c>
      <c r="O4184" s="94"/>
      <c r="P4184" s="95"/>
      <c r="Q4184" s="96" t="s">
        <v>101</v>
      </c>
      <c r="R4184" s="84" t="s">
        <v>102</v>
      </c>
      <c r="S4184" s="85"/>
      <c r="T4184" s="86"/>
      <c r="U4184" s="69"/>
      <c r="AA4184" s="76" t="s">
        <v>47</v>
      </c>
      <c r="AB4184" s="76" t="s">
        <v>47</v>
      </c>
      <c r="AC4184" s="78" t="s">
        <v>47</v>
      </c>
      <c r="AD4184" s="78" t="s">
        <v>47</v>
      </c>
      <c r="AN4184" s="77" t="s">
        <v>47</v>
      </c>
      <c r="AO4184" s="76" t="s">
        <v>47</v>
      </c>
      <c r="AP4184" s="76" t="s">
        <v>47</v>
      </c>
      <c r="AQ4184" s="78" t="s">
        <v>47</v>
      </c>
      <c r="AR4184" s="78" t="s">
        <v>47</v>
      </c>
    </row>
    <row r="4185" spans="1:44" ht="18.95" customHeight="1">
      <c r="A4185" s="70">
        <v>18</v>
      </c>
      <c r="B4185" s="87" t="s">
        <v>1</v>
      </c>
      <c r="C4185" s="88"/>
      <c r="D4185" s="89"/>
      <c r="E4185" s="90"/>
      <c r="F4185" s="91"/>
      <c r="G4185" s="76" t="s">
        <v>47</v>
      </c>
      <c r="H4185" s="77" t="s">
        <v>47</v>
      </c>
      <c r="I4185" s="76" t="s">
        <v>47</v>
      </c>
      <c r="J4185" s="76" t="s">
        <v>47</v>
      </c>
      <c r="K4185" s="78" t="s">
        <v>47</v>
      </c>
      <c r="L4185" s="78" t="s">
        <v>47</v>
      </c>
      <c r="M4185" s="92"/>
      <c r="N4185" s="93" t="s">
        <v>103</v>
      </c>
      <c r="O4185" s="94"/>
      <c r="P4185" s="95"/>
      <c r="Q4185" s="96" t="s">
        <v>104</v>
      </c>
      <c r="R4185" s="84" t="s">
        <v>105</v>
      </c>
      <c r="S4185" s="85"/>
      <c r="T4185" s="86"/>
      <c r="U4185" s="69"/>
      <c r="AA4185" s="76" t="s">
        <v>47</v>
      </c>
      <c r="AB4185" s="76" t="s">
        <v>47</v>
      </c>
      <c r="AC4185" s="78" t="s">
        <v>47</v>
      </c>
      <c r="AD4185" s="78" t="s">
        <v>47</v>
      </c>
      <c r="AN4185" s="77" t="s">
        <v>47</v>
      </c>
      <c r="AO4185" s="76" t="s">
        <v>47</v>
      </c>
      <c r="AP4185" s="76" t="s">
        <v>47</v>
      </c>
      <c r="AQ4185" s="78" t="s">
        <v>47</v>
      </c>
      <c r="AR4185" s="78" t="s">
        <v>47</v>
      </c>
    </row>
    <row r="4186" spans="1:44" ht="18.95" customHeight="1">
      <c r="A4186" s="70">
        <v>19</v>
      </c>
      <c r="B4186" s="87" t="s">
        <v>1</v>
      </c>
      <c r="C4186" s="88"/>
      <c r="D4186" s="89"/>
      <c r="E4186" s="90"/>
      <c r="F4186" s="91"/>
      <c r="G4186" s="76" t="s">
        <v>47</v>
      </c>
      <c r="H4186" s="77" t="s">
        <v>47</v>
      </c>
      <c r="I4186" s="76" t="s">
        <v>47</v>
      </c>
      <c r="J4186" s="76" t="s">
        <v>47</v>
      </c>
      <c r="K4186" s="78" t="s">
        <v>47</v>
      </c>
      <c r="L4186" s="78" t="s">
        <v>47</v>
      </c>
      <c r="M4186" s="92"/>
      <c r="N4186" s="93" t="s">
        <v>106</v>
      </c>
      <c r="O4186" s="94"/>
      <c r="P4186" s="95"/>
      <c r="Q4186" s="96" t="s">
        <v>107</v>
      </c>
      <c r="R4186" s="84" t="s">
        <v>108</v>
      </c>
      <c r="S4186" s="85"/>
      <c r="T4186" s="86"/>
      <c r="U4186" s="69"/>
      <c r="AA4186" s="76" t="s">
        <v>47</v>
      </c>
      <c r="AB4186" s="76" t="s">
        <v>47</v>
      </c>
      <c r="AC4186" s="78" t="s">
        <v>47</v>
      </c>
      <c r="AD4186" s="78" t="s">
        <v>47</v>
      </c>
      <c r="AN4186" s="77" t="s">
        <v>47</v>
      </c>
      <c r="AO4186" s="76" t="s">
        <v>47</v>
      </c>
      <c r="AP4186" s="76" t="s">
        <v>47</v>
      </c>
      <c r="AQ4186" s="78" t="s">
        <v>47</v>
      </c>
      <c r="AR4186" s="78" t="s">
        <v>47</v>
      </c>
    </row>
    <row r="4187" spans="1:44" ht="18.95" customHeight="1">
      <c r="A4187" s="70">
        <v>20</v>
      </c>
      <c r="B4187" s="87" t="s">
        <v>1</v>
      </c>
      <c r="C4187" s="88"/>
      <c r="D4187" s="89"/>
      <c r="E4187" s="90"/>
      <c r="F4187" s="91"/>
      <c r="G4187" s="76" t="s">
        <v>47</v>
      </c>
      <c r="H4187" s="77" t="s">
        <v>47</v>
      </c>
      <c r="I4187" s="76" t="s">
        <v>47</v>
      </c>
      <c r="J4187" s="76" t="s">
        <v>47</v>
      </c>
      <c r="K4187" s="78" t="s">
        <v>47</v>
      </c>
      <c r="L4187" s="78" t="s">
        <v>47</v>
      </c>
      <c r="M4187" s="92"/>
      <c r="N4187" s="93" t="s">
        <v>109</v>
      </c>
      <c r="O4187" s="94"/>
      <c r="P4187" s="95"/>
      <c r="Q4187" s="96" t="s">
        <v>110</v>
      </c>
      <c r="R4187" s="84" t="s">
        <v>111</v>
      </c>
      <c r="S4187" s="85"/>
      <c r="T4187" s="86"/>
      <c r="U4187" s="69"/>
      <c r="AA4187" s="76" t="s">
        <v>47</v>
      </c>
      <c r="AB4187" s="76" t="s">
        <v>47</v>
      </c>
      <c r="AC4187" s="78" t="s">
        <v>47</v>
      </c>
      <c r="AD4187" s="78" t="s">
        <v>47</v>
      </c>
      <c r="AN4187" s="77" t="s">
        <v>47</v>
      </c>
      <c r="AO4187" s="76" t="s">
        <v>47</v>
      </c>
      <c r="AP4187" s="76" t="s">
        <v>47</v>
      </c>
      <c r="AQ4187" s="78" t="s">
        <v>47</v>
      </c>
      <c r="AR4187" s="78" t="s">
        <v>47</v>
      </c>
    </row>
    <row r="4188" spans="1:44" ht="18.95" customHeight="1" thickBot="1">
      <c r="A4188" s="70">
        <v>21</v>
      </c>
      <c r="B4188" s="87" t="s">
        <v>1</v>
      </c>
      <c r="C4188" s="88"/>
      <c r="D4188" s="89"/>
      <c r="E4188" s="90"/>
      <c r="F4188" s="91"/>
      <c r="G4188" s="76" t="s">
        <v>47</v>
      </c>
      <c r="H4188" s="77" t="s">
        <v>47</v>
      </c>
      <c r="I4188" s="76" t="s">
        <v>47</v>
      </c>
      <c r="J4188" s="76" t="s">
        <v>47</v>
      </c>
      <c r="K4188" s="78" t="s">
        <v>47</v>
      </c>
      <c r="L4188" s="78" t="s">
        <v>47</v>
      </c>
      <c r="M4188" s="92"/>
      <c r="N4188" s="106" t="s">
        <v>112</v>
      </c>
      <c r="O4188" s="107"/>
      <c r="P4188" s="108"/>
      <c r="Q4188" s="109" t="s">
        <v>113</v>
      </c>
      <c r="R4188" s="110" t="s">
        <v>114</v>
      </c>
      <c r="S4188" s="111"/>
      <c r="T4188" s="112"/>
      <c r="U4188" s="69"/>
      <c r="AA4188" s="76" t="s">
        <v>47</v>
      </c>
      <c r="AB4188" s="76" t="s">
        <v>47</v>
      </c>
      <c r="AC4188" s="78" t="s">
        <v>47</v>
      </c>
      <c r="AD4188" s="78" t="s">
        <v>47</v>
      </c>
      <c r="AN4188" s="77" t="s">
        <v>47</v>
      </c>
      <c r="AO4188" s="76" t="s">
        <v>47</v>
      </c>
      <c r="AP4188" s="76" t="s">
        <v>47</v>
      </c>
      <c r="AQ4188" s="78" t="s">
        <v>47</v>
      </c>
      <c r="AR4188" s="78" t="s">
        <v>47</v>
      </c>
    </row>
    <row r="4189" spans="1:44" ht="18.95" customHeight="1" thickBot="1">
      <c r="A4189" s="70">
        <v>22</v>
      </c>
      <c r="B4189" s="87" t="s">
        <v>1</v>
      </c>
      <c r="C4189" s="88"/>
      <c r="D4189" s="89"/>
      <c r="E4189" s="90"/>
      <c r="F4189" s="91"/>
      <c r="G4189" s="76" t="s">
        <v>47</v>
      </c>
      <c r="H4189" s="77" t="s">
        <v>47</v>
      </c>
      <c r="I4189" s="76" t="s">
        <v>47</v>
      </c>
      <c r="J4189" s="76" t="s">
        <v>47</v>
      </c>
      <c r="K4189" s="78" t="s">
        <v>47</v>
      </c>
      <c r="L4189" s="78" t="s">
        <v>47</v>
      </c>
      <c r="M4189" s="92"/>
      <c r="N4189" s="113" t="s">
        <v>49</v>
      </c>
      <c r="O4189" s="114" t="s">
        <v>53</v>
      </c>
      <c r="P4189" s="114" t="s">
        <v>57</v>
      </c>
      <c r="Q4189" s="115" t="s">
        <v>61</v>
      </c>
      <c r="R4189" s="116" t="s">
        <v>45</v>
      </c>
      <c r="S4189" s="116" t="s">
        <v>68</v>
      </c>
      <c r="T4189" s="117" t="s">
        <v>75</v>
      </c>
      <c r="U4189" s="69"/>
      <c r="AA4189" s="76" t="s">
        <v>47</v>
      </c>
      <c r="AB4189" s="76" t="s">
        <v>47</v>
      </c>
      <c r="AC4189" s="78" t="s">
        <v>47</v>
      </c>
      <c r="AD4189" s="78" t="s">
        <v>47</v>
      </c>
      <c r="AN4189" s="77" t="s">
        <v>47</v>
      </c>
      <c r="AO4189" s="76" t="s">
        <v>47</v>
      </c>
      <c r="AP4189" s="76" t="s">
        <v>47</v>
      </c>
      <c r="AQ4189" s="78" t="s">
        <v>47</v>
      </c>
      <c r="AR4189" s="78" t="s">
        <v>47</v>
      </c>
    </row>
    <row r="4190" spans="1:44" ht="18.95" customHeight="1">
      <c r="A4190" s="70">
        <v>23</v>
      </c>
      <c r="B4190" s="87" t="s">
        <v>1</v>
      </c>
      <c r="C4190" s="88"/>
      <c r="D4190" s="89"/>
      <c r="E4190" s="90"/>
      <c r="F4190" s="91"/>
      <c r="G4190" s="76" t="s">
        <v>47</v>
      </c>
      <c r="H4190" s="77" t="s">
        <v>47</v>
      </c>
      <c r="I4190" s="76" t="s">
        <v>47</v>
      </c>
      <c r="J4190" s="76" t="s">
        <v>47</v>
      </c>
      <c r="K4190" s="78" t="s">
        <v>47</v>
      </c>
      <c r="L4190" s="78" t="s">
        <v>47</v>
      </c>
      <c r="M4190" s="92"/>
      <c r="N4190" s="118">
        <f>COUNTIF(B4168:B4198,"X")</f>
        <v>0</v>
      </c>
      <c r="O4190" s="119">
        <f>COUNTIF(B4168:B4198,"F")</f>
        <v>0</v>
      </c>
      <c r="P4190" s="119">
        <f>COUNTIF(B4168:B4198,"O")</f>
        <v>0</v>
      </c>
      <c r="Q4190" s="119">
        <f>COUNTIF(B4168:B4198,"H")</f>
        <v>0</v>
      </c>
      <c r="R4190" s="119">
        <f>COUNTIF(B4168:B4198,"E")</f>
        <v>0</v>
      </c>
      <c r="S4190" s="119">
        <f>COUNTIF(B4168:B4198,"A")</f>
        <v>0</v>
      </c>
      <c r="T4190" s="120">
        <f>COUNTIF(B4168:B4198,"W")</f>
        <v>0</v>
      </c>
      <c r="U4190" s="69"/>
      <c r="AA4190" s="76" t="s">
        <v>47</v>
      </c>
      <c r="AB4190" s="76" t="s">
        <v>47</v>
      </c>
      <c r="AC4190" s="78" t="s">
        <v>47</v>
      </c>
      <c r="AD4190" s="78" t="s">
        <v>47</v>
      </c>
      <c r="AN4190" s="77" t="s">
        <v>47</v>
      </c>
      <c r="AO4190" s="76" t="s">
        <v>47</v>
      </c>
      <c r="AP4190" s="76" t="s">
        <v>47</v>
      </c>
      <c r="AQ4190" s="78" t="s">
        <v>47</v>
      </c>
      <c r="AR4190" s="78" t="s">
        <v>47</v>
      </c>
    </row>
    <row r="4191" spans="1:44" ht="18.95" customHeight="1" thickBot="1">
      <c r="A4191" s="70">
        <v>24</v>
      </c>
      <c r="B4191" s="87" t="s">
        <v>1</v>
      </c>
      <c r="C4191" s="88"/>
      <c r="D4191" s="89"/>
      <c r="E4191" s="90"/>
      <c r="F4191" s="91"/>
      <c r="G4191" s="76" t="s">
        <v>47</v>
      </c>
      <c r="H4191" s="77" t="s">
        <v>47</v>
      </c>
      <c r="I4191" s="76" t="s">
        <v>47</v>
      </c>
      <c r="J4191" s="76" t="s">
        <v>47</v>
      </c>
      <c r="K4191" s="78" t="s">
        <v>47</v>
      </c>
      <c r="L4191" s="78" t="s">
        <v>47</v>
      </c>
      <c r="M4191" s="92"/>
      <c r="N4191" s="121"/>
      <c r="O4191" s="122"/>
      <c r="P4191" s="122"/>
      <c r="Q4191" s="122"/>
      <c r="R4191" s="122"/>
      <c r="S4191" s="122"/>
      <c r="T4191" s="123"/>
      <c r="U4191" s="69"/>
      <c r="AA4191" s="76" t="s">
        <v>47</v>
      </c>
      <c r="AB4191" s="76" t="s">
        <v>47</v>
      </c>
      <c r="AC4191" s="78" t="s">
        <v>47</v>
      </c>
      <c r="AD4191" s="78" t="s">
        <v>47</v>
      </c>
      <c r="AN4191" s="77" t="s">
        <v>47</v>
      </c>
      <c r="AO4191" s="76" t="s">
        <v>47</v>
      </c>
      <c r="AP4191" s="76" t="s">
        <v>47</v>
      </c>
      <c r="AQ4191" s="78" t="s">
        <v>47</v>
      </c>
      <c r="AR4191" s="78" t="s">
        <v>47</v>
      </c>
    </row>
    <row r="4192" spans="1:44" ht="18.95" customHeight="1" thickBot="1">
      <c r="A4192" s="70">
        <v>25</v>
      </c>
      <c r="B4192" s="87" t="s">
        <v>1</v>
      </c>
      <c r="C4192" s="88"/>
      <c r="D4192" s="89"/>
      <c r="E4192" s="90"/>
      <c r="F4192" s="91"/>
      <c r="G4192" s="76" t="s">
        <v>47</v>
      </c>
      <c r="H4192" s="77" t="s">
        <v>47</v>
      </c>
      <c r="I4192" s="76" t="s">
        <v>47</v>
      </c>
      <c r="J4192" s="76" t="s">
        <v>47</v>
      </c>
      <c r="K4192" s="78" t="s">
        <v>47</v>
      </c>
      <c r="L4192" s="78" t="s">
        <v>47</v>
      </c>
      <c r="M4192" s="92"/>
      <c r="N4192" s="124" t="s">
        <v>115</v>
      </c>
      <c r="O4192" s="114" t="s">
        <v>78</v>
      </c>
      <c r="P4192" s="114" t="s">
        <v>81</v>
      </c>
      <c r="Q4192" s="125" t="s">
        <v>84</v>
      </c>
      <c r="R4192" s="114" t="s">
        <v>87</v>
      </c>
      <c r="S4192" s="114" t="s">
        <v>4</v>
      </c>
      <c r="T4192" s="117" t="s">
        <v>92</v>
      </c>
      <c r="U4192" s="69"/>
      <c r="AA4192" s="76" t="s">
        <v>47</v>
      </c>
      <c r="AB4192" s="76" t="s">
        <v>47</v>
      </c>
      <c r="AC4192" s="78" t="s">
        <v>47</v>
      </c>
      <c r="AD4192" s="78" t="s">
        <v>47</v>
      </c>
      <c r="AN4192" s="77" t="s">
        <v>47</v>
      </c>
      <c r="AO4192" s="76" t="s">
        <v>47</v>
      </c>
      <c r="AP4192" s="76" t="s">
        <v>47</v>
      </c>
      <c r="AQ4192" s="78" t="s">
        <v>47</v>
      </c>
      <c r="AR4192" s="78" t="s">
        <v>47</v>
      </c>
    </row>
    <row r="4193" spans="1:44" ht="18.95" customHeight="1">
      <c r="A4193" s="70">
        <v>26</v>
      </c>
      <c r="B4193" s="87" t="s">
        <v>1</v>
      </c>
      <c r="C4193" s="88"/>
      <c r="D4193" s="89"/>
      <c r="E4193" s="90"/>
      <c r="F4193" s="91"/>
      <c r="G4193" s="76" t="s">
        <v>47</v>
      </c>
      <c r="H4193" s="77" t="s">
        <v>47</v>
      </c>
      <c r="I4193" s="76" t="s">
        <v>47</v>
      </c>
      <c r="J4193" s="76" t="s">
        <v>47</v>
      </c>
      <c r="K4193" s="78" t="s">
        <v>47</v>
      </c>
      <c r="L4193" s="78" t="s">
        <v>47</v>
      </c>
      <c r="M4193" s="92"/>
      <c r="N4193" s="126">
        <f>COUNTIF(B4168:B4198,"P")</f>
        <v>0</v>
      </c>
      <c r="O4193" s="127">
        <f>COUNTIF(B4168:B4198,"N")</f>
        <v>0</v>
      </c>
      <c r="P4193" s="127">
        <f>COUNTIF(B4168:B4198,"S")</f>
        <v>0</v>
      </c>
      <c r="Q4193" s="119">
        <f>COUNTIF(B4168:B4198,"I")</f>
        <v>0</v>
      </c>
      <c r="R4193" s="127">
        <f>COUNTIF(B4168:B4198,"T")</f>
        <v>0</v>
      </c>
      <c r="S4193" s="127">
        <f>COUNTIF(B4168:B4198,"U")</f>
        <v>0</v>
      </c>
      <c r="T4193" s="128">
        <f>COUNTIF(B4168:B4198,"B")</f>
        <v>0</v>
      </c>
      <c r="U4193" s="129"/>
      <c r="AA4193" s="76" t="s">
        <v>47</v>
      </c>
      <c r="AB4193" s="76" t="s">
        <v>47</v>
      </c>
      <c r="AC4193" s="78" t="s">
        <v>47</v>
      </c>
      <c r="AD4193" s="78" t="s">
        <v>47</v>
      </c>
      <c r="AN4193" s="77" t="s">
        <v>47</v>
      </c>
      <c r="AO4193" s="76" t="s">
        <v>47</v>
      </c>
      <c r="AP4193" s="76" t="s">
        <v>47</v>
      </c>
      <c r="AQ4193" s="78" t="s">
        <v>47</v>
      </c>
      <c r="AR4193" s="78" t="s">
        <v>47</v>
      </c>
    </row>
    <row r="4194" spans="1:44" ht="18.95" customHeight="1" thickBot="1">
      <c r="A4194" s="70">
        <v>27</v>
      </c>
      <c r="B4194" s="87" t="s">
        <v>1</v>
      </c>
      <c r="C4194" s="88"/>
      <c r="D4194" s="89"/>
      <c r="E4194" s="90"/>
      <c r="F4194" s="91"/>
      <c r="G4194" s="76" t="s">
        <v>47</v>
      </c>
      <c r="H4194" s="77" t="s">
        <v>47</v>
      </c>
      <c r="I4194" s="76" t="s">
        <v>47</v>
      </c>
      <c r="J4194" s="76" t="s">
        <v>47</v>
      </c>
      <c r="K4194" s="78" t="s">
        <v>47</v>
      </c>
      <c r="L4194" s="78" t="s">
        <v>47</v>
      </c>
      <c r="M4194" s="92"/>
      <c r="N4194" s="130"/>
      <c r="O4194" s="131"/>
      <c r="P4194" s="131"/>
      <c r="Q4194" s="122"/>
      <c r="R4194" s="131"/>
      <c r="S4194" s="131"/>
      <c r="T4194" s="132"/>
      <c r="U4194" s="69"/>
      <c r="AA4194" s="76" t="s">
        <v>47</v>
      </c>
      <c r="AB4194" s="76" t="s">
        <v>47</v>
      </c>
      <c r="AC4194" s="78" t="s">
        <v>47</v>
      </c>
      <c r="AD4194" s="78" t="s">
        <v>47</v>
      </c>
      <c r="AN4194" s="77" t="s">
        <v>47</v>
      </c>
      <c r="AO4194" s="76" t="s">
        <v>47</v>
      </c>
      <c r="AP4194" s="76" t="s">
        <v>47</v>
      </c>
      <c r="AQ4194" s="78" t="s">
        <v>47</v>
      </c>
      <c r="AR4194" s="78" t="s">
        <v>47</v>
      </c>
    </row>
    <row r="4195" spans="1:44" ht="18.95" customHeight="1" thickBot="1">
      <c r="A4195" s="70">
        <v>28</v>
      </c>
      <c r="B4195" s="87" t="s">
        <v>1</v>
      </c>
      <c r="C4195" s="88"/>
      <c r="D4195" s="89"/>
      <c r="E4195" s="90"/>
      <c r="F4195" s="91"/>
      <c r="G4195" s="76" t="s">
        <v>47</v>
      </c>
      <c r="H4195" s="77" t="s">
        <v>47</v>
      </c>
      <c r="I4195" s="76" t="s">
        <v>47</v>
      </c>
      <c r="J4195" s="76" t="s">
        <v>47</v>
      </c>
      <c r="K4195" s="78" t="s">
        <v>47</v>
      </c>
      <c r="L4195" s="78" t="s">
        <v>47</v>
      </c>
      <c r="M4195" s="92"/>
      <c r="N4195" s="124" t="s">
        <v>95</v>
      </c>
      <c r="O4195" s="114" t="s">
        <v>98</v>
      </c>
      <c r="P4195" s="114" t="s">
        <v>101</v>
      </c>
      <c r="Q4195" s="125" t="s">
        <v>104</v>
      </c>
      <c r="R4195" s="114" t="s">
        <v>107</v>
      </c>
      <c r="S4195" s="114" t="s">
        <v>72</v>
      </c>
      <c r="T4195" s="133" t="s">
        <v>116</v>
      </c>
      <c r="U4195" s="69"/>
      <c r="AA4195" s="76" t="s">
        <v>47</v>
      </c>
      <c r="AB4195" s="76" t="s">
        <v>47</v>
      </c>
      <c r="AC4195" s="78" t="s">
        <v>47</v>
      </c>
      <c r="AD4195" s="78" t="s">
        <v>47</v>
      </c>
      <c r="AN4195" s="77" t="s">
        <v>47</v>
      </c>
      <c r="AO4195" s="76" t="s">
        <v>47</v>
      </c>
      <c r="AP4195" s="76" t="s">
        <v>47</v>
      </c>
      <c r="AQ4195" s="78" t="s">
        <v>47</v>
      </c>
      <c r="AR4195" s="78" t="s">
        <v>47</v>
      </c>
    </row>
    <row r="4196" spans="1:44" ht="18.95" customHeight="1">
      <c r="A4196" s="70">
        <v>29</v>
      </c>
      <c r="B4196" s="87" t="s">
        <v>1</v>
      </c>
      <c r="C4196" s="88"/>
      <c r="D4196" s="89"/>
      <c r="E4196" s="90"/>
      <c r="F4196" s="91"/>
      <c r="G4196" s="76" t="s">
        <v>47</v>
      </c>
      <c r="H4196" s="77" t="s">
        <v>47</v>
      </c>
      <c r="I4196" s="76" t="s">
        <v>47</v>
      </c>
      <c r="J4196" s="76" t="s">
        <v>47</v>
      </c>
      <c r="K4196" s="78" t="s">
        <v>47</v>
      </c>
      <c r="L4196" s="78" t="s">
        <v>47</v>
      </c>
      <c r="M4196" s="92"/>
      <c r="N4196" s="118">
        <f>COUNTIF(B4168:B4198,"Q")</f>
        <v>0</v>
      </c>
      <c r="O4196" s="119">
        <f>COUNTIF(B4168:B4198,"D")</f>
        <v>0</v>
      </c>
      <c r="P4196" s="119">
        <f>COUNTIF(B4168:B4198,"R")</f>
        <v>0</v>
      </c>
      <c r="Q4196" s="119">
        <f>COUNTIF(B4168:B4198,"J")</f>
        <v>0</v>
      </c>
      <c r="R4196" s="119">
        <f>COUNTIF(B4168:B4198,"L")</f>
        <v>0</v>
      </c>
      <c r="S4196" s="119">
        <f>COUNTIF(B4168:B4198,"K")</f>
        <v>0</v>
      </c>
      <c r="T4196" s="134">
        <f>SUM(N4190:T4191,N4193:T4194,N4196:S4197)</f>
        <v>0</v>
      </c>
      <c r="U4196" s="69"/>
      <c r="Z4196" s="221">
        <f>$T$4196</f>
        <v>0</v>
      </c>
      <c r="AA4196" s="76" t="s">
        <v>47</v>
      </c>
      <c r="AB4196" s="76" t="s">
        <v>47</v>
      </c>
      <c r="AC4196" s="78" t="s">
        <v>47</v>
      </c>
      <c r="AD4196" s="78" t="s">
        <v>47</v>
      </c>
      <c r="AN4196" s="77" t="s">
        <v>47</v>
      </c>
      <c r="AO4196" s="76" t="s">
        <v>47</v>
      </c>
      <c r="AP4196" s="76" t="s">
        <v>47</v>
      </c>
      <c r="AQ4196" s="78" t="s">
        <v>47</v>
      </c>
      <c r="AR4196" s="78" t="s">
        <v>47</v>
      </c>
    </row>
    <row r="4197" spans="1:44" ht="18.95" customHeight="1" thickBot="1">
      <c r="A4197" s="70">
        <v>30</v>
      </c>
      <c r="B4197" s="87" t="s">
        <v>1</v>
      </c>
      <c r="C4197" s="88"/>
      <c r="D4197" s="89"/>
      <c r="E4197" s="90"/>
      <c r="F4197" s="91"/>
      <c r="G4197" s="76" t="s">
        <v>47</v>
      </c>
      <c r="H4197" s="77" t="s">
        <v>47</v>
      </c>
      <c r="I4197" s="76" t="s">
        <v>47</v>
      </c>
      <c r="J4197" s="76" t="s">
        <v>47</v>
      </c>
      <c r="K4197" s="78" t="s">
        <v>47</v>
      </c>
      <c r="L4197" s="78" t="s">
        <v>47</v>
      </c>
      <c r="M4197" s="92"/>
      <c r="N4197" s="121"/>
      <c r="O4197" s="122"/>
      <c r="P4197" s="122"/>
      <c r="Q4197" s="122"/>
      <c r="R4197" s="122"/>
      <c r="S4197" s="122"/>
      <c r="T4197" s="135"/>
      <c r="U4197" s="69"/>
      <c r="AA4197" s="76" t="s">
        <v>47</v>
      </c>
      <c r="AB4197" s="76" t="s">
        <v>47</v>
      </c>
      <c r="AC4197" s="78" t="s">
        <v>47</v>
      </c>
      <c r="AD4197" s="78" t="s">
        <v>47</v>
      </c>
      <c r="AN4197" s="77" t="s">
        <v>47</v>
      </c>
      <c r="AO4197" s="76" t="s">
        <v>47</v>
      </c>
      <c r="AP4197" s="76" t="s">
        <v>47</v>
      </c>
      <c r="AQ4197" s="78" t="s">
        <v>47</v>
      </c>
      <c r="AR4197" s="78" t="s">
        <v>47</v>
      </c>
    </row>
    <row r="4198" spans="1:44" ht="18.95" customHeight="1" thickBot="1">
      <c r="A4198" s="70">
        <v>31</v>
      </c>
      <c r="B4198" s="136" t="s">
        <v>1</v>
      </c>
      <c r="C4198" s="104"/>
      <c r="D4198" s="105"/>
      <c r="E4198" s="90"/>
      <c r="F4198" s="137"/>
      <c r="G4198" s="138" t="s">
        <v>47</v>
      </c>
      <c r="H4198" s="77" t="s">
        <v>47</v>
      </c>
      <c r="I4198" s="76" t="s">
        <v>47</v>
      </c>
      <c r="J4198" s="76" t="s">
        <v>47</v>
      </c>
      <c r="K4198" s="78" t="s">
        <v>47</v>
      </c>
      <c r="L4198" s="78" t="s">
        <v>47</v>
      </c>
      <c r="M4198" s="92"/>
      <c r="N4198" s="139"/>
      <c r="O4198" s="140"/>
      <c r="P4198" s="140"/>
      <c r="Q4198" s="140"/>
      <c r="R4198" s="140"/>
      <c r="S4198" s="140"/>
      <c r="T4198" s="141"/>
      <c r="U4198" s="69"/>
      <c r="AA4198" s="76" t="s">
        <v>47</v>
      </c>
      <c r="AB4198" s="76" t="s">
        <v>47</v>
      </c>
      <c r="AC4198" s="78" t="s">
        <v>47</v>
      </c>
      <c r="AD4198" s="78" t="s">
        <v>47</v>
      </c>
      <c r="AN4198" s="77" t="s">
        <v>47</v>
      </c>
      <c r="AO4198" s="76" t="s">
        <v>47</v>
      </c>
      <c r="AP4198" s="76" t="s">
        <v>47</v>
      </c>
      <c r="AQ4198" s="78" t="s">
        <v>47</v>
      </c>
      <c r="AR4198" s="78" t="s">
        <v>47</v>
      </c>
    </row>
    <row r="4199" spans="1:44" ht="24" customHeight="1" thickBot="1">
      <c r="A4199" s="142" t="s">
        <v>116</v>
      </c>
      <c r="B4199" s="143">
        <v>0</v>
      </c>
      <c r="C4199" s="144"/>
      <c r="D4199" s="144"/>
      <c r="E4199" s="145">
        <v>0</v>
      </c>
      <c r="F4199" s="146"/>
      <c r="G4199" s="143">
        <v>0</v>
      </c>
      <c r="H4199" s="147">
        <v>0</v>
      </c>
      <c r="I4199" s="148">
        <v>0</v>
      </c>
      <c r="J4199" s="149"/>
      <c r="K4199" s="148">
        <v>0</v>
      </c>
      <c r="L4199" s="149"/>
      <c r="M4199" s="150"/>
      <c r="N4199" s="151" t="s">
        <v>1</v>
      </c>
      <c r="O4199" s="152"/>
      <c r="P4199" s="152"/>
      <c r="Q4199" s="153"/>
      <c r="R4199" s="152"/>
      <c r="S4199" s="152"/>
      <c r="T4199" s="154"/>
      <c r="U4199" s="69"/>
      <c r="AA4199" s="155">
        <v>0</v>
      </c>
      <c r="AB4199" s="156"/>
      <c r="AC4199" s="155">
        <v>0</v>
      </c>
      <c r="AD4199" s="156"/>
      <c r="AN4199" s="147">
        <v>0</v>
      </c>
      <c r="AO4199" s="148">
        <v>0</v>
      </c>
      <c r="AP4199" s="149"/>
      <c r="AQ4199" s="148">
        <v>0</v>
      </c>
      <c r="AR4199" s="149"/>
    </row>
    <row r="4200" spans="1:44" ht="41.25" customHeight="1" thickTop="1" thickBot="1">
      <c r="A4200" s="157" t="s">
        <v>117</v>
      </c>
      <c r="B4200" s="158"/>
      <c r="C4200" s="158"/>
      <c r="D4200" s="158"/>
      <c r="E4200" s="159"/>
      <c r="F4200" s="160"/>
      <c r="G4200" s="160"/>
      <c r="H4200" s="160"/>
      <c r="I4200" s="160"/>
      <c r="J4200" s="160"/>
      <c r="K4200" s="161"/>
      <c r="L4200" s="161"/>
      <c r="M4200" s="161"/>
      <c r="N4200" s="161"/>
      <c r="O4200" s="161"/>
      <c r="P4200" s="161"/>
      <c r="Q4200" s="162" t="s">
        <v>118</v>
      </c>
      <c r="R4200" s="158"/>
      <c r="S4200" s="158"/>
      <c r="T4200" s="160"/>
      <c r="U4200" s="163"/>
      <c r="AA4200" s="164"/>
      <c r="AB4200" s="164"/>
      <c r="AC4200" s="165"/>
      <c r="AD4200" s="165"/>
      <c r="AN4200" s="160"/>
      <c r="AO4200" s="160"/>
      <c r="AP4200" s="160"/>
      <c r="AQ4200" s="161"/>
      <c r="AR4200" s="161"/>
    </row>
    <row r="4201" spans="1:44" ht="39.75" customHeight="1" thickTop="1" thickBot="1">
      <c r="A4201" s="1" t="s">
        <v>0</v>
      </c>
      <c r="B4201" s="2"/>
      <c r="C4201" s="2"/>
      <c r="D4201" s="2"/>
      <c r="E4201" s="2"/>
      <c r="F4201" s="2"/>
      <c r="G4201" s="2"/>
      <c r="H4201" s="2"/>
      <c r="I4201" s="3"/>
      <c r="J4201" s="3"/>
      <c r="K4201" s="3"/>
      <c r="L4201" s="3"/>
      <c r="M4201" s="4" t="s">
        <v>1</v>
      </c>
      <c r="N4201" s="4"/>
      <c r="O4201" s="4"/>
      <c r="P4201" s="4"/>
      <c r="Q4201" s="5"/>
      <c r="R4201" s="4"/>
      <c r="S4201" s="4"/>
      <c r="T4201" s="6" t="s">
        <v>2</v>
      </c>
      <c r="U4201" s="7"/>
      <c r="AA4201" s="3"/>
      <c r="AB4201" s="3"/>
      <c r="AC4201" s="3"/>
      <c r="AD4201" s="3"/>
      <c r="AN4201" s="2"/>
      <c r="AO4201" s="3"/>
      <c r="AP4201" s="3"/>
      <c r="AQ4201" s="3"/>
      <c r="AR4201" s="3"/>
    </row>
    <row r="4202" spans="1:44" ht="27" customHeight="1">
      <c r="A4202" s="9" t="s">
        <v>3</v>
      </c>
      <c r="B4202" s="10"/>
      <c r="C4202" s="11"/>
      <c r="D4202" s="12">
        <v>0.45833333333333331</v>
      </c>
      <c r="E4202" s="13" t="s">
        <v>4</v>
      </c>
      <c r="F4202" s="14"/>
      <c r="G4202" s="14"/>
      <c r="H4202" s="14"/>
      <c r="I4202" s="14"/>
      <c r="J4202" s="14"/>
      <c r="K4202" s="14"/>
      <c r="L4202" s="14"/>
      <c r="M4202" s="15" t="s">
        <v>5</v>
      </c>
      <c r="N4202" s="220">
        <f ca="1">OFFSET(name!$B$1,MATCH(C4204,Lab_NO,0),0)</f>
        <v>104</v>
      </c>
      <c r="O4202" s="220"/>
      <c r="P4202" s="220"/>
      <c r="Q4202" s="220"/>
      <c r="R4202" s="220"/>
      <c r="S4202" s="16" t="s">
        <v>7</v>
      </c>
      <c r="T4202" s="17"/>
      <c r="AA4202" s="14"/>
      <c r="AB4202" s="14"/>
      <c r="AC4202" s="14"/>
      <c r="AD4202" s="14"/>
      <c r="AN4202" s="14"/>
      <c r="AO4202" s="14"/>
      <c r="AP4202" s="14"/>
      <c r="AQ4202" s="14"/>
      <c r="AR4202" s="14"/>
    </row>
    <row r="4203" spans="1:44" ht="33" customHeight="1">
      <c r="A4203" s="19" t="s">
        <v>9</v>
      </c>
      <c r="B4203" s="20"/>
      <c r="C4203" s="20"/>
      <c r="D4203" s="20"/>
      <c r="E4203" s="20"/>
      <c r="F4203" s="20"/>
      <c r="G4203" s="21"/>
      <c r="H4203" s="22"/>
      <c r="I4203" s="22"/>
      <c r="J4203" s="22"/>
      <c r="K4203" s="22"/>
      <c r="L4203" s="23" t="s">
        <v>10</v>
      </c>
      <c r="M4203" s="15" t="s">
        <v>11</v>
      </c>
      <c r="N4203" s="24">
        <f ca="1">OFFSET(name!$B$1,MATCH(C4204,Lab_NO,0),2)</f>
        <v>0</v>
      </c>
      <c r="O4203" s="24"/>
      <c r="P4203" s="24"/>
      <c r="Q4203" s="24"/>
      <c r="R4203" s="24"/>
      <c r="S4203" s="16" t="s">
        <v>13</v>
      </c>
      <c r="T4203" s="17"/>
      <c r="U4203" s="25"/>
      <c r="V4203" s="26"/>
      <c r="W4203" s="26"/>
      <c r="X4203" s="25"/>
      <c r="Y4203" s="25"/>
      <c r="AA4203" s="22"/>
      <c r="AB4203" s="22"/>
      <c r="AC4203" s="22"/>
      <c r="AD4203" s="27" t="s">
        <v>14</v>
      </c>
      <c r="AN4203" s="22"/>
      <c r="AO4203" s="22"/>
      <c r="AP4203" s="22"/>
      <c r="AQ4203" s="22"/>
      <c r="AR4203" s="23" t="s">
        <v>10</v>
      </c>
    </row>
    <row r="4204" spans="1:44" ht="30" customHeight="1" thickBot="1">
      <c r="A4204" s="28" t="s">
        <v>16</v>
      </c>
      <c r="B4204" s="29"/>
      <c r="C4204" s="30">
        <f>INDEX(Lab_NO,INT(ROW()/40)+1)</f>
        <v>106</v>
      </c>
      <c r="D4204" s="30"/>
      <c r="E4204" s="31"/>
      <c r="F4204" s="32" t="s">
        <v>18</v>
      </c>
      <c r="G4204" s="33"/>
      <c r="H4204" s="34"/>
      <c r="I4204" s="34"/>
      <c r="J4204" s="34"/>
      <c r="K4204" s="34"/>
      <c r="L4204" s="34"/>
      <c r="M4204" s="35" t="s">
        <v>19</v>
      </c>
      <c r="N4204" s="219" t="s">
        <v>20</v>
      </c>
      <c r="O4204" s="219"/>
      <c r="P4204" s="219"/>
      <c r="Q4204" s="219"/>
      <c r="R4204" s="219"/>
      <c r="S4204" s="36" t="s">
        <v>21</v>
      </c>
      <c r="T4204" s="37"/>
      <c r="U4204" s="38"/>
      <c r="V4204" s="38"/>
      <c r="X4204" s="25"/>
      <c r="AA4204" s="39"/>
      <c r="AB4204" s="39"/>
      <c r="AC4204" s="39"/>
      <c r="AD4204" s="39"/>
      <c r="AN4204" s="34"/>
      <c r="AO4204" s="34"/>
      <c r="AP4204" s="34"/>
      <c r="AQ4204" s="34"/>
      <c r="AR4204" s="34"/>
    </row>
    <row r="4205" spans="1:44" ht="21.75" customHeight="1" thickTop="1">
      <c r="A4205" s="40" t="s">
        <v>23</v>
      </c>
      <c r="B4205" s="41" t="s">
        <v>24</v>
      </c>
      <c r="C4205" s="42" t="s">
        <v>25</v>
      </c>
      <c r="D4205" s="43"/>
      <c r="E4205" s="44"/>
      <c r="F4205" s="45" t="s">
        <v>26</v>
      </c>
      <c r="G4205" s="42"/>
      <c r="H4205" s="43" t="s">
        <v>27</v>
      </c>
      <c r="I4205" s="44"/>
      <c r="J4205" s="44"/>
      <c r="K4205" s="44"/>
      <c r="L4205" s="46" t="s">
        <v>28</v>
      </c>
      <c r="M4205" s="47"/>
      <c r="N4205" s="48" t="s">
        <v>29</v>
      </c>
      <c r="O4205" s="49"/>
      <c r="P4205" s="49"/>
      <c r="Q4205" s="49"/>
      <c r="R4205" s="49"/>
      <c r="S4205" s="49"/>
      <c r="T4205" s="50"/>
      <c r="AA4205" s="44"/>
      <c r="AB4205" s="44"/>
      <c r="AC4205" s="44"/>
      <c r="AD4205" s="46" t="s">
        <v>28</v>
      </c>
      <c r="AN4205" s="43" t="s">
        <v>27</v>
      </c>
      <c r="AO4205" s="44"/>
      <c r="AP4205" s="44"/>
      <c r="AQ4205" s="44"/>
      <c r="AR4205" s="46" t="s">
        <v>28</v>
      </c>
    </row>
    <row r="4206" spans="1:44" ht="18.75" customHeight="1">
      <c r="A4206" s="51" t="s">
        <v>31</v>
      </c>
      <c r="B4206" s="52" t="s">
        <v>32</v>
      </c>
      <c r="C4206" s="53">
        <v>1</v>
      </c>
      <c r="D4206" s="53">
        <v>1.25</v>
      </c>
      <c r="E4206" s="53">
        <v>1.7</v>
      </c>
      <c r="F4206" s="53">
        <v>2</v>
      </c>
      <c r="G4206" s="54" t="s">
        <v>33</v>
      </c>
      <c r="H4206" s="54" t="s">
        <v>34</v>
      </c>
      <c r="I4206" s="55" t="s">
        <v>35</v>
      </c>
      <c r="J4206" s="56"/>
      <c r="K4206" s="55" t="s">
        <v>36</v>
      </c>
      <c r="L4206" s="56"/>
      <c r="M4206" s="54" t="s">
        <v>37</v>
      </c>
      <c r="N4206" s="57"/>
      <c r="O4206" s="58"/>
      <c r="P4206" s="58"/>
      <c r="Q4206" s="58"/>
      <c r="R4206" s="58"/>
      <c r="S4206" s="58"/>
      <c r="T4206" s="59"/>
      <c r="AA4206" s="55" t="s">
        <v>35</v>
      </c>
      <c r="AB4206" s="56"/>
      <c r="AC4206" s="55" t="s">
        <v>36</v>
      </c>
      <c r="AD4206" s="56"/>
      <c r="AN4206" s="54" t="s">
        <v>34</v>
      </c>
      <c r="AO4206" s="55" t="s">
        <v>35</v>
      </c>
      <c r="AP4206" s="56"/>
      <c r="AQ4206" s="55" t="s">
        <v>36</v>
      </c>
      <c r="AR4206" s="56"/>
    </row>
    <row r="4207" spans="1:44" ht="18.75" customHeight="1" thickBot="1">
      <c r="A4207" s="60"/>
      <c r="B4207" s="61"/>
      <c r="C4207" s="62"/>
      <c r="D4207" s="62"/>
      <c r="E4207" s="62"/>
      <c r="F4207" s="62"/>
      <c r="G4207" s="63" t="s">
        <v>39</v>
      </c>
      <c r="H4207" s="63" t="s">
        <v>40</v>
      </c>
      <c r="I4207" s="64" t="s">
        <v>41</v>
      </c>
      <c r="J4207" s="65"/>
      <c r="K4207" s="64" t="s">
        <v>42</v>
      </c>
      <c r="L4207" s="65"/>
      <c r="M4207" s="63" t="s">
        <v>43</v>
      </c>
      <c r="N4207" s="66"/>
      <c r="O4207" s="67"/>
      <c r="P4207" s="67"/>
      <c r="Q4207" s="67"/>
      <c r="R4207" s="67"/>
      <c r="S4207" s="67"/>
      <c r="T4207" s="68"/>
      <c r="U4207" s="69"/>
      <c r="AA4207" s="64" t="s">
        <v>41</v>
      </c>
      <c r="AB4207" s="65"/>
      <c r="AC4207" s="64" t="s">
        <v>42</v>
      </c>
      <c r="AD4207" s="65"/>
      <c r="AN4207" s="63" t="s">
        <v>40</v>
      </c>
      <c r="AO4207" s="64" t="s">
        <v>41</v>
      </c>
      <c r="AP4207" s="65"/>
      <c r="AQ4207" s="64" t="s">
        <v>42</v>
      </c>
      <c r="AR4207" s="65"/>
    </row>
    <row r="4208" spans="1:44" ht="18.75" customHeight="1" thickTop="1">
      <c r="A4208" s="70">
        <v>1</v>
      </c>
      <c r="B4208" s="71" t="s">
        <v>1</v>
      </c>
      <c r="C4208" s="72"/>
      <c r="D4208" s="73"/>
      <c r="E4208" s="74"/>
      <c r="F4208" s="75"/>
      <c r="G4208" s="76" t="s">
        <v>47</v>
      </c>
      <c r="H4208" s="77" t="s">
        <v>47</v>
      </c>
      <c r="I4208" s="76" t="s">
        <v>47</v>
      </c>
      <c r="J4208" s="76" t="s">
        <v>47</v>
      </c>
      <c r="K4208" s="78" t="s">
        <v>47</v>
      </c>
      <c r="L4208" s="78" t="s">
        <v>47</v>
      </c>
      <c r="M4208" s="79"/>
      <c r="N4208" s="80" t="s">
        <v>48</v>
      </c>
      <c r="O4208" s="81"/>
      <c r="P4208" s="82"/>
      <c r="Q4208" s="83" t="s">
        <v>49</v>
      </c>
      <c r="R4208" s="84" t="s">
        <v>50</v>
      </c>
      <c r="S4208" s="85"/>
      <c r="T4208" s="86"/>
      <c r="U4208" s="69"/>
      <c r="AA4208" s="76" t="s">
        <v>47</v>
      </c>
      <c r="AB4208" s="76" t="s">
        <v>47</v>
      </c>
      <c r="AC4208" s="78" t="s">
        <v>47</v>
      </c>
      <c r="AD4208" s="78" t="s">
        <v>47</v>
      </c>
      <c r="AN4208" s="77" t="s">
        <v>47</v>
      </c>
      <c r="AO4208" s="76" t="s">
        <v>47</v>
      </c>
      <c r="AP4208" s="76" t="s">
        <v>47</v>
      </c>
      <c r="AQ4208" s="78" t="s">
        <v>47</v>
      </c>
      <c r="AR4208" s="78" t="s">
        <v>47</v>
      </c>
    </row>
    <row r="4209" spans="1:44" ht="18.95" customHeight="1">
      <c r="A4209" s="70">
        <v>2</v>
      </c>
      <c r="B4209" s="87" t="s">
        <v>1</v>
      </c>
      <c r="C4209" s="88"/>
      <c r="D4209" s="89"/>
      <c r="E4209" s="90"/>
      <c r="F4209" s="91"/>
      <c r="G4209" s="76" t="s">
        <v>47</v>
      </c>
      <c r="H4209" s="77" t="s">
        <v>47</v>
      </c>
      <c r="I4209" s="76" t="s">
        <v>47</v>
      </c>
      <c r="J4209" s="76" t="s">
        <v>47</v>
      </c>
      <c r="K4209" s="78" t="s">
        <v>47</v>
      </c>
      <c r="L4209" s="78" t="s">
        <v>47</v>
      </c>
      <c r="M4209" s="92"/>
      <c r="N4209" s="93" t="s">
        <v>52</v>
      </c>
      <c r="O4209" s="94"/>
      <c r="P4209" s="95"/>
      <c r="Q4209" s="96" t="s">
        <v>53</v>
      </c>
      <c r="R4209" s="84" t="s">
        <v>54</v>
      </c>
      <c r="S4209" s="85"/>
      <c r="T4209" s="86"/>
      <c r="U4209" s="69"/>
      <c r="AA4209" s="76" t="s">
        <v>47</v>
      </c>
      <c r="AB4209" s="76" t="s">
        <v>47</v>
      </c>
      <c r="AC4209" s="78" t="s">
        <v>47</v>
      </c>
      <c r="AD4209" s="78" t="s">
        <v>47</v>
      </c>
      <c r="AN4209" s="77" t="s">
        <v>47</v>
      </c>
      <c r="AO4209" s="76" t="s">
        <v>47</v>
      </c>
      <c r="AP4209" s="76" t="s">
        <v>47</v>
      </c>
      <c r="AQ4209" s="78" t="s">
        <v>47</v>
      </c>
      <c r="AR4209" s="78" t="s">
        <v>47</v>
      </c>
    </row>
    <row r="4210" spans="1:44" ht="18.95" customHeight="1">
      <c r="A4210" s="70">
        <v>3</v>
      </c>
      <c r="B4210" s="87" t="s">
        <v>1</v>
      </c>
      <c r="C4210" s="88"/>
      <c r="D4210" s="89"/>
      <c r="E4210" s="90"/>
      <c r="F4210" s="91"/>
      <c r="G4210" s="76" t="s">
        <v>47</v>
      </c>
      <c r="H4210" s="77" t="s">
        <v>47</v>
      </c>
      <c r="I4210" s="76" t="s">
        <v>47</v>
      </c>
      <c r="J4210" s="76" t="s">
        <v>47</v>
      </c>
      <c r="K4210" s="78" t="s">
        <v>47</v>
      </c>
      <c r="L4210" s="78" t="s">
        <v>47</v>
      </c>
      <c r="M4210" s="92"/>
      <c r="N4210" s="93" t="s">
        <v>56</v>
      </c>
      <c r="O4210" s="94"/>
      <c r="P4210" s="95"/>
      <c r="Q4210" s="96" t="s">
        <v>57</v>
      </c>
      <c r="R4210" s="84" t="s">
        <v>58</v>
      </c>
      <c r="S4210" s="85"/>
      <c r="T4210" s="86"/>
      <c r="U4210" s="69"/>
      <c r="AA4210" s="76" t="s">
        <v>47</v>
      </c>
      <c r="AB4210" s="76" t="s">
        <v>47</v>
      </c>
      <c r="AC4210" s="78" t="s">
        <v>47</v>
      </c>
      <c r="AD4210" s="78" t="s">
        <v>47</v>
      </c>
      <c r="AN4210" s="77" t="s">
        <v>47</v>
      </c>
      <c r="AO4210" s="76" t="s">
        <v>47</v>
      </c>
      <c r="AP4210" s="76" t="s">
        <v>47</v>
      </c>
      <c r="AQ4210" s="78" t="s">
        <v>47</v>
      </c>
      <c r="AR4210" s="78" t="s">
        <v>47</v>
      </c>
    </row>
    <row r="4211" spans="1:44" ht="18.95" customHeight="1">
      <c r="A4211" s="70">
        <v>4</v>
      </c>
      <c r="B4211" s="87" t="s">
        <v>1</v>
      </c>
      <c r="C4211" s="88"/>
      <c r="D4211" s="89"/>
      <c r="E4211" s="90"/>
      <c r="F4211" s="91"/>
      <c r="G4211" s="76" t="s">
        <v>47</v>
      </c>
      <c r="H4211" s="77" t="s">
        <v>47</v>
      </c>
      <c r="I4211" s="76" t="s">
        <v>47</v>
      </c>
      <c r="J4211" s="76" t="s">
        <v>47</v>
      </c>
      <c r="K4211" s="78" t="s">
        <v>47</v>
      </c>
      <c r="L4211" s="78" t="s">
        <v>47</v>
      </c>
      <c r="M4211" s="92"/>
      <c r="N4211" s="93" t="s">
        <v>60</v>
      </c>
      <c r="O4211" s="94"/>
      <c r="P4211" s="95"/>
      <c r="Q4211" s="96" t="s">
        <v>61</v>
      </c>
      <c r="R4211" s="84" t="s">
        <v>62</v>
      </c>
      <c r="S4211" s="85"/>
      <c r="T4211" s="86"/>
      <c r="U4211" s="69"/>
      <c r="AA4211" s="76" t="s">
        <v>47</v>
      </c>
      <c r="AB4211" s="76" t="s">
        <v>47</v>
      </c>
      <c r="AC4211" s="78" t="s">
        <v>47</v>
      </c>
      <c r="AD4211" s="78" t="s">
        <v>47</v>
      </c>
      <c r="AN4211" s="77" t="s">
        <v>47</v>
      </c>
      <c r="AO4211" s="76" t="s">
        <v>47</v>
      </c>
      <c r="AP4211" s="76" t="s">
        <v>47</v>
      </c>
      <c r="AQ4211" s="78" t="s">
        <v>47</v>
      </c>
      <c r="AR4211" s="78" t="s">
        <v>47</v>
      </c>
    </row>
    <row r="4212" spans="1:44" ht="18.95" customHeight="1">
      <c r="A4212" s="70">
        <v>5</v>
      </c>
      <c r="B4212" s="87" t="s">
        <v>1</v>
      </c>
      <c r="C4212" s="88"/>
      <c r="D4212" s="89"/>
      <c r="E4212" s="90"/>
      <c r="F4212" s="91"/>
      <c r="G4212" s="76" t="s">
        <v>47</v>
      </c>
      <c r="H4212" s="77" t="s">
        <v>47</v>
      </c>
      <c r="I4212" s="76" t="s">
        <v>47</v>
      </c>
      <c r="J4212" s="76" t="s">
        <v>47</v>
      </c>
      <c r="K4212" s="78" t="s">
        <v>47</v>
      </c>
      <c r="L4212" s="78" t="s">
        <v>47</v>
      </c>
      <c r="M4212" s="92"/>
      <c r="N4212" s="97" t="s">
        <v>64</v>
      </c>
      <c r="O4212" s="98"/>
      <c r="P4212" s="99"/>
      <c r="Q4212" s="100" t="s">
        <v>45</v>
      </c>
      <c r="R4212" s="101" t="s">
        <v>65</v>
      </c>
      <c r="S4212" s="102"/>
      <c r="T4212" s="103"/>
      <c r="U4212" s="69"/>
      <c r="AA4212" s="76" t="s">
        <v>47</v>
      </c>
      <c r="AB4212" s="76" t="s">
        <v>47</v>
      </c>
      <c r="AC4212" s="78" t="s">
        <v>47</v>
      </c>
      <c r="AD4212" s="78" t="s">
        <v>47</v>
      </c>
      <c r="AN4212" s="77" t="s">
        <v>47</v>
      </c>
      <c r="AO4212" s="76" t="s">
        <v>47</v>
      </c>
      <c r="AP4212" s="76" t="s">
        <v>47</v>
      </c>
      <c r="AQ4212" s="78" t="s">
        <v>47</v>
      </c>
      <c r="AR4212" s="78" t="s">
        <v>47</v>
      </c>
    </row>
    <row r="4213" spans="1:44" ht="18.95" customHeight="1">
      <c r="A4213" s="70">
        <v>6</v>
      </c>
      <c r="B4213" s="87" t="s">
        <v>1</v>
      </c>
      <c r="C4213" s="88"/>
      <c r="D4213" s="89"/>
      <c r="E4213" s="90"/>
      <c r="F4213" s="91"/>
      <c r="G4213" s="76" t="s">
        <v>47</v>
      </c>
      <c r="H4213" s="77" t="s">
        <v>47</v>
      </c>
      <c r="I4213" s="76" t="s">
        <v>47</v>
      </c>
      <c r="J4213" s="76" t="s">
        <v>47</v>
      </c>
      <c r="K4213" s="78" t="s">
        <v>47</v>
      </c>
      <c r="L4213" s="78" t="s">
        <v>47</v>
      </c>
      <c r="M4213" s="92"/>
      <c r="N4213" s="97" t="s">
        <v>67</v>
      </c>
      <c r="O4213" s="98"/>
      <c r="P4213" s="99"/>
      <c r="Q4213" s="100" t="s">
        <v>68</v>
      </c>
      <c r="R4213" s="101" t="s">
        <v>69</v>
      </c>
      <c r="S4213" s="102"/>
      <c r="T4213" s="103"/>
      <c r="U4213" s="69"/>
      <c r="AA4213" s="76" t="s">
        <v>47</v>
      </c>
      <c r="AB4213" s="76" t="s">
        <v>47</v>
      </c>
      <c r="AC4213" s="78" t="s">
        <v>47</v>
      </c>
      <c r="AD4213" s="78" t="s">
        <v>47</v>
      </c>
      <c r="AN4213" s="77" t="s">
        <v>47</v>
      </c>
      <c r="AO4213" s="76" t="s">
        <v>47</v>
      </c>
      <c r="AP4213" s="76" t="s">
        <v>47</v>
      </c>
      <c r="AQ4213" s="78" t="s">
        <v>47</v>
      </c>
      <c r="AR4213" s="78" t="s">
        <v>47</v>
      </c>
    </row>
    <row r="4214" spans="1:44" ht="18.95" customHeight="1">
      <c r="A4214" s="70">
        <v>7</v>
      </c>
      <c r="B4214" s="87" t="s">
        <v>1</v>
      </c>
      <c r="C4214" s="88"/>
      <c r="D4214" s="89"/>
      <c r="E4214" s="90"/>
      <c r="F4214" s="91"/>
      <c r="G4214" s="76" t="s">
        <v>47</v>
      </c>
      <c r="H4214" s="77" t="s">
        <v>47</v>
      </c>
      <c r="I4214" s="76" t="s">
        <v>47</v>
      </c>
      <c r="J4214" s="76" t="s">
        <v>47</v>
      </c>
      <c r="K4214" s="78" t="s">
        <v>47</v>
      </c>
      <c r="L4214" s="78" t="s">
        <v>47</v>
      </c>
      <c r="M4214" s="92"/>
      <c r="N4214" s="93" t="s">
        <v>71</v>
      </c>
      <c r="O4214" s="94"/>
      <c r="P4214" s="95"/>
      <c r="Q4214" s="96" t="s">
        <v>72</v>
      </c>
      <c r="R4214" s="84" t="s">
        <v>73</v>
      </c>
      <c r="S4214" s="85"/>
      <c r="T4214" s="86"/>
      <c r="U4214" s="69"/>
      <c r="AA4214" s="76" t="s">
        <v>47</v>
      </c>
      <c r="AB4214" s="76" t="s">
        <v>47</v>
      </c>
      <c r="AC4214" s="78" t="s">
        <v>47</v>
      </c>
      <c r="AD4214" s="78" t="s">
        <v>47</v>
      </c>
      <c r="AN4214" s="77" t="s">
        <v>47</v>
      </c>
      <c r="AO4214" s="76" t="s">
        <v>47</v>
      </c>
      <c r="AP4214" s="76" t="s">
        <v>47</v>
      </c>
      <c r="AQ4214" s="78" t="s">
        <v>47</v>
      </c>
      <c r="AR4214" s="78" t="s">
        <v>47</v>
      </c>
    </row>
    <row r="4215" spans="1:44" ht="18.95" customHeight="1">
      <c r="A4215" s="70">
        <v>8</v>
      </c>
      <c r="B4215" s="87" t="s">
        <v>1</v>
      </c>
      <c r="C4215" s="88"/>
      <c r="D4215" s="89"/>
      <c r="E4215" s="90"/>
      <c r="F4215" s="91"/>
      <c r="G4215" s="76" t="s">
        <v>47</v>
      </c>
      <c r="H4215" s="77" t="s">
        <v>47</v>
      </c>
      <c r="I4215" s="76" t="s">
        <v>47</v>
      </c>
      <c r="J4215" s="76" t="s">
        <v>47</v>
      </c>
      <c r="K4215" s="78" t="s">
        <v>47</v>
      </c>
      <c r="L4215" s="78" t="s">
        <v>47</v>
      </c>
      <c r="M4215" s="92"/>
      <c r="N4215" s="93" t="s">
        <v>74</v>
      </c>
      <c r="O4215" s="94"/>
      <c r="P4215" s="95"/>
      <c r="Q4215" s="96" t="s">
        <v>75</v>
      </c>
      <c r="R4215" s="84" t="s">
        <v>76</v>
      </c>
      <c r="S4215" s="85"/>
      <c r="T4215" s="86"/>
      <c r="U4215" s="69"/>
      <c r="AA4215" s="76" t="s">
        <v>47</v>
      </c>
      <c r="AB4215" s="76" t="s">
        <v>47</v>
      </c>
      <c r="AC4215" s="78" t="s">
        <v>47</v>
      </c>
      <c r="AD4215" s="78" t="s">
        <v>47</v>
      </c>
      <c r="AN4215" s="77" t="s">
        <v>47</v>
      </c>
      <c r="AO4215" s="76" t="s">
        <v>47</v>
      </c>
      <c r="AP4215" s="76" t="s">
        <v>47</v>
      </c>
      <c r="AQ4215" s="78" t="s">
        <v>47</v>
      </c>
      <c r="AR4215" s="78" t="s">
        <v>47</v>
      </c>
    </row>
    <row r="4216" spans="1:44" ht="18.95" customHeight="1">
      <c r="A4216" s="70">
        <v>9</v>
      </c>
      <c r="B4216" s="87" t="s">
        <v>1</v>
      </c>
      <c r="C4216" s="88"/>
      <c r="D4216" s="89"/>
      <c r="E4216" s="90"/>
      <c r="F4216" s="91"/>
      <c r="G4216" s="76" t="s">
        <v>47</v>
      </c>
      <c r="H4216" s="77" t="s">
        <v>47</v>
      </c>
      <c r="I4216" s="76" t="s">
        <v>47</v>
      </c>
      <c r="J4216" s="76" t="s">
        <v>47</v>
      </c>
      <c r="K4216" s="78" t="s">
        <v>47</v>
      </c>
      <c r="L4216" s="78" t="s">
        <v>47</v>
      </c>
      <c r="M4216" s="92"/>
      <c r="N4216" s="93" t="s">
        <v>77</v>
      </c>
      <c r="O4216" s="94"/>
      <c r="P4216" s="95"/>
      <c r="Q4216" s="96" t="s">
        <v>78</v>
      </c>
      <c r="R4216" s="84" t="s">
        <v>79</v>
      </c>
      <c r="S4216" s="85"/>
      <c r="T4216" s="86"/>
      <c r="U4216" s="69"/>
      <c r="AA4216" s="76" t="s">
        <v>47</v>
      </c>
      <c r="AB4216" s="76" t="s">
        <v>47</v>
      </c>
      <c r="AC4216" s="78" t="s">
        <v>47</v>
      </c>
      <c r="AD4216" s="78" t="s">
        <v>47</v>
      </c>
      <c r="AN4216" s="77" t="s">
        <v>47</v>
      </c>
      <c r="AO4216" s="76" t="s">
        <v>47</v>
      </c>
      <c r="AP4216" s="76" t="s">
        <v>47</v>
      </c>
      <c r="AQ4216" s="78" t="s">
        <v>47</v>
      </c>
      <c r="AR4216" s="78" t="s">
        <v>47</v>
      </c>
    </row>
    <row r="4217" spans="1:44" ht="18.95" customHeight="1">
      <c r="A4217" s="70">
        <v>10</v>
      </c>
      <c r="B4217" s="87" t="s">
        <v>1</v>
      </c>
      <c r="C4217" s="88"/>
      <c r="D4217" s="89"/>
      <c r="E4217" s="90"/>
      <c r="F4217" s="91"/>
      <c r="G4217" s="76" t="s">
        <v>47</v>
      </c>
      <c r="H4217" s="77" t="s">
        <v>47</v>
      </c>
      <c r="I4217" s="76" t="s">
        <v>47</v>
      </c>
      <c r="J4217" s="76" t="s">
        <v>47</v>
      </c>
      <c r="K4217" s="78" t="s">
        <v>47</v>
      </c>
      <c r="L4217" s="78" t="s">
        <v>47</v>
      </c>
      <c r="M4217" s="92"/>
      <c r="N4217" s="93" t="s">
        <v>80</v>
      </c>
      <c r="O4217" s="94"/>
      <c r="P4217" s="95"/>
      <c r="Q4217" s="96" t="s">
        <v>81</v>
      </c>
      <c r="R4217" s="84" t="s">
        <v>82</v>
      </c>
      <c r="S4217" s="85"/>
      <c r="T4217" s="86"/>
      <c r="U4217" s="69"/>
      <c r="AA4217" s="76" t="s">
        <v>47</v>
      </c>
      <c r="AB4217" s="76" t="s">
        <v>47</v>
      </c>
      <c r="AC4217" s="78" t="s">
        <v>47</v>
      </c>
      <c r="AD4217" s="78" t="s">
        <v>47</v>
      </c>
      <c r="AN4217" s="77" t="s">
        <v>47</v>
      </c>
      <c r="AO4217" s="76" t="s">
        <v>47</v>
      </c>
      <c r="AP4217" s="76" t="s">
        <v>47</v>
      </c>
      <c r="AQ4217" s="78" t="s">
        <v>47</v>
      </c>
      <c r="AR4217" s="78" t="s">
        <v>47</v>
      </c>
    </row>
    <row r="4218" spans="1:44" ht="18.95" customHeight="1">
      <c r="A4218" s="70">
        <v>11</v>
      </c>
      <c r="B4218" s="87" t="s">
        <v>1</v>
      </c>
      <c r="C4218" s="88"/>
      <c r="D4218" s="89"/>
      <c r="E4218" s="90"/>
      <c r="F4218" s="91"/>
      <c r="G4218" s="76" t="s">
        <v>47</v>
      </c>
      <c r="H4218" s="77" t="s">
        <v>47</v>
      </c>
      <c r="I4218" s="76" t="s">
        <v>47</v>
      </c>
      <c r="J4218" s="76" t="s">
        <v>47</v>
      </c>
      <c r="K4218" s="78" t="s">
        <v>47</v>
      </c>
      <c r="L4218" s="78" t="s">
        <v>47</v>
      </c>
      <c r="M4218" s="92"/>
      <c r="N4218" s="93" t="s">
        <v>83</v>
      </c>
      <c r="O4218" s="94"/>
      <c r="P4218" s="95"/>
      <c r="Q4218" s="96" t="s">
        <v>84</v>
      </c>
      <c r="R4218" s="84" t="s">
        <v>85</v>
      </c>
      <c r="S4218" s="85"/>
      <c r="T4218" s="86"/>
      <c r="U4218" s="69"/>
      <c r="AA4218" s="76" t="s">
        <v>47</v>
      </c>
      <c r="AB4218" s="76" t="s">
        <v>47</v>
      </c>
      <c r="AC4218" s="78" t="s">
        <v>47</v>
      </c>
      <c r="AD4218" s="78" t="s">
        <v>47</v>
      </c>
      <c r="AN4218" s="77" t="s">
        <v>47</v>
      </c>
      <c r="AO4218" s="76" t="s">
        <v>47</v>
      </c>
      <c r="AP4218" s="76" t="s">
        <v>47</v>
      </c>
      <c r="AQ4218" s="78" t="s">
        <v>47</v>
      </c>
      <c r="AR4218" s="78" t="s">
        <v>47</v>
      </c>
    </row>
    <row r="4219" spans="1:44" ht="18.95" customHeight="1">
      <c r="A4219" s="70">
        <v>12</v>
      </c>
      <c r="B4219" s="87" t="s">
        <v>1</v>
      </c>
      <c r="C4219" s="88"/>
      <c r="D4219" s="89"/>
      <c r="E4219" s="90"/>
      <c r="F4219" s="91"/>
      <c r="G4219" s="76" t="s">
        <v>47</v>
      </c>
      <c r="H4219" s="77" t="s">
        <v>47</v>
      </c>
      <c r="I4219" s="76" t="s">
        <v>47</v>
      </c>
      <c r="J4219" s="76" t="s">
        <v>47</v>
      </c>
      <c r="K4219" s="78" t="s">
        <v>47</v>
      </c>
      <c r="L4219" s="78" t="s">
        <v>47</v>
      </c>
      <c r="M4219" s="92"/>
      <c r="N4219" s="93" t="s">
        <v>86</v>
      </c>
      <c r="O4219" s="94"/>
      <c r="P4219" s="95"/>
      <c r="Q4219" s="96" t="s">
        <v>87</v>
      </c>
      <c r="R4219" s="84" t="s">
        <v>88</v>
      </c>
      <c r="S4219" s="85"/>
      <c r="T4219" s="86"/>
      <c r="U4219" s="69"/>
      <c r="AA4219" s="76" t="s">
        <v>47</v>
      </c>
      <c r="AB4219" s="76" t="s">
        <v>47</v>
      </c>
      <c r="AC4219" s="78" t="s">
        <v>47</v>
      </c>
      <c r="AD4219" s="78" t="s">
        <v>47</v>
      </c>
      <c r="AN4219" s="77" t="s">
        <v>47</v>
      </c>
      <c r="AO4219" s="76" t="s">
        <v>47</v>
      </c>
      <c r="AP4219" s="76" t="s">
        <v>47</v>
      </c>
      <c r="AQ4219" s="78" t="s">
        <v>47</v>
      </c>
      <c r="AR4219" s="78" t="s">
        <v>47</v>
      </c>
    </row>
    <row r="4220" spans="1:44" ht="18.95" customHeight="1">
      <c r="A4220" s="70">
        <v>13</v>
      </c>
      <c r="B4220" s="87" t="s">
        <v>1</v>
      </c>
      <c r="C4220" s="88"/>
      <c r="D4220" s="89"/>
      <c r="E4220" s="90"/>
      <c r="F4220" s="91"/>
      <c r="G4220" s="76" t="s">
        <v>47</v>
      </c>
      <c r="H4220" s="77" t="s">
        <v>47</v>
      </c>
      <c r="I4220" s="76" t="s">
        <v>47</v>
      </c>
      <c r="J4220" s="76" t="s">
        <v>47</v>
      </c>
      <c r="K4220" s="78" t="s">
        <v>47</v>
      </c>
      <c r="L4220" s="78" t="s">
        <v>47</v>
      </c>
      <c r="M4220" s="92"/>
      <c r="N4220" s="93" t="s">
        <v>89</v>
      </c>
      <c r="O4220" s="94"/>
      <c r="P4220" s="95"/>
      <c r="Q4220" s="96" t="s">
        <v>4</v>
      </c>
      <c r="R4220" s="84" t="s">
        <v>90</v>
      </c>
      <c r="S4220" s="85"/>
      <c r="T4220" s="86"/>
      <c r="U4220" s="69"/>
      <c r="AA4220" s="76" t="s">
        <v>47</v>
      </c>
      <c r="AB4220" s="76" t="s">
        <v>47</v>
      </c>
      <c r="AC4220" s="78" t="s">
        <v>47</v>
      </c>
      <c r="AD4220" s="78" t="s">
        <v>47</v>
      </c>
      <c r="AN4220" s="77" t="s">
        <v>47</v>
      </c>
      <c r="AO4220" s="76" t="s">
        <v>47</v>
      </c>
      <c r="AP4220" s="76" t="s">
        <v>47</v>
      </c>
      <c r="AQ4220" s="78" t="s">
        <v>47</v>
      </c>
      <c r="AR4220" s="78" t="s">
        <v>47</v>
      </c>
    </row>
    <row r="4221" spans="1:44" ht="18.95" customHeight="1">
      <c r="A4221" s="70">
        <v>14</v>
      </c>
      <c r="B4221" s="87" t="s">
        <v>1</v>
      </c>
      <c r="C4221" s="88"/>
      <c r="D4221" s="89"/>
      <c r="E4221" s="90"/>
      <c r="F4221" s="91"/>
      <c r="G4221" s="76" t="s">
        <v>47</v>
      </c>
      <c r="H4221" s="77" t="s">
        <v>47</v>
      </c>
      <c r="I4221" s="76" t="s">
        <v>47</v>
      </c>
      <c r="J4221" s="76" t="s">
        <v>47</v>
      </c>
      <c r="K4221" s="78" t="s">
        <v>47</v>
      </c>
      <c r="L4221" s="78" t="s">
        <v>47</v>
      </c>
      <c r="M4221" s="92"/>
      <c r="N4221" s="93" t="s">
        <v>91</v>
      </c>
      <c r="O4221" s="94"/>
      <c r="P4221" s="95"/>
      <c r="Q4221" s="96" t="s">
        <v>92</v>
      </c>
      <c r="R4221" s="84" t="s">
        <v>93</v>
      </c>
      <c r="S4221" s="85"/>
      <c r="T4221" s="86"/>
      <c r="U4221" s="69"/>
      <c r="AA4221" s="76" t="s">
        <v>47</v>
      </c>
      <c r="AB4221" s="76" t="s">
        <v>47</v>
      </c>
      <c r="AC4221" s="78" t="s">
        <v>47</v>
      </c>
      <c r="AD4221" s="78" t="s">
        <v>47</v>
      </c>
      <c r="AN4221" s="77" t="s">
        <v>47</v>
      </c>
      <c r="AO4221" s="76" t="s">
        <v>47</v>
      </c>
      <c r="AP4221" s="76" t="s">
        <v>47</v>
      </c>
      <c r="AQ4221" s="78" t="s">
        <v>47</v>
      </c>
      <c r="AR4221" s="78" t="s">
        <v>47</v>
      </c>
    </row>
    <row r="4222" spans="1:44" ht="18.95" customHeight="1">
      <c r="A4222" s="70">
        <v>15</v>
      </c>
      <c r="B4222" s="87" t="s">
        <v>1</v>
      </c>
      <c r="C4222" s="88"/>
      <c r="D4222" s="89"/>
      <c r="E4222" s="90"/>
      <c r="F4222" s="91"/>
      <c r="G4222" s="76" t="s">
        <v>47</v>
      </c>
      <c r="H4222" s="77" t="s">
        <v>47</v>
      </c>
      <c r="I4222" s="76" t="s">
        <v>47</v>
      </c>
      <c r="J4222" s="76" t="s">
        <v>47</v>
      </c>
      <c r="K4222" s="78" t="s">
        <v>47</v>
      </c>
      <c r="L4222" s="78" t="s">
        <v>47</v>
      </c>
      <c r="M4222" s="92"/>
      <c r="N4222" s="93" t="s">
        <v>94</v>
      </c>
      <c r="O4222" s="94"/>
      <c r="P4222" s="95"/>
      <c r="Q4222" s="96" t="s">
        <v>95</v>
      </c>
      <c r="R4222" s="84" t="s">
        <v>96</v>
      </c>
      <c r="S4222" s="85"/>
      <c r="T4222" s="86"/>
      <c r="U4222" s="69"/>
      <c r="AA4222" s="76" t="s">
        <v>47</v>
      </c>
      <c r="AB4222" s="76" t="s">
        <v>47</v>
      </c>
      <c r="AC4222" s="78" t="s">
        <v>47</v>
      </c>
      <c r="AD4222" s="78" t="s">
        <v>47</v>
      </c>
      <c r="AN4222" s="77" t="s">
        <v>47</v>
      </c>
      <c r="AO4222" s="76" t="s">
        <v>47</v>
      </c>
      <c r="AP4222" s="76" t="s">
        <v>47</v>
      </c>
      <c r="AQ4222" s="78" t="s">
        <v>47</v>
      </c>
      <c r="AR4222" s="78" t="s">
        <v>47</v>
      </c>
    </row>
    <row r="4223" spans="1:44" ht="18.95" customHeight="1">
      <c r="A4223" s="70">
        <v>16</v>
      </c>
      <c r="B4223" s="87" t="s">
        <v>1</v>
      </c>
      <c r="C4223" s="104"/>
      <c r="D4223" s="105"/>
      <c r="E4223" s="90"/>
      <c r="F4223" s="91"/>
      <c r="G4223" s="76" t="s">
        <v>47</v>
      </c>
      <c r="H4223" s="77" t="s">
        <v>47</v>
      </c>
      <c r="I4223" s="76" t="s">
        <v>47</v>
      </c>
      <c r="J4223" s="76" t="s">
        <v>47</v>
      </c>
      <c r="K4223" s="78" t="s">
        <v>47</v>
      </c>
      <c r="L4223" s="78" t="s">
        <v>47</v>
      </c>
      <c r="M4223" s="92"/>
      <c r="N4223" s="93" t="s">
        <v>97</v>
      </c>
      <c r="O4223" s="94"/>
      <c r="P4223" s="95"/>
      <c r="Q4223" s="96" t="s">
        <v>98</v>
      </c>
      <c r="R4223" s="84" t="s">
        <v>99</v>
      </c>
      <c r="S4223" s="85"/>
      <c r="T4223" s="86"/>
      <c r="U4223" s="69"/>
      <c r="AA4223" s="76" t="s">
        <v>47</v>
      </c>
      <c r="AB4223" s="76" t="s">
        <v>47</v>
      </c>
      <c r="AC4223" s="78" t="s">
        <v>47</v>
      </c>
      <c r="AD4223" s="78" t="s">
        <v>47</v>
      </c>
      <c r="AN4223" s="77" t="s">
        <v>47</v>
      </c>
      <c r="AO4223" s="76" t="s">
        <v>47</v>
      </c>
      <c r="AP4223" s="76" t="s">
        <v>47</v>
      </c>
      <c r="AQ4223" s="78" t="s">
        <v>47</v>
      </c>
      <c r="AR4223" s="78" t="s">
        <v>47</v>
      </c>
    </row>
    <row r="4224" spans="1:44" ht="18.95" customHeight="1">
      <c r="A4224" s="70">
        <v>17</v>
      </c>
      <c r="B4224" s="87" t="s">
        <v>1</v>
      </c>
      <c r="C4224" s="88"/>
      <c r="D4224" s="89"/>
      <c r="E4224" s="90"/>
      <c r="F4224" s="91"/>
      <c r="G4224" s="76" t="s">
        <v>47</v>
      </c>
      <c r="H4224" s="77" t="s">
        <v>47</v>
      </c>
      <c r="I4224" s="76" t="s">
        <v>47</v>
      </c>
      <c r="J4224" s="76" t="s">
        <v>47</v>
      </c>
      <c r="K4224" s="78" t="s">
        <v>47</v>
      </c>
      <c r="L4224" s="78" t="s">
        <v>47</v>
      </c>
      <c r="M4224" s="92"/>
      <c r="N4224" s="93" t="s">
        <v>100</v>
      </c>
      <c r="O4224" s="94"/>
      <c r="P4224" s="95"/>
      <c r="Q4224" s="96" t="s">
        <v>101</v>
      </c>
      <c r="R4224" s="84" t="s">
        <v>102</v>
      </c>
      <c r="S4224" s="85"/>
      <c r="T4224" s="86"/>
      <c r="U4224" s="69"/>
      <c r="AA4224" s="76" t="s">
        <v>47</v>
      </c>
      <c r="AB4224" s="76" t="s">
        <v>47</v>
      </c>
      <c r="AC4224" s="78" t="s">
        <v>47</v>
      </c>
      <c r="AD4224" s="78" t="s">
        <v>47</v>
      </c>
      <c r="AN4224" s="77" t="s">
        <v>47</v>
      </c>
      <c r="AO4224" s="76" t="s">
        <v>47</v>
      </c>
      <c r="AP4224" s="76" t="s">
        <v>47</v>
      </c>
      <c r="AQ4224" s="78" t="s">
        <v>47</v>
      </c>
      <c r="AR4224" s="78" t="s">
        <v>47</v>
      </c>
    </row>
    <row r="4225" spans="1:44" ht="18.95" customHeight="1">
      <c r="A4225" s="70">
        <v>18</v>
      </c>
      <c r="B4225" s="87" t="s">
        <v>1</v>
      </c>
      <c r="C4225" s="88"/>
      <c r="D4225" s="89"/>
      <c r="E4225" s="90"/>
      <c r="F4225" s="91"/>
      <c r="G4225" s="76" t="s">
        <v>47</v>
      </c>
      <c r="H4225" s="77" t="s">
        <v>47</v>
      </c>
      <c r="I4225" s="76" t="s">
        <v>47</v>
      </c>
      <c r="J4225" s="76" t="s">
        <v>47</v>
      </c>
      <c r="K4225" s="78" t="s">
        <v>47</v>
      </c>
      <c r="L4225" s="78" t="s">
        <v>47</v>
      </c>
      <c r="M4225" s="92"/>
      <c r="N4225" s="93" t="s">
        <v>103</v>
      </c>
      <c r="O4225" s="94"/>
      <c r="P4225" s="95"/>
      <c r="Q4225" s="96" t="s">
        <v>104</v>
      </c>
      <c r="R4225" s="84" t="s">
        <v>105</v>
      </c>
      <c r="S4225" s="85"/>
      <c r="T4225" s="86"/>
      <c r="U4225" s="69"/>
      <c r="AA4225" s="76" t="s">
        <v>47</v>
      </c>
      <c r="AB4225" s="76" t="s">
        <v>47</v>
      </c>
      <c r="AC4225" s="78" t="s">
        <v>47</v>
      </c>
      <c r="AD4225" s="78" t="s">
        <v>47</v>
      </c>
      <c r="AN4225" s="77" t="s">
        <v>47</v>
      </c>
      <c r="AO4225" s="76" t="s">
        <v>47</v>
      </c>
      <c r="AP4225" s="76" t="s">
        <v>47</v>
      </c>
      <c r="AQ4225" s="78" t="s">
        <v>47</v>
      </c>
      <c r="AR4225" s="78" t="s">
        <v>47</v>
      </c>
    </row>
    <row r="4226" spans="1:44" ht="18.95" customHeight="1">
      <c r="A4226" s="70">
        <v>19</v>
      </c>
      <c r="B4226" s="87" t="s">
        <v>1</v>
      </c>
      <c r="C4226" s="88"/>
      <c r="D4226" s="89"/>
      <c r="E4226" s="90"/>
      <c r="F4226" s="91"/>
      <c r="G4226" s="76" t="s">
        <v>47</v>
      </c>
      <c r="H4226" s="77" t="s">
        <v>47</v>
      </c>
      <c r="I4226" s="76" t="s">
        <v>47</v>
      </c>
      <c r="J4226" s="76" t="s">
        <v>47</v>
      </c>
      <c r="K4226" s="78" t="s">
        <v>47</v>
      </c>
      <c r="L4226" s="78" t="s">
        <v>47</v>
      </c>
      <c r="M4226" s="92"/>
      <c r="N4226" s="93" t="s">
        <v>106</v>
      </c>
      <c r="O4226" s="94"/>
      <c r="P4226" s="95"/>
      <c r="Q4226" s="96" t="s">
        <v>107</v>
      </c>
      <c r="R4226" s="84" t="s">
        <v>108</v>
      </c>
      <c r="S4226" s="85"/>
      <c r="T4226" s="86"/>
      <c r="U4226" s="69"/>
      <c r="AA4226" s="76" t="s">
        <v>47</v>
      </c>
      <c r="AB4226" s="76" t="s">
        <v>47</v>
      </c>
      <c r="AC4226" s="78" t="s">
        <v>47</v>
      </c>
      <c r="AD4226" s="78" t="s">
        <v>47</v>
      </c>
      <c r="AN4226" s="77" t="s">
        <v>47</v>
      </c>
      <c r="AO4226" s="76" t="s">
        <v>47</v>
      </c>
      <c r="AP4226" s="76" t="s">
        <v>47</v>
      </c>
      <c r="AQ4226" s="78" t="s">
        <v>47</v>
      </c>
      <c r="AR4226" s="78" t="s">
        <v>47</v>
      </c>
    </row>
    <row r="4227" spans="1:44" ht="18.95" customHeight="1">
      <c r="A4227" s="70">
        <v>20</v>
      </c>
      <c r="B4227" s="87" t="s">
        <v>1</v>
      </c>
      <c r="C4227" s="88"/>
      <c r="D4227" s="89"/>
      <c r="E4227" s="90"/>
      <c r="F4227" s="91"/>
      <c r="G4227" s="76" t="s">
        <v>47</v>
      </c>
      <c r="H4227" s="77" t="s">
        <v>47</v>
      </c>
      <c r="I4227" s="76" t="s">
        <v>47</v>
      </c>
      <c r="J4227" s="76" t="s">
        <v>47</v>
      </c>
      <c r="K4227" s="78" t="s">
        <v>47</v>
      </c>
      <c r="L4227" s="78" t="s">
        <v>47</v>
      </c>
      <c r="M4227" s="92"/>
      <c r="N4227" s="93" t="s">
        <v>109</v>
      </c>
      <c r="O4227" s="94"/>
      <c r="P4227" s="95"/>
      <c r="Q4227" s="96" t="s">
        <v>110</v>
      </c>
      <c r="R4227" s="84" t="s">
        <v>111</v>
      </c>
      <c r="S4227" s="85"/>
      <c r="T4227" s="86"/>
      <c r="U4227" s="69"/>
      <c r="AA4227" s="76" t="s">
        <v>47</v>
      </c>
      <c r="AB4227" s="76" t="s">
        <v>47</v>
      </c>
      <c r="AC4227" s="78" t="s">
        <v>47</v>
      </c>
      <c r="AD4227" s="78" t="s">
        <v>47</v>
      </c>
      <c r="AN4227" s="77" t="s">
        <v>47</v>
      </c>
      <c r="AO4227" s="76" t="s">
        <v>47</v>
      </c>
      <c r="AP4227" s="76" t="s">
        <v>47</v>
      </c>
      <c r="AQ4227" s="78" t="s">
        <v>47</v>
      </c>
      <c r="AR4227" s="78" t="s">
        <v>47</v>
      </c>
    </row>
    <row r="4228" spans="1:44" ht="18.95" customHeight="1" thickBot="1">
      <c r="A4228" s="70">
        <v>21</v>
      </c>
      <c r="B4228" s="87" t="s">
        <v>1</v>
      </c>
      <c r="C4228" s="88"/>
      <c r="D4228" s="89"/>
      <c r="E4228" s="90"/>
      <c r="F4228" s="91"/>
      <c r="G4228" s="76" t="s">
        <v>47</v>
      </c>
      <c r="H4228" s="77" t="s">
        <v>47</v>
      </c>
      <c r="I4228" s="76" t="s">
        <v>47</v>
      </c>
      <c r="J4228" s="76" t="s">
        <v>47</v>
      </c>
      <c r="K4228" s="78" t="s">
        <v>47</v>
      </c>
      <c r="L4228" s="78" t="s">
        <v>47</v>
      </c>
      <c r="M4228" s="92"/>
      <c r="N4228" s="106" t="s">
        <v>112</v>
      </c>
      <c r="O4228" s="107"/>
      <c r="P4228" s="108"/>
      <c r="Q4228" s="109" t="s">
        <v>113</v>
      </c>
      <c r="R4228" s="110" t="s">
        <v>114</v>
      </c>
      <c r="S4228" s="111"/>
      <c r="T4228" s="112"/>
      <c r="U4228" s="69"/>
      <c r="AA4228" s="76" t="s">
        <v>47</v>
      </c>
      <c r="AB4228" s="76" t="s">
        <v>47</v>
      </c>
      <c r="AC4228" s="78" t="s">
        <v>47</v>
      </c>
      <c r="AD4228" s="78" t="s">
        <v>47</v>
      </c>
      <c r="AN4228" s="77" t="s">
        <v>47</v>
      </c>
      <c r="AO4228" s="76" t="s">
        <v>47</v>
      </c>
      <c r="AP4228" s="76" t="s">
        <v>47</v>
      </c>
      <c r="AQ4228" s="78" t="s">
        <v>47</v>
      </c>
      <c r="AR4228" s="78" t="s">
        <v>47</v>
      </c>
    </row>
    <row r="4229" spans="1:44" ht="18.95" customHeight="1" thickBot="1">
      <c r="A4229" s="70">
        <v>22</v>
      </c>
      <c r="B4229" s="87" t="s">
        <v>1</v>
      </c>
      <c r="C4229" s="88"/>
      <c r="D4229" s="89"/>
      <c r="E4229" s="90"/>
      <c r="F4229" s="91"/>
      <c r="G4229" s="76" t="s">
        <v>47</v>
      </c>
      <c r="H4229" s="77" t="s">
        <v>47</v>
      </c>
      <c r="I4229" s="76" t="s">
        <v>47</v>
      </c>
      <c r="J4229" s="76" t="s">
        <v>47</v>
      </c>
      <c r="K4229" s="78" t="s">
        <v>47</v>
      </c>
      <c r="L4229" s="78" t="s">
        <v>47</v>
      </c>
      <c r="M4229" s="92"/>
      <c r="N4229" s="113" t="s">
        <v>49</v>
      </c>
      <c r="O4229" s="114" t="s">
        <v>53</v>
      </c>
      <c r="P4229" s="114" t="s">
        <v>57</v>
      </c>
      <c r="Q4229" s="115" t="s">
        <v>61</v>
      </c>
      <c r="R4229" s="116" t="s">
        <v>45</v>
      </c>
      <c r="S4229" s="116" t="s">
        <v>68</v>
      </c>
      <c r="T4229" s="117" t="s">
        <v>75</v>
      </c>
      <c r="U4229" s="69"/>
      <c r="AA4229" s="76" t="s">
        <v>47</v>
      </c>
      <c r="AB4229" s="76" t="s">
        <v>47</v>
      </c>
      <c r="AC4229" s="78" t="s">
        <v>47</v>
      </c>
      <c r="AD4229" s="78" t="s">
        <v>47</v>
      </c>
      <c r="AN4229" s="77" t="s">
        <v>47</v>
      </c>
      <c r="AO4229" s="76" t="s">
        <v>47</v>
      </c>
      <c r="AP4229" s="76" t="s">
        <v>47</v>
      </c>
      <c r="AQ4229" s="78" t="s">
        <v>47</v>
      </c>
      <c r="AR4229" s="78" t="s">
        <v>47</v>
      </c>
    </row>
    <row r="4230" spans="1:44" ht="18.95" customHeight="1">
      <c r="A4230" s="70">
        <v>23</v>
      </c>
      <c r="B4230" s="87" t="s">
        <v>1</v>
      </c>
      <c r="C4230" s="88"/>
      <c r="D4230" s="89"/>
      <c r="E4230" s="90"/>
      <c r="F4230" s="91"/>
      <c r="G4230" s="76" t="s">
        <v>47</v>
      </c>
      <c r="H4230" s="77" t="s">
        <v>47</v>
      </c>
      <c r="I4230" s="76" t="s">
        <v>47</v>
      </c>
      <c r="J4230" s="76" t="s">
        <v>47</v>
      </c>
      <c r="K4230" s="78" t="s">
        <v>47</v>
      </c>
      <c r="L4230" s="78" t="s">
        <v>47</v>
      </c>
      <c r="M4230" s="92"/>
      <c r="N4230" s="118">
        <f>COUNTIF(B4208:B4238,"X")</f>
        <v>0</v>
      </c>
      <c r="O4230" s="119">
        <f>COUNTIF(B4208:B4238,"F")</f>
        <v>0</v>
      </c>
      <c r="P4230" s="119">
        <f>COUNTIF(B4208:B4238,"O")</f>
        <v>0</v>
      </c>
      <c r="Q4230" s="119">
        <f>COUNTIF(B4208:B4238,"H")</f>
        <v>0</v>
      </c>
      <c r="R4230" s="119">
        <f>COUNTIF(B4208:B4238,"E")</f>
        <v>0</v>
      </c>
      <c r="S4230" s="119">
        <f>COUNTIF(B4208:B4238,"A")</f>
        <v>0</v>
      </c>
      <c r="T4230" s="120">
        <f>COUNTIF(B4208:B4238,"W")</f>
        <v>0</v>
      </c>
      <c r="U4230" s="69"/>
      <c r="AA4230" s="76" t="s">
        <v>47</v>
      </c>
      <c r="AB4230" s="76" t="s">
        <v>47</v>
      </c>
      <c r="AC4230" s="78" t="s">
        <v>47</v>
      </c>
      <c r="AD4230" s="78" t="s">
        <v>47</v>
      </c>
      <c r="AN4230" s="77" t="s">
        <v>47</v>
      </c>
      <c r="AO4230" s="76" t="s">
        <v>47</v>
      </c>
      <c r="AP4230" s="76" t="s">
        <v>47</v>
      </c>
      <c r="AQ4230" s="78" t="s">
        <v>47</v>
      </c>
      <c r="AR4230" s="78" t="s">
        <v>47</v>
      </c>
    </row>
    <row r="4231" spans="1:44" ht="18.95" customHeight="1" thickBot="1">
      <c r="A4231" s="70">
        <v>24</v>
      </c>
      <c r="B4231" s="87" t="s">
        <v>1</v>
      </c>
      <c r="C4231" s="88"/>
      <c r="D4231" s="89"/>
      <c r="E4231" s="90"/>
      <c r="F4231" s="91"/>
      <c r="G4231" s="76" t="s">
        <v>47</v>
      </c>
      <c r="H4231" s="77" t="s">
        <v>47</v>
      </c>
      <c r="I4231" s="76" t="s">
        <v>47</v>
      </c>
      <c r="J4231" s="76" t="s">
        <v>47</v>
      </c>
      <c r="K4231" s="78" t="s">
        <v>47</v>
      </c>
      <c r="L4231" s="78" t="s">
        <v>47</v>
      </c>
      <c r="M4231" s="92"/>
      <c r="N4231" s="121"/>
      <c r="O4231" s="122"/>
      <c r="P4231" s="122"/>
      <c r="Q4231" s="122"/>
      <c r="R4231" s="122"/>
      <c r="S4231" s="122"/>
      <c r="T4231" s="123"/>
      <c r="U4231" s="69"/>
      <c r="AA4231" s="76" t="s">
        <v>47</v>
      </c>
      <c r="AB4231" s="76" t="s">
        <v>47</v>
      </c>
      <c r="AC4231" s="78" t="s">
        <v>47</v>
      </c>
      <c r="AD4231" s="78" t="s">
        <v>47</v>
      </c>
      <c r="AN4231" s="77" t="s">
        <v>47</v>
      </c>
      <c r="AO4231" s="76" t="s">
        <v>47</v>
      </c>
      <c r="AP4231" s="76" t="s">
        <v>47</v>
      </c>
      <c r="AQ4231" s="78" t="s">
        <v>47</v>
      </c>
      <c r="AR4231" s="78" t="s">
        <v>47</v>
      </c>
    </row>
    <row r="4232" spans="1:44" ht="18.95" customHeight="1" thickBot="1">
      <c r="A4232" s="70">
        <v>25</v>
      </c>
      <c r="B4232" s="87" t="s">
        <v>1</v>
      </c>
      <c r="C4232" s="88"/>
      <c r="D4232" s="89"/>
      <c r="E4232" s="90"/>
      <c r="F4232" s="91"/>
      <c r="G4232" s="76" t="s">
        <v>47</v>
      </c>
      <c r="H4232" s="77" t="s">
        <v>47</v>
      </c>
      <c r="I4232" s="76" t="s">
        <v>47</v>
      </c>
      <c r="J4232" s="76" t="s">
        <v>47</v>
      </c>
      <c r="K4232" s="78" t="s">
        <v>47</v>
      </c>
      <c r="L4232" s="78" t="s">
        <v>47</v>
      </c>
      <c r="M4232" s="92"/>
      <c r="N4232" s="124" t="s">
        <v>115</v>
      </c>
      <c r="O4232" s="114" t="s">
        <v>78</v>
      </c>
      <c r="P4232" s="114" t="s">
        <v>81</v>
      </c>
      <c r="Q4232" s="125" t="s">
        <v>84</v>
      </c>
      <c r="R4232" s="114" t="s">
        <v>87</v>
      </c>
      <c r="S4232" s="114" t="s">
        <v>4</v>
      </c>
      <c r="T4232" s="117" t="s">
        <v>92</v>
      </c>
      <c r="U4232" s="69"/>
      <c r="AA4232" s="76" t="s">
        <v>47</v>
      </c>
      <c r="AB4232" s="76" t="s">
        <v>47</v>
      </c>
      <c r="AC4232" s="78" t="s">
        <v>47</v>
      </c>
      <c r="AD4232" s="78" t="s">
        <v>47</v>
      </c>
      <c r="AN4232" s="77" t="s">
        <v>47</v>
      </c>
      <c r="AO4232" s="76" t="s">
        <v>47</v>
      </c>
      <c r="AP4232" s="76" t="s">
        <v>47</v>
      </c>
      <c r="AQ4232" s="78" t="s">
        <v>47</v>
      </c>
      <c r="AR4232" s="78" t="s">
        <v>47</v>
      </c>
    </row>
    <row r="4233" spans="1:44" ht="18.95" customHeight="1">
      <c r="A4233" s="70">
        <v>26</v>
      </c>
      <c r="B4233" s="87" t="s">
        <v>1</v>
      </c>
      <c r="C4233" s="88"/>
      <c r="D4233" s="89"/>
      <c r="E4233" s="90"/>
      <c r="F4233" s="91"/>
      <c r="G4233" s="76" t="s">
        <v>47</v>
      </c>
      <c r="H4233" s="77" t="s">
        <v>47</v>
      </c>
      <c r="I4233" s="76" t="s">
        <v>47</v>
      </c>
      <c r="J4233" s="76" t="s">
        <v>47</v>
      </c>
      <c r="K4233" s="78" t="s">
        <v>47</v>
      </c>
      <c r="L4233" s="78" t="s">
        <v>47</v>
      </c>
      <c r="M4233" s="92"/>
      <c r="N4233" s="126">
        <f>COUNTIF(B4208:B4238,"P")</f>
        <v>0</v>
      </c>
      <c r="O4233" s="127">
        <f>COUNTIF(B4208:B4238,"N")</f>
        <v>0</v>
      </c>
      <c r="P4233" s="127">
        <f>COUNTIF(B4208:B4238,"S")</f>
        <v>0</v>
      </c>
      <c r="Q4233" s="119">
        <f>COUNTIF(B4208:B4238,"I")</f>
        <v>0</v>
      </c>
      <c r="R4233" s="127">
        <f>COUNTIF(B4208:B4238,"T")</f>
        <v>0</v>
      </c>
      <c r="S4233" s="127">
        <f>COUNTIF(B4208:B4238,"U")</f>
        <v>0</v>
      </c>
      <c r="T4233" s="128">
        <f>COUNTIF(B4208:B4238,"B")</f>
        <v>0</v>
      </c>
      <c r="U4233" s="129"/>
      <c r="AA4233" s="76" t="s">
        <v>47</v>
      </c>
      <c r="AB4233" s="76" t="s">
        <v>47</v>
      </c>
      <c r="AC4233" s="78" t="s">
        <v>47</v>
      </c>
      <c r="AD4233" s="78" t="s">
        <v>47</v>
      </c>
      <c r="AN4233" s="77" t="s">
        <v>47</v>
      </c>
      <c r="AO4233" s="76" t="s">
        <v>47</v>
      </c>
      <c r="AP4233" s="76" t="s">
        <v>47</v>
      </c>
      <c r="AQ4233" s="78" t="s">
        <v>47</v>
      </c>
      <c r="AR4233" s="78" t="s">
        <v>47</v>
      </c>
    </row>
    <row r="4234" spans="1:44" ht="18.95" customHeight="1" thickBot="1">
      <c r="A4234" s="70">
        <v>27</v>
      </c>
      <c r="B4234" s="87" t="s">
        <v>1</v>
      </c>
      <c r="C4234" s="88"/>
      <c r="D4234" s="89"/>
      <c r="E4234" s="90"/>
      <c r="F4234" s="91"/>
      <c r="G4234" s="76" t="s">
        <v>47</v>
      </c>
      <c r="H4234" s="77" t="s">
        <v>47</v>
      </c>
      <c r="I4234" s="76" t="s">
        <v>47</v>
      </c>
      <c r="J4234" s="76" t="s">
        <v>47</v>
      </c>
      <c r="K4234" s="78" t="s">
        <v>47</v>
      </c>
      <c r="L4234" s="78" t="s">
        <v>47</v>
      </c>
      <c r="M4234" s="92"/>
      <c r="N4234" s="130"/>
      <c r="O4234" s="131"/>
      <c r="P4234" s="131"/>
      <c r="Q4234" s="122"/>
      <c r="R4234" s="131"/>
      <c r="S4234" s="131"/>
      <c r="T4234" s="132"/>
      <c r="U4234" s="69"/>
      <c r="AA4234" s="76" t="s">
        <v>47</v>
      </c>
      <c r="AB4234" s="76" t="s">
        <v>47</v>
      </c>
      <c r="AC4234" s="78" t="s">
        <v>47</v>
      </c>
      <c r="AD4234" s="78" t="s">
        <v>47</v>
      </c>
      <c r="AN4234" s="77" t="s">
        <v>47</v>
      </c>
      <c r="AO4234" s="76" t="s">
        <v>47</v>
      </c>
      <c r="AP4234" s="76" t="s">
        <v>47</v>
      </c>
      <c r="AQ4234" s="78" t="s">
        <v>47</v>
      </c>
      <c r="AR4234" s="78" t="s">
        <v>47</v>
      </c>
    </row>
    <row r="4235" spans="1:44" ht="18.95" customHeight="1" thickBot="1">
      <c r="A4235" s="70">
        <v>28</v>
      </c>
      <c r="B4235" s="87" t="s">
        <v>1</v>
      </c>
      <c r="C4235" s="88"/>
      <c r="D4235" s="89"/>
      <c r="E4235" s="90"/>
      <c r="F4235" s="91"/>
      <c r="G4235" s="76" t="s">
        <v>47</v>
      </c>
      <c r="H4235" s="77" t="s">
        <v>47</v>
      </c>
      <c r="I4235" s="76" t="s">
        <v>47</v>
      </c>
      <c r="J4235" s="76" t="s">
        <v>47</v>
      </c>
      <c r="K4235" s="78" t="s">
        <v>47</v>
      </c>
      <c r="L4235" s="78" t="s">
        <v>47</v>
      </c>
      <c r="M4235" s="92"/>
      <c r="N4235" s="124" t="s">
        <v>95</v>
      </c>
      <c r="O4235" s="114" t="s">
        <v>98</v>
      </c>
      <c r="P4235" s="114" t="s">
        <v>101</v>
      </c>
      <c r="Q4235" s="125" t="s">
        <v>104</v>
      </c>
      <c r="R4235" s="114" t="s">
        <v>107</v>
      </c>
      <c r="S4235" s="114" t="s">
        <v>72</v>
      </c>
      <c r="T4235" s="133" t="s">
        <v>116</v>
      </c>
      <c r="U4235" s="69"/>
      <c r="AA4235" s="76" t="s">
        <v>47</v>
      </c>
      <c r="AB4235" s="76" t="s">
        <v>47</v>
      </c>
      <c r="AC4235" s="78" t="s">
        <v>47</v>
      </c>
      <c r="AD4235" s="78" t="s">
        <v>47</v>
      </c>
      <c r="AN4235" s="77" t="s">
        <v>47</v>
      </c>
      <c r="AO4235" s="76" t="s">
        <v>47</v>
      </c>
      <c r="AP4235" s="76" t="s">
        <v>47</v>
      </c>
      <c r="AQ4235" s="78" t="s">
        <v>47</v>
      </c>
      <c r="AR4235" s="78" t="s">
        <v>47</v>
      </c>
    </row>
    <row r="4236" spans="1:44" ht="18.95" customHeight="1">
      <c r="A4236" s="70">
        <v>29</v>
      </c>
      <c r="B4236" s="87" t="s">
        <v>1</v>
      </c>
      <c r="C4236" s="88"/>
      <c r="D4236" s="89"/>
      <c r="E4236" s="90"/>
      <c r="F4236" s="91"/>
      <c r="G4236" s="76" t="s">
        <v>47</v>
      </c>
      <c r="H4236" s="77" t="s">
        <v>47</v>
      </c>
      <c r="I4236" s="76" t="s">
        <v>47</v>
      </c>
      <c r="J4236" s="76" t="s">
        <v>47</v>
      </c>
      <c r="K4236" s="78" t="s">
        <v>47</v>
      </c>
      <c r="L4236" s="78" t="s">
        <v>47</v>
      </c>
      <c r="M4236" s="92"/>
      <c r="N4236" s="118">
        <f>COUNTIF(B4208:B4238,"Q")</f>
        <v>0</v>
      </c>
      <c r="O4236" s="119">
        <f>COUNTIF(B4208:B4238,"D")</f>
        <v>0</v>
      </c>
      <c r="P4236" s="119">
        <f>COUNTIF(B4208:B4238,"R")</f>
        <v>0</v>
      </c>
      <c r="Q4236" s="119">
        <f>COUNTIF(B4208:B4238,"J")</f>
        <v>0</v>
      </c>
      <c r="R4236" s="119">
        <f>COUNTIF(B4208:B4238,"L")</f>
        <v>0</v>
      </c>
      <c r="S4236" s="119">
        <f>COUNTIF(B4208:B4238,"K")</f>
        <v>0</v>
      </c>
      <c r="T4236" s="134">
        <f>SUM(N4230:T4231,N4233:T4234,N4236:S4237)</f>
        <v>0</v>
      </c>
      <c r="U4236" s="69"/>
      <c r="Z4236" s="221">
        <f>$T$4236</f>
        <v>0</v>
      </c>
      <c r="AA4236" s="76" t="s">
        <v>47</v>
      </c>
      <c r="AB4236" s="76" t="s">
        <v>47</v>
      </c>
      <c r="AC4236" s="78" t="s">
        <v>47</v>
      </c>
      <c r="AD4236" s="78" t="s">
        <v>47</v>
      </c>
      <c r="AN4236" s="77" t="s">
        <v>47</v>
      </c>
      <c r="AO4236" s="76" t="s">
        <v>47</v>
      </c>
      <c r="AP4236" s="76" t="s">
        <v>47</v>
      </c>
      <c r="AQ4236" s="78" t="s">
        <v>47</v>
      </c>
      <c r="AR4236" s="78" t="s">
        <v>47</v>
      </c>
    </row>
    <row r="4237" spans="1:44" ht="18.95" customHeight="1" thickBot="1">
      <c r="A4237" s="70">
        <v>30</v>
      </c>
      <c r="B4237" s="87" t="s">
        <v>1</v>
      </c>
      <c r="C4237" s="88"/>
      <c r="D4237" s="89"/>
      <c r="E4237" s="90"/>
      <c r="F4237" s="91"/>
      <c r="G4237" s="76" t="s">
        <v>47</v>
      </c>
      <c r="H4237" s="77" t="s">
        <v>47</v>
      </c>
      <c r="I4237" s="76" t="s">
        <v>47</v>
      </c>
      <c r="J4237" s="76" t="s">
        <v>47</v>
      </c>
      <c r="K4237" s="78" t="s">
        <v>47</v>
      </c>
      <c r="L4237" s="78" t="s">
        <v>47</v>
      </c>
      <c r="M4237" s="92"/>
      <c r="N4237" s="121"/>
      <c r="O4237" s="122"/>
      <c r="P4237" s="122"/>
      <c r="Q4237" s="122"/>
      <c r="R4237" s="122"/>
      <c r="S4237" s="122"/>
      <c r="T4237" s="135"/>
      <c r="U4237" s="69"/>
      <c r="AA4237" s="76" t="s">
        <v>47</v>
      </c>
      <c r="AB4237" s="76" t="s">
        <v>47</v>
      </c>
      <c r="AC4237" s="78" t="s">
        <v>47</v>
      </c>
      <c r="AD4237" s="78" t="s">
        <v>47</v>
      </c>
      <c r="AN4237" s="77" t="s">
        <v>47</v>
      </c>
      <c r="AO4237" s="76" t="s">
        <v>47</v>
      </c>
      <c r="AP4237" s="76" t="s">
        <v>47</v>
      </c>
      <c r="AQ4237" s="78" t="s">
        <v>47</v>
      </c>
      <c r="AR4237" s="78" t="s">
        <v>47</v>
      </c>
    </row>
    <row r="4238" spans="1:44" ht="18.95" customHeight="1" thickBot="1">
      <c r="A4238" s="70">
        <v>31</v>
      </c>
      <c r="B4238" s="136" t="s">
        <v>1</v>
      </c>
      <c r="C4238" s="104"/>
      <c r="D4238" s="105"/>
      <c r="E4238" s="90"/>
      <c r="F4238" s="137"/>
      <c r="G4238" s="138" t="s">
        <v>47</v>
      </c>
      <c r="H4238" s="77" t="s">
        <v>47</v>
      </c>
      <c r="I4238" s="76" t="s">
        <v>47</v>
      </c>
      <c r="J4238" s="76" t="s">
        <v>47</v>
      </c>
      <c r="K4238" s="78" t="s">
        <v>47</v>
      </c>
      <c r="L4238" s="78" t="s">
        <v>47</v>
      </c>
      <c r="M4238" s="92"/>
      <c r="N4238" s="139"/>
      <c r="O4238" s="140"/>
      <c r="P4238" s="140"/>
      <c r="Q4238" s="140"/>
      <c r="R4238" s="140"/>
      <c r="S4238" s="140"/>
      <c r="T4238" s="141"/>
      <c r="U4238" s="69"/>
      <c r="AA4238" s="76" t="s">
        <v>47</v>
      </c>
      <c r="AB4238" s="76" t="s">
        <v>47</v>
      </c>
      <c r="AC4238" s="78" t="s">
        <v>47</v>
      </c>
      <c r="AD4238" s="78" t="s">
        <v>47</v>
      </c>
      <c r="AN4238" s="77" t="s">
        <v>47</v>
      </c>
      <c r="AO4238" s="76" t="s">
        <v>47</v>
      </c>
      <c r="AP4238" s="76" t="s">
        <v>47</v>
      </c>
      <c r="AQ4238" s="78" t="s">
        <v>47</v>
      </c>
      <c r="AR4238" s="78" t="s">
        <v>47</v>
      </c>
    </row>
    <row r="4239" spans="1:44" ht="24" customHeight="1" thickBot="1">
      <c r="A4239" s="142" t="s">
        <v>116</v>
      </c>
      <c r="B4239" s="143">
        <v>0</v>
      </c>
      <c r="C4239" s="144"/>
      <c r="D4239" s="144"/>
      <c r="E4239" s="145">
        <v>0</v>
      </c>
      <c r="F4239" s="146"/>
      <c r="G4239" s="143">
        <v>0</v>
      </c>
      <c r="H4239" s="147">
        <v>0</v>
      </c>
      <c r="I4239" s="148">
        <v>0</v>
      </c>
      <c r="J4239" s="149"/>
      <c r="K4239" s="148">
        <v>0</v>
      </c>
      <c r="L4239" s="149"/>
      <c r="M4239" s="150"/>
      <c r="N4239" s="151" t="s">
        <v>1</v>
      </c>
      <c r="O4239" s="152"/>
      <c r="P4239" s="152"/>
      <c r="Q4239" s="153"/>
      <c r="R4239" s="152"/>
      <c r="S4239" s="152"/>
      <c r="T4239" s="154"/>
      <c r="U4239" s="69"/>
      <c r="AA4239" s="155">
        <v>0</v>
      </c>
      <c r="AB4239" s="156"/>
      <c r="AC4239" s="155">
        <v>0</v>
      </c>
      <c r="AD4239" s="156"/>
      <c r="AN4239" s="147">
        <v>0</v>
      </c>
      <c r="AO4239" s="148">
        <v>0</v>
      </c>
      <c r="AP4239" s="149"/>
      <c r="AQ4239" s="148">
        <v>0</v>
      </c>
      <c r="AR4239" s="149"/>
    </row>
    <row r="4240" spans="1:44" ht="41.25" customHeight="1" thickTop="1" thickBot="1">
      <c r="A4240" s="157" t="s">
        <v>117</v>
      </c>
      <c r="B4240" s="158"/>
      <c r="C4240" s="158"/>
      <c r="D4240" s="158"/>
      <c r="E4240" s="159"/>
      <c r="F4240" s="160"/>
      <c r="G4240" s="160"/>
      <c r="H4240" s="160"/>
      <c r="I4240" s="160"/>
      <c r="J4240" s="160"/>
      <c r="K4240" s="161"/>
      <c r="L4240" s="161"/>
      <c r="M4240" s="161"/>
      <c r="N4240" s="161"/>
      <c r="O4240" s="161"/>
      <c r="P4240" s="161"/>
      <c r="Q4240" s="162" t="s">
        <v>118</v>
      </c>
      <c r="R4240" s="158"/>
      <c r="S4240" s="158"/>
      <c r="T4240" s="160"/>
      <c r="U4240" s="163"/>
      <c r="AA4240" s="164"/>
      <c r="AB4240" s="164"/>
      <c r="AC4240" s="165"/>
      <c r="AD4240" s="165"/>
      <c r="AN4240" s="160"/>
      <c r="AO4240" s="160"/>
      <c r="AP4240" s="160"/>
      <c r="AQ4240" s="161"/>
      <c r="AR4240" s="161"/>
    </row>
    <row r="4241" spans="1:44" ht="39.75" customHeight="1" thickTop="1" thickBot="1">
      <c r="A4241" s="1" t="s">
        <v>0</v>
      </c>
      <c r="B4241" s="2"/>
      <c r="C4241" s="2"/>
      <c r="D4241" s="2"/>
      <c r="E4241" s="2"/>
      <c r="F4241" s="2"/>
      <c r="G4241" s="2"/>
      <c r="H4241" s="2"/>
      <c r="I4241" s="3"/>
      <c r="J4241" s="3"/>
      <c r="K4241" s="3"/>
      <c r="L4241" s="3"/>
      <c r="M4241" s="4" t="s">
        <v>1</v>
      </c>
      <c r="N4241" s="4"/>
      <c r="O4241" s="4"/>
      <c r="P4241" s="4"/>
      <c r="Q4241" s="5"/>
      <c r="R4241" s="4"/>
      <c r="S4241" s="4"/>
      <c r="T4241" s="6" t="s">
        <v>2</v>
      </c>
      <c r="U4241" s="7"/>
      <c r="AA4241" s="3"/>
      <c r="AB4241" s="3"/>
      <c r="AC4241" s="3"/>
      <c r="AD4241" s="3"/>
      <c r="AN4241" s="2"/>
      <c r="AO4241" s="3"/>
      <c r="AP4241" s="3"/>
      <c r="AQ4241" s="3"/>
      <c r="AR4241" s="3"/>
    </row>
    <row r="4242" spans="1:44" ht="27" customHeight="1">
      <c r="A4242" s="9" t="s">
        <v>3</v>
      </c>
      <c r="B4242" s="10"/>
      <c r="C4242" s="11"/>
      <c r="D4242" s="12">
        <v>0.45833333333333331</v>
      </c>
      <c r="E4242" s="13" t="s">
        <v>4</v>
      </c>
      <c r="F4242" s="14"/>
      <c r="G4242" s="14"/>
      <c r="H4242" s="14"/>
      <c r="I4242" s="14"/>
      <c r="J4242" s="14"/>
      <c r="K4242" s="14"/>
      <c r="L4242" s="14"/>
      <c r="M4242" s="15" t="s">
        <v>5</v>
      </c>
      <c r="N4242" s="220">
        <f ca="1">OFFSET(name!$B$1,MATCH(C4244,Lab_NO,0),0)</f>
        <v>105</v>
      </c>
      <c r="O4242" s="220"/>
      <c r="P4242" s="220"/>
      <c r="Q4242" s="220"/>
      <c r="R4242" s="220"/>
      <c r="S4242" s="16" t="s">
        <v>7</v>
      </c>
      <c r="T4242" s="17"/>
      <c r="AA4242" s="14"/>
      <c r="AB4242" s="14"/>
      <c r="AC4242" s="14"/>
      <c r="AD4242" s="14"/>
      <c r="AN4242" s="14"/>
      <c r="AO4242" s="14"/>
      <c r="AP4242" s="14"/>
      <c r="AQ4242" s="14"/>
      <c r="AR4242" s="14"/>
    </row>
    <row r="4243" spans="1:44" ht="33" customHeight="1">
      <c r="A4243" s="19" t="s">
        <v>9</v>
      </c>
      <c r="B4243" s="20"/>
      <c r="C4243" s="20"/>
      <c r="D4243" s="20"/>
      <c r="E4243" s="20"/>
      <c r="F4243" s="20"/>
      <c r="G4243" s="21"/>
      <c r="H4243" s="22"/>
      <c r="I4243" s="22"/>
      <c r="J4243" s="22"/>
      <c r="K4243" s="22"/>
      <c r="L4243" s="23" t="s">
        <v>10</v>
      </c>
      <c r="M4243" s="15" t="s">
        <v>11</v>
      </c>
      <c r="N4243" s="24">
        <f ca="1">OFFSET(name!$B$1,MATCH(C4244,Lab_NO,0),2)</f>
        <v>0</v>
      </c>
      <c r="O4243" s="24"/>
      <c r="P4243" s="24"/>
      <c r="Q4243" s="24"/>
      <c r="R4243" s="24"/>
      <c r="S4243" s="16" t="s">
        <v>13</v>
      </c>
      <c r="T4243" s="17"/>
      <c r="U4243" s="25"/>
      <c r="V4243" s="26"/>
      <c r="W4243" s="26"/>
      <c r="X4243" s="25"/>
      <c r="Y4243" s="25"/>
      <c r="AA4243" s="22"/>
      <c r="AB4243" s="22"/>
      <c r="AC4243" s="22"/>
      <c r="AD4243" s="27" t="s">
        <v>14</v>
      </c>
      <c r="AN4243" s="22"/>
      <c r="AO4243" s="22"/>
      <c r="AP4243" s="22"/>
      <c r="AQ4243" s="22"/>
      <c r="AR4243" s="23" t="s">
        <v>10</v>
      </c>
    </row>
    <row r="4244" spans="1:44" ht="30" customHeight="1" thickBot="1">
      <c r="A4244" s="28" t="s">
        <v>16</v>
      </c>
      <c r="B4244" s="29"/>
      <c r="C4244" s="30">
        <f>INDEX(Lab_NO,INT(ROW()/40)+1)</f>
        <v>107</v>
      </c>
      <c r="D4244" s="30"/>
      <c r="E4244" s="31"/>
      <c r="F4244" s="32" t="s">
        <v>18</v>
      </c>
      <c r="G4244" s="33"/>
      <c r="H4244" s="34"/>
      <c r="I4244" s="34"/>
      <c r="J4244" s="34"/>
      <c r="K4244" s="34"/>
      <c r="L4244" s="34"/>
      <c r="M4244" s="35" t="s">
        <v>19</v>
      </c>
      <c r="N4244" s="219" t="s">
        <v>20</v>
      </c>
      <c r="O4244" s="219"/>
      <c r="P4244" s="219"/>
      <c r="Q4244" s="219"/>
      <c r="R4244" s="219"/>
      <c r="S4244" s="36" t="s">
        <v>21</v>
      </c>
      <c r="T4244" s="37"/>
      <c r="U4244" s="38"/>
      <c r="V4244" s="38"/>
      <c r="X4244" s="25"/>
      <c r="AA4244" s="39"/>
      <c r="AB4244" s="39"/>
      <c r="AC4244" s="39"/>
      <c r="AD4244" s="39"/>
      <c r="AN4244" s="34"/>
      <c r="AO4244" s="34"/>
      <c r="AP4244" s="34"/>
      <c r="AQ4244" s="34"/>
      <c r="AR4244" s="34"/>
    </row>
    <row r="4245" spans="1:44" ht="21.75" customHeight="1" thickTop="1">
      <c r="A4245" s="40" t="s">
        <v>23</v>
      </c>
      <c r="B4245" s="41" t="s">
        <v>24</v>
      </c>
      <c r="C4245" s="42" t="s">
        <v>25</v>
      </c>
      <c r="D4245" s="43"/>
      <c r="E4245" s="44"/>
      <c r="F4245" s="45" t="s">
        <v>26</v>
      </c>
      <c r="G4245" s="42"/>
      <c r="H4245" s="43" t="s">
        <v>27</v>
      </c>
      <c r="I4245" s="44"/>
      <c r="J4245" s="44"/>
      <c r="K4245" s="44"/>
      <c r="L4245" s="46" t="s">
        <v>28</v>
      </c>
      <c r="M4245" s="47"/>
      <c r="N4245" s="48" t="s">
        <v>29</v>
      </c>
      <c r="O4245" s="49"/>
      <c r="P4245" s="49"/>
      <c r="Q4245" s="49"/>
      <c r="R4245" s="49"/>
      <c r="S4245" s="49"/>
      <c r="T4245" s="50"/>
      <c r="AA4245" s="44"/>
      <c r="AB4245" s="44"/>
      <c r="AC4245" s="44"/>
      <c r="AD4245" s="46" t="s">
        <v>28</v>
      </c>
      <c r="AN4245" s="43" t="s">
        <v>27</v>
      </c>
      <c r="AO4245" s="44"/>
      <c r="AP4245" s="44"/>
      <c r="AQ4245" s="44"/>
      <c r="AR4245" s="46" t="s">
        <v>28</v>
      </c>
    </row>
    <row r="4246" spans="1:44" ht="18.75" customHeight="1">
      <c r="A4246" s="51" t="s">
        <v>31</v>
      </c>
      <c r="B4246" s="52" t="s">
        <v>32</v>
      </c>
      <c r="C4246" s="53">
        <v>1</v>
      </c>
      <c r="D4246" s="53">
        <v>1.25</v>
      </c>
      <c r="E4246" s="53">
        <v>1.7</v>
      </c>
      <c r="F4246" s="53">
        <v>2</v>
      </c>
      <c r="G4246" s="54" t="s">
        <v>33</v>
      </c>
      <c r="H4246" s="54" t="s">
        <v>34</v>
      </c>
      <c r="I4246" s="55" t="s">
        <v>35</v>
      </c>
      <c r="J4246" s="56"/>
      <c r="K4246" s="55" t="s">
        <v>36</v>
      </c>
      <c r="L4246" s="56"/>
      <c r="M4246" s="54" t="s">
        <v>37</v>
      </c>
      <c r="N4246" s="57"/>
      <c r="O4246" s="58"/>
      <c r="P4246" s="58"/>
      <c r="Q4246" s="58"/>
      <c r="R4246" s="58"/>
      <c r="S4246" s="58"/>
      <c r="T4246" s="59"/>
      <c r="AA4246" s="55" t="s">
        <v>35</v>
      </c>
      <c r="AB4246" s="56"/>
      <c r="AC4246" s="55" t="s">
        <v>36</v>
      </c>
      <c r="AD4246" s="56"/>
      <c r="AN4246" s="54" t="s">
        <v>34</v>
      </c>
      <c r="AO4246" s="55" t="s">
        <v>35</v>
      </c>
      <c r="AP4246" s="56"/>
      <c r="AQ4246" s="55" t="s">
        <v>36</v>
      </c>
      <c r="AR4246" s="56"/>
    </row>
    <row r="4247" spans="1:44" ht="18.75" customHeight="1" thickBot="1">
      <c r="A4247" s="60"/>
      <c r="B4247" s="61"/>
      <c r="C4247" s="62"/>
      <c r="D4247" s="62"/>
      <c r="E4247" s="62"/>
      <c r="F4247" s="62"/>
      <c r="G4247" s="63" t="s">
        <v>39</v>
      </c>
      <c r="H4247" s="63" t="s">
        <v>40</v>
      </c>
      <c r="I4247" s="64" t="s">
        <v>41</v>
      </c>
      <c r="J4247" s="65"/>
      <c r="K4247" s="64" t="s">
        <v>42</v>
      </c>
      <c r="L4247" s="65"/>
      <c r="M4247" s="63" t="s">
        <v>43</v>
      </c>
      <c r="N4247" s="66"/>
      <c r="O4247" s="67"/>
      <c r="P4247" s="67"/>
      <c r="Q4247" s="67"/>
      <c r="R4247" s="67"/>
      <c r="S4247" s="67"/>
      <c r="T4247" s="68"/>
      <c r="U4247" s="69"/>
      <c r="AA4247" s="64" t="s">
        <v>41</v>
      </c>
      <c r="AB4247" s="65"/>
      <c r="AC4247" s="64" t="s">
        <v>42</v>
      </c>
      <c r="AD4247" s="65"/>
      <c r="AN4247" s="63" t="s">
        <v>40</v>
      </c>
      <c r="AO4247" s="64" t="s">
        <v>41</v>
      </c>
      <c r="AP4247" s="65"/>
      <c r="AQ4247" s="64" t="s">
        <v>42</v>
      </c>
      <c r="AR4247" s="65"/>
    </row>
    <row r="4248" spans="1:44" ht="18.75" customHeight="1" thickTop="1">
      <c r="A4248" s="70">
        <v>1</v>
      </c>
      <c r="B4248" s="71" t="s">
        <v>1</v>
      </c>
      <c r="C4248" s="72"/>
      <c r="D4248" s="73"/>
      <c r="E4248" s="74"/>
      <c r="F4248" s="75"/>
      <c r="G4248" s="76" t="s">
        <v>47</v>
      </c>
      <c r="H4248" s="77" t="s">
        <v>47</v>
      </c>
      <c r="I4248" s="76" t="s">
        <v>47</v>
      </c>
      <c r="J4248" s="76" t="s">
        <v>47</v>
      </c>
      <c r="K4248" s="78" t="s">
        <v>47</v>
      </c>
      <c r="L4248" s="78" t="s">
        <v>47</v>
      </c>
      <c r="M4248" s="79"/>
      <c r="N4248" s="80" t="s">
        <v>48</v>
      </c>
      <c r="O4248" s="81"/>
      <c r="P4248" s="82"/>
      <c r="Q4248" s="83" t="s">
        <v>49</v>
      </c>
      <c r="R4248" s="84" t="s">
        <v>50</v>
      </c>
      <c r="S4248" s="85"/>
      <c r="T4248" s="86"/>
      <c r="U4248" s="69"/>
      <c r="AA4248" s="76" t="s">
        <v>47</v>
      </c>
      <c r="AB4248" s="76" t="s">
        <v>47</v>
      </c>
      <c r="AC4248" s="78" t="s">
        <v>47</v>
      </c>
      <c r="AD4248" s="78" t="s">
        <v>47</v>
      </c>
      <c r="AN4248" s="77" t="s">
        <v>47</v>
      </c>
      <c r="AO4248" s="76" t="s">
        <v>47</v>
      </c>
      <c r="AP4248" s="76" t="s">
        <v>47</v>
      </c>
      <c r="AQ4248" s="78" t="s">
        <v>47</v>
      </c>
      <c r="AR4248" s="78" t="s">
        <v>47</v>
      </c>
    </row>
    <row r="4249" spans="1:44" ht="18.95" customHeight="1">
      <c r="A4249" s="70">
        <v>2</v>
      </c>
      <c r="B4249" s="87" t="s">
        <v>1</v>
      </c>
      <c r="C4249" s="88"/>
      <c r="D4249" s="89"/>
      <c r="E4249" s="90"/>
      <c r="F4249" s="91"/>
      <c r="G4249" s="76" t="s">
        <v>47</v>
      </c>
      <c r="H4249" s="77" t="s">
        <v>47</v>
      </c>
      <c r="I4249" s="76" t="s">
        <v>47</v>
      </c>
      <c r="J4249" s="76" t="s">
        <v>47</v>
      </c>
      <c r="K4249" s="78" t="s">
        <v>47</v>
      </c>
      <c r="L4249" s="78" t="s">
        <v>47</v>
      </c>
      <c r="M4249" s="92"/>
      <c r="N4249" s="93" t="s">
        <v>52</v>
      </c>
      <c r="O4249" s="94"/>
      <c r="P4249" s="95"/>
      <c r="Q4249" s="96" t="s">
        <v>53</v>
      </c>
      <c r="R4249" s="84" t="s">
        <v>54</v>
      </c>
      <c r="S4249" s="85"/>
      <c r="T4249" s="86"/>
      <c r="U4249" s="69"/>
      <c r="AA4249" s="76" t="s">
        <v>47</v>
      </c>
      <c r="AB4249" s="76" t="s">
        <v>47</v>
      </c>
      <c r="AC4249" s="78" t="s">
        <v>47</v>
      </c>
      <c r="AD4249" s="78" t="s">
        <v>47</v>
      </c>
      <c r="AN4249" s="77" t="s">
        <v>47</v>
      </c>
      <c r="AO4249" s="76" t="s">
        <v>47</v>
      </c>
      <c r="AP4249" s="76" t="s">
        <v>47</v>
      </c>
      <c r="AQ4249" s="78" t="s">
        <v>47</v>
      </c>
      <c r="AR4249" s="78" t="s">
        <v>47</v>
      </c>
    </row>
    <row r="4250" spans="1:44" ht="18.95" customHeight="1">
      <c r="A4250" s="70">
        <v>3</v>
      </c>
      <c r="B4250" s="87" t="s">
        <v>1</v>
      </c>
      <c r="C4250" s="88"/>
      <c r="D4250" s="89"/>
      <c r="E4250" s="90"/>
      <c r="F4250" s="91"/>
      <c r="G4250" s="76" t="s">
        <v>47</v>
      </c>
      <c r="H4250" s="77" t="s">
        <v>47</v>
      </c>
      <c r="I4250" s="76" t="s">
        <v>47</v>
      </c>
      <c r="J4250" s="76" t="s">
        <v>47</v>
      </c>
      <c r="K4250" s="78" t="s">
        <v>47</v>
      </c>
      <c r="L4250" s="78" t="s">
        <v>47</v>
      </c>
      <c r="M4250" s="92"/>
      <c r="N4250" s="93" t="s">
        <v>56</v>
      </c>
      <c r="O4250" s="94"/>
      <c r="P4250" s="95"/>
      <c r="Q4250" s="96" t="s">
        <v>57</v>
      </c>
      <c r="R4250" s="84" t="s">
        <v>58</v>
      </c>
      <c r="S4250" s="85"/>
      <c r="T4250" s="86"/>
      <c r="U4250" s="69"/>
      <c r="AA4250" s="76" t="s">
        <v>47</v>
      </c>
      <c r="AB4250" s="76" t="s">
        <v>47</v>
      </c>
      <c r="AC4250" s="78" t="s">
        <v>47</v>
      </c>
      <c r="AD4250" s="78" t="s">
        <v>47</v>
      </c>
      <c r="AN4250" s="77" t="s">
        <v>47</v>
      </c>
      <c r="AO4250" s="76" t="s">
        <v>47</v>
      </c>
      <c r="AP4250" s="76" t="s">
        <v>47</v>
      </c>
      <c r="AQ4250" s="78" t="s">
        <v>47</v>
      </c>
      <c r="AR4250" s="78" t="s">
        <v>47</v>
      </c>
    </row>
    <row r="4251" spans="1:44" ht="18.95" customHeight="1">
      <c r="A4251" s="70">
        <v>4</v>
      </c>
      <c r="B4251" s="87" t="s">
        <v>1</v>
      </c>
      <c r="C4251" s="88"/>
      <c r="D4251" s="89"/>
      <c r="E4251" s="90"/>
      <c r="F4251" s="91"/>
      <c r="G4251" s="76" t="s">
        <v>47</v>
      </c>
      <c r="H4251" s="77" t="s">
        <v>47</v>
      </c>
      <c r="I4251" s="76" t="s">
        <v>47</v>
      </c>
      <c r="J4251" s="76" t="s">
        <v>47</v>
      </c>
      <c r="K4251" s="78" t="s">
        <v>47</v>
      </c>
      <c r="L4251" s="78" t="s">
        <v>47</v>
      </c>
      <c r="M4251" s="92"/>
      <c r="N4251" s="93" t="s">
        <v>60</v>
      </c>
      <c r="O4251" s="94"/>
      <c r="P4251" s="95"/>
      <c r="Q4251" s="96" t="s">
        <v>61</v>
      </c>
      <c r="R4251" s="84" t="s">
        <v>62</v>
      </c>
      <c r="S4251" s="85"/>
      <c r="T4251" s="86"/>
      <c r="U4251" s="69"/>
      <c r="AA4251" s="76" t="s">
        <v>47</v>
      </c>
      <c r="AB4251" s="76" t="s">
        <v>47</v>
      </c>
      <c r="AC4251" s="78" t="s">
        <v>47</v>
      </c>
      <c r="AD4251" s="78" t="s">
        <v>47</v>
      </c>
      <c r="AN4251" s="77" t="s">
        <v>47</v>
      </c>
      <c r="AO4251" s="76" t="s">
        <v>47</v>
      </c>
      <c r="AP4251" s="76" t="s">
        <v>47</v>
      </c>
      <c r="AQ4251" s="78" t="s">
        <v>47</v>
      </c>
      <c r="AR4251" s="78" t="s">
        <v>47</v>
      </c>
    </row>
    <row r="4252" spans="1:44" ht="18.95" customHeight="1">
      <c r="A4252" s="70">
        <v>5</v>
      </c>
      <c r="B4252" s="87" t="s">
        <v>1</v>
      </c>
      <c r="C4252" s="88"/>
      <c r="D4252" s="89"/>
      <c r="E4252" s="90"/>
      <c r="F4252" s="91"/>
      <c r="G4252" s="76" t="s">
        <v>47</v>
      </c>
      <c r="H4252" s="77" t="s">
        <v>47</v>
      </c>
      <c r="I4252" s="76" t="s">
        <v>47</v>
      </c>
      <c r="J4252" s="76" t="s">
        <v>47</v>
      </c>
      <c r="K4252" s="78" t="s">
        <v>47</v>
      </c>
      <c r="L4252" s="78" t="s">
        <v>47</v>
      </c>
      <c r="M4252" s="92"/>
      <c r="N4252" s="97" t="s">
        <v>64</v>
      </c>
      <c r="O4252" s="98"/>
      <c r="P4252" s="99"/>
      <c r="Q4252" s="100" t="s">
        <v>45</v>
      </c>
      <c r="R4252" s="101" t="s">
        <v>65</v>
      </c>
      <c r="S4252" s="102"/>
      <c r="T4252" s="103"/>
      <c r="U4252" s="69"/>
      <c r="AA4252" s="76" t="s">
        <v>47</v>
      </c>
      <c r="AB4252" s="76" t="s">
        <v>47</v>
      </c>
      <c r="AC4252" s="78" t="s">
        <v>47</v>
      </c>
      <c r="AD4252" s="78" t="s">
        <v>47</v>
      </c>
      <c r="AN4252" s="77" t="s">
        <v>47</v>
      </c>
      <c r="AO4252" s="76" t="s">
        <v>47</v>
      </c>
      <c r="AP4252" s="76" t="s">
        <v>47</v>
      </c>
      <c r="AQ4252" s="78" t="s">
        <v>47</v>
      </c>
      <c r="AR4252" s="78" t="s">
        <v>47</v>
      </c>
    </row>
    <row r="4253" spans="1:44" ht="18.95" customHeight="1">
      <c r="A4253" s="70">
        <v>6</v>
      </c>
      <c r="B4253" s="87" t="s">
        <v>1</v>
      </c>
      <c r="C4253" s="88"/>
      <c r="D4253" s="89"/>
      <c r="E4253" s="90"/>
      <c r="F4253" s="91"/>
      <c r="G4253" s="76" t="s">
        <v>47</v>
      </c>
      <c r="H4253" s="77" t="s">
        <v>47</v>
      </c>
      <c r="I4253" s="76" t="s">
        <v>47</v>
      </c>
      <c r="J4253" s="76" t="s">
        <v>47</v>
      </c>
      <c r="K4253" s="78" t="s">
        <v>47</v>
      </c>
      <c r="L4253" s="78" t="s">
        <v>47</v>
      </c>
      <c r="M4253" s="92"/>
      <c r="N4253" s="97" t="s">
        <v>67</v>
      </c>
      <c r="O4253" s="98"/>
      <c r="P4253" s="99"/>
      <c r="Q4253" s="100" t="s">
        <v>68</v>
      </c>
      <c r="R4253" s="101" t="s">
        <v>69</v>
      </c>
      <c r="S4253" s="102"/>
      <c r="T4253" s="103"/>
      <c r="U4253" s="69"/>
      <c r="AA4253" s="76" t="s">
        <v>47</v>
      </c>
      <c r="AB4253" s="76" t="s">
        <v>47</v>
      </c>
      <c r="AC4253" s="78" t="s">
        <v>47</v>
      </c>
      <c r="AD4253" s="78" t="s">
        <v>47</v>
      </c>
      <c r="AN4253" s="77" t="s">
        <v>47</v>
      </c>
      <c r="AO4253" s="76" t="s">
        <v>47</v>
      </c>
      <c r="AP4253" s="76" t="s">
        <v>47</v>
      </c>
      <c r="AQ4253" s="78" t="s">
        <v>47</v>
      </c>
      <c r="AR4253" s="78" t="s">
        <v>47</v>
      </c>
    </row>
    <row r="4254" spans="1:44" ht="18.95" customHeight="1">
      <c r="A4254" s="70">
        <v>7</v>
      </c>
      <c r="B4254" s="87" t="s">
        <v>1</v>
      </c>
      <c r="C4254" s="88"/>
      <c r="D4254" s="89"/>
      <c r="E4254" s="90"/>
      <c r="F4254" s="91"/>
      <c r="G4254" s="76" t="s">
        <v>47</v>
      </c>
      <c r="H4254" s="77" t="s">
        <v>47</v>
      </c>
      <c r="I4254" s="76" t="s">
        <v>47</v>
      </c>
      <c r="J4254" s="76" t="s">
        <v>47</v>
      </c>
      <c r="K4254" s="78" t="s">
        <v>47</v>
      </c>
      <c r="L4254" s="78" t="s">
        <v>47</v>
      </c>
      <c r="M4254" s="92"/>
      <c r="N4254" s="93" t="s">
        <v>71</v>
      </c>
      <c r="O4254" s="94"/>
      <c r="P4254" s="95"/>
      <c r="Q4254" s="96" t="s">
        <v>72</v>
      </c>
      <c r="R4254" s="84" t="s">
        <v>73</v>
      </c>
      <c r="S4254" s="85"/>
      <c r="T4254" s="86"/>
      <c r="U4254" s="69"/>
      <c r="AA4254" s="76" t="s">
        <v>47</v>
      </c>
      <c r="AB4254" s="76" t="s">
        <v>47</v>
      </c>
      <c r="AC4254" s="78" t="s">
        <v>47</v>
      </c>
      <c r="AD4254" s="78" t="s">
        <v>47</v>
      </c>
      <c r="AN4254" s="77" t="s">
        <v>47</v>
      </c>
      <c r="AO4254" s="76" t="s">
        <v>47</v>
      </c>
      <c r="AP4254" s="76" t="s">
        <v>47</v>
      </c>
      <c r="AQ4254" s="78" t="s">
        <v>47</v>
      </c>
      <c r="AR4254" s="78" t="s">
        <v>47</v>
      </c>
    </row>
    <row r="4255" spans="1:44" ht="18.95" customHeight="1">
      <c r="A4255" s="70">
        <v>8</v>
      </c>
      <c r="B4255" s="87" t="s">
        <v>1</v>
      </c>
      <c r="C4255" s="88"/>
      <c r="D4255" s="89"/>
      <c r="E4255" s="90"/>
      <c r="F4255" s="91"/>
      <c r="G4255" s="76" t="s">
        <v>47</v>
      </c>
      <c r="H4255" s="77" t="s">
        <v>47</v>
      </c>
      <c r="I4255" s="76" t="s">
        <v>47</v>
      </c>
      <c r="J4255" s="76" t="s">
        <v>47</v>
      </c>
      <c r="K4255" s="78" t="s">
        <v>47</v>
      </c>
      <c r="L4255" s="78" t="s">
        <v>47</v>
      </c>
      <c r="M4255" s="92"/>
      <c r="N4255" s="93" t="s">
        <v>74</v>
      </c>
      <c r="O4255" s="94"/>
      <c r="P4255" s="95"/>
      <c r="Q4255" s="96" t="s">
        <v>75</v>
      </c>
      <c r="R4255" s="84" t="s">
        <v>76</v>
      </c>
      <c r="S4255" s="85"/>
      <c r="T4255" s="86"/>
      <c r="U4255" s="69"/>
      <c r="AA4255" s="76" t="s">
        <v>47</v>
      </c>
      <c r="AB4255" s="76" t="s">
        <v>47</v>
      </c>
      <c r="AC4255" s="78" t="s">
        <v>47</v>
      </c>
      <c r="AD4255" s="78" t="s">
        <v>47</v>
      </c>
      <c r="AN4255" s="77" t="s">
        <v>47</v>
      </c>
      <c r="AO4255" s="76" t="s">
        <v>47</v>
      </c>
      <c r="AP4255" s="76" t="s">
        <v>47</v>
      </c>
      <c r="AQ4255" s="78" t="s">
        <v>47</v>
      </c>
      <c r="AR4255" s="78" t="s">
        <v>47</v>
      </c>
    </row>
    <row r="4256" spans="1:44" ht="18.95" customHeight="1">
      <c r="A4256" s="70">
        <v>9</v>
      </c>
      <c r="B4256" s="87" t="s">
        <v>1</v>
      </c>
      <c r="C4256" s="88"/>
      <c r="D4256" s="89"/>
      <c r="E4256" s="90"/>
      <c r="F4256" s="91"/>
      <c r="G4256" s="76" t="s">
        <v>47</v>
      </c>
      <c r="H4256" s="77" t="s">
        <v>47</v>
      </c>
      <c r="I4256" s="76" t="s">
        <v>47</v>
      </c>
      <c r="J4256" s="76" t="s">
        <v>47</v>
      </c>
      <c r="K4256" s="78" t="s">
        <v>47</v>
      </c>
      <c r="L4256" s="78" t="s">
        <v>47</v>
      </c>
      <c r="M4256" s="92"/>
      <c r="N4256" s="93" t="s">
        <v>77</v>
      </c>
      <c r="O4256" s="94"/>
      <c r="P4256" s="95"/>
      <c r="Q4256" s="96" t="s">
        <v>78</v>
      </c>
      <c r="R4256" s="84" t="s">
        <v>79</v>
      </c>
      <c r="S4256" s="85"/>
      <c r="T4256" s="86"/>
      <c r="U4256" s="69"/>
      <c r="AA4256" s="76" t="s">
        <v>47</v>
      </c>
      <c r="AB4256" s="76" t="s">
        <v>47</v>
      </c>
      <c r="AC4256" s="78" t="s">
        <v>47</v>
      </c>
      <c r="AD4256" s="78" t="s">
        <v>47</v>
      </c>
      <c r="AN4256" s="77" t="s">
        <v>47</v>
      </c>
      <c r="AO4256" s="76" t="s">
        <v>47</v>
      </c>
      <c r="AP4256" s="76" t="s">
        <v>47</v>
      </c>
      <c r="AQ4256" s="78" t="s">
        <v>47</v>
      </c>
      <c r="AR4256" s="78" t="s">
        <v>47</v>
      </c>
    </row>
    <row r="4257" spans="1:44" ht="18.95" customHeight="1">
      <c r="A4257" s="70">
        <v>10</v>
      </c>
      <c r="B4257" s="87" t="s">
        <v>1</v>
      </c>
      <c r="C4257" s="88"/>
      <c r="D4257" s="89"/>
      <c r="E4257" s="90"/>
      <c r="F4257" s="91"/>
      <c r="G4257" s="76" t="s">
        <v>47</v>
      </c>
      <c r="H4257" s="77" t="s">
        <v>47</v>
      </c>
      <c r="I4257" s="76" t="s">
        <v>47</v>
      </c>
      <c r="J4257" s="76" t="s">
        <v>47</v>
      </c>
      <c r="K4257" s="78" t="s">
        <v>47</v>
      </c>
      <c r="L4257" s="78" t="s">
        <v>47</v>
      </c>
      <c r="M4257" s="92"/>
      <c r="N4257" s="93" t="s">
        <v>80</v>
      </c>
      <c r="O4257" s="94"/>
      <c r="P4257" s="95"/>
      <c r="Q4257" s="96" t="s">
        <v>81</v>
      </c>
      <c r="R4257" s="84" t="s">
        <v>82</v>
      </c>
      <c r="S4257" s="85"/>
      <c r="T4257" s="86"/>
      <c r="U4257" s="69"/>
      <c r="AA4257" s="76" t="s">
        <v>47</v>
      </c>
      <c r="AB4257" s="76" t="s">
        <v>47</v>
      </c>
      <c r="AC4257" s="78" t="s">
        <v>47</v>
      </c>
      <c r="AD4257" s="78" t="s">
        <v>47</v>
      </c>
      <c r="AN4257" s="77" t="s">
        <v>47</v>
      </c>
      <c r="AO4257" s="76" t="s">
        <v>47</v>
      </c>
      <c r="AP4257" s="76" t="s">
        <v>47</v>
      </c>
      <c r="AQ4257" s="78" t="s">
        <v>47</v>
      </c>
      <c r="AR4257" s="78" t="s">
        <v>47</v>
      </c>
    </row>
    <row r="4258" spans="1:44" ht="18.95" customHeight="1">
      <c r="A4258" s="70">
        <v>11</v>
      </c>
      <c r="B4258" s="87" t="s">
        <v>1</v>
      </c>
      <c r="C4258" s="88"/>
      <c r="D4258" s="89"/>
      <c r="E4258" s="90"/>
      <c r="F4258" s="91"/>
      <c r="G4258" s="76" t="s">
        <v>47</v>
      </c>
      <c r="H4258" s="77" t="s">
        <v>47</v>
      </c>
      <c r="I4258" s="76" t="s">
        <v>47</v>
      </c>
      <c r="J4258" s="76" t="s">
        <v>47</v>
      </c>
      <c r="K4258" s="78" t="s">
        <v>47</v>
      </c>
      <c r="L4258" s="78" t="s">
        <v>47</v>
      </c>
      <c r="M4258" s="92"/>
      <c r="N4258" s="93" t="s">
        <v>83</v>
      </c>
      <c r="O4258" s="94"/>
      <c r="P4258" s="95"/>
      <c r="Q4258" s="96" t="s">
        <v>84</v>
      </c>
      <c r="R4258" s="84" t="s">
        <v>85</v>
      </c>
      <c r="S4258" s="85"/>
      <c r="T4258" s="86"/>
      <c r="U4258" s="69"/>
      <c r="AA4258" s="76" t="s">
        <v>47</v>
      </c>
      <c r="AB4258" s="76" t="s">
        <v>47</v>
      </c>
      <c r="AC4258" s="78" t="s">
        <v>47</v>
      </c>
      <c r="AD4258" s="78" t="s">
        <v>47</v>
      </c>
      <c r="AN4258" s="77" t="s">
        <v>47</v>
      </c>
      <c r="AO4258" s="76" t="s">
        <v>47</v>
      </c>
      <c r="AP4258" s="76" t="s">
        <v>47</v>
      </c>
      <c r="AQ4258" s="78" t="s">
        <v>47</v>
      </c>
      <c r="AR4258" s="78" t="s">
        <v>47</v>
      </c>
    </row>
    <row r="4259" spans="1:44" ht="18.95" customHeight="1">
      <c r="A4259" s="70">
        <v>12</v>
      </c>
      <c r="B4259" s="87" t="s">
        <v>1</v>
      </c>
      <c r="C4259" s="88"/>
      <c r="D4259" s="89"/>
      <c r="E4259" s="90"/>
      <c r="F4259" s="91"/>
      <c r="G4259" s="76" t="s">
        <v>47</v>
      </c>
      <c r="H4259" s="77" t="s">
        <v>47</v>
      </c>
      <c r="I4259" s="76" t="s">
        <v>47</v>
      </c>
      <c r="J4259" s="76" t="s">
        <v>47</v>
      </c>
      <c r="K4259" s="78" t="s">
        <v>47</v>
      </c>
      <c r="L4259" s="78" t="s">
        <v>47</v>
      </c>
      <c r="M4259" s="92"/>
      <c r="N4259" s="93" t="s">
        <v>86</v>
      </c>
      <c r="O4259" s="94"/>
      <c r="P4259" s="95"/>
      <c r="Q4259" s="96" t="s">
        <v>87</v>
      </c>
      <c r="R4259" s="84" t="s">
        <v>88</v>
      </c>
      <c r="S4259" s="85"/>
      <c r="T4259" s="86"/>
      <c r="U4259" s="69"/>
      <c r="AA4259" s="76" t="s">
        <v>47</v>
      </c>
      <c r="AB4259" s="76" t="s">
        <v>47</v>
      </c>
      <c r="AC4259" s="78" t="s">
        <v>47</v>
      </c>
      <c r="AD4259" s="78" t="s">
        <v>47</v>
      </c>
      <c r="AN4259" s="77" t="s">
        <v>47</v>
      </c>
      <c r="AO4259" s="76" t="s">
        <v>47</v>
      </c>
      <c r="AP4259" s="76" t="s">
        <v>47</v>
      </c>
      <c r="AQ4259" s="78" t="s">
        <v>47</v>
      </c>
      <c r="AR4259" s="78" t="s">
        <v>47</v>
      </c>
    </row>
    <row r="4260" spans="1:44" ht="18.95" customHeight="1">
      <c r="A4260" s="70">
        <v>13</v>
      </c>
      <c r="B4260" s="87" t="s">
        <v>1</v>
      </c>
      <c r="C4260" s="88"/>
      <c r="D4260" s="89"/>
      <c r="E4260" s="90"/>
      <c r="F4260" s="91"/>
      <c r="G4260" s="76" t="s">
        <v>47</v>
      </c>
      <c r="H4260" s="77" t="s">
        <v>47</v>
      </c>
      <c r="I4260" s="76" t="s">
        <v>47</v>
      </c>
      <c r="J4260" s="76" t="s">
        <v>47</v>
      </c>
      <c r="K4260" s="78" t="s">
        <v>47</v>
      </c>
      <c r="L4260" s="78" t="s">
        <v>47</v>
      </c>
      <c r="M4260" s="92"/>
      <c r="N4260" s="93" t="s">
        <v>89</v>
      </c>
      <c r="O4260" s="94"/>
      <c r="P4260" s="95"/>
      <c r="Q4260" s="96" t="s">
        <v>4</v>
      </c>
      <c r="R4260" s="84" t="s">
        <v>90</v>
      </c>
      <c r="S4260" s="85"/>
      <c r="T4260" s="86"/>
      <c r="U4260" s="69"/>
      <c r="AA4260" s="76" t="s">
        <v>47</v>
      </c>
      <c r="AB4260" s="76" t="s">
        <v>47</v>
      </c>
      <c r="AC4260" s="78" t="s">
        <v>47</v>
      </c>
      <c r="AD4260" s="78" t="s">
        <v>47</v>
      </c>
      <c r="AN4260" s="77" t="s">
        <v>47</v>
      </c>
      <c r="AO4260" s="76" t="s">
        <v>47</v>
      </c>
      <c r="AP4260" s="76" t="s">
        <v>47</v>
      </c>
      <c r="AQ4260" s="78" t="s">
        <v>47</v>
      </c>
      <c r="AR4260" s="78" t="s">
        <v>47</v>
      </c>
    </row>
    <row r="4261" spans="1:44" ht="18.95" customHeight="1">
      <c r="A4261" s="70">
        <v>14</v>
      </c>
      <c r="B4261" s="87" t="s">
        <v>1</v>
      </c>
      <c r="C4261" s="88"/>
      <c r="D4261" s="89"/>
      <c r="E4261" s="90"/>
      <c r="F4261" s="91"/>
      <c r="G4261" s="76" t="s">
        <v>47</v>
      </c>
      <c r="H4261" s="77" t="s">
        <v>47</v>
      </c>
      <c r="I4261" s="76" t="s">
        <v>47</v>
      </c>
      <c r="J4261" s="76" t="s">
        <v>47</v>
      </c>
      <c r="K4261" s="78" t="s">
        <v>47</v>
      </c>
      <c r="L4261" s="78" t="s">
        <v>47</v>
      </c>
      <c r="M4261" s="92"/>
      <c r="N4261" s="93" t="s">
        <v>91</v>
      </c>
      <c r="O4261" s="94"/>
      <c r="P4261" s="95"/>
      <c r="Q4261" s="96" t="s">
        <v>92</v>
      </c>
      <c r="R4261" s="84" t="s">
        <v>93</v>
      </c>
      <c r="S4261" s="85"/>
      <c r="T4261" s="86"/>
      <c r="U4261" s="69"/>
      <c r="AA4261" s="76" t="s">
        <v>47</v>
      </c>
      <c r="AB4261" s="76" t="s">
        <v>47</v>
      </c>
      <c r="AC4261" s="78" t="s">
        <v>47</v>
      </c>
      <c r="AD4261" s="78" t="s">
        <v>47</v>
      </c>
      <c r="AN4261" s="77" t="s">
        <v>47</v>
      </c>
      <c r="AO4261" s="76" t="s">
        <v>47</v>
      </c>
      <c r="AP4261" s="76" t="s">
        <v>47</v>
      </c>
      <c r="AQ4261" s="78" t="s">
        <v>47</v>
      </c>
      <c r="AR4261" s="78" t="s">
        <v>47</v>
      </c>
    </row>
    <row r="4262" spans="1:44" ht="18.95" customHeight="1">
      <c r="A4262" s="70">
        <v>15</v>
      </c>
      <c r="B4262" s="87" t="s">
        <v>1</v>
      </c>
      <c r="C4262" s="88"/>
      <c r="D4262" s="89"/>
      <c r="E4262" s="90"/>
      <c r="F4262" s="91"/>
      <c r="G4262" s="76" t="s">
        <v>47</v>
      </c>
      <c r="H4262" s="77" t="s">
        <v>47</v>
      </c>
      <c r="I4262" s="76" t="s">
        <v>47</v>
      </c>
      <c r="J4262" s="76" t="s">
        <v>47</v>
      </c>
      <c r="K4262" s="78" t="s">
        <v>47</v>
      </c>
      <c r="L4262" s="78" t="s">
        <v>47</v>
      </c>
      <c r="M4262" s="92"/>
      <c r="N4262" s="93" t="s">
        <v>94</v>
      </c>
      <c r="O4262" s="94"/>
      <c r="P4262" s="95"/>
      <c r="Q4262" s="96" t="s">
        <v>95</v>
      </c>
      <c r="R4262" s="84" t="s">
        <v>96</v>
      </c>
      <c r="S4262" s="85"/>
      <c r="T4262" s="86"/>
      <c r="U4262" s="69"/>
      <c r="AA4262" s="76" t="s">
        <v>47</v>
      </c>
      <c r="AB4262" s="76" t="s">
        <v>47</v>
      </c>
      <c r="AC4262" s="78" t="s">
        <v>47</v>
      </c>
      <c r="AD4262" s="78" t="s">
        <v>47</v>
      </c>
      <c r="AN4262" s="77" t="s">
        <v>47</v>
      </c>
      <c r="AO4262" s="76" t="s">
        <v>47</v>
      </c>
      <c r="AP4262" s="76" t="s">
        <v>47</v>
      </c>
      <c r="AQ4262" s="78" t="s">
        <v>47</v>
      </c>
      <c r="AR4262" s="78" t="s">
        <v>47</v>
      </c>
    </row>
    <row r="4263" spans="1:44" ht="18.95" customHeight="1">
      <c r="A4263" s="70">
        <v>16</v>
      </c>
      <c r="B4263" s="87" t="s">
        <v>1</v>
      </c>
      <c r="C4263" s="104"/>
      <c r="D4263" s="105"/>
      <c r="E4263" s="90"/>
      <c r="F4263" s="91"/>
      <c r="G4263" s="76" t="s">
        <v>47</v>
      </c>
      <c r="H4263" s="77" t="s">
        <v>47</v>
      </c>
      <c r="I4263" s="76" t="s">
        <v>47</v>
      </c>
      <c r="J4263" s="76" t="s">
        <v>47</v>
      </c>
      <c r="K4263" s="78" t="s">
        <v>47</v>
      </c>
      <c r="L4263" s="78" t="s">
        <v>47</v>
      </c>
      <c r="M4263" s="92"/>
      <c r="N4263" s="93" t="s">
        <v>97</v>
      </c>
      <c r="O4263" s="94"/>
      <c r="P4263" s="95"/>
      <c r="Q4263" s="96" t="s">
        <v>98</v>
      </c>
      <c r="R4263" s="84" t="s">
        <v>99</v>
      </c>
      <c r="S4263" s="85"/>
      <c r="T4263" s="86"/>
      <c r="U4263" s="69"/>
      <c r="AA4263" s="76" t="s">
        <v>47</v>
      </c>
      <c r="AB4263" s="76" t="s">
        <v>47</v>
      </c>
      <c r="AC4263" s="78" t="s">
        <v>47</v>
      </c>
      <c r="AD4263" s="78" t="s">
        <v>47</v>
      </c>
      <c r="AN4263" s="77" t="s">
        <v>47</v>
      </c>
      <c r="AO4263" s="76" t="s">
        <v>47</v>
      </c>
      <c r="AP4263" s="76" t="s">
        <v>47</v>
      </c>
      <c r="AQ4263" s="78" t="s">
        <v>47</v>
      </c>
      <c r="AR4263" s="78" t="s">
        <v>47</v>
      </c>
    </row>
    <row r="4264" spans="1:44" ht="18.95" customHeight="1">
      <c r="A4264" s="70">
        <v>17</v>
      </c>
      <c r="B4264" s="87" t="s">
        <v>1</v>
      </c>
      <c r="C4264" s="88"/>
      <c r="D4264" s="89"/>
      <c r="E4264" s="90"/>
      <c r="F4264" s="91"/>
      <c r="G4264" s="76" t="s">
        <v>47</v>
      </c>
      <c r="H4264" s="77" t="s">
        <v>47</v>
      </c>
      <c r="I4264" s="76" t="s">
        <v>47</v>
      </c>
      <c r="J4264" s="76" t="s">
        <v>47</v>
      </c>
      <c r="K4264" s="78" t="s">
        <v>47</v>
      </c>
      <c r="L4264" s="78" t="s">
        <v>47</v>
      </c>
      <c r="M4264" s="92"/>
      <c r="N4264" s="93" t="s">
        <v>100</v>
      </c>
      <c r="O4264" s="94"/>
      <c r="P4264" s="95"/>
      <c r="Q4264" s="96" t="s">
        <v>101</v>
      </c>
      <c r="R4264" s="84" t="s">
        <v>102</v>
      </c>
      <c r="S4264" s="85"/>
      <c r="T4264" s="86"/>
      <c r="U4264" s="69"/>
      <c r="AA4264" s="76" t="s">
        <v>47</v>
      </c>
      <c r="AB4264" s="76" t="s">
        <v>47</v>
      </c>
      <c r="AC4264" s="78" t="s">
        <v>47</v>
      </c>
      <c r="AD4264" s="78" t="s">
        <v>47</v>
      </c>
      <c r="AN4264" s="77" t="s">
        <v>47</v>
      </c>
      <c r="AO4264" s="76" t="s">
        <v>47</v>
      </c>
      <c r="AP4264" s="76" t="s">
        <v>47</v>
      </c>
      <c r="AQ4264" s="78" t="s">
        <v>47</v>
      </c>
      <c r="AR4264" s="78" t="s">
        <v>47</v>
      </c>
    </row>
    <row r="4265" spans="1:44" ht="18.95" customHeight="1">
      <c r="A4265" s="70">
        <v>18</v>
      </c>
      <c r="B4265" s="87" t="s">
        <v>1</v>
      </c>
      <c r="C4265" s="88"/>
      <c r="D4265" s="89"/>
      <c r="E4265" s="90"/>
      <c r="F4265" s="91"/>
      <c r="G4265" s="76" t="s">
        <v>47</v>
      </c>
      <c r="H4265" s="77" t="s">
        <v>47</v>
      </c>
      <c r="I4265" s="76" t="s">
        <v>47</v>
      </c>
      <c r="J4265" s="76" t="s">
        <v>47</v>
      </c>
      <c r="K4265" s="78" t="s">
        <v>47</v>
      </c>
      <c r="L4265" s="78" t="s">
        <v>47</v>
      </c>
      <c r="M4265" s="92"/>
      <c r="N4265" s="93" t="s">
        <v>103</v>
      </c>
      <c r="O4265" s="94"/>
      <c r="P4265" s="95"/>
      <c r="Q4265" s="96" t="s">
        <v>104</v>
      </c>
      <c r="R4265" s="84" t="s">
        <v>105</v>
      </c>
      <c r="S4265" s="85"/>
      <c r="T4265" s="86"/>
      <c r="U4265" s="69"/>
      <c r="AA4265" s="76" t="s">
        <v>47</v>
      </c>
      <c r="AB4265" s="76" t="s">
        <v>47</v>
      </c>
      <c r="AC4265" s="78" t="s">
        <v>47</v>
      </c>
      <c r="AD4265" s="78" t="s">
        <v>47</v>
      </c>
      <c r="AN4265" s="77" t="s">
        <v>47</v>
      </c>
      <c r="AO4265" s="76" t="s">
        <v>47</v>
      </c>
      <c r="AP4265" s="76" t="s">
        <v>47</v>
      </c>
      <c r="AQ4265" s="78" t="s">
        <v>47</v>
      </c>
      <c r="AR4265" s="78" t="s">
        <v>47</v>
      </c>
    </row>
    <row r="4266" spans="1:44" ht="18.95" customHeight="1">
      <c r="A4266" s="70">
        <v>19</v>
      </c>
      <c r="B4266" s="87" t="s">
        <v>1</v>
      </c>
      <c r="C4266" s="88"/>
      <c r="D4266" s="89"/>
      <c r="E4266" s="90"/>
      <c r="F4266" s="91"/>
      <c r="G4266" s="76" t="s">
        <v>47</v>
      </c>
      <c r="H4266" s="77" t="s">
        <v>47</v>
      </c>
      <c r="I4266" s="76" t="s">
        <v>47</v>
      </c>
      <c r="J4266" s="76" t="s">
        <v>47</v>
      </c>
      <c r="K4266" s="78" t="s">
        <v>47</v>
      </c>
      <c r="L4266" s="78" t="s">
        <v>47</v>
      </c>
      <c r="M4266" s="92"/>
      <c r="N4266" s="93" t="s">
        <v>106</v>
      </c>
      <c r="O4266" s="94"/>
      <c r="P4266" s="95"/>
      <c r="Q4266" s="96" t="s">
        <v>107</v>
      </c>
      <c r="R4266" s="84" t="s">
        <v>108</v>
      </c>
      <c r="S4266" s="85"/>
      <c r="T4266" s="86"/>
      <c r="U4266" s="69"/>
      <c r="AA4266" s="76" t="s">
        <v>47</v>
      </c>
      <c r="AB4266" s="76" t="s">
        <v>47</v>
      </c>
      <c r="AC4266" s="78" t="s">
        <v>47</v>
      </c>
      <c r="AD4266" s="78" t="s">
        <v>47</v>
      </c>
      <c r="AN4266" s="77" t="s">
        <v>47</v>
      </c>
      <c r="AO4266" s="76" t="s">
        <v>47</v>
      </c>
      <c r="AP4266" s="76" t="s">
        <v>47</v>
      </c>
      <c r="AQ4266" s="78" t="s">
        <v>47</v>
      </c>
      <c r="AR4266" s="78" t="s">
        <v>47</v>
      </c>
    </row>
    <row r="4267" spans="1:44" ht="18.95" customHeight="1">
      <c r="A4267" s="70">
        <v>20</v>
      </c>
      <c r="B4267" s="87" t="s">
        <v>1</v>
      </c>
      <c r="C4267" s="88"/>
      <c r="D4267" s="89"/>
      <c r="E4267" s="90"/>
      <c r="F4267" s="91"/>
      <c r="G4267" s="76" t="s">
        <v>47</v>
      </c>
      <c r="H4267" s="77" t="s">
        <v>47</v>
      </c>
      <c r="I4267" s="76" t="s">
        <v>47</v>
      </c>
      <c r="J4267" s="76" t="s">
        <v>47</v>
      </c>
      <c r="K4267" s="78" t="s">
        <v>47</v>
      </c>
      <c r="L4267" s="78" t="s">
        <v>47</v>
      </c>
      <c r="M4267" s="92"/>
      <c r="N4267" s="93" t="s">
        <v>109</v>
      </c>
      <c r="O4267" s="94"/>
      <c r="P4267" s="95"/>
      <c r="Q4267" s="96" t="s">
        <v>110</v>
      </c>
      <c r="R4267" s="84" t="s">
        <v>111</v>
      </c>
      <c r="S4267" s="85"/>
      <c r="T4267" s="86"/>
      <c r="U4267" s="69"/>
      <c r="AA4267" s="76" t="s">
        <v>47</v>
      </c>
      <c r="AB4267" s="76" t="s">
        <v>47</v>
      </c>
      <c r="AC4267" s="78" t="s">
        <v>47</v>
      </c>
      <c r="AD4267" s="78" t="s">
        <v>47</v>
      </c>
      <c r="AN4267" s="77" t="s">
        <v>47</v>
      </c>
      <c r="AO4267" s="76" t="s">
        <v>47</v>
      </c>
      <c r="AP4267" s="76" t="s">
        <v>47</v>
      </c>
      <c r="AQ4267" s="78" t="s">
        <v>47</v>
      </c>
      <c r="AR4267" s="78" t="s">
        <v>47</v>
      </c>
    </row>
    <row r="4268" spans="1:44" ht="18.95" customHeight="1" thickBot="1">
      <c r="A4268" s="70">
        <v>21</v>
      </c>
      <c r="B4268" s="87" t="s">
        <v>1</v>
      </c>
      <c r="C4268" s="88"/>
      <c r="D4268" s="89"/>
      <c r="E4268" s="90"/>
      <c r="F4268" s="91"/>
      <c r="G4268" s="76" t="s">
        <v>47</v>
      </c>
      <c r="H4268" s="77" t="s">
        <v>47</v>
      </c>
      <c r="I4268" s="76" t="s">
        <v>47</v>
      </c>
      <c r="J4268" s="76" t="s">
        <v>47</v>
      </c>
      <c r="K4268" s="78" t="s">
        <v>47</v>
      </c>
      <c r="L4268" s="78" t="s">
        <v>47</v>
      </c>
      <c r="M4268" s="92"/>
      <c r="N4268" s="106" t="s">
        <v>112</v>
      </c>
      <c r="O4268" s="107"/>
      <c r="P4268" s="108"/>
      <c r="Q4268" s="109" t="s">
        <v>113</v>
      </c>
      <c r="R4268" s="110" t="s">
        <v>114</v>
      </c>
      <c r="S4268" s="111"/>
      <c r="T4268" s="112"/>
      <c r="U4268" s="69"/>
      <c r="AA4268" s="76" t="s">
        <v>47</v>
      </c>
      <c r="AB4268" s="76" t="s">
        <v>47</v>
      </c>
      <c r="AC4268" s="78" t="s">
        <v>47</v>
      </c>
      <c r="AD4268" s="78" t="s">
        <v>47</v>
      </c>
      <c r="AN4268" s="77" t="s">
        <v>47</v>
      </c>
      <c r="AO4268" s="76" t="s">
        <v>47</v>
      </c>
      <c r="AP4268" s="76" t="s">
        <v>47</v>
      </c>
      <c r="AQ4268" s="78" t="s">
        <v>47</v>
      </c>
      <c r="AR4268" s="78" t="s">
        <v>47</v>
      </c>
    </row>
    <row r="4269" spans="1:44" ht="18.95" customHeight="1" thickBot="1">
      <c r="A4269" s="70">
        <v>22</v>
      </c>
      <c r="B4269" s="87" t="s">
        <v>1</v>
      </c>
      <c r="C4269" s="88"/>
      <c r="D4269" s="89"/>
      <c r="E4269" s="90"/>
      <c r="F4269" s="91"/>
      <c r="G4269" s="76" t="s">
        <v>47</v>
      </c>
      <c r="H4269" s="77" t="s">
        <v>47</v>
      </c>
      <c r="I4269" s="76" t="s">
        <v>47</v>
      </c>
      <c r="J4269" s="76" t="s">
        <v>47</v>
      </c>
      <c r="K4269" s="78" t="s">
        <v>47</v>
      </c>
      <c r="L4269" s="78" t="s">
        <v>47</v>
      </c>
      <c r="M4269" s="92"/>
      <c r="N4269" s="113" t="s">
        <v>49</v>
      </c>
      <c r="O4269" s="114" t="s">
        <v>53</v>
      </c>
      <c r="P4269" s="114" t="s">
        <v>57</v>
      </c>
      <c r="Q4269" s="115" t="s">
        <v>61</v>
      </c>
      <c r="R4269" s="116" t="s">
        <v>45</v>
      </c>
      <c r="S4269" s="116" t="s">
        <v>68</v>
      </c>
      <c r="T4269" s="117" t="s">
        <v>75</v>
      </c>
      <c r="U4269" s="69"/>
      <c r="AA4269" s="76" t="s">
        <v>47</v>
      </c>
      <c r="AB4269" s="76" t="s">
        <v>47</v>
      </c>
      <c r="AC4269" s="78" t="s">
        <v>47</v>
      </c>
      <c r="AD4269" s="78" t="s">
        <v>47</v>
      </c>
      <c r="AN4269" s="77" t="s">
        <v>47</v>
      </c>
      <c r="AO4269" s="76" t="s">
        <v>47</v>
      </c>
      <c r="AP4269" s="76" t="s">
        <v>47</v>
      </c>
      <c r="AQ4269" s="78" t="s">
        <v>47</v>
      </c>
      <c r="AR4269" s="78" t="s">
        <v>47</v>
      </c>
    </row>
    <row r="4270" spans="1:44" ht="18.95" customHeight="1">
      <c r="A4270" s="70">
        <v>23</v>
      </c>
      <c r="B4270" s="87" t="s">
        <v>1</v>
      </c>
      <c r="C4270" s="88"/>
      <c r="D4270" s="89"/>
      <c r="E4270" s="90"/>
      <c r="F4270" s="91"/>
      <c r="G4270" s="76" t="s">
        <v>47</v>
      </c>
      <c r="H4270" s="77" t="s">
        <v>47</v>
      </c>
      <c r="I4270" s="76" t="s">
        <v>47</v>
      </c>
      <c r="J4270" s="76" t="s">
        <v>47</v>
      </c>
      <c r="K4270" s="78" t="s">
        <v>47</v>
      </c>
      <c r="L4270" s="78" t="s">
        <v>47</v>
      </c>
      <c r="M4270" s="92"/>
      <c r="N4270" s="118">
        <f>COUNTIF(B4248:B4278,"X")</f>
        <v>0</v>
      </c>
      <c r="O4270" s="119">
        <f>COUNTIF(B4248:B4278,"F")</f>
        <v>0</v>
      </c>
      <c r="P4270" s="119">
        <f>COUNTIF(B4248:B4278,"O")</f>
        <v>0</v>
      </c>
      <c r="Q4270" s="119">
        <f>COUNTIF(B4248:B4278,"H")</f>
        <v>0</v>
      </c>
      <c r="R4270" s="119">
        <f>COUNTIF(B4248:B4278,"E")</f>
        <v>0</v>
      </c>
      <c r="S4270" s="119">
        <f>COUNTIF(B4248:B4278,"A")</f>
        <v>0</v>
      </c>
      <c r="T4270" s="120">
        <f>COUNTIF(B4248:B4278,"W")</f>
        <v>0</v>
      </c>
      <c r="U4270" s="69"/>
      <c r="AA4270" s="76" t="s">
        <v>47</v>
      </c>
      <c r="AB4270" s="76" t="s">
        <v>47</v>
      </c>
      <c r="AC4270" s="78" t="s">
        <v>47</v>
      </c>
      <c r="AD4270" s="78" t="s">
        <v>47</v>
      </c>
      <c r="AN4270" s="77" t="s">
        <v>47</v>
      </c>
      <c r="AO4270" s="76" t="s">
        <v>47</v>
      </c>
      <c r="AP4270" s="76" t="s">
        <v>47</v>
      </c>
      <c r="AQ4270" s="78" t="s">
        <v>47</v>
      </c>
      <c r="AR4270" s="78" t="s">
        <v>47</v>
      </c>
    </row>
    <row r="4271" spans="1:44" ht="18.95" customHeight="1" thickBot="1">
      <c r="A4271" s="70">
        <v>24</v>
      </c>
      <c r="B4271" s="87" t="s">
        <v>1</v>
      </c>
      <c r="C4271" s="88"/>
      <c r="D4271" s="89"/>
      <c r="E4271" s="90"/>
      <c r="F4271" s="91"/>
      <c r="G4271" s="76" t="s">
        <v>47</v>
      </c>
      <c r="H4271" s="77" t="s">
        <v>47</v>
      </c>
      <c r="I4271" s="76" t="s">
        <v>47</v>
      </c>
      <c r="J4271" s="76" t="s">
        <v>47</v>
      </c>
      <c r="K4271" s="78" t="s">
        <v>47</v>
      </c>
      <c r="L4271" s="78" t="s">
        <v>47</v>
      </c>
      <c r="M4271" s="92"/>
      <c r="N4271" s="121"/>
      <c r="O4271" s="122"/>
      <c r="P4271" s="122"/>
      <c r="Q4271" s="122"/>
      <c r="R4271" s="122"/>
      <c r="S4271" s="122"/>
      <c r="T4271" s="123"/>
      <c r="U4271" s="69"/>
      <c r="AA4271" s="76" t="s">
        <v>47</v>
      </c>
      <c r="AB4271" s="76" t="s">
        <v>47</v>
      </c>
      <c r="AC4271" s="78" t="s">
        <v>47</v>
      </c>
      <c r="AD4271" s="78" t="s">
        <v>47</v>
      </c>
      <c r="AN4271" s="77" t="s">
        <v>47</v>
      </c>
      <c r="AO4271" s="76" t="s">
        <v>47</v>
      </c>
      <c r="AP4271" s="76" t="s">
        <v>47</v>
      </c>
      <c r="AQ4271" s="78" t="s">
        <v>47</v>
      </c>
      <c r="AR4271" s="78" t="s">
        <v>47</v>
      </c>
    </row>
    <row r="4272" spans="1:44" ht="18.95" customHeight="1" thickBot="1">
      <c r="A4272" s="70">
        <v>25</v>
      </c>
      <c r="B4272" s="87" t="s">
        <v>1</v>
      </c>
      <c r="C4272" s="88"/>
      <c r="D4272" s="89"/>
      <c r="E4272" s="90"/>
      <c r="F4272" s="91"/>
      <c r="G4272" s="76" t="s">
        <v>47</v>
      </c>
      <c r="H4272" s="77" t="s">
        <v>47</v>
      </c>
      <c r="I4272" s="76" t="s">
        <v>47</v>
      </c>
      <c r="J4272" s="76" t="s">
        <v>47</v>
      </c>
      <c r="K4272" s="78" t="s">
        <v>47</v>
      </c>
      <c r="L4272" s="78" t="s">
        <v>47</v>
      </c>
      <c r="M4272" s="92"/>
      <c r="N4272" s="124" t="s">
        <v>115</v>
      </c>
      <c r="O4272" s="114" t="s">
        <v>78</v>
      </c>
      <c r="P4272" s="114" t="s">
        <v>81</v>
      </c>
      <c r="Q4272" s="125" t="s">
        <v>84</v>
      </c>
      <c r="R4272" s="114" t="s">
        <v>87</v>
      </c>
      <c r="S4272" s="114" t="s">
        <v>4</v>
      </c>
      <c r="T4272" s="117" t="s">
        <v>92</v>
      </c>
      <c r="U4272" s="69"/>
      <c r="AA4272" s="76" t="s">
        <v>47</v>
      </c>
      <c r="AB4272" s="76" t="s">
        <v>47</v>
      </c>
      <c r="AC4272" s="78" t="s">
        <v>47</v>
      </c>
      <c r="AD4272" s="78" t="s">
        <v>47</v>
      </c>
      <c r="AN4272" s="77" t="s">
        <v>47</v>
      </c>
      <c r="AO4272" s="76" t="s">
        <v>47</v>
      </c>
      <c r="AP4272" s="76" t="s">
        <v>47</v>
      </c>
      <c r="AQ4272" s="78" t="s">
        <v>47</v>
      </c>
      <c r="AR4272" s="78" t="s">
        <v>47</v>
      </c>
    </row>
    <row r="4273" spans="1:44" ht="18.95" customHeight="1">
      <c r="A4273" s="70">
        <v>26</v>
      </c>
      <c r="B4273" s="87" t="s">
        <v>1</v>
      </c>
      <c r="C4273" s="88"/>
      <c r="D4273" s="89"/>
      <c r="E4273" s="90"/>
      <c r="F4273" s="91"/>
      <c r="G4273" s="76" t="s">
        <v>47</v>
      </c>
      <c r="H4273" s="77" t="s">
        <v>47</v>
      </c>
      <c r="I4273" s="76" t="s">
        <v>47</v>
      </c>
      <c r="J4273" s="76" t="s">
        <v>47</v>
      </c>
      <c r="K4273" s="78" t="s">
        <v>47</v>
      </c>
      <c r="L4273" s="78" t="s">
        <v>47</v>
      </c>
      <c r="M4273" s="92"/>
      <c r="N4273" s="126">
        <f>COUNTIF(B4248:B4278,"P")</f>
        <v>0</v>
      </c>
      <c r="O4273" s="127">
        <f>COUNTIF(B4248:B4278,"N")</f>
        <v>0</v>
      </c>
      <c r="P4273" s="127">
        <f>COUNTIF(B4248:B4278,"S")</f>
        <v>0</v>
      </c>
      <c r="Q4273" s="119">
        <f>COUNTIF(B4248:B4278,"I")</f>
        <v>0</v>
      </c>
      <c r="R4273" s="127">
        <f>COUNTIF(B4248:B4278,"T")</f>
        <v>0</v>
      </c>
      <c r="S4273" s="127">
        <f>COUNTIF(B4248:B4278,"U")</f>
        <v>0</v>
      </c>
      <c r="T4273" s="128">
        <f>COUNTIF(B4248:B4278,"B")</f>
        <v>0</v>
      </c>
      <c r="U4273" s="129"/>
      <c r="AA4273" s="76" t="s">
        <v>47</v>
      </c>
      <c r="AB4273" s="76" t="s">
        <v>47</v>
      </c>
      <c r="AC4273" s="78" t="s">
        <v>47</v>
      </c>
      <c r="AD4273" s="78" t="s">
        <v>47</v>
      </c>
      <c r="AN4273" s="77" t="s">
        <v>47</v>
      </c>
      <c r="AO4273" s="76" t="s">
        <v>47</v>
      </c>
      <c r="AP4273" s="76" t="s">
        <v>47</v>
      </c>
      <c r="AQ4273" s="78" t="s">
        <v>47</v>
      </c>
      <c r="AR4273" s="78" t="s">
        <v>47</v>
      </c>
    </row>
    <row r="4274" spans="1:44" ht="18.95" customHeight="1" thickBot="1">
      <c r="A4274" s="70">
        <v>27</v>
      </c>
      <c r="B4274" s="87" t="s">
        <v>1</v>
      </c>
      <c r="C4274" s="88"/>
      <c r="D4274" s="89"/>
      <c r="E4274" s="90"/>
      <c r="F4274" s="91"/>
      <c r="G4274" s="76" t="s">
        <v>47</v>
      </c>
      <c r="H4274" s="77" t="s">
        <v>47</v>
      </c>
      <c r="I4274" s="76" t="s">
        <v>47</v>
      </c>
      <c r="J4274" s="76" t="s">
        <v>47</v>
      </c>
      <c r="K4274" s="78" t="s">
        <v>47</v>
      </c>
      <c r="L4274" s="78" t="s">
        <v>47</v>
      </c>
      <c r="M4274" s="92"/>
      <c r="N4274" s="130"/>
      <c r="O4274" s="131"/>
      <c r="P4274" s="131"/>
      <c r="Q4274" s="122"/>
      <c r="R4274" s="131"/>
      <c r="S4274" s="131"/>
      <c r="T4274" s="132"/>
      <c r="U4274" s="69"/>
      <c r="AA4274" s="76" t="s">
        <v>47</v>
      </c>
      <c r="AB4274" s="76" t="s">
        <v>47</v>
      </c>
      <c r="AC4274" s="78" t="s">
        <v>47</v>
      </c>
      <c r="AD4274" s="78" t="s">
        <v>47</v>
      </c>
      <c r="AN4274" s="77" t="s">
        <v>47</v>
      </c>
      <c r="AO4274" s="76" t="s">
        <v>47</v>
      </c>
      <c r="AP4274" s="76" t="s">
        <v>47</v>
      </c>
      <c r="AQ4274" s="78" t="s">
        <v>47</v>
      </c>
      <c r="AR4274" s="78" t="s">
        <v>47</v>
      </c>
    </row>
    <row r="4275" spans="1:44" ht="18.95" customHeight="1" thickBot="1">
      <c r="A4275" s="70">
        <v>28</v>
      </c>
      <c r="B4275" s="87" t="s">
        <v>1</v>
      </c>
      <c r="C4275" s="88"/>
      <c r="D4275" s="89"/>
      <c r="E4275" s="90"/>
      <c r="F4275" s="91"/>
      <c r="G4275" s="76" t="s">
        <v>47</v>
      </c>
      <c r="H4275" s="77" t="s">
        <v>47</v>
      </c>
      <c r="I4275" s="76" t="s">
        <v>47</v>
      </c>
      <c r="J4275" s="76" t="s">
        <v>47</v>
      </c>
      <c r="K4275" s="78" t="s">
        <v>47</v>
      </c>
      <c r="L4275" s="78" t="s">
        <v>47</v>
      </c>
      <c r="M4275" s="92"/>
      <c r="N4275" s="124" t="s">
        <v>95</v>
      </c>
      <c r="O4275" s="114" t="s">
        <v>98</v>
      </c>
      <c r="P4275" s="114" t="s">
        <v>101</v>
      </c>
      <c r="Q4275" s="125" t="s">
        <v>104</v>
      </c>
      <c r="R4275" s="114" t="s">
        <v>107</v>
      </c>
      <c r="S4275" s="114" t="s">
        <v>72</v>
      </c>
      <c r="T4275" s="133" t="s">
        <v>116</v>
      </c>
      <c r="U4275" s="69"/>
      <c r="AA4275" s="76" t="s">
        <v>47</v>
      </c>
      <c r="AB4275" s="76" t="s">
        <v>47</v>
      </c>
      <c r="AC4275" s="78" t="s">
        <v>47</v>
      </c>
      <c r="AD4275" s="78" t="s">
        <v>47</v>
      </c>
      <c r="AN4275" s="77" t="s">
        <v>47</v>
      </c>
      <c r="AO4275" s="76" t="s">
        <v>47</v>
      </c>
      <c r="AP4275" s="76" t="s">
        <v>47</v>
      </c>
      <c r="AQ4275" s="78" t="s">
        <v>47</v>
      </c>
      <c r="AR4275" s="78" t="s">
        <v>47</v>
      </c>
    </row>
    <row r="4276" spans="1:44" ht="18.95" customHeight="1">
      <c r="A4276" s="70">
        <v>29</v>
      </c>
      <c r="B4276" s="87" t="s">
        <v>1</v>
      </c>
      <c r="C4276" s="88"/>
      <c r="D4276" s="89"/>
      <c r="E4276" s="90"/>
      <c r="F4276" s="91"/>
      <c r="G4276" s="76" t="s">
        <v>47</v>
      </c>
      <c r="H4276" s="77" t="s">
        <v>47</v>
      </c>
      <c r="I4276" s="76" t="s">
        <v>47</v>
      </c>
      <c r="J4276" s="76" t="s">
        <v>47</v>
      </c>
      <c r="K4276" s="78" t="s">
        <v>47</v>
      </c>
      <c r="L4276" s="78" t="s">
        <v>47</v>
      </c>
      <c r="M4276" s="92"/>
      <c r="N4276" s="118">
        <f>COUNTIF(B4248:B4278,"Q")</f>
        <v>0</v>
      </c>
      <c r="O4276" s="119">
        <f>COUNTIF(B4248:B4278,"D")</f>
        <v>0</v>
      </c>
      <c r="P4276" s="119">
        <f>COUNTIF(B4248:B4278,"R")</f>
        <v>0</v>
      </c>
      <c r="Q4276" s="119">
        <f>COUNTIF(B4248:B4278,"J")</f>
        <v>0</v>
      </c>
      <c r="R4276" s="119">
        <f>COUNTIF(B4248:B4278,"L")</f>
        <v>0</v>
      </c>
      <c r="S4276" s="119">
        <f>COUNTIF(B4248:B4278,"K")</f>
        <v>0</v>
      </c>
      <c r="T4276" s="134">
        <f>SUM(N4270:T4271,N4273:T4274,N4276:S4277)</f>
        <v>0</v>
      </c>
      <c r="U4276" s="69"/>
      <c r="Z4276" s="221">
        <f>$T$4276</f>
        <v>0</v>
      </c>
      <c r="AA4276" s="76" t="s">
        <v>47</v>
      </c>
      <c r="AB4276" s="76" t="s">
        <v>47</v>
      </c>
      <c r="AC4276" s="78" t="s">
        <v>47</v>
      </c>
      <c r="AD4276" s="78" t="s">
        <v>47</v>
      </c>
      <c r="AN4276" s="77" t="s">
        <v>47</v>
      </c>
      <c r="AO4276" s="76" t="s">
        <v>47</v>
      </c>
      <c r="AP4276" s="76" t="s">
        <v>47</v>
      </c>
      <c r="AQ4276" s="78" t="s">
        <v>47</v>
      </c>
      <c r="AR4276" s="78" t="s">
        <v>47</v>
      </c>
    </row>
    <row r="4277" spans="1:44" ht="18.95" customHeight="1" thickBot="1">
      <c r="A4277" s="70">
        <v>30</v>
      </c>
      <c r="B4277" s="87" t="s">
        <v>1</v>
      </c>
      <c r="C4277" s="88"/>
      <c r="D4277" s="89"/>
      <c r="E4277" s="90"/>
      <c r="F4277" s="91"/>
      <c r="G4277" s="76" t="s">
        <v>47</v>
      </c>
      <c r="H4277" s="77" t="s">
        <v>47</v>
      </c>
      <c r="I4277" s="76" t="s">
        <v>47</v>
      </c>
      <c r="J4277" s="76" t="s">
        <v>47</v>
      </c>
      <c r="K4277" s="78" t="s">
        <v>47</v>
      </c>
      <c r="L4277" s="78" t="s">
        <v>47</v>
      </c>
      <c r="M4277" s="92"/>
      <c r="N4277" s="121"/>
      <c r="O4277" s="122"/>
      <c r="P4277" s="122"/>
      <c r="Q4277" s="122"/>
      <c r="R4277" s="122"/>
      <c r="S4277" s="122"/>
      <c r="T4277" s="135"/>
      <c r="U4277" s="69"/>
      <c r="AA4277" s="76" t="s">
        <v>47</v>
      </c>
      <c r="AB4277" s="76" t="s">
        <v>47</v>
      </c>
      <c r="AC4277" s="78" t="s">
        <v>47</v>
      </c>
      <c r="AD4277" s="78" t="s">
        <v>47</v>
      </c>
      <c r="AN4277" s="77" t="s">
        <v>47</v>
      </c>
      <c r="AO4277" s="76" t="s">
        <v>47</v>
      </c>
      <c r="AP4277" s="76" t="s">
        <v>47</v>
      </c>
      <c r="AQ4277" s="78" t="s">
        <v>47</v>
      </c>
      <c r="AR4277" s="78" t="s">
        <v>47</v>
      </c>
    </row>
    <row r="4278" spans="1:44" ht="18.95" customHeight="1" thickBot="1">
      <c r="A4278" s="70">
        <v>31</v>
      </c>
      <c r="B4278" s="136" t="s">
        <v>1</v>
      </c>
      <c r="C4278" s="104"/>
      <c r="D4278" s="105"/>
      <c r="E4278" s="90"/>
      <c r="F4278" s="137"/>
      <c r="G4278" s="138" t="s">
        <v>47</v>
      </c>
      <c r="H4278" s="77" t="s">
        <v>47</v>
      </c>
      <c r="I4278" s="76" t="s">
        <v>47</v>
      </c>
      <c r="J4278" s="76" t="s">
        <v>47</v>
      </c>
      <c r="K4278" s="78" t="s">
        <v>47</v>
      </c>
      <c r="L4278" s="78" t="s">
        <v>47</v>
      </c>
      <c r="M4278" s="92"/>
      <c r="N4278" s="139"/>
      <c r="O4278" s="140"/>
      <c r="P4278" s="140"/>
      <c r="Q4278" s="140"/>
      <c r="R4278" s="140"/>
      <c r="S4278" s="140"/>
      <c r="T4278" s="141"/>
      <c r="U4278" s="69"/>
      <c r="AA4278" s="76" t="s">
        <v>47</v>
      </c>
      <c r="AB4278" s="76" t="s">
        <v>47</v>
      </c>
      <c r="AC4278" s="78" t="s">
        <v>47</v>
      </c>
      <c r="AD4278" s="78" t="s">
        <v>47</v>
      </c>
      <c r="AN4278" s="77" t="s">
        <v>47</v>
      </c>
      <c r="AO4278" s="76" t="s">
        <v>47</v>
      </c>
      <c r="AP4278" s="76" t="s">
        <v>47</v>
      </c>
      <c r="AQ4278" s="78" t="s">
        <v>47</v>
      </c>
      <c r="AR4278" s="78" t="s">
        <v>47</v>
      </c>
    </row>
    <row r="4279" spans="1:44" ht="24" customHeight="1" thickBot="1">
      <c r="A4279" s="142" t="s">
        <v>116</v>
      </c>
      <c r="B4279" s="143">
        <v>0</v>
      </c>
      <c r="C4279" s="144"/>
      <c r="D4279" s="144"/>
      <c r="E4279" s="145">
        <v>0</v>
      </c>
      <c r="F4279" s="146"/>
      <c r="G4279" s="143">
        <v>0</v>
      </c>
      <c r="H4279" s="147">
        <v>0</v>
      </c>
      <c r="I4279" s="148">
        <v>0</v>
      </c>
      <c r="J4279" s="149"/>
      <c r="K4279" s="148">
        <v>0</v>
      </c>
      <c r="L4279" s="149"/>
      <c r="M4279" s="150"/>
      <c r="N4279" s="151" t="s">
        <v>1</v>
      </c>
      <c r="O4279" s="152"/>
      <c r="P4279" s="152"/>
      <c r="Q4279" s="153"/>
      <c r="R4279" s="152"/>
      <c r="S4279" s="152"/>
      <c r="T4279" s="154"/>
      <c r="U4279" s="69"/>
      <c r="AA4279" s="155">
        <v>0</v>
      </c>
      <c r="AB4279" s="156"/>
      <c r="AC4279" s="155">
        <v>0</v>
      </c>
      <c r="AD4279" s="156"/>
      <c r="AN4279" s="147">
        <v>0</v>
      </c>
      <c r="AO4279" s="148">
        <v>0</v>
      </c>
      <c r="AP4279" s="149"/>
      <c r="AQ4279" s="148">
        <v>0</v>
      </c>
      <c r="AR4279" s="149"/>
    </row>
    <row r="4280" spans="1:44" ht="41.25" customHeight="1" thickTop="1" thickBot="1">
      <c r="A4280" s="157" t="s">
        <v>117</v>
      </c>
      <c r="B4280" s="158"/>
      <c r="C4280" s="158"/>
      <c r="D4280" s="158"/>
      <c r="E4280" s="159"/>
      <c r="F4280" s="160"/>
      <c r="G4280" s="160"/>
      <c r="H4280" s="160"/>
      <c r="I4280" s="160"/>
      <c r="J4280" s="160"/>
      <c r="K4280" s="161"/>
      <c r="L4280" s="161"/>
      <c r="M4280" s="161"/>
      <c r="N4280" s="161"/>
      <c r="O4280" s="161"/>
      <c r="P4280" s="161"/>
      <c r="Q4280" s="162" t="s">
        <v>118</v>
      </c>
      <c r="R4280" s="158"/>
      <c r="S4280" s="158"/>
      <c r="T4280" s="160"/>
      <c r="U4280" s="163"/>
      <c r="AA4280" s="164"/>
      <c r="AB4280" s="164"/>
      <c r="AC4280" s="165"/>
      <c r="AD4280" s="165"/>
      <c r="AN4280" s="160"/>
      <c r="AO4280" s="160"/>
      <c r="AP4280" s="160"/>
      <c r="AQ4280" s="161"/>
      <c r="AR4280" s="161"/>
    </row>
    <row r="4281" spans="1:44" ht="39.75" customHeight="1" thickTop="1" thickBot="1">
      <c r="A4281" s="1" t="s">
        <v>0</v>
      </c>
      <c r="B4281" s="2"/>
      <c r="C4281" s="2"/>
      <c r="D4281" s="2"/>
      <c r="E4281" s="2"/>
      <c r="F4281" s="2"/>
      <c r="G4281" s="2"/>
      <c r="H4281" s="2"/>
      <c r="I4281" s="3"/>
      <c r="J4281" s="3"/>
      <c r="K4281" s="3"/>
      <c r="L4281" s="3"/>
      <c r="M4281" s="4" t="s">
        <v>1</v>
      </c>
      <c r="N4281" s="4"/>
      <c r="O4281" s="4"/>
      <c r="P4281" s="4"/>
      <c r="Q4281" s="5"/>
      <c r="R4281" s="4"/>
      <c r="S4281" s="4"/>
      <c r="T4281" s="6" t="s">
        <v>2</v>
      </c>
      <c r="U4281" s="7"/>
      <c r="AA4281" s="3"/>
      <c r="AB4281" s="3"/>
      <c r="AC4281" s="3"/>
      <c r="AD4281" s="3"/>
      <c r="AN4281" s="2"/>
      <c r="AO4281" s="3"/>
      <c r="AP4281" s="3"/>
      <c r="AQ4281" s="3"/>
      <c r="AR4281" s="3"/>
    </row>
    <row r="4282" spans="1:44" ht="27" customHeight="1">
      <c r="A4282" s="9" t="s">
        <v>3</v>
      </c>
      <c r="B4282" s="10"/>
      <c r="C4282" s="11"/>
      <c r="D4282" s="12">
        <v>0.45833333333333331</v>
      </c>
      <c r="E4282" s="13" t="s">
        <v>4</v>
      </c>
      <c r="F4282" s="14"/>
      <c r="G4282" s="14"/>
      <c r="H4282" s="14"/>
      <c r="I4282" s="14"/>
      <c r="J4282" s="14"/>
      <c r="K4282" s="14"/>
      <c r="L4282" s="14"/>
      <c r="M4282" s="15" t="s">
        <v>5</v>
      </c>
      <c r="N4282" s="220">
        <f ca="1">OFFSET(name!$B$1,MATCH(C4284,Lab_NO,0),0)</f>
        <v>106</v>
      </c>
      <c r="O4282" s="220"/>
      <c r="P4282" s="220"/>
      <c r="Q4282" s="220"/>
      <c r="R4282" s="220"/>
      <c r="S4282" s="16" t="s">
        <v>7</v>
      </c>
      <c r="T4282" s="17"/>
      <c r="AA4282" s="14"/>
      <c r="AB4282" s="14"/>
      <c r="AC4282" s="14"/>
      <c r="AD4282" s="14"/>
      <c r="AN4282" s="14"/>
      <c r="AO4282" s="14"/>
      <c r="AP4282" s="14"/>
      <c r="AQ4282" s="14"/>
      <c r="AR4282" s="14"/>
    </row>
    <row r="4283" spans="1:44" ht="33" customHeight="1">
      <c r="A4283" s="19" t="s">
        <v>9</v>
      </c>
      <c r="B4283" s="20"/>
      <c r="C4283" s="20"/>
      <c r="D4283" s="20"/>
      <c r="E4283" s="20"/>
      <c r="F4283" s="20"/>
      <c r="G4283" s="21"/>
      <c r="H4283" s="22"/>
      <c r="I4283" s="22"/>
      <c r="J4283" s="22"/>
      <c r="K4283" s="22"/>
      <c r="L4283" s="23" t="s">
        <v>10</v>
      </c>
      <c r="M4283" s="15" t="s">
        <v>11</v>
      </c>
      <c r="N4283" s="24">
        <f ca="1">OFFSET(name!$B$1,MATCH(C4284,Lab_NO,0),2)</f>
        <v>0</v>
      </c>
      <c r="O4283" s="24"/>
      <c r="P4283" s="24"/>
      <c r="Q4283" s="24"/>
      <c r="R4283" s="24"/>
      <c r="S4283" s="16" t="s">
        <v>13</v>
      </c>
      <c r="T4283" s="17"/>
      <c r="U4283" s="25"/>
      <c r="V4283" s="26"/>
      <c r="W4283" s="26"/>
      <c r="X4283" s="25"/>
      <c r="Y4283" s="25"/>
      <c r="AA4283" s="22"/>
      <c r="AB4283" s="22"/>
      <c r="AC4283" s="22"/>
      <c r="AD4283" s="27" t="s">
        <v>14</v>
      </c>
      <c r="AN4283" s="22"/>
      <c r="AO4283" s="22"/>
      <c r="AP4283" s="22"/>
      <c r="AQ4283" s="22"/>
      <c r="AR4283" s="23" t="s">
        <v>10</v>
      </c>
    </row>
    <row r="4284" spans="1:44" ht="30" customHeight="1" thickBot="1">
      <c r="A4284" s="28" t="s">
        <v>16</v>
      </c>
      <c r="B4284" s="29"/>
      <c r="C4284" s="30">
        <f>INDEX(Lab_NO,INT(ROW()/40)+1)</f>
        <v>108</v>
      </c>
      <c r="D4284" s="30"/>
      <c r="E4284" s="31"/>
      <c r="F4284" s="32" t="s">
        <v>18</v>
      </c>
      <c r="G4284" s="33"/>
      <c r="H4284" s="34"/>
      <c r="I4284" s="34"/>
      <c r="J4284" s="34"/>
      <c r="K4284" s="34"/>
      <c r="L4284" s="34"/>
      <c r="M4284" s="35" t="s">
        <v>19</v>
      </c>
      <c r="N4284" s="219" t="s">
        <v>20</v>
      </c>
      <c r="O4284" s="219"/>
      <c r="P4284" s="219"/>
      <c r="Q4284" s="219"/>
      <c r="R4284" s="219"/>
      <c r="S4284" s="36" t="s">
        <v>21</v>
      </c>
      <c r="T4284" s="37"/>
      <c r="U4284" s="38"/>
      <c r="V4284" s="38"/>
      <c r="X4284" s="25"/>
      <c r="AA4284" s="39"/>
      <c r="AB4284" s="39"/>
      <c r="AC4284" s="39"/>
      <c r="AD4284" s="39"/>
      <c r="AN4284" s="34"/>
      <c r="AO4284" s="34"/>
      <c r="AP4284" s="34"/>
      <c r="AQ4284" s="34"/>
      <c r="AR4284" s="34"/>
    </row>
    <row r="4285" spans="1:44" ht="21.75" customHeight="1" thickTop="1">
      <c r="A4285" s="40" t="s">
        <v>23</v>
      </c>
      <c r="B4285" s="41" t="s">
        <v>24</v>
      </c>
      <c r="C4285" s="42" t="s">
        <v>25</v>
      </c>
      <c r="D4285" s="43"/>
      <c r="E4285" s="44"/>
      <c r="F4285" s="45" t="s">
        <v>26</v>
      </c>
      <c r="G4285" s="42"/>
      <c r="H4285" s="43" t="s">
        <v>27</v>
      </c>
      <c r="I4285" s="44"/>
      <c r="J4285" s="44"/>
      <c r="K4285" s="44"/>
      <c r="L4285" s="46" t="s">
        <v>28</v>
      </c>
      <c r="M4285" s="47"/>
      <c r="N4285" s="48" t="s">
        <v>29</v>
      </c>
      <c r="O4285" s="49"/>
      <c r="P4285" s="49"/>
      <c r="Q4285" s="49"/>
      <c r="R4285" s="49"/>
      <c r="S4285" s="49"/>
      <c r="T4285" s="50"/>
      <c r="AA4285" s="44"/>
      <c r="AB4285" s="44"/>
      <c r="AC4285" s="44"/>
      <c r="AD4285" s="46" t="s">
        <v>28</v>
      </c>
      <c r="AN4285" s="43" t="s">
        <v>27</v>
      </c>
      <c r="AO4285" s="44"/>
      <c r="AP4285" s="44"/>
      <c r="AQ4285" s="44"/>
      <c r="AR4285" s="46" t="s">
        <v>28</v>
      </c>
    </row>
    <row r="4286" spans="1:44" ht="18.75" customHeight="1">
      <c r="A4286" s="51" t="s">
        <v>31</v>
      </c>
      <c r="B4286" s="52" t="s">
        <v>32</v>
      </c>
      <c r="C4286" s="53">
        <v>1</v>
      </c>
      <c r="D4286" s="53">
        <v>1.25</v>
      </c>
      <c r="E4286" s="53">
        <v>1.7</v>
      </c>
      <c r="F4286" s="53">
        <v>2</v>
      </c>
      <c r="G4286" s="54" t="s">
        <v>33</v>
      </c>
      <c r="H4286" s="54" t="s">
        <v>34</v>
      </c>
      <c r="I4286" s="55" t="s">
        <v>35</v>
      </c>
      <c r="J4286" s="56"/>
      <c r="K4286" s="55" t="s">
        <v>36</v>
      </c>
      <c r="L4286" s="56"/>
      <c r="M4286" s="54" t="s">
        <v>37</v>
      </c>
      <c r="N4286" s="57"/>
      <c r="O4286" s="58"/>
      <c r="P4286" s="58"/>
      <c r="Q4286" s="58"/>
      <c r="R4286" s="58"/>
      <c r="S4286" s="58"/>
      <c r="T4286" s="59"/>
      <c r="AA4286" s="55" t="s">
        <v>35</v>
      </c>
      <c r="AB4286" s="56"/>
      <c r="AC4286" s="55" t="s">
        <v>36</v>
      </c>
      <c r="AD4286" s="56"/>
      <c r="AN4286" s="54" t="s">
        <v>34</v>
      </c>
      <c r="AO4286" s="55" t="s">
        <v>35</v>
      </c>
      <c r="AP4286" s="56"/>
      <c r="AQ4286" s="55" t="s">
        <v>36</v>
      </c>
      <c r="AR4286" s="56"/>
    </row>
    <row r="4287" spans="1:44" ht="18.75" customHeight="1" thickBot="1">
      <c r="A4287" s="60"/>
      <c r="B4287" s="61"/>
      <c r="C4287" s="62"/>
      <c r="D4287" s="62"/>
      <c r="E4287" s="62"/>
      <c r="F4287" s="62"/>
      <c r="G4287" s="63" t="s">
        <v>39</v>
      </c>
      <c r="H4287" s="63" t="s">
        <v>40</v>
      </c>
      <c r="I4287" s="64" t="s">
        <v>41</v>
      </c>
      <c r="J4287" s="65"/>
      <c r="K4287" s="64" t="s">
        <v>42</v>
      </c>
      <c r="L4287" s="65"/>
      <c r="M4287" s="63" t="s">
        <v>43</v>
      </c>
      <c r="N4287" s="66"/>
      <c r="O4287" s="67"/>
      <c r="P4287" s="67"/>
      <c r="Q4287" s="67"/>
      <c r="R4287" s="67"/>
      <c r="S4287" s="67"/>
      <c r="T4287" s="68"/>
      <c r="U4287" s="69"/>
      <c r="AA4287" s="64" t="s">
        <v>41</v>
      </c>
      <c r="AB4287" s="65"/>
      <c r="AC4287" s="64" t="s">
        <v>42</v>
      </c>
      <c r="AD4287" s="65"/>
      <c r="AN4287" s="63" t="s">
        <v>40</v>
      </c>
      <c r="AO4287" s="64" t="s">
        <v>41</v>
      </c>
      <c r="AP4287" s="65"/>
      <c r="AQ4287" s="64" t="s">
        <v>42</v>
      </c>
      <c r="AR4287" s="65"/>
    </row>
    <row r="4288" spans="1:44" ht="18.75" customHeight="1" thickTop="1">
      <c r="A4288" s="70">
        <v>1</v>
      </c>
      <c r="B4288" s="71" t="s">
        <v>1</v>
      </c>
      <c r="C4288" s="72"/>
      <c r="D4288" s="73"/>
      <c r="E4288" s="74"/>
      <c r="F4288" s="75"/>
      <c r="G4288" s="76" t="s">
        <v>47</v>
      </c>
      <c r="H4288" s="77" t="s">
        <v>47</v>
      </c>
      <c r="I4288" s="76" t="s">
        <v>47</v>
      </c>
      <c r="J4288" s="76" t="s">
        <v>47</v>
      </c>
      <c r="K4288" s="78" t="s">
        <v>47</v>
      </c>
      <c r="L4288" s="78" t="s">
        <v>47</v>
      </c>
      <c r="M4288" s="79"/>
      <c r="N4288" s="80" t="s">
        <v>48</v>
      </c>
      <c r="O4288" s="81"/>
      <c r="P4288" s="82"/>
      <c r="Q4288" s="83" t="s">
        <v>49</v>
      </c>
      <c r="R4288" s="84" t="s">
        <v>50</v>
      </c>
      <c r="S4288" s="85"/>
      <c r="T4288" s="86"/>
      <c r="U4288" s="69"/>
      <c r="AA4288" s="76" t="s">
        <v>47</v>
      </c>
      <c r="AB4288" s="76" t="s">
        <v>47</v>
      </c>
      <c r="AC4288" s="78" t="s">
        <v>47</v>
      </c>
      <c r="AD4288" s="78" t="s">
        <v>47</v>
      </c>
      <c r="AN4288" s="77" t="s">
        <v>47</v>
      </c>
      <c r="AO4288" s="76" t="s">
        <v>47</v>
      </c>
      <c r="AP4288" s="76" t="s">
        <v>47</v>
      </c>
      <c r="AQ4288" s="78" t="s">
        <v>47</v>
      </c>
      <c r="AR4288" s="78" t="s">
        <v>47</v>
      </c>
    </row>
    <row r="4289" spans="1:44" ht="18.95" customHeight="1">
      <c r="A4289" s="70">
        <v>2</v>
      </c>
      <c r="B4289" s="87" t="s">
        <v>1</v>
      </c>
      <c r="C4289" s="88"/>
      <c r="D4289" s="89"/>
      <c r="E4289" s="90"/>
      <c r="F4289" s="91"/>
      <c r="G4289" s="76" t="s">
        <v>47</v>
      </c>
      <c r="H4289" s="77" t="s">
        <v>47</v>
      </c>
      <c r="I4289" s="76" t="s">
        <v>47</v>
      </c>
      <c r="J4289" s="76" t="s">
        <v>47</v>
      </c>
      <c r="K4289" s="78" t="s">
        <v>47</v>
      </c>
      <c r="L4289" s="78" t="s">
        <v>47</v>
      </c>
      <c r="M4289" s="92"/>
      <c r="N4289" s="93" t="s">
        <v>52</v>
      </c>
      <c r="O4289" s="94"/>
      <c r="P4289" s="95"/>
      <c r="Q4289" s="96" t="s">
        <v>53</v>
      </c>
      <c r="R4289" s="84" t="s">
        <v>54</v>
      </c>
      <c r="S4289" s="85"/>
      <c r="T4289" s="86"/>
      <c r="U4289" s="69"/>
      <c r="AA4289" s="76" t="s">
        <v>47</v>
      </c>
      <c r="AB4289" s="76" t="s">
        <v>47</v>
      </c>
      <c r="AC4289" s="78" t="s">
        <v>47</v>
      </c>
      <c r="AD4289" s="78" t="s">
        <v>47</v>
      </c>
      <c r="AN4289" s="77" t="s">
        <v>47</v>
      </c>
      <c r="AO4289" s="76" t="s">
        <v>47</v>
      </c>
      <c r="AP4289" s="76" t="s">
        <v>47</v>
      </c>
      <c r="AQ4289" s="78" t="s">
        <v>47</v>
      </c>
      <c r="AR4289" s="78" t="s">
        <v>47</v>
      </c>
    </row>
    <row r="4290" spans="1:44" ht="18.95" customHeight="1">
      <c r="A4290" s="70">
        <v>3</v>
      </c>
      <c r="B4290" s="87" t="s">
        <v>1</v>
      </c>
      <c r="C4290" s="88"/>
      <c r="D4290" s="89"/>
      <c r="E4290" s="90"/>
      <c r="F4290" s="91"/>
      <c r="G4290" s="76" t="s">
        <v>47</v>
      </c>
      <c r="H4290" s="77" t="s">
        <v>47</v>
      </c>
      <c r="I4290" s="76" t="s">
        <v>47</v>
      </c>
      <c r="J4290" s="76" t="s">
        <v>47</v>
      </c>
      <c r="K4290" s="78" t="s">
        <v>47</v>
      </c>
      <c r="L4290" s="78" t="s">
        <v>47</v>
      </c>
      <c r="M4290" s="92"/>
      <c r="N4290" s="93" t="s">
        <v>56</v>
      </c>
      <c r="O4290" s="94"/>
      <c r="P4290" s="95"/>
      <c r="Q4290" s="96" t="s">
        <v>57</v>
      </c>
      <c r="R4290" s="84" t="s">
        <v>58</v>
      </c>
      <c r="S4290" s="85"/>
      <c r="T4290" s="86"/>
      <c r="U4290" s="69"/>
      <c r="AA4290" s="76" t="s">
        <v>47</v>
      </c>
      <c r="AB4290" s="76" t="s">
        <v>47</v>
      </c>
      <c r="AC4290" s="78" t="s">
        <v>47</v>
      </c>
      <c r="AD4290" s="78" t="s">
        <v>47</v>
      </c>
      <c r="AN4290" s="77" t="s">
        <v>47</v>
      </c>
      <c r="AO4290" s="76" t="s">
        <v>47</v>
      </c>
      <c r="AP4290" s="76" t="s">
        <v>47</v>
      </c>
      <c r="AQ4290" s="78" t="s">
        <v>47</v>
      </c>
      <c r="AR4290" s="78" t="s">
        <v>47</v>
      </c>
    </row>
    <row r="4291" spans="1:44" ht="18.95" customHeight="1">
      <c r="A4291" s="70">
        <v>4</v>
      </c>
      <c r="B4291" s="87" t="s">
        <v>1</v>
      </c>
      <c r="C4291" s="88"/>
      <c r="D4291" s="89"/>
      <c r="E4291" s="90"/>
      <c r="F4291" s="91"/>
      <c r="G4291" s="76" t="s">
        <v>47</v>
      </c>
      <c r="H4291" s="77" t="s">
        <v>47</v>
      </c>
      <c r="I4291" s="76" t="s">
        <v>47</v>
      </c>
      <c r="J4291" s="76" t="s">
        <v>47</v>
      </c>
      <c r="K4291" s="78" t="s">
        <v>47</v>
      </c>
      <c r="L4291" s="78" t="s">
        <v>47</v>
      </c>
      <c r="M4291" s="92"/>
      <c r="N4291" s="93" t="s">
        <v>60</v>
      </c>
      <c r="O4291" s="94"/>
      <c r="P4291" s="95"/>
      <c r="Q4291" s="96" t="s">
        <v>61</v>
      </c>
      <c r="R4291" s="84" t="s">
        <v>62</v>
      </c>
      <c r="S4291" s="85"/>
      <c r="T4291" s="86"/>
      <c r="U4291" s="69"/>
      <c r="AA4291" s="76" t="s">
        <v>47</v>
      </c>
      <c r="AB4291" s="76" t="s">
        <v>47</v>
      </c>
      <c r="AC4291" s="78" t="s">
        <v>47</v>
      </c>
      <c r="AD4291" s="78" t="s">
        <v>47</v>
      </c>
      <c r="AN4291" s="77" t="s">
        <v>47</v>
      </c>
      <c r="AO4291" s="76" t="s">
        <v>47</v>
      </c>
      <c r="AP4291" s="76" t="s">
        <v>47</v>
      </c>
      <c r="AQ4291" s="78" t="s">
        <v>47</v>
      </c>
      <c r="AR4291" s="78" t="s">
        <v>47</v>
      </c>
    </row>
    <row r="4292" spans="1:44" ht="18.95" customHeight="1">
      <c r="A4292" s="70">
        <v>5</v>
      </c>
      <c r="B4292" s="87" t="s">
        <v>1</v>
      </c>
      <c r="C4292" s="88"/>
      <c r="D4292" s="89"/>
      <c r="E4292" s="90"/>
      <c r="F4292" s="91"/>
      <c r="G4292" s="76" t="s">
        <v>47</v>
      </c>
      <c r="H4292" s="77" t="s">
        <v>47</v>
      </c>
      <c r="I4292" s="76" t="s">
        <v>47</v>
      </c>
      <c r="J4292" s="76" t="s">
        <v>47</v>
      </c>
      <c r="K4292" s="78" t="s">
        <v>47</v>
      </c>
      <c r="L4292" s="78" t="s">
        <v>47</v>
      </c>
      <c r="M4292" s="92"/>
      <c r="N4292" s="97" t="s">
        <v>64</v>
      </c>
      <c r="O4292" s="98"/>
      <c r="P4292" s="99"/>
      <c r="Q4292" s="100" t="s">
        <v>45</v>
      </c>
      <c r="R4292" s="101" t="s">
        <v>65</v>
      </c>
      <c r="S4292" s="102"/>
      <c r="T4292" s="103"/>
      <c r="U4292" s="69"/>
      <c r="AA4292" s="76" t="s">
        <v>47</v>
      </c>
      <c r="AB4292" s="76" t="s">
        <v>47</v>
      </c>
      <c r="AC4292" s="78" t="s">
        <v>47</v>
      </c>
      <c r="AD4292" s="78" t="s">
        <v>47</v>
      </c>
      <c r="AN4292" s="77" t="s">
        <v>47</v>
      </c>
      <c r="AO4292" s="76" t="s">
        <v>47</v>
      </c>
      <c r="AP4292" s="76" t="s">
        <v>47</v>
      </c>
      <c r="AQ4292" s="78" t="s">
        <v>47</v>
      </c>
      <c r="AR4292" s="78" t="s">
        <v>47</v>
      </c>
    </row>
    <row r="4293" spans="1:44" ht="18.95" customHeight="1">
      <c r="A4293" s="70">
        <v>6</v>
      </c>
      <c r="B4293" s="87" t="s">
        <v>1</v>
      </c>
      <c r="C4293" s="88"/>
      <c r="D4293" s="89"/>
      <c r="E4293" s="90"/>
      <c r="F4293" s="91"/>
      <c r="G4293" s="76" t="s">
        <v>47</v>
      </c>
      <c r="H4293" s="77" t="s">
        <v>47</v>
      </c>
      <c r="I4293" s="76" t="s">
        <v>47</v>
      </c>
      <c r="J4293" s="76" t="s">
        <v>47</v>
      </c>
      <c r="K4293" s="78" t="s">
        <v>47</v>
      </c>
      <c r="L4293" s="78" t="s">
        <v>47</v>
      </c>
      <c r="M4293" s="92"/>
      <c r="N4293" s="97" t="s">
        <v>67</v>
      </c>
      <c r="O4293" s="98"/>
      <c r="P4293" s="99"/>
      <c r="Q4293" s="100" t="s">
        <v>68</v>
      </c>
      <c r="R4293" s="101" t="s">
        <v>69</v>
      </c>
      <c r="S4293" s="102"/>
      <c r="T4293" s="103"/>
      <c r="U4293" s="69"/>
      <c r="AA4293" s="76" t="s">
        <v>47</v>
      </c>
      <c r="AB4293" s="76" t="s">
        <v>47</v>
      </c>
      <c r="AC4293" s="78" t="s">
        <v>47</v>
      </c>
      <c r="AD4293" s="78" t="s">
        <v>47</v>
      </c>
      <c r="AN4293" s="77" t="s">
        <v>47</v>
      </c>
      <c r="AO4293" s="76" t="s">
        <v>47</v>
      </c>
      <c r="AP4293" s="76" t="s">
        <v>47</v>
      </c>
      <c r="AQ4293" s="78" t="s">
        <v>47</v>
      </c>
      <c r="AR4293" s="78" t="s">
        <v>47</v>
      </c>
    </row>
    <row r="4294" spans="1:44" ht="18.95" customHeight="1">
      <c r="A4294" s="70">
        <v>7</v>
      </c>
      <c r="B4294" s="87" t="s">
        <v>1</v>
      </c>
      <c r="C4294" s="88"/>
      <c r="D4294" s="89"/>
      <c r="E4294" s="90"/>
      <c r="F4294" s="91"/>
      <c r="G4294" s="76" t="s">
        <v>47</v>
      </c>
      <c r="H4294" s="77" t="s">
        <v>47</v>
      </c>
      <c r="I4294" s="76" t="s">
        <v>47</v>
      </c>
      <c r="J4294" s="76" t="s">
        <v>47</v>
      </c>
      <c r="K4294" s="78" t="s">
        <v>47</v>
      </c>
      <c r="L4294" s="78" t="s">
        <v>47</v>
      </c>
      <c r="M4294" s="92"/>
      <c r="N4294" s="93" t="s">
        <v>71</v>
      </c>
      <c r="O4294" s="94"/>
      <c r="P4294" s="95"/>
      <c r="Q4294" s="96" t="s">
        <v>72</v>
      </c>
      <c r="R4294" s="84" t="s">
        <v>73</v>
      </c>
      <c r="S4294" s="85"/>
      <c r="T4294" s="86"/>
      <c r="U4294" s="69"/>
      <c r="AA4294" s="76" t="s">
        <v>47</v>
      </c>
      <c r="AB4294" s="76" t="s">
        <v>47</v>
      </c>
      <c r="AC4294" s="78" t="s">
        <v>47</v>
      </c>
      <c r="AD4294" s="78" t="s">
        <v>47</v>
      </c>
      <c r="AN4294" s="77" t="s">
        <v>47</v>
      </c>
      <c r="AO4294" s="76" t="s">
        <v>47</v>
      </c>
      <c r="AP4294" s="76" t="s">
        <v>47</v>
      </c>
      <c r="AQ4294" s="78" t="s">
        <v>47</v>
      </c>
      <c r="AR4294" s="78" t="s">
        <v>47</v>
      </c>
    </row>
    <row r="4295" spans="1:44" ht="18.95" customHeight="1">
      <c r="A4295" s="70">
        <v>8</v>
      </c>
      <c r="B4295" s="87" t="s">
        <v>1</v>
      </c>
      <c r="C4295" s="88"/>
      <c r="D4295" s="89"/>
      <c r="E4295" s="90"/>
      <c r="F4295" s="91"/>
      <c r="G4295" s="76" t="s">
        <v>47</v>
      </c>
      <c r="H4295" s="77" t="s">
        <v>47</v>
      </c>
      <c r="I4295" s="76" t="s">
        <v>47</v>
      </c>
      <c r="J4295" s="76" t="s">
        <v>47</v>
      </c>
      <c r="K4295" s="78" t="s">
        <v>47</v>
      </c>
      <c r="L4295" s="78" t="s">
        <v>47</v>
      </c>
      <c r="M4295" s="92"/>
      <c r="N4295" s="93" t="s">
        <v>74</v>
      </c>
      <c r="O4295" s="94"/>
      <c r="P4295" s="95"/>
      <c r="Q4295" s="96" t="s">
        <v>75</v>
      </c>
      <c r="R4295" s="84" t="s">
        <v>76</v>
      </c>
      <c r="S4295" s="85"/>
      <c r="T4295" s="86"/>
      <c r="U4295" s="69"/>
      <c r="AA4295" s="76" t="s">
        <v>47</v>
      </c>
      <c r="AB4295" s="76" t="s">
        <v>47</v>
      </c>
      <c r="AC4295" s="78" t="s">
        <v>47</v>
      </c>
      <c r="AD4295" s="78" t="s">
        <v>47</v>
      </c>
      <c r="AN4295" s="77" t="s">
        <v>47</v>
      </c>
      <c r="AO4295" s="76" t="s">
        <v>47</v>
      </c>
      <c r="AP4295" s="76" t="s">
        <v>47</v>
      </c>
      <c r="AQ4295" s="78" t="s">
        <v>47</v>
      </c>
      <c r="AR4295" s="78" t="s">
        <v>47</v>
      </c>
    </row>
    <row r="4296" spans="1:44" ht="18.95" customHeight="1">
      <c r="A4296" s="70">
        <v>9</v>
      </c>
      <c r="B4296" s="87" t="s">
        <v>1</v>
      </c>
      <c r="C4296" s="88"/>
      <c r="D4296" s="89"/>
      <c r="E4296" s="90"/>
      <c r="F4296" s="91"/>
      <c r="G4296" s="76" t="s">
        <v>47</v>
      </c>
      <c r="H4296" s="77" t="s">
        <v>47</v>
      </c>
      <c r="I4296" s="76" t="s">
        <v>47</v>
      </c>
      <c r="J4296" s="76" t="s">
        <v>47</v>
      </c>
      <c r="K4296" s="78" t="s">
        <v>47</v>
      </c>
      <c r="L4296" s="78" t="s">
        <v>47</v>
      </c>
      <c r="M4296" s="92"/>
      <c r="N4296" s="93" t="s">
        <v>77</v>
      </c>
      <c r="O4296" s="94"/>
      <c r="P4296" s="95"/>
      <c r="Q4296" s="96" t="s">
        <v>78</v>
      </c>
      <c r="R4296" s="84" t="s">
        <v>79</v>
      </c>
      <c r="S4296" s="85"/>
      <c r="T4296" s="86"/>
      <c r="U4296" s="69"/>
      <c r="AA4296" s="76" t="s">
        <v>47</v>
      </c>
      <c r="AB4296" s="76" t="s">
        <v>47</v>
      </c>
      <c r="AC4296" s="78" t="s">
        <v>47</v>
      </c>
      <c r="AD4296" s="78" t="s">
        <v>47</v>
      </c>
      <c r="AN4296" s="77" t="s">
        <v>47</v>
      </c>
      <c r="AO4296" s="76" t="s">
        <v>47</v>
      </c>
      <c r="AP4296" s="76" t="s">
        <v>47</v>
      </c>
      <c r="AQ4296" s="78" t="s">
        <v>47</v>
      </c>
      <c r="AR4296" s="78" t="s">
        <v>47</v>
      </c>
    </row>
    <row r="4297" spans="1:44" ht="18.95" customHeight="1">
      <c r="A4297" s="70">
        <v>10</v>
      </c>
      <c r="B4297" s="87" t="s">
        <v>1</v>
      </c>
      <c r="C4297" s="88"/>
      <c r="D4297" s="89"/>
      <c r="E4297" s="90"/>
      <c r="F4297" s="91"/>
      <c r="G4297" s="76" t="s">
        <v>47</v>
      </c>
      <c r="H4297" s="77" t="s">
        <v>47</v>
      </c>
      <c r="I4297" s="76" t="s">
        <v>47</v>
      </c>
      <c r="J4297" s="76" t="s">
        <v>47</v>
      </c>
      <c r="K4297" s="78" t="s">
        <v>47</v>
      </c>
      <c r="L4297" s="78" t="s">
        <v>47</v>
      </c>
      <c r="M4297" s="92"/>
      <c r="N4297" s="93" t="s">
        <v>80</v>
      </c>
      <c r="O4297" s="94"/>
      <c r="P4297" s="95"/>
      <c r="Q4297" s="96" t="s">
        <v>81</v>
      </c>
      <c r="R4297" s="84" t="s">
        <v>82</v>
      </c>
      <c r="S4297" s="85"/>
      <c r="T4297" s="86"/>
      <c r="U4297" s="69"/>
      <c r="AA4297" s="76" t="s">
        <v>47</v>
      </c>
      <c r="AB4297" s="76" t="s">
        <v>47</v>
      </c>
      <c r="AC4297" s="78" t="s">
        <v>47</v>
      </c>
      <c r="AD4297" s="78" t="s">
        <v>47</v>
      </c>
      <c r="AN4297" s="77" t="s">
        <v>47</v>
      </c>
      <c r="AO4297" s="76" t="s">
        <v>47</v>
      </c>
      <c r="AP4297" s="76" t="s">
        <v>47</v>
      </c>
      <c r="AQ4297" s="78" t="s">
        <v>47</v>
      </c>
      <c r="AR4297" s="78" t="s">
        <v>47</v>
      </c>
    </row>
    <row r="4298" spans="1:44" ht="18.95" customHeight="1">
      <c r="A4298" s="70">
        <v>11</v>
      </c>
      <c r="B4298" s="87" t="s">
        <v>1</v>
      </c>
      <c r="C4298" s="88"/>
      <c r="D4298" s="89"/>
      <c r="E4298" s="90"/>
      <c r="F4298" s="91"/>
      <c r="G4298" s="76" t="s">
        <v>47</v>
      </c>
      <c r="H4298" s="77" t="s">
        <v>47</v>
      </c>
      <c r="I4298" s="76" t="s">
        <v>47</v>
      </c>
      <c r="J4298" s="76" t="s">
        <v>47</v>
      </c>
      <c r="K4298" s="78" t="s">
        <v>47</v>
      </c>
      <c r="L4298" s="78" t="s">
        <v>47</v>
      </c>
      <c r="M4298" s="92"/>
      <c r="N4298" s="93" t="s">
        <v>83</v>
      </c>
      <c r="O4298" s="94"/>
      <c r="P4298" s="95"/>
      <c r="Q4298" s="96" t="s">
        <v>84</v>
      </c>
      <c r="R4298" s="84" t="s">
        <v>85</v>
      </c>
      <c r="S4298" s="85"/>
      <c r="T4298" s="86"/>
      <c r="U4298" s="69"/>
      <c r="AA4298" s="76" t="s">
        <v>47</v>
      </c>
      <c r="AB4298" s="76" t="s">
        <v>47</v>
      </c>
      <c r="AC4298" s="78" t="s">
        <v>47</v>
      </c>
      <c r="AD4298" s="78" t="s">
        <v>47</v>
      </c>
      <c r="AN4298" s="77" t="s">
        <v>47</v>
      </c>
      <c r="AO4298" s="76" t="s">
        <v>47</v>
      </c>
      <c r="AP4298" s="76" t="s">
        <v>47</v>
      </c>
      <c r="AQ4298" s="78" t="s">
        <v>47</v>
      </c>
      <c r="AR4298" s="78" t="s">
        <v>47</v>
      </c>
    </row>
    <row r="4299" spans="1:44" ht="18.95" customHeight="1">
      <c r="A4299" s="70">
        <v>12</v>
      </c>
      <c r="B4299" s="87" t="s">
        <v>1</v>
      </c>
      <c r="C4299" s="88"/>
      <c r="D4299" s="89"/>
      <c r="E4299" s="90"/>
      <c r="F4299" s="91"/>
      <c r="G4299" s="76" t="s">
        <v>47</v>
      </c>
      <c r="H4299" s="77" t="s">
        <v>47</v>
      </c>
      <c r="I4299" s="76" t="s">
        <v>47</v>
      </c>
      <c r="J4299" s="76" t="s">
        <v>47</v>
      </c>
      <c r="K4299" s="78" t="s">
        <v>47</v>
      </c>
      <c r="L4299" s="78" t="s">
        <v>47</v>
      </c>
      <c r="M4299" s="92"/>
      <c r="N4299" s="93" t="s">
        <v>86</v>
      </c>
      <c r="O4299" s="94"/>
      <c r="P4299" s="95"/>
      <c r="Q4299" s="96" t="s">
        <v>87</v>
      </c>
      <c r="R4299" s="84" t="s">
        <v>88</v>
      </c>
      <c r="S4299" s="85"/>
      <c r="T4299" s="86"/>
      <c r="U4299" s="69"/>
      <c r="AA4299" s="76" t="s">
        <v>47</v>
      </c>
      <c r="AB4299" s="76" t="s">
        <v>47</v>
      </c>
      <c r="AC4299" s="78" t="s">
        <v>47</v>
      </c>
      <c r="AD4299" s="78" t="s">
        <v>47</v>
      </c>
      <c r="AN4299" s="77" t="s">
        <v>47</v>
      </c>
      <c r="AO4299" s="76" t="s">
        <v>47</v>
      </c>
      <c r="AP4299" s="76" t="s">
        <v>47</v>
      </c>
      <c r="AQ4299" s="78" t="s">
        <v>47</v>
      </c>
      <c r="AR4299" s="78" t="s">
        <v>47</v>
      </c>
    </row>
    <row r="4300" spans="1:44" ht="18.95" customHeight="1">
      <c r="A4300" s="70">
        <v>13</v>
      </c>
      <c r="B4300" s="87" t="s">
        <v>1</v>
      </c>
      <c r="C4300" s="88"/>
      <c r="D4300" s="89"/>
      <c r="E4300" s="90"/>
      <c r="F4300" s="91"/>
      <c r="G4300" s="76" t="s">
        <v>47</v>
      </c>
      <c r="H4300" s="77" t="s">
        <v>47</v>
      </c>
      <c r="I4300" s="76" t="s">
        <v>47</v>
      </c>
      <c r="J4300" s="76" t="s">
        <v>47</v>
      </c>
      <c r="K4300" s="78" t="s">
        <v>47</v>
      </c>
      <c r="L4300" s="78" t="s">
        <v>47</v>
      </c>
      <c r="M4300" s="92"/>
      <c r="N4300" s="93" t="s">
        <v>89</v>
      </c>
      <c r="O4300" s="94"/>
      <c r="P4300" s="95"/>
      <c r="Q4300" s="96" t="s">
        <v>4</v>
      </c>
      <c r="R4300" s="84" t="s">
        <v>90</v>
      </c>
      <c r="S4300" s="85"/>
      <c r="T4300" s="86"/>
      <c r="U4300" s="69"/>
      <c r="AA4300" s="76" t="s">
        <v>47</v>
      </c>
      <c r="AB4300" s="76" t="s">
        <v>47</v>
      </c>
      <c r="AC4300" s="78" t="s">
        <v>47</v>
      </c>
      <c r="AD4300" s="78" t="s">
        <v>47</v>
      </c>
      <c r="AN4300" s="77" t="s">
        <v>47</v>
      </c>
      <c r="AO4300" s="76" t="s">
        <v>47</v>
      </c>
      <c r="AP4300" s="76" t="s">
        <v>47</v>
      </c>
      <c r="AQ4300" s="78" t="s">
        <v>47</v>
      </c>
      <c r="AR4300" s="78" t="s">
        <v>47</v>
      </c>
    </row>
    <row r="4301" spans="1:44" ht="18.95" customHeight="1">
      <c r="A4301" s="70">
        <v>14</v>
      </c>
      <c r="B4301" s="87" t="s">
        <v>1</v>
      </c>
      <c r="C4301" s="88"/>
      <c r="D4301" s="89"/>
      <c r="E4301" s="90"/>
      <c r="F4301" s="91"/>
      <c r="G4301" s="76" t="s">
        <v>47</v>
      </c>
      <c r="H4301" s="77" t="s">
        <v>47</v>
      </c>
      <c r="I4301" s="76" t="s">
        <v>47</v>
      </c>
      <c r="J4301" s="76" t="s">
        <v>47</v>
      </c>
      <c r="K4301" s="78" t="s">
        <v>47</v>
      </c>
      <c r="L4301" s="78" t="s">
        <v>47</v>
      </c>
      <c r="M4301" s="92"/>
      <c r="N4301" s="93" t="s">
        <v>91</v>
      </c>
      <c r="O4301" s="94"/>
      <c r="P4301" s="95"/>
      <c r="Q4301" s="96" t="s">
        <v>92</v>
      </c>
      <c r="R4301" s="84" t="s">
        <v>93</v>
      </c>
      <c r="S4301" s="85"/>
      <c r="T4301" s="86"/>
      <c r="U4301" s="69"/>
      <c r="AA4301" s="76" t="s">
        <v>47</v>
      </c>
      <c r="AB4301" s="76" t="s">
        <v>47</v>
      </c>
      <c r="AC4301" s="78" t="s">
        <v>47</v>
      </c>
      <c r="AD4301" s="78" t="s">
        <v>47</v>
      </c>
      <c r="AN4301" s="77" t="s">
        <v>47</v>
      </c>
      <c r="AO4301" s="76" t="s">
        <v>47</v>
      </c>
      <c r="AP4301" s="76" t="s">
        <v>47</v>
      </c>
      <c r="AQ4301" s="78" t="s">
        <v>47</v>
      </c>
      <c r="AR4301" s="78" t="s">
        <v>47</v>
      </c>
    </row>
    <row r="4302" spans="1:44" ht="18.95" customHeight="1">
      <c r="A4302" s="70">
        <v>15</v>
      </c>
      <c r="B4302" s="87" t="s">
        <v>1</v>
      </c>
      <c r="C4302" s="88"/>
      <c r="D4302" s="89"/>
      <c r="E4302" s="90"/>
      <c r="F4302" s="91"/>
      <c r="G4302" s="76" t="s">
        <v>47</v>
      </c>
      <c r="H4302" s="77" t="s">
        <v>47</v>
      </c>
      <c r="I4302" s="76" t="s">
        <v>47</v>
      </c>
      <c r="J4302" s="76" t="s">
        <v>47</v>
      </c>
      <c r="K4302" s="78" t="s">
        <v>47</v>
      </c>
      <c r="L4302" s="78" t="s">
        <v>47</v>
      </c>
      <c r="M4302" s="92"/>
      <c r="N4302" s="93" t="s">
        <v>94</v>
      </c>
      <c r="O4302" s="94"/>
      <c r="P4302" s="95"/>
      <c r="Q4302" s="96" t="s">
        <v>95</v>
      </c>
      <c r="R4302" s="84" t="s">
        <v>96</v>
      </c>
      <c r="S4302" s="85"/>
      <c r="T4302" s="86"/>
      <c r="U4302" s="69"/>
      <c r="AA4302" s="76" t="s">
        <v>47</v>
      </c>
      <c r="AB4302" s="76" t="s">
        <v>47</v>
      </c>
      <c r="AC4302" s="78" t="s">
        <v>47</v>
      </c>
      <c r="AD4302" s="78" t="s">
        <v>47</v>
      </c>
      <c r="AN4302" s="77" t="s">
        <v>47</v>
      </c>
      <c r="AO4302" s="76" t="s">
        <v>47</v>
      </c>
      <c r="AP4302" s="76" t="s">
        <v>47</v>
      </c>
      <c r="AQ4302" s="78" t="s">
        <v>47</v>
      </c>
      <c r="AR4302" s="78" t="s">
        <v>47</v>
      </c>
    </row>
    <row r="4303" spans="1:44" ht="18.95" customHeight="1">
      <c r="A4303" s="70">
        <v>16</v>
      </c>
      <c r="B4303" s="87" t="s">
        <v>1</v>
      </c>
      <c r="C4303" s="104"/>
      <c r="D4303" s="105"/>
      <c r="E4303" s="90"/>
      <c r="F4303" s="91"/>
      <c r="G4303" s="76" t="s">
        <v>47</v>
      </c>
      <c r="H4303" s="77" t="s">
        <v>47</v>
      </c>
      <c r="I4303" s="76" t="s">
        <v>47</v>
      </c>
      <c r="J4303" s="76" t="s">
        <v>47</v>
      </c>
      <c r="K4303" s="78" t="s">
        <v>47</v>
      </c>
      <c r="L4303" s="78" t="s">
        <v>47</v>
      </c>
      <c r="M4303" s="92"/>
      <c r="N4303" s="93" t="s">
        <v>97</v>
      </c>
      <c r="O4303" s="94"/>
      <c r="P4303" s="95"/>
      <c r="Q4303" s="96" t="s">
        <v>98</v>
      </c>
      <c r="R4303" s="84" t="s">
        <v>99</v>
      </c>
      <c r="S4303" s="85"/>
      <c r="T4303" s="86"/>
      <c r="U4303" s="69"/>
      <c r="AA4303" s="76" t="s">
        <v>47</v>
      </c>
      <c r="AB4303" s="76" t="s">
        <v>47</v>
      </c>
      <c r="AC4303" s="78" t="s">
        <v>47</v>
      </c>
      <c r="AD4303" s="78" t="s">
        <v>47</v>
      </c>
      <c r="AN4303" s="77" t="s">
        <v>47</v>
      </c>
      <c r="AO4303" s="76" t="s">
        <v>47</v>
      </c>
      <c r="AP4303" s="76" t="s">
        <v>47</v>
      </c>
      <c r="AQ4303" s="78" t="s">
        <v>47</v>
      </c>
      <c r="AR4303" s="78" t="s">
        <v>47</v>
      </c>
    </row>
    <row r="4304" spans="1:44" ht="18.95" customHeight="1">
      <c r="A4304" s="70">
        <v>17</v>
      </c>
      <c r="B4304" s="87" t="s">
        <v>1</v>
      </c>
      <c r="C4304" s="88"/>
      <c r="D4304" s="89"/>
      <c r="E4304" s="90"/>
      <c r="F4304" s="91"/>
      <c r="G4304" s="76" t="s">
        <v>47</v>
      </c>
      <c r="H4304" s="77" t="s">
        <v>47</v>
      </c>
      <c r="I4304" s="76" t="s">
        <v>47</v>
      </c>
      <c r="J4304" s="76" t="s">
        <v>47</v>
      </c>
      <c r="K4304" s="78" t="s">
        <v>47</v>
      </c>
      <c r="L4304" s="78" t="s">
        <v>47</v>
      </c>
      <c r="M4304" s="92"/>
      <c r="N4304" s="93" t="s">
        <v>100</v>
      </c>
      <c r="O4304" s="94"/>
      <c r="P4304" s="95"/>
      <c r="Q4304" s="96" t="s">
        <v>101</v>
      </c>
      <c r="R4304" s="84" t="s">
        <v>102</v>
      </c>
      <c r="S4304" s="85"/>
      <c r="T4304" s="86"/>
      <c r="U4304" s="69"/>
      <c r="AA4304" s="76" t="s">
        <v>47</v>
      </c>
      <c r="AB4304" s="76" t="s">
        <v>47</v>
      </c>
      <c r="AC4304" s="78" t="s">
        <v>47</v>
      </c>
      <c r="AD4304" s="78" t="s">
        <v>47</v>
      </c>
      <c r="AN4304" s="77" t="s">
        <v>47</v>
      </c>
      <c r="AO4304" s="76" t="s">
        <v>47</v>
      </c>
      <c r="AP4304" s="76" t="s">
        <v>47</v>
      </c>
      <c r="AQ4304" s="78" t="s">
        <v>47</v>
      </c>
      <c r="AR4304" s="78" t="s">
        <v>47</v>
      </c>
    </row>
    <row r="4305" spans="1:44" ht="18.95" customHeight="1">
      <c r="A4305" s="70">
        <v>18</v>
      </c>
      <c r="B4305" s="87" t="s">
        <v>1</v>
      </c>
      <c r="C4305" s="88"/>
      <c r="D4305" s="89"/>
      <c r="E4305" s="90"/>
      <c r="F4305" s="91"/>
      <c r="G4305" s="76" t="s">
        <v>47</v>
      </c>
      <c r="H4305" s="77" t="s">
        <v>47</v>
      </c>
      <c r="I4305" s="76" t="s">
        <v>47</v>
      </c>
      <c r="J4305" s="76" t="s">
        <v>47</v>
      </c>
      <c r="K4305" s="78" t="s">
        <v>47</v>
      </c>
      <c r="L4305" s="78" t="s">
        <v>47</v>
      </c>
      <c r="M4305" s="92"/>
      <c r="N4305" s="93" t="s">
        <v>103</v>
      </c>
      <c r="O4305" s="94"/>
      <c r="P4305" s="95"/>
      <c r="Q4305" s="96" t="s">
        <v>104</v>
      </c>
      <c r="R4305" s="84" t="s">
        <v>105</v>
      </c>
      <c r="S4305" s="85"/>
      <c r="T4305" s="86"/>
      <c r="U4305" s="69"/>
      <c r="AA4305" s="76" t="s">
        <v>47</v>
      </c>
      <c r="AB4305" s="76" t="s">
        <v>47</v>
      </c>
      <c r="AC4305" s="78" t="s">
        <v>47</v>
      </c>
      <c r="AD4305" s="78" t="s">
        <v>47</v>
      </c>
      <c r="AN4305" s="77" t="s">
        <v>47</v>
      </c>
      <c r="AO4305" s="76" t="s">
        <v>47</v>
      </c>
      <c r="AP4305" s="76" t="s">
        <v>47</v>
      </c>
      <c r="AQ4305" s="78" t="s">
        <v>47</v>
      </c>
      <c r="AR4305" s="78" t="s">
        <v>47</v>
      </c>
    </row>
    <row r="4306" spans="1:44" ht="18.95" customHeight="1">
      <c r="A4306" s="70">
        <v>19</v>
      </c>
      <c r="B4306" s="87" t="s">
        <v>1</v>
      </c>
      <c r="C4306" s="88"/>
      <c r="D4306" s="89"/>
      <c r="E4306" s="90"/>
      <c r="F4306" s="91"/>
      <c r="G4306" s="76" t="s">
        <v>47</v>
      </c>
      <c r="H4306" s="77" t="s">
        <v>47</v>
      </c>
      <c r="I4306" s="76" t="s">
        <v>47</v>
      </c>
      <c r="J4306" s="76" t="s">
        <v>47</v>
      </c>
      <c r="K4306" s="78" t="s">
        <v>47</v>
      </c>
      <c r="L4306" s="78" t="s">
        <v>47</v>
      </c>
      <c r="M4306" s="92"/>
      <c r="N4306" s="93" t="s">
        <v>106</v>
      </c>
      <c r="O4306" s="94"/>
      <c r="P4306" s="95"/>
      <c r="Q4306" s="96" t="s">
        <v>107</v>
      </c>
      <c r="R4306" s="84" t="s">
        <v>108</v>
      </c>
      <c r="S4306" s="85"/>
      <c r="T4306" s="86"/>
      <c r="U4306" s="69"/>
      <c r="AA4306" s="76" t="s">
        <v>47</v>
      </c>
      <c r="AB4306" s="76" t="s">
        <v>47</v>
      </c>
      <c r="AC4306" s="78" t="s">
        <v>47</v>
      </c>
      <c r="AD4306" s="78" t="s">
        <v>47</v>
      </c>
      <c r="AN4306" s="77" t="s">
        <v>47</v>
      </c>
      <c r="AO4306" s="76" t="s">
        <v>47</v>
      </c>
      <c r="AP4306" s="76" t="s">
        <v>47</v>
      </c>
      <c r="AQ4306" s="78" t="s">
        <v>47</v>
      </c>
      <c r="AR4306" s="78" t="s">
        <v>47</v>
      </c>
    </row>
    <row r="4307" spans="1:44" ht="18.95" customHeight="1">
      <c r="A4307" s="70">
        <v>20</v>
      </c>
      <c r="B4307" s="87" t="s">
        <v>1</v>
      </c>
      <c r="C4307" s="88"/>
      <c r="D4307" s="89"/>
      <c r="E4307" s="90"/>
      <c r="F4307" s="91"/>
      <c r="G4307" s="76" t="s">
        <v>47</v>
      </c>
      <c r="H4307" s="77" t="s">
        <v>47</v>
      </c>
      <c r="I4307" s="76" t="s">
        <v>47</v>
      </c>
      <c r="J4307" s="76" t="s">
        <v>47</v>
      </c>
      <c r="K4307" s="78" t="s">
        <v>47</v>
      </c>
      <c r="L4307" s="78" t="s">
        <v>47</v>
      </c>
      <c r="M4307" s="92"/>
      <c r="N4307" s="93" t="s">
        <v>109</v>
      </c>
      <c r="O4307" s="94"/>
      <c r="P4307" s="95"/>
      <c r="Q4307" s="96" t="s">
        <v>110</v>
      </c>
      <c r="R4307" s="84" t="s">
        <v>111</v>
      </c>
      <c r="S4307" s="85"/>
      <c r="T4307" s="86"/>
      <c r="U4307" s="69"/>
      <c r="AA4307" s="76" t="s">
        <v>47</v>
      </c>
      <c r="AB4307" s="76" t="s">
        <v>47</v>
      </c>
      <c r="AC4307" s="78" t="s">
        <v>47</v>
      </c>
      <c r="AD4307" s="78" t="s">
        <v>47</v>
      </c>
      <c r="AN4307" s="77" t="s">
        <v>47</v>
      </c>
      <c r="AO4307" s="76" t="s">
        <v>47</v>
      </c>
      <c r="AP4307" s="76" t="s">
        <v>47</v>
      </c>
      <c r="AQ4307" s="78" t="s">
        <v>47</v>
      </c>
      <c r="AR4307" s="78" t="s">
        <v>47</v>
      </c>
    </row>
    <row r="4308" spans="1:44" ht="18.95" customHeight="1" thickBot="1">
      <c r="A4308" s="70">
        <v>21</v>
      </c>
      <c r="B4308" s="87" t="s">
        <v>1</v>
      </c>
      <c r="C4308" s="88"/>
      <c r="D4308" s="89"/>
      <c r="E4308" s="90"/>
      <c r="F4308" s="91"/>
      <c r="G4308" s="76" t="s">
        <v>47</v>
      </c>
      <c r="H4308" s="77" t="s">
        <v>47</v>
      </c>
      <c r="I4308" s="76" t="s">
        <v>47</v>
      </c>
      <c r="J4308" s="76" t="s">
        <v>47</v>
      </c>
      <c r="K4308" s="78" t="s">
        <v>47</v>
      </c>
      <c r="L4308" s="78" t="s">
        <v>47</v>
      </c>
      <c r="M4308" s="92"/>
      <c r="N4308" s="106" t="s">
        <v>112</v>
      </c>
      <c r="O4308" s="107"/>
      <c r="P4308" s="108"/>
      <c r="Q4308" s="109" t="s">
        <v>113</v>
      </c>
      <c r="R4308" s="110" t="s">
        <v>114</v>
      </c>
      <c r="S4308" s="111"/>
      <c r="T4308" s="112"/>
      <c r="U4308" s="69"/>
      <c r="AA4308" s="76" t="s">
        <v>47</v>
      </c>
      <c r="AB4308" s="76" t="s">
        <v>47</v>
      </c>
      <c r="AC4308" s="78" t="s">
        <v>47</v>
      </c>
      <c r="AD4308" s="78" t="s">
        <v>47</v>
      </c>
      <c r="AN4308" s="77" t="s">
        <v>47</v>
      </c>
      <c r="AO4308" s="76" t="s">
        <v>47</v>
      </c>
      <c r="AP4308" s="76" t="s">
        <v>47</v>
      </c>
      <c r="AQ4308" s="78" t="s">
        <v>47</v>
      </c>
      <c r="AR4308" s="78" t="s">
        <v>47</v>
      </c>
    </row>
    <row r="4309" spans="1:44" ht="18.95" customHeight="1" thickBot="1">
      <c r="A4309" s="70">
        <v>22</v>
      </c>
      <c r="B4309" s="87" t="s">
        <v>1</v>
      </c>
      <c r="C4309" s="88"/>
      <c r="D4309" s="89"/>
      <c r="E4309" s="90"/>
      <c r="F4309" s="91"/>
      <c r="G4309" s="76" t="s">
        <v>47</v>
      </c>
      <c r="H4309" s="77" t="s">
        <v>47</v>
      </c>
      <c r="I4309" s="76" t="s">
        <v>47</v>
      </c>
      <c r="J4309" s="76" t="s">
        <v>47</v>
      </c>
      <c r="K4309" s="78" t="s">
        <v>47</v>
      </c>
      <c r="L4309" s="78" t="s">
        <v>47</v>
      </c>
      <c r="M4309" s="92"/>
      <c r="N4309" s="113" t="s">
        <v>49</v>
      </c>
      <c r="O4309" s="114" t="s">
        <v>53</v>
      </c>
      <c r="P4309" s="114" t="s">
        <v>57</v>
      </c>
      <c r="Q4309" s="115" t="s">
        <v>61</v>
      </c>
      <c r="R4309" s="116" t="s">
        <v>45</v>
      </c>
      <c r="S4309" s="116" t="s">
        <v>68</v>
      </c>
      <c r="T4309" s="117" t="s">
        <v>75</v>
      </c>
      <c r="U4309" s="69"/>
      <c r="AA4309" s="76" t="s">
        <v>47</v>
      </c>
      <c r="AB4309" s="76" t="s">
        <v>47</v>
      </c>
      <c r="AC4309" s="78" t="s">
        <v>47</v>
      </c>
      <c r="AD4309" s="78" t="s">
        <v>47</v>
      </c>
      <c r="AN4309" s="77" t="s">
        <v>47</v>
      </c>
      <c r="AO4309" s="76" t="s">
        <v>47</v>
      </c>
      <c r="AP4309" s="76" t="s">
        <v>47</v>
      </c>
      <c r="AQ4309" s="78" t="s">
        <v>47</v>
      </c>
      <c r="AR4309" s="78" t="s">
        <v>47</v>
      </c>
    </row>
    <row r="4310" spans="1:44" ht="18.95" customHeight="1">
      <c r="A4310" s="70">
        <v>23</v>
      </c>
      <c r="B4310" s="87" t="s">
        <v>1</v>
      </c>
      <c r="C4310" s="88"/>
      <c r="D4310" s="89"/>
      <c r="E4310" s="90"/>
      <c r="F4310" s="91"/>
      <c r="G4310" s="76" t="s">
        <v>47</v>
      </c>
      <c r="H4310" s="77" t="s">
        <v>47</v>
      </c>
      <c r="I4310" s="76" t="s">
        <v>47</v>
      </c>
      <c r="J4310" s="76" t="s">
        <v>47</v>
      </c>
      <c r="K4310" s="78" t="s">
        <v>47</v>
      </c>
      <c r="L4310" s="78" t="s">
        <v>47</v>
      </c>
      <c r="M4310" s="92"/>
      <c r="N4310" s="118">
        <f>COUNTIF(B4288:B4318,"X")</f>
        <v>0</v>
      </c>
      <c r="O4310" s="119">
        <f>COUNTIF(B4288:B4318,"F")</f>
        <v>0</v>
      </c>
      <c r="P4310" s="119">
        <f>COUNTIF(B4288:B4318,"O")</f>
        <v>0</v>
      </c>
      <c r="Q4310" s="119">
        <f>COUNTIF(B4288:B4318,"H")</f>
        <v>0</v>
      </c>
      <c r="R4310" s="119">
        <f>COUNTIF(B4288:B4318,"E")</f>
        <v>0</v>
      </c>
      <c r="S4310" s="119">
        <f>COUNTIF(B4288:B4318,"A")</f>
        <v>0</v>
      </c>
      <c r="T4310" s="120">
        <f>COUNTIF(B4288:B4318,"W")</f>
        <v>0</v>
      </c>
      <c r="U4310" s="69"/>
      <c r="AA4310" s="76" t="s">
        <v>47</v>
      </c>
      <c r="AB4310" s="76" t="s">
        <v>47</v>
      </c>
      <c r="AC4310" s="78" t="s">
        <v>47</v>
      </c>
      <c r="AD4310" s="78" t="s">
        <v>47</v>
      </c>
      <c r="AN4310" s="77" t="s">
        <v>47</v>
      </c>
      <c r="AO4310" s="76" t="s">
        <v>47</v>
      </c>
      <c r="AP4310" s="76" t="s">
        <v>47</v>
      </c>
      <c r="AQ4310" s="78" t="s">
        <v>47</v>
      </c>
      <c r="AR4310" s="78" t="s">
        <v>47</v>
      </c>
    </row>
    <row r="4311" spans="1:44" ht="18.95" customHeight="1" thickBot="1">
      <c r="A4311" s="70">
        <v>24</v>
      </c>
      <c r="B4311" s="87" t="s">
        <v>1</v>
      </c>
      <c r="C4311" s="88"/>
      <c r="D4311" s="89"/>
      <c r="E4311" s="90"/>
      <c r="F4311" s="91"/>
      <c r="G4311" s="76" t="s">
        <v>47</v>
      </c>
      <c r="H4311" s="77" t="s">
        <v>47</v>
      </c>
      <c r="I4311" s="76" t="s">
        <v>47</v>
      </c>
      <c r="J4311" s="76" t="s">
        <v>47</v>
      </c>
      <c r="K4311" s="78" t="s">
        <v>47</v>
      </c>
      <c r="L4311" s="78" t="s">
        <v>47</v>
      </c>
      <c r="M4311" s="92"/>
      <c r="N4311" s="121"/>
      <c r="O4311" s="122"/>
      <c r="P4311" s="122"/>
      <c r="Q4311" s="122"/>
      <c r="R4311" s="122"/>
      <c r="S4311" s="122"/>
      <c r="T4311" s="123"/>
      <c r="U4311" s="69"/>
      <c r="AA4311" s="76" t="s">
        <v>47</v>
      </c>
      <c r="AB4311" s="76" t="s">
        <v>47</v>
      </c>
      <c r="AC4311" s="78" t="s">
        <v>47</v>
      </c>
      <c r="AD4311" s="78" t="s">
        <v>47</v>
      </c>
      <c r="AN4311" s="77" t="s">
        <v>47</v>
      </c>
      <c r="AO4311" s="76" t="s">
        <v>47</v>
      </c>
      <c r="AP4311" s="76" t="s">
        <v>47</v>
      </c>
      <c r="AQ4311" s="78" t="s">
        <v>47</v>
      </c>
      <c r="AR4311" s="78" t="s">
        <v>47</v>
      </c>
    </row>
    <row r="4312" spans="1:44" ht="18.95" customHeight="1" thickBot="1">
      <c r="A4312" s="70">
        <v>25</v>
      </c>
      <c r="B4312" s="87" t="s">
        <v>1</v>
      </c>
      <c r="C4312" s="88"/>
      <c r="D4312" s="89"/>
      <c r="E4312" s="90"/>
      <c r="F4312" s="91"/>
      <c r="G4312" s="76" t="s">
        <v>47</v>
      </c>
      <c r="H4312" s="77" t="s">
        <v>47</v>
      </c>
      <c r="I4312" s="76" t="s">
        <v>47</v>
      </c>
      <c r="J4312" s="76" t="s">
        <v>47</v>
      </c>
      <c r="K4312" s="78" t="s">
        <v>47</v>
      </c>
      <c r="L4312" s="78" t="s">
        <v>47</v>
      </c>
      <c r="M4312" s="92"/>
      <c r="N4312" s="124" t="s">
        <v>115</v>
      </c>
      <c r="O4312" s="114" t="s">
        <v>78</v>
      </c>
      <c r="P4312" s="114" t="s">
        <v>81</v>
      </c>
      <c r="Q4312" s="125" t="s">
        <v>84</v>
      </c>
      <c r="R4312" s="114" t="s">
        <v>87</v>
      </c>
      <c r="S4312" s="114" t="s">
        <v>4</v>
      </c>
      <c r="T4312" s="117" t="s">
        <v>92</v>
      </c>
      <c r="U4312" s="69"/>
      <c r="AA4312" s="76" t="s">
        <v>47</v>
      </c>
      <c r="AB4312" s="76" t="s">
        <v>47</v>
      </c>
      <c r="AC4312" s="78" t="s">
        <v>47</v>
      </c>
      <c r="AD4312" s="78" t="s">
        <v>47</v>
      </c>
      <c r="AN4312" s="77" t="s">
        <v>47</v>
      </c>
      <c r="AO4312" s="76" t="s">
        <v>47</v>
      </c>
      <c r="AP4312" s="76" t="s">
        <v>47</v>
      </c>
      <c r="AQ4312" s="78" t="s">
        <v>47</v>
      </c>
      <c r="AR4312" s="78" t="s">
        <v>47</v>
      </c>
    </row>
    <row r="4313" spans="1:44" ht="18.95" customHeight="1">
      <c r="A4313" s="70">
        <v>26</v>
      </c>
      <c r="B4313" s="87" t="s">
        <v>1</v>
      </c>
      <c r="C4313" s="88"/>
      <c r="D4313" s="89"/>
      <c r="E4313" s="90"/>
      <c r="F4313" s="91"/>
      <c r="G4313" s="76" t="s">
        <v>47</v>
      </c>
      <c r="H4313" s="77" t="s">
        <v>47</v>
      </c>
      <c r="I4313" s="76" t="s">
        <v>47</v>
      </c>
      <c r="J4313" s="76" t="s">
        <v>47</v>
      </c>
      <c r="K4313" s="78" t="s">
        <v>47</v>
      </c>
      <c r="L4313" s="78" t="s">
        <v>47</v>
      </c>
      <c r="M4313" s="92"/>
      <c r="N4313" s="126">
        <f>COUNTIF(B4288:B4318,"P")</f>
        <v>0</v>
      </c>
      <c r="O4313" s="127">
        <f>COUNTIF(B4288:B4318,"N")</f>
        <v>0</v>
      </c>
      <c r="P4313" s="127">
        <f>COUNTIF(B4288:B4318,"S")</f>
        <v>0</v>
      </c>
      <c r="Q4313" s="119">
        <f>COUNTIF(B4288:B4318,"I")</f>
        <v>0</v>
      </c>
      <c r="R4313" s="127">
        <f>COUNTIF(B4288:B4318,"T")</f>
        <v>0</v>
      </c>
      <c r="S4313" s="127">
        <f>COUNTIF(B4288:B4318,"U")</f>
        <v>0</v>
      </c>
      <c r="T4313" s="128">
        <f>COUNTIF(B4288:B4318,"B")</f>
        <v>0</v>
      </c>
      <c r="U4313" s="129"/>
      <c r="AA4313" s="76" t="s">
        <v>47</v>
      </c>
      <c r="AB4313" s="76" t="s">
        <v>47</v>
      </c>
      <c r="AC4313" s="78" t="s">
        <v>47</v>
      </c>
      <c r="AD4313" s="78" t="s">
        <v>47</v>
      </c>
      <c r="AN4313" s="77" t="s">
        <v>47</v>
      </c>
      <c r="AO4313" s="76" t="s">
        <v>47</v>
      </c>
      <c r="AP4313" s="76" t="s">
        <v>47</v>
      </c>
      <c r="AQ4313" s="78" t="s">
        <v>47</v>
      </c>
      <c r="AR4313" s="78" t="s">
        <v>47</v>
      </c>
    </row>
    <row r="4314" spans="1:44" ht="18.95" customHeight="1" thickBot="1">
      <c r="A4314" s="70">
        <v>27</v>
      </c>
      <c r="B4314" s="87" t="s">
        <v>1</v>
      </c>
      <c r="C4314" s="88"/>
      <c r="D4314" s="89"/>
      <c r="E4314" s="90"/>
      <c r="F4314" s="91"/>
      <c r="G4314" s="76" t="s">
        <v>47</v>
      </c>
      <c r="H4314" s="77" t="s">
        <v>47</v>
      </c>
      <c r="I4314" s="76" t="s">
        <v>47</v>
      </c>
      <c r="J4314" s="76" t="s">
        <v>47</v>
      </c>
      <c r="K4314" s="78" t="s">
        <v>47</v>
      </c>
      <c r="L4314" s="78" t="s">
        <v>47</v>
      </c>
      <c r="M4314" s="92"/>
      <c r="N4314" s="130"/>
      <c r="O4314" s="131"/>
      <c r="P4314" s="131"/>
      <c r="Q4314" s="122"/>
      <c r="R4314" s="131"/>
      <c r="S4314" s="131"/>
      <c r="T4314" s="132"/>
      <c r="U4314" s="69"/>
      <c r="AA4314" s="76" t="s">
        <v>47</v>
      </c>
      <c r="AB4314" s="76" t="s">
        <v>47</v>
      </c>
      <c r="AC4314" s="78" t="s">
        <v>47</v>
      </c>
      <c r="AD4314" s="78" t="s">
        <v>47</v>
      </c>
      <c r="AN4314" s="77" t="s">
        <v>47</v>
      </c>
      <c r="AO4314" s="76" t="s">
        <v>47</v>
      </c>
      <c r="AP4314" s="76" t="s">
        <v>47</v>
      </c>
      <c r="AQ4314" s="78" t="s">
        <v>47</v>
      </c>
      <c r="AR4314" s="78" t="s">
        <v>47</v>
      </c>
    </row>
    <row r="4315" spans="1:44" ht="18.95" customHeight="1" thickBot="1">
      <c r="A4315" s="70">
        <v>28</v>
      </c>
      <c r="B4315" s="87" t="s">
        <v>1</v>
      </c>
      <c r="C4315" s="88"/>
      <c r="D4315" s="89"/>
      <c r="E4315" s="90"/>
      <c r="F4315" s="91"/>
      <c r="G4315" s="76" t="s">
        <v>47</v>
      </c>
      <c r="H4315" s="77" t="s">
        <v>47</v>
      </c>
      <c r="I4315" s="76" t="s">
        <v>47</v>
      </c>
      <c r="J4315" s="76" t="s">
        <v>47</v>
      </c>
      <c r="K4315" s="78" t="s">
        <v>47</v>
      </c>
      <c r="L4315" s="78" t="s">
        <v>47</v>
      </c>
      <c r="M4315" s="92"/>
      <c r="N4315" s="124" t="s">
        <v>95</v>
      </c>
      <c r="O4315" s="114" t="s">
        <v>98</v>
      </c>
      <c r="P4315" s="114" t="s">
        <v>101</v>
      </c>
      <c r="Q4315" s="125" t="s">
        <v>104</v>
      </c>
      <c r="R4315" s="114" t="s">
        <v>107</v>
      </c>
      <c r="S4315" s="114" t="s">
        <v>72</v>
      </c>
      <c r="T4315" s="133" t="s">
        <v>116</v>
      </c>
      <c r="U4315" s="69"/>
      <c r="AA4315" s="76" t="s">
        <v>47</v>
      </c>
      <c r="AB4315" s="76" t="s">
        <v>47</v>
      </c>
      <c r="AC4315" s="78" t="s">
        <v>47</v>
      </c>
      <c r="AD4315" s="78" t="s">
        <v>47</v>
      </c>
      <c r="AN4315" s="77" t="s">
        <v>47</v>
      </c>
      <c r="AO4315" s="76" t="s">
        <v>47</v>
      </c>
      <c r="AP4315" s="76" t="s">
        <v>47</v>
      </c>
      <c r="AQ4315" s="78" t="s">
        <v>47</v>
      </c>
      <c r="AR4315" s="78" t="s">
        <v>47</v>
      </c>
    </row>
    <row r="4316" spans="1:44" ht="18.95" customHeight="1">
      <c r="A4316" s="70">
        <v>29</v>
      </c>
      <c r="B4316" s="87" t="s">
        <v>1</v>
      </c>
      <c r="C4316" s="88"/>
      <c r="D4316" s="89"/>
      <c r="E4316" s="90"/>
      <c r="F4316" s="91"/>
      <c r="G4316" s="76" t="s">
        <v>47</v>
      </c>
      <c r="H4316" s="77" t="s">
        <v>47</v>
      </c>
      <c r="I4316" s="76" t="s">
        <v>47</v>
      </c>
      <c r="J4316" s="76" t="s">
        <v>47</v>
      </c>
      <c r="K4316" s="78" t="s">
        <v>47</v>
      </c>
      <c r="L4316" s="78" t="s">
        <v>47</v>
      </c>
      <c r="M4316" s="92"/>
      <c r="N4316" s="118">
        <f>COUNTIF(B4288:B4318,"Q")</f>
        <v>0</v>
      </c>
      <c r="O4316" s="119">
        <f>COUNTIF(B4288:B4318,"D")</f>
        <v>0</v>
      </c>
      <c r="P4316" s="119">
        <f>COUNTIF(B4288:B4318,"R")</f>
        <v>0</v>
      </c>
      <c r="Q4316" s="119">
        <f>COUNTIF(B4288:B4318,"J")</f>
        <v>0</v>
      </c>
      <c r="R4316" s="119">
        <f>COUNTIF(B4288:B4318,"L")</f>
        <v>0</v>
      </c>
      <c r="S4316" s="119">
        <f>COUNTIF(B4288:B4318,"K")</f>
        <v>0</v>
      </c>
      <c r="T4316" s="134">
        <f>SUM(N4310:T4311,N4313:T4314,N4316:S4317)</f>
        <v>0</v>
      </c>
      <c r="U4316" s="69"/>
      <c r="Z4316" s="221">
        <f>$T$4316</f>
        <v>0</v>
      </c>
      <c r="AA4316" s="76" t="s">
        <v>47</v>
      </c>
      <c r="AB4316" s="76" t="s">
        <v>47</v>
      </c>
      <c r="AC4316" s="78" t="s">
        <v>47</v>
      </c>
      <c r="AD4316" s="78" t="s">
        <v>47</v>
      </c>
      <c r="AN4316" s="77" t="s">
        <v>47</v>
      </c>
      <c r="AO4316" s="76" t="s">
        <v>47</v>
      </c>
      <c r="AP4316" s="76" t="s">
        <v>47</v>
      </c>
      <c r="AQ4316" s="78" t="s">
        <v>47</v>
      </c>
      <c r="AR4316" s="78" t="s">
        <v>47</v>
      </c>
    </row>
    <row r="4317" spans="1:44" ht="18.95" customHeight="1" thickBot="1">
      <c r="A4317" s="70">
        <v>30</v>
      </c>
      <c r="B4317" s="87" t="s">
        <v>1</v>
      </c>
      <c r="C4317" s="88"/>
      <c r="D4317" s="89"/>
      <c r="E4317" s="90"/>
      <c r="F4317" s="91"/>
      <c r="G4317" s="76" t="s">
        <v>47</v>
      </c>
      <c r="H4317" s="77" t="s">
        <v>47</v>
      </c>
      <c r="I4317" s="76" t="s">
        <v>47</v>
      </c>
      <c r="J4317" s="76" t="s">
        <v>47</v>
      </c>
      <c r="K4317" s="78" t="s">
        <v>47</v>
      </c>
      <c r="L4317" s="78" t="s">
        <v>47</v>
      </c>
      <c r="M4317" s="92"/>
      <c r="N4317" s="121"/>
      <c r="O4317" s="122"/>
      <c r="P4317" s="122"/>
      <c r="Q4317" s="122"/>
      <c r="R4317" s="122"/>
      <c r="S4317" s="122"/>
      <c r="T4317" s="135"/>
      <c r="U4317" s="69"/>
      <c r="AA4317" s="76" t="s">
        <v>47</v>
      </c>
      <c r="AB4317" s="76" t="s">
        <v>47</v>
      </c>
      <c r="AC4317" s="78" t="s">
        <v>47</v>
      </c>
      <c r="AD4317" s="78" t="s">
        <v>47</v>
      </c>
      <c r="AN4317" s="77" t="s">
        <v>47</v>
      </c>
      <c r="AO4317" s="76" t="s">
        <v>47</v>
      </c>
      <c r="AP4317" s="76" t="s">
        <v>47</v>
      </c>
      <c r="AQ4317" s="78" t="s">
        <v>47</v>
      </c>
      <c r="AR4317" s="78" t="s">
        <v>47</v>
      </c>
    </row>
    <row r="4318" spans="1:44" ht="18.95" customHeight="1" thickBot="1">
      <c r="A4318" s="70">
        <v>31</v>
      </c>
      <c r="B4318" s="136" t="s">
        <v>1</v>
      </c>
      <c r="C4318" s="104"/>
      <c r="D4318" s="105"/>
      <c r="E4318" s="90"/>
      <c r="F4318" s="137"/>
      <c r="G4318" s="138" t="s">
        <v>47</v>
      </c>
      <c r="H4318" s="77" t="s">
        <v>47</v>
      </c>
      <c r="I4318" s="76" t="s">
        <v>47</v>
      </c>
      <c r="J4318" s="76" t="s">
        <v>47</v>
      </c>
      <c r="K4318" s="78" t="s">
        <v>47</v>
      </c>
      <c r="L4318" s="78" t="s">
        <v>47</v>
      </c>
      <c r="M4318" s="92"/>
      <c r="N4318" s="139"/>
      <c r="O4318" s="140"/>
      <c r="P4318" s="140"/>
      <c r="Q4318" s="140"/>
      <c r="R4318" s="140"/>
      <c r="S4318" s="140"/>
      <c r="T4318" s="141"/>
      <c r="U4318" s="69"/>
      <c r="AA4318" s="76" t="s">
        <v>47</v>
      </c>
      <c r="AB4318" s="76" t="s">
        <v>47</v>
      </c>
      <c r="AC4318" s="78" t="s">
        <v>47</v>
      </c>
      <c r="AD4318" s="78" t="s">
        <v>47</v>
      </c>
      <c r="AN4318" s="77" t="s">
        <v>47</v>
      </c>
      <c r="AO4318" s="76" t="s">
        <v>47</v>
      </c>
      <c r="AP4318" s="76" t="s">
        <v>47</v>
      </c>
      <c r="AQ4318" s="78" t="s">
        <v>47</v>
      </c>
      <c r="AR4318" s="78" t="s">
        <v>47</v>
      </c>
    </row>
    <row r="4319" spans="1:44" ht="24" customHeight="1" thickBot="1">
      <c r="A4319" s="142" t="s">
        <v>116</v>
      </c>
      <c r="B4319" s="143">
        <v>0</v>
      </c>
      <c r="C4319" s="144"/>
      <c r="D4319" s="144"/>
      <c r="E4319" s="145">
        <v>0</v>
      </c>
      <c r="F4319" s="146"/>
      <c r="G4319" s="143">
        <v>0</v>
      </c>
      <c r="H4319" s="147">
        <v>0</v>
      </c>
      <c r="I4319" s="148">
        <v>0</v>
      </c>
      <c r="J4319" s="149"/>
      <c r="K4319" s="148">
        <v>0</v>
      </c>
      <c r="L4319" s="149"/>
      <c r="M4319" s="150"/>
      <c r="N4319" s="151" t="s">
        <v>1</v>
      </c>
      <c r="O4319" s="152"/>
      <c r="P4319" s="152"/>
      <c r="Q4319" s="153"/>
      <c r="R4319" s="152"/>
      <c r="S4319" s="152"/>
      <c r="T4319" s="154"/>
      <c r="U4319" s="69"/>
      <c r="AA4319" s="155">
        <v>0</v>
      </c>
      <c r="AB4319" s="156"/>
      <c r="AC4319" s="155">
        <v>0</v>
      </c>
      <c r="AD4319" s="156"/>
      <c r="AN4319" s="147">
        <v>0</v>
      </c>
      <c r="AO4319" s="148">
        <v>0</v>
      </c>
      <c r="AP4319" s="149"/>
      <c r="AQ4319" s="148">
        <v>0</v>
      </c>
      <c r="AR4319" s="149"/>
    </row>
    <row r="4320" spans="1:44" ht="41.25" customHeight="1" thickTop="1" thickBot="1">
      <c r="A4320" s="157" t="s">
        <v>117</v>
      </c>
      <c r="B4320" s="158"/>
      <c r="C4320" s="158"/>
      <c r="D4320" s="158"/>
      <c r="E4320" s="159"/>
      <c r="F4320" s="160"/>
      <c r="G4320" s="160"/>
      <c r="H4320" s="160"/>
      <c r="I4320" s="160"/>
      <c r="J4320" s="160"/>
      <c r="K4320" s="161"/>
      <c r="L4320" s="161"/>
      <c r="M4320" s="161"/>
      <c r="N4320" s="161"/>
      <c r="O4320" s="161"/>
      <c r="P4320" s="161"/>
      <c r="Q4320" s="162" t="s">
        <v>118</v>
      </c>
      <c r="R4320" s="158"/>
      <c r="S4320" s="158"/>
      <c r="T4320" s="160"/>
      <c r="U4320" s="163"/>
      <c r="AA4320" s="164"/>
      <c r="AB4320" s="164"/>
      <c r="AC4320" s="165"/>
      <c r="AD4320" s="165"/>
      <c r="AN4320" s="160"/>
      <c r="AO4320" s="160"/>
      <c r="AP4320" s="160"/>
      <c r="AQ4320" s="161"/>
      <c r="AR4320" s="161"/>
    </row>
    <row r="4321" spans="1:44" ht="39.75" customHeight="1" thickTop="1" thickBot="1">
      <c r="A4321" s="1" t="s">
        <v>0</v>
      </c>
      <c r="B4321" s="2"/>
      <c r="C4321" s="2"/>
      <c r="D4321" s="2"/>
      <c r="E4321" s="2"/>
      <c r="F4321" s="2"/>
      <c r="G4321" s="2"/>
      <c r="H4321" s="2"/>
      <c r="I4321" s="3"/>
      <c r="J4321" s="3"/>
      <c r="K4321" s="3"/>
      <c r="L4321" s="3"/>
      <c r="M4321" s="4" t="s">
        <v>1</v>
      </c>
      <c r="N4321" s="4"/>
      <c r="O4321" s="4"/>
      <c r="P4321" s="4"/>
      <c r="Q4321" s="5"/>
      <c r="R4321" s="4"/>
      <c r="S4321" s="4"/>
      <c r="T4321" s="6" t="s">
        <v>2</v>
      </c>
      <c r="U4321" s="7"/>
      <c r="AA4321" s="3"/>
      <c r="AB4321" s="3"/>
      <c r="AC4321" s="3"/>
      <c r="AD4321" s="3"/>
      <c r="AN4321" s="2"/>
      <c r="AO4321" s="3"/>
      <c r="AP4321" s="3"/>
      <c r="AQ4321" s="3"/>
      <c r="AR4321" s="3"/>
    </row>
    <row r="4322" spans="1:44" ht="27" customHeight="1">
      <c r="A4322" s="9" t="s">
        <v>3</v>
      </c>
      <c r="B4322" s="10"/>
      <c r="C4322" s="11"/>
      <c r="D4322" s="12">
        <v>0.45833333333333331</v>
      </c>
      <c r="E4322" s="13" t="s">
        <v>4</v>
      </c>
      <c r="F4322" s="14"/>
      <c r="G4322" s="14"/>
      <c r="H4322" s="14"/>
      <c r="I4322" s="14"/>
      <c r="J4322" s="14"/>
      <c r="K4322" s="14"/>
      <c r="L4322" s="14"/>
      <c r="M4322" s="15" t="s">
        <v>5</v>
      </c>
      <c r="N4322" s="220">
        <f ca="1">OFFSET(name!$B$1,MATCH(C4324,Lab_NO,0),0)</f>
        <v>107</v>
      </c>
      <c r="O4322" s="220"/>
      <c r="P4322" s="220"/>
      <c r="Q4322" s="220"/>
      <c r="R4322" s="220"/>
      <c r="S4322" s="16" t="s">
        <v>7</v>
      </c>
      <c r="T4322" s="17"/>
      <c r="AA4322" s="14"/>
      <c r="AB4322" s="14"/>
      <c r="AC4322" s="14"/>
      <c r="AD4322" s="14"/>
      <c r="AN4322" s="14"/>
      <c r="AO4322" s="14"/>
      <c r="AP4322" s="14"/>
      <c r="AQ4322" s="14"/>
      <c r="AR4322" s="14"/>
    </row>
    <row r="4323" spans="1:44" ht="33" customHeight="1">
      <c r="A4323" s="19" t="s">
        <v>9</v>
      </c>
      <c r="B4323" s="20"/>
      <c r="C4323" s="20"/>
      <c r="D4323" s="20"/>
      <c r="E4323" s="20"/>
      <c r="F4323" s="20"/>
      <c r="G4323" s="21"/>
      <c r="H4323" s="22"/>
      <c r="I4323" s="22"/>
      <c r="J4323" s="22"/>
      <c r="K4323" s="22"/>
      <c r="L4323" s="23" t="s">
        <v>10</v>
      </c>
      <c r="M4323" s="15" t="s">
        <v>11</v>
      </c>
      <c r="N4323" s="24">
        <f ca="1">OFFSET(name!$B$1,MATCH(C4324,Lab_NO,0),2)</f>
        <v>0</v>
      </c>
      <c r="O4323" s="24"/>
      <c r="P4323" s="24"/>
      <c r="Q4323" s="24"/>
      <c r="R4323" s="24"/>
      <c r="S4323" s="16" t="s">
        <v>13</v>
      </c>
      <c r="T4323" s="17"/>
      <c r="U4323" s="25"/>
      <c r="V4323" s="26"/>
      <c r="W4323" s="26"/>
      <c r="X4323" s="25"/>
      <c r="Y4323" s="25"/>
      <c r="AA4323" s="22"/>
      <c r="AB4323" s="22"/>
      <c r="AC4323" s="22"/>
      <c r="AD4323" s="27" t="s">
        <v>14</v>
      </c>
      <c r="AN4323" s="22"/>
      <c r="AO4323" s="22"/>
      <c r="AP4323" s="22"/>
      <c r="AQ4323" s="22"/>
      <c r="AR4323" s="23" t="s">
        <v>10</v>
      </c>
    </row>
    <row r="4324" spans="1:44" ht="30" customHeight="1" thickBot="1">
      <c r="A4324" s="28" t="s">
        <v>16</v>
      </c>
      <c r="B4324" s="29"/>
      <c r="C4324" s="30">
        <f>INDEX(Lab_NO,INT(ROW()/40)+1)</f>
        <v>109</v>
      </c>
      <c r="D4324" s="30"/>
      <c r="E4324" s="31"/>
      <c r="F4324" s="32" t="s">
        <v>18</v>
      </c>
      <c r="G4324" s="33"/>
      <c r="H4324" s="34"/>
      <c r="I4324" s="34"/>
      <c r="J4324" s="34"/>
      <c r="K4324" s="34"/>
      <c r="L4324" s="34"/>
      <c r="M4324" s="35" t="s">
        <v>19</v>
      </c>
      <c r="N4324" s="219" t="s">
        <v>20</v>
      </c>
      <c r="O4324" s="219"/>
      <c r="P4324" s="219"/>
      <c r="Q4324" s="219"/>
      <c r="R4324" s="219"/>
      <c r="S4324" s="36" t="s">
        <v>21</v>
      </c>
      <c r="T4324" s="37"/>
      <c r="U4324" s="38"/>
      <c r="V4324" s="38"/>
      <c r="X4324" s="25"/>
      <c r="AA4324" s="39"/>
      <c r="AB4324" s="39"/>
      <c r="AC4324" s="39"/>
      <c r="AD4324" s="39"/>
      <c r="AN4324" s="34"/>
      <c r="AO4324" s="34"/>
      <c r="AP4324" s="34"/>
      <c r="AQ4324" s="34"/>
      <c r="AR4324" s="34"/>
    </row>
    <row r="4325" spans="1:44" ht="21.75" customHeight="1" thickTop="1">
      <c r="A4325" s="40" t="s">
        <v>23</v>
      </c>
      <c r="B4325" s="41" t="s">
        <v>24</v>
      </c>
      <c r="C4325" s="42" t="s">
        <v>25</v>
      </c>
      <c r="D4325" s="43"/>
      <c r="E4325" s="44"/>
      <c r="F4325" s="45" t="s">
        <v>26</v>
      </c>
      <c r="G4325" s="42"/>
      <c r="H4325" s="43" t="s">
        <v>27</v>
      </c>
      <c r="I4325" s="44"/>
      <c r="J4325" s="44"/>
      <c r="K4325" s="44"/>
      <c r="L4325" s="46" t="s">
        <v>28</v>
      </c>
      <c r="M4325" s="47"/>
      <c r="N4325" s="48" t="s">
        <v>29</v>
      </c>
      <c r="O4325" s="49"/>
      <c r="P4325" s="49"/>
      <c r="Q4325" s="49"/>
      <c r="R4325" s="49"/>
      <c r="S4325" s="49"/>
      <c r="T4325" s="50"/>
      <c r="AA4325" s="44"/>
      <c r="AB4325" s="44"/>
      <c r="AC4325" s="44"/>
      <c r="AD4325" s="46" t="s">
        <v>28</v>
      </c>
      <c r="AN4325" s="43" t="s">
        <v>27</v>
      </c>
      <c r="AO4325" s="44"/>
      <c r="AP4325" s="44"/>
      <c r="AQ4325" s="44"/>
      <c r="AR4325" s="46" t="s">
        <v>28</v>
      </c>
    </row>
    <row r="4326" spans="1:44" ht="18.75" customHeight="1">
      <c r="A4326" s="51" t="s">
        <v>31</v>
      </c>
      <c r="B4326" s="52" t="s">
        <v>32</v>
      </c>
      <c r="C4326" s="53">
        <v>1</v>
      </c>
      <c r="D4326" s="53">
        <v>1.25</v>
      </c>
      <c r="E4326" s="53">
        <v>1.7</v>
      </c>
      <c r="F4326" s="53">
        <v>2</v>
      </c>
      <c r="G4326" s="54" t="s">
        <v>33</v>
      </c>
      <c r="H4326" s="54" t="s">
        <v>34</v>
      </c>
      <c r="I4326" s="55" t="s">
        <v>35</v>
      </c>
      <c r="J4326" s="56"/>
      <c r="K4326" s="55" t="s">
        <v>36</v>
      </c>
      <c r="L4326" s="56"/>
      <c r="M4326" s="54" t="s">
        <v>37</v>
      </c>
      <c r="N4326" s="57"/>
      <c r="O4326" s="58"/>
      <c r="P4326" s="58"/>
      <c r="Q4326" s="58"/>
      <c r="R4326" s="58"/>
      <c r="S4326" s="58"/>
      <c r="T4326" s="59"/>
      <c r="AA4326" s="55" t="s">
        <v>35</v>
      </c>
      <c r="AB4326" s="56"/>
      <c r="AC4326" s="55" t="s">
        <v>36</v>
      </c>
      <c r="AD4326" s="56"/>
      <c r="AN4326" s="54" t="s">
        <v>34</v>
      </c>
      <c r="AO4326" s="55" t="s">
        <v>35</v>
      </c>
      <c r="AP4326" s="56"/>
      <c r="AQ4326" s="55" t="s">
        <v>36</v>
      </c>
      <c r="AR4326" s="56"/>
    </row>
    <row r="4327" spans="1:44" ht="18.75" customHeight="1" thickBot="1">
      <c r="A4327" s="60"/>
      <c r="B4327" s="61"/>
      <c r="C4327" s="62"/>
      <c r="D4327" s="62"/>
      <c r="E4327" s="62"/>
      <c r="F4327" s="62"/>
      <c r="G4327" s="63" t="s">
        <v>39</v>
      </c>
      <c r="H4327" s="63" t="s">
        <v>40</v>
      </c>
      <c r="I4327" s="64" t="s">
        <v>41</v>
      </c>
      <c r="J4327" s="65"/>
      <c r="K4327" s="64" t="s">
        <v>42</v>
      </c>
      <c r="L4327" s="65"/>
      <c r="M4327" s="63" t="s">
        <v>43</v>
      </c>
      <c r="N4327" s="66"/>
      <c r="O4327" s="67"/>
      <c r="P4327" s="67"/>
      <c r="Q4327" s="67"/>
      <c r="R4327" s="67"/>
      <c r="S4327" s="67"/>
      <c r="T4327" s="68"/>
      <c r="U4327" s="69"/>
      <c r="AA4327" s="64" t="s">
        <v>41</v>
      </c>
      <c r="AB4327" s="65"/>
      <c r="AC4327" s="64" t="s">
        <v>42</v>
      </c>
      <c r="AD4327" s="65"/>
      <c r="AN4327" s="63" t="s">
        <v>40</v>
      </c>
      <c r="AO4327" s="64" t="s">
        <v>41</v>
      </c>
      <c r="AP4327" s="65"/>
      <c r="AQ4327" s="64" t="s">
        <v>42</v>
      </c>
      <c r="AR4327" s="65"/>
    </row>
    <row r="4328" spans="1:44" ht="18.75" customHeight="1" thickTop="1">
      <c r="A4328" s="70">
        <v>1</v>
      </c>
      <c r="B4328" s="71" t="s">
        <v>1</v>
      </c>
      <c r="C4328" s="72"/>
      <c r="D4328" s="73"/>
      <c r="E4328" s="74"/>
      <c r="F4328" s="75"/>
      <c r="G4328" s="76" t="s">
        <v>47</v>
      </c>
      <c r="H4328" s="77" t="s">
        <v>47</v>
      </c>
      <c r="I4328" s="76" t="s">
        <v>47</v>
      </c>
      <c r="J4328" s="76" t="s">
        <v>47</v>
      </c>
      <c r="K4328" s="78" t="s">
        <v>47</v>
      </c>
      <c r="L4328" s="78" t="s">
        <v>47</v>
      </c>
      <c r="M4328" s="79"/>
      <c r="N4328" s="80" t="s">
        <v>48</v>
      </c>
      <c r="O4328" s="81"/>
      <c r="P4328" s="82"/>
      <c r="Q4328" s="83" t="s">
        <v>49</v>
      </c>
      <c r="R4328" s="84" t="s">
        <v>50</v>
      </c>
      <c r="S4328" s="85"/>
      <c r="T4328" s="86"/>
      <c r="U4328" s="69"/>
      <c r="AA4328" s="76" t="s">
        <v>47</v>
      </c>
      <c r="AB4328" s="76" t="s">
        <v>47</v>
      </c>
      <c r="AC4328" s="78" t="s">
        <v>47</v>
      </c>
      <c r="AD4328" s="78" t="s">
        <v>47</v>
      </c>
      <c r="AN4328" s="77" t="s">
        <v>47</v>
      </c>
      <c r="AO4328" s="76" t="s">
        <v>47</v>
      </c>
      <c r="AP4328" s="76" t="s">
        <v>47</v>
      </c>
      <c r="AQ4328" s="78" t="s">
        <v>47</v>
      </c>
      <c r="AR4328" s="78" t="s">
        <v>47</v>
      </c>
    </row>
    <row r="4329" spans="1:44" ht="18.95" customHeight="1">
      <c r="A4329" s="70">
        <v>2</v>
      </c>
      <c r="B4329" s="87" t="s">
        <v>1</v>
      </c>
      <c r="C4329" s="88"/>
      <c r="D4329" s="89"/>
      <c r="E4329" s="90"/>
      <c r="F4329" s="91"/>
      <c r="G4329" s="76" t="s">
        <v>47</v>
      </c>
      <c r="H4329" s="77" t="s">
        <v>47</v>
      </c>
      <c r="I4329" s="76" t="s">
        <v>47</v>
      </c>
      <c r="J4329" s="76" t="s">
        <v>47</v>
      </c>
      <c r="K4329" s="78" t="s">
        <v>47</v>
      </c>
      <c r="L4329" s="78" t="s">
        <v>47</v>
      </c>
      <c r="M4329" s="92"/>
      <c r="N4329" s="93" t="s">
        <v>52</v>
      </c>
      <c r="O4329" s="94"/>
      <c r="P4329" s="95"/>
      <c r="Q4329" s="96" t="s">
        <v>53</v>
      </c>
      <c r="R4329" s="84" t="s">
        <v>54</v>
      </c>
      <c r="S4329" s="85"/>
      <c r="T4329" s="86"/>
      <c r="U4329" s="69"/>
      <c r="AA4329" s="76" t="s">
        <v>47</v>
      </c>
      <c r="AB4329" s="76" t="s">
        <v>47</v>
      </c>
      <c r="AC4329" s="78" t="s">
        <v>47</v>
      </c>
      <c r="AD4329" s="78" t="s">
        <v>47</v>
      </c>
      <c r="AN4329" s="77" t="s">
        <v>47</v>
      </c>
      <c r="AO4329" s="76" t="s">
        <v>47</v>
      </c>
      <c r="AP4329" s="76" t="s">
        <v>47</v>
      </c>
      <c r="AQ4329" s="78" t="s">
        <v>47</v>
      </c>
      <c r="AR4329" s="78" t="s">
        <v>47</v>
      </c>
    </row>
    <row r="4330" spans="1:44" ht="18.95" customHeight="1">
      <c r="A4330" s="70">
        <v>3</v>
      </c>
      <c r="B4330" s="87" t="s">
        <v>1</v>
      </c>
      <c r="C4330" s="88"/>
      <c r="D4330" s="89"/>
      <c r="E4330" s="90"/>
      <c r="F4330" s="91"/>
      <c r="G4330" s="76" t="s">
        <v>47</v>
      </c>
      <c r="H4330" s="77" t="s">
        <v>47</v>
      </c>
      <c r="I4330" s="76" t="s">
        <v>47</v>
      </c>
      <c r="J4330" s="76" t="s">
        <v>47</v>
      </c>
      <c r="K4330" s="78" t="s">
        <v>47</v>
      </c>
      <c r="L4330" s="78" t="s">
        <v>47</v>
      </c>
      <c r="M4330" s="92"/>
      <c r="N4330" s="93" t="s">
        <v>56</v>
      </c>
      <c r="O4330" s="94"/>
      <c r="P4330" s="95"/>
      <c r="Q4330" s="96" t="s">
        <v>57</v>
      </c>
      <c r="R4330" s="84" t="s">
        <v>58</v>
      </c>
      <c r="S4330" s="85"/>
      <c r="T4330" s="86"/>
      <c r="U4330" s="69"/>
      <c r="AA4330" s="76" t="s">
        <v>47</v>
      </c>
      <c r="AB4330" s="76" t="s">
        <v>47</v>
      </c>
      <c r="AC4330" s="78" t="s">
        <v>47</v>
      </c>
      <c r="AD4330" s="78" t="s">
        <v>47</v>
      </c>
      <c r="AN4330" s="77" t="s">
        <v>47</v>
      </c>
      <c r="AO4330" s="76" t="s">
        <v>47</v>
      </c>
      <c r="AP4330" s="76" t="s">
        <v>47</v>
      </c>
      <c r="AQ4330" s="78" t="s">
        <v>47</v>
      </c>
      <c r="AR4330" s="78" t="s">
        <v>47</v>
      </c>
    </row>
    <row r="4331" spans="1:44" ht="18.95" customHeight="1">
      <c r="A4331" s="70">
        <v>4</v>
      </c>
      <c r="B4331" s="87" t="s">
        <v>1</v>
      </c>
      <c r="C4331" s="88"/>
      <c r="D4331" s="89"/>
      <c r="E4331" s="90"/>
      <c r="F4331" s="91"/>
      <c r="G4331" s="76" t="s">
        <v>47</v>
      </c>
      <c r="H4331" s="77" t="s">
        <v>47</v>
      </c>
      <c r="I4331" s="76" t="s">
        <v>47</v>
      </c>
      <c r="J4331" s="76" t="s">
        <v>47</v>
      </c>
      <c r="K4331" s="78" t="s">
        <v>47</v>
      </c>
      <c r="L4331" s="78" t="s">
        <v>47</v>
      </c>
      <c r="M4331" s="92"/>
      <c r="N4331" s="93" t="s">
        <v>60</v>
      </c>
      <c r="O4331" s="94"/>
      <c r="P4331" s="95"/>
      <c r="Q4331" s="96" t="s">
        <v>61</v>
      </c>
      <c r="R4331" s="84" t="s">
        <v>62</v>
      </c>
      <c r="S4331" s="85"/>
      <c r="T4331" s="86"/>
      <c r="U4331" s="69"/>
      <c r="AA4331" s="76" t="s">
        <v>47</v>
      </c>
      <c r="AB4331" s="76" t="s">
        <v>47</v>
      </c>
      <c r="AC4331" s="78" t="s">
        <v>47</v>
      </c>
      <c r="AD4331" s="78" t="s">
        <v>47</v>
      </c>
      <c r="AN4331" s="77" t="s">
        <v>47</v>
      </c>
      <c r="AO4331" s="76" t="s">
        <v>47</v>
      </c>
      <c r="AP4331" s="76" t="s">
        <v>47</v>
      </c>
      <c r="AQ4331" s="78" t="s">
        <v>47</v>
      </c>
      <c r="AR4331" s="78" t="s">
        <v>47</v>
      </c>
    </row>
    <row r="4332" spans="1:44" ht="18.95" customHeight="1">
      <c r="A4332" s="70">
        <v>5</v>
      </c>
      <c r="B4332" s="87" t="s">
        <v>1</v>
      </c>
      <c r="C4332" s="88"/>
      <c r="D4332" s="89"/>
      <c r="E4332" s="90"/>
      <c r="F4332" s="91"/>
      <c r="G4332" s="76" t="s">
        <v>47</v>
      </c>
      <c r="H4332" s="77" t="s">
        <v>47</v>
      </c>
      <c r="I4332" s="76" t="s">
        <v>47</v>
      </c>
      <c r="J4332" s="76" t="s">
        <v>47</v>
      </c>
      <c r="K4332" s="78" t="s">
        <v>47</v>
      </c>
      <c r="L4332" s="78" t="s">
        <v>47</v>
      </c>
      <c r="M4332" s="92"/>
      <c r="N4332" s="97" t="s">
        <v>64</v>
      </c>
      <c r="O4332" s="98"/>
      <c r="P4332" s="99"/>
      <c r="Q4332" s="100" t="s">
        <v>45</v>
      </c>
      <c r="R4332" s="101" t="s">
        <v>65</v>
      </c>
      <c r="S4332" s="102"/>
      <c r="T4332" s="103"/>
      <c r="U4332" s="69"/>
      <c r="AA4332" s="76" t="s">
        <v>47</v>
      </c>
      <c r="AB4332" s="76" t="s">
        <v>47</v>
      </c>
      <c r="AC4332" s="78" t="s">
        <v>47</v>
      </c>
      <c r="AD4332" s="78" t="s">
        <v>47</v>
      </c>
      <c r="AN4332" s="77" t="s">
        <v>47</v>
      </c>
      <c r="AO4332" s="76" t="s">
        <v>47</v>
      </c>
      <c r="AP4332" s="76" t="s">
        <v>47</v>
      </c>
      <c r="AQ4332" s="78" t="s">
        <v>47</v>
      </c>
      <c r="AR4332" s="78" t="s">
        <v>47</v>
      </c>
    </row>
    <row r="4333" spans="1:44" ht="18.95" customHeight="1">
      <c r="A4333" s="70">
        <v>6</v>
      </c>
      <c r="B4333" s="87" t="s">
        <v>1</v>
      </c>
      <c r="C4333" s="88"/>
      <c r="D4333" s="89"/>
      <c r="E4333" s="90"/>
      <c r="F4333" s="91"/>
      <c r="G4333" s="76" t="s">
        <v>47</v>
      </c>
      <c r="H4333" s="77" t="s">
        <v>47</v>
      </c>
      <c r="I4333" s="76" t="s">
        <v>47</v>
      </c>
      <c r="J4333" s="76" t="s">
        <v>47</v>
      </c>
      <c r="K4333" s="78" t="s">
        <v>47</v>
      </c>
      <c r="L4333" s="78" t="s">
        <v>47</v>
      </c>
      <c r="M4333" s="92"/>
      <c r="N4333" s="97" t="s">
        <v>67</v>
      </c>
      <c r="O4333" s="98"/>
      <c r="P4333" s="99"/>
      <c r="Q4333" s="100" t="s">
        <v>68</v>
      </c>
      <c r="R4333" s="101" t="s">
        <v>69</v>
      </c>
      <c r="S4333" s="102"/>
      <c r="T4333" s="103"/>
      <c r="U4333" s="69"/>
      <c r="AA4333" s="76" t="s">
        <v>47</v>
      </c>
      <c r="AB4333" s="76" t="s">
        <v>47</v>
      </c>
      <c r="AC4333" s="78" t="s">
        <v>47</v>
      </c>
      <c r="AD4333" s="78" t="s">
        <v>47</v>
      </c>
      <c r="AN4333" s="77" t="s">
        <v>47</v>
      </c>
      <c r="AO4333" s="76" t="s">
        <v>47</v>
      </c>
      <c r="AP4333" s="76" t="s">
        <v>47</v>
      </c>
      <c r="AQ4333" s="78" t="s">
        <v>47</v>
      </c>
      <c r="AR4333" s="78" t="s">
        <v>47</v>
      </c>
    </row>
    <row r="4334" spans="1:44" ht="18.95" customHeight="1">
      <c r="A4334" s="70">
        <v>7</v>
      </c>
      <c r="B4334" s="87" t="s">
        <v>1</v>
      </c>
      <c r="C4334" s="88"/>
      <c r="D4334" s="89"/>
      <c r="E4334" s="90"/>
      <c r="F4334" s="91"/>
      <c r="G4334" s="76" t="s">
        <v>47</v>
      </c>
      <c r="H4334" s="77" t="s">
        <v>47</v>
      </c>
      <c r="I4334" s="76" t="s">
        <v>47</v>
      </c>
      <c r="J4334" s="76" t="s">
        <v>47</v>
      </c>
      <c r="K4334" s="78" t="s">
        <v>47</v>
      </c>
      <c r="L4334" s="78" t="s">
        <v>47</v>
      </c>
      <c r="M4334" s="92"/>
      <c r="N4334" s="93" t="s">
        <v>71</v>
      </c>
      <c r="O4334" s="94"/>
      <c r="P4334" s="95"/>
      <c r="Q4334" s="96" t="s">
        <v>72</v>
      </c>
      <c r="R4334" s="84" t="s">
        <v>73</v>
      </c>
      <c r="S4334" s="85"/>
      <c r="T4334" s="86"/>
      <c r="U4334" s="69"/>
      <c r="AA4334" s="76" t="s">
        <v>47</v>
      </c>
      <c r="AB4334" s="76" t="s">
        <v>47</v>
      </c>
      <c r="AC4334" s="78" t="s">
        <v>47</v>
      </c>
      <c r="AD4334" s="78" t="s">
        <v>47</v>
      </c>
      <c r="AN4334" s="77" t="s">
        <v>47</v>
      </c>
      <c r="AO4334" s="76" t="s">
        <v>47</v>
      </c>
      <c r="AP4334" s="76" t="s">
        <v>47</v>
      </c>
      <c r="AQ4334" s="78" t="s">
        <v>47</v>
      </c>
      <c r="AR4334" s="78" t="s">
        <v>47</v>
      </c>
    </row>
    <row r="4335" spans="1:44" ht="18.95" customHeight="1">
      <c r="A4335" s="70">
        <v>8</v>
      </c>
      <c r="B4335" s="87" t="s">
        <v>1</v>
      </c>
      <c r="C4335" s="88"/>
      <c r="D4335" s="89"/>
      <c r="E4335" s="90"/>
      <c r="F4335" s="91"/>
      <c r="G4335" s="76" t="s">
        <v>47</v>
      </c>
      <c r="H4335" s="77" t="s">
        <v>47</v>
      </c>
      <c r="I4335" s="76" t="s">
        <v>47</v>
      </c>
      <c r="J4335" s="76" t="s">
        <v>47</v>
      </c>
      <c r="K4335" s="78" t="s">
        <v>47</v>
      </c>
      <c r="L4335" s="78" t="s">
        <v>47</v>
      </c>
      <c r="M4335" s="92"/>
      <c r="N4335" s="93" t="s">
        <v>74</v>
      </c>
      <c r="O4335" s="94"/>
      <c r="P4335" s="95"/>
      <c r="Q4335" s="96" t="s">
        <v>75</v>
      </c>
      <c r="R4335" s="84" t="s">
        <v>76</v>
      </c>
      <c r="S4335" s="85"/>
      <c r="T4335" s="86"/>
      <c r="U4335" s="69"/>
      <c r="AA4335" s="76" t="s">
        <v>47</v>
      </c>
      <c r="AB4335" s="76" t="s">
        <v>47</v>
      </c>
      <c r="AC4335" s="78" t="s">
        <v>47</v>
      </c>
      <c r="AD4335" s="78" t="s">
        <v>47</v>
      </c>
      <c r="AN4335" s="77" t="s">
        <v>47</v>
      </c>
      <c r="AO4335" s="76" t="s">
        <v>47</v>
      </c>
      <c r="AP4335" s="76" t="s">
        <v>47</v>
      </c>
      <c r="AQ4335" s="78" t="s">
        <v>47</v>
      </c>
      <c r="AR4335" s="78" t="s">
        <v>47</v>
      </c>
    </row>
    <row r="4336" spans="1:44" ht="18.95" customHeight="1">
      <c r="A4336" s="70">
        <v>9</v>
      </c>
      <c r="B4336" s="87" t="s">
        <v>1</v>
      </c>
      <c r="C4336" s="88"/>
      <c r="D4336" s="89"/>
      <c r="E4336" s="90"/>
      <c r="F4336" s="91"/>
      <c r="G4336" s="76" t="s">
        <v>47</v>
      </c>
      <c r="H4336" s="77" t="s">
        <v>47</v>
      </c>
      <c r="I4336" s="76" t="s">
        <v>47</v>
      </c>
      <c r="J4336" s="76" t="s">
        <v>47</v>
      </c>
      <c r="K4336" s="78" t="s">
        <v>47</v>
      </c>
      <c r="L4336" s="78" t="s">
        <v>47</v>
      </c>
      <c r="M4336" s="92"/>
      <c r="N4336" s="93" t="s">
        <v>77</v>
      </c>
      <c r="O4336" s="94"/>
      <c r="P4336" s="95"/>
      <c r="Q4336" s="96" t="s">
        <v>78</v>
      </c>
      <c r="R4336" s="84" t="s">
        <v>79</v>
      </c>
      <c r="S4336" s="85"/>
      <c r="T4336" s="86"/>
      <c r="U4336" s="69"/>
      <c r="AA4336" s="76" t="s">
        <v>47</v>
      </c>
      <c r="AB4336" s="76" t="s">
        <v>47</v>
      </c>
      <c r="AC4336" s="78" t="s">
        <v>47</v>
      </c>
      <c r="AD4336" s="78" t="s">
        <v>47</v>
      </c>
      <c r="AN4336" s="77" t="s">
        <v>47</v>
      </c>
      <c r="AO4336" s="76" t="s">
        <v>47</v>
      </c>
      <c r="AP4336" s="76" t="s">
        <v>47</v>
      </c>
      <c r="AQ4336" s="78" t="s">
        <v>47</v>
      </c>
      <c r="AR4336" s="78" t="s">
        <v>47</v>
      </c>
    </row>
    <row r="4337" spans="1:44" ht="18.95" customHeight="1">
      <c r="A4337" s="70">
        <v>10</v>
      </c>
      <c r="B4337" s="87" t="s">
        <v>1</v>
      </c>
      <c r="C4337" s="88"/>
      <c r="D4337" s="89"/>
      <c r="E4337" s="90"/>
      <c r="F4337" s="91"/>
      <c r="G4337" s="76" t="s">
        <v>47</v>
      </c>
      <c r="H4337" s="77" t="s">
        <v>47</v>
      </c>
      <c r="I4337" s="76" t="s">
        <v>47</v>
      </c>
      <c r="J4337" s="76" t="s">
        <v>47</v>
      </c>
      <c r="K4337" s="78" t="s">
        <v>47</v>
      </c>
      <c r="L4337" s="78" t="s">
        <v>47</v>
      </c>
      <c r="M4337" s="92"/>
      <c r="N4337" s="93" t="s">
        <v>80</v>
      </c>
      <c r="O4337" s="94"/>
      <c r="P4337" s="95"/>
      <c r="Q4337" s="96" t="s">
        <v>81</v>
      </c>
      <c r="R4337" s="84" t="s">
        <v>82</v>
      </c>
      <c r="S4337" s="85"/>
      <c r="T4337" s="86"/>
      <c r="U4337" s="69"/>
      <c r="AA4337" s="76" t="s">
        <v>47</v>
      </c>
      <c r="AB4337" s="76" t="s">
        <v>47</v>
      </c>
      <c r="AC4337" s="78" t="s">
        <v>47</v>
      </c>
      <c r="AD4337" s="78" t="s">
        <v>47</v>
      </c>
      <c r="AN4337" s="77" t="s">
        <v>47</v>
      </c>
      <c r="AO4337" s="76" t="s">
        <v>47</v>
      </c>
      <c r="AP4337" s="76" t="s">
        <v>47</v>
      </c>
      <c r="AQ4337" s="78" t="s">
        <v>47</v>
      </c>
      <c r="AR4337" s="78" t="s">
        <v>47</v>
      </c>
    </row>
    <row r="4338" spans="1:44" ht="18.95" customHeight="1">
      <c r="A4338" s="70">
        <v>11</v>
      </c>
      <c r="B4338" s="87" t="s">
        <v>1</v>
      </c>
      <c r="C4338" s="88"/>
      <c r="D4338" s="89"/>
      <c r="E4338" s="90"/>
      <c r="F4338" s="91"/>
      <c r="G4338" s="76" t="s">
        <v>47</v>
      </c>
      <c r="H4338" s="77" t="s">
        <v>47</v>
      </c>
      <c r="I4338" s="76" t="s">
        <v>47</v>
      </c>
      <c r="J4338" s="76" t="s">
        <v>47</v>
      </c>
      <c r="K4338" s="78" t="s">
        <v>47</v>
      </c>
      <c r="L4338" s="78" t="s">
        <v>47</v>
      </c>
      <c r="M4338" s="92"/>
      <c r="N4338" s="93" t="s">
        <v>83</v>
      </c>
      <c r="O4338" s="94"/>
      <c r="P4338" s="95"/>
      <c r="Q4338" s="96" t="s">
        <v>84</v>
      </c>
      <c r="R4338" s="84" t="s">
        <v>85</v>
      </c>
      <c r="S4338" s="85"/>
      <c r="T4338" s="86"/>
      <c r="U4338" s="69"/>
      <c r="AA4338" s="76" t="s">
        <v>47</v>
      </c>
      <c r="AB4338" s="76" t="s">
        <v>47</v>
      </c>
      <c r="AC4338" s="78" t="s">
        <v>47</v>
      </c>
      <c r="AD4338" s="78" t="s">
        <v>47</v>
      </c>
      <c r="AN4338" s="77" t="s">
        <v>47</v>
      </c>
      <c r="AO4338" s="76" t="s">
        <v>47</v>
      </c>
      <c r="AP4338" s="76" t="s">
        <v>47</v>
      </c>
      <c r="AQ4338" s="78" t="s">
        <v>47</v>
      </c>
      <c r="AR4338" s="78" t="s">
        <v>47</v>
      </c>
    </row>
    <row r="4339" spans="1:44" ht="18.95" customHeight="1">
      <c r="A4339" s="70">
        <v>12</v>
      </c>
      <c r="B4339" s="87" t="s">
        <v>1</v>
      </c>
      <c r="C4339" s="88"/>
      <c r="D4339" s="89"/>
      <c r="E4339" s="90"/>
      <c r="F4339" s="91"/>
      <c r="G4339" s="76" t="s">
        <v>47</v>
      </c>
      <c r="H4339" s="77" t="s">
        <v>47</v>
      </c>
      <c r="I4339" s="76" t="s">
        <v>47</v>
      </c>
      <c r="J4339" s="76" t="s">
        <v>47</v>
      </c>
      <c r="K4339" s="78" t="s">
        <v>47</v>
      </c>
      <c r="L4339" s="78" t="s">
        <v>47</v>
      </c>
      <c r="M4339" s="92"/>
      <c r="N4339" s="93" t="s">
        <v>86</v>
      </c>
      <c r="O4339" s="94"/>
      <c r="P4339" s="95"/>
      <c r="Q4339" s="96" t="s">
        <v>87</v>
      </c>
      <c r="R4339" s="84" t="s">
        <v>88</v>
      </c>
      <c r="S4339" s="85"/>
      <c r="T4339" s="86"/>
      <c r="U4339" s="69"/>
      <c r="AA4339" s="76" t="s">
        <v>47</v>
      </c>
      <c r="AB4339" s="76" t="s">
        <v>47</v>
      </c>
      <c r="AC4339" s="78" t="s">
        <v>47</v>
      </c>
      <c r="AD4339" s="78" t="s">
        <v>47</v>
      </c>
      <c r="AN4339" s="77" t="s">
        <v>47</v>
      </c>
      <c r="AO4339" s="76" t="s">
        <v>47</v>
      </c>
      <c r="AP4339" s="76" t="s">
        <v>47</v>
      </c>
      <c r="AQ4339" s="78" t="s">
        <v>47</v>
      </c>
      <c r="AR4339" s="78" t="s">
        <v>47</v>
      </c>
    </row>
    <row r="4340" spans="1:44" ht="18.95" customHeight="1">
      <c r="A4340" s="70">
        <v>13</v>
      </c>
      <c r="B4340" s="87" t="s">
        <v>1</v>
      </c>
      <c r="C4340" s="88"/>
      <c r="D4340" s="89"/>
      <c r="E4340" s="90"/>
      <c r="F4340" s="91"/>
      <c r="G4340" s="76" t="s">
        <v>47</v>
      </c>
      <c r="H4340" s="77" t="s">
        <v>47</v>
      </c>
      <c r="I4340" s="76" t="s">
        <v>47</v>
      </c>
      <c r="J4340" s="76" t="s">
        <v>47</v>
      </c>
      <c r="K4340" s="78" t="s">
        <v>47</v>
      </c>
      <c r="L4340" s="78" t="s">
        <v>47</v>
      </c>
      <c r="M4340" s="92"/>
      <c r="N4340" s="93" t="s">
        <v>89</v>
      </c>
      <c r="O4340" s="94"/>
      <c r="P4340" s="95"/>
      <c r="Q4340" s="96" t="s">
        <v>4</v>
      </c>
      <c r="R4340" s="84" t="s">
        <v>90</v>
      </c>
      <c r="S4340" s="85"/>
      <c r="T4340" s="86"/>
      <c r="U4340" s="69"/>
      <c r="AA4340" s="76" t="s">
        <v>47</v>
      </c>
      <c r="AB4340" s="76" t="s">
        <v>47</v>
      </c>
      <c r="AC4340" s="78" t="s">
        <v>47</v>
      </c>
      <c r="AD4340" s="78" t="s">
        <v>47</v>
      </c>
      <c r="AN4340" s="77" t="s">
        <v>47</v>
      </c>
      <c r="AO4340" s="76" t="s">
        <v>47</v>
      </c>
      <c r="AP4340" s="76" t="s">
        <v>47</v>
      </c>
      <c r="AQ4340" s="78" t="s">
        <v>47</v>
      </c>
      <c r="AR4340" s="78" t="s">
        <v>47</v>
      </c>
    </row>
    <row r="4341" spans="1:44" ht="18.95" customHeight="1">
      <c r="A4341" s="70">
        <v>14</v>
      </c>
      <c r="B4341" s="87" t="s">
        <v>1</v>
      </c>
      <c r="C4341" s="88"/>
      <c r="D4341" s="89"/>
      <c r="E4341" s="90"/>
      <c r="F4341" s="91"/>
      <c r="G4341" s="76" t="s">
        <v>47</v>
      </c>
      <c r="H4341" s="77" t="s">
        <v>47</v>
      </c>
      <c r="I4341" s="76" t="s">
        <v>47</v>
      </c>
      <c r="J4341" s="76" t="s">
        <v>47</v>
      </c>
      <c r="K4341" s="78" t="s">
        <v>47</v>
      </c>
      <c r="L4341" s="78" t="s">
        <v>47</v>
      </c>
      <c r="M4341" s="92"/>
      <c r="N4341" s="93" t="s">
        <v>91</v>
      </c>
      <c r="O4341" s="94"/>
      <c r="P4341" s="95"/>
      <c r="Q4341" s="96" t="s">
        <v>92</v>
      </c>
      <c r="R4341" s="84" t="s">
        <v>93</v>
      </c>
      <c r="S4341" s="85"/>
      <c r="T4341" s="86"/>
      <c r="U4341" s="69"/>
      <c r="AA4341" s="76" t="s">
        <v>47</v>
      </c>
      <c r="AB4341" s="76" t="s">
        <v>47</v>
      </c>
      <c r="AC4341" s="78" t="s">
        <v>47</v>
      </c>
      <c r="AD4341" s="78" t="s">
        <v>47</v>
      </c>
      <c r="AN4341" s="77" t="s">
        <v>47</v>
      </c>
      <c r="AO4341" s="76" t="s">
        <v>47</v>
      </c>
      <c r="AP4341" s="76" t="s">
        <v>47</v>
      </c>
      <c r="AQ4341" s="78" t="s">
        <v>47</v>
      </c>
      <c r="AR4341" s="78" t="s">
        <v>47</v>
      </c>
    </row>
    <row r="4342" spans="1:44" ht="18.95" customHeight="1">
      <c r="A4342" s="70">
        <v>15</v>
      </c>
      <c r="B4342" s="87" t="s">
        <v>1</v>
      </c>
      <c r="C4342" s="88"/>
      <c r="D4342" s="89"/>
      <c r="E4342" s="90"/>
      <c r="F4342" s="91"/>
      <c r="G4342" s="76" t="s">
        <v>47</v>
      </c>
      <c r="H4342" s="77" t="s">
        <v>47</v>
      </c>
      <c r="I4342" s="76" t="s">
        <v>47</v>
      </c>
      <c r="J4342" s="76" t="s">
        <v>47</v>
      </c>
      <c r="K4342" s="78" t="s">
        <v>47</v>
      </c>
      <c r="L4342" s="78" t="s">
        <v>47</v>
      </c>
      <c r="M4342" s="92"/>
      <c r="N4342" s="93" t="s">
        <v>94</v>
      </c>
      <c r="O4342" s="94"/>
      <c r="P4342" s="95"/>
      <c r="Q4342" s="96" t="s">
        <v>95</v>
      </c>
      <c r="R4342" s="84" t="s">
        <v>96</v>
      </c>
      <c r="S4342" s="85"/>
      <c r="T4342" s="86"/>
      <c r="U4342" s="69"/>
      <c r="AA4342" s="76" t="s">
        <v>47</v>
      </c>
      <c r="AB4342" s="76" t="s">
        <v>47</v>
      </c>
      <c r="AC4342" s="78" t="s">
        <v>47</v>
      </c>
      <c r="AD4342" s="78" t="s">
        <v>47</v>
      </c>
      <c r="AN4342" s="77" t="s">
        <v>47</v>
      </c>
      <c r="AO4342" s="76" t="s">
        <v>47</v>
      </c>
      <c r="AP4342" s="76" t="s">
        <v>47</v>
      </c>
      <c r="AQ4342" s="78" t="s">
        <v>47</v>
      </c>
      <c r="AR4342" s="78" t="s">
        <v>47</v>
      </c>
    </row>
    <row r="4343" spans="1:44" ht="18.95" customHeight="1">
      <c r="A4343" s="70">
        <v>16</v>
      </c>
      <c r="B4343" s="87" t="s">
        <v>1</v>
      </c>
      <c r="C4343" s="104"/>
      <c r="D4343" s="105"/>
      <c r="E4343" s="90"/>
      <c r="F4343" s="91"/>
      <c r="G4343" s="76" t="s">
        <v>47</v>
      </c>
      <c r="H4343" s="77" t="s">
        <v>47</v>
      </c>
      <c r="I4343" s="76" t="s">
        <v>47</v>
      </c>
      <c r="J4343" s="76" t="s">
        <v>47</v>
      </c>
      <c r="K4343" s="78" t="s">
        <v>47</v>
      </c>
      <c r="L4343" s="78" t="s">
        <v>47</v>
      </c>
      <c r="M4343" s="92"/>
      <c r="N4343" s="93" t="s">
        <v>97</v>
      </c>
      <c r="O4343" s="94"/>
      <c r="P4343" s="95"/>
      <c r="Q4343" s="96" t="s">
        <v>98</v>
      </c>
      <c r="R4343" s="84" t="s">
        <v>99</v>
      </c>
      <c r="S4343" s="85"/>
      <c r="T4343" s="86"/>
      <c r="U4343" s="69"/>
      <c r="AA4343" s="76" t="s">
        <v>47</v>
      </c>
      <c r="AB4343" s="76" t="s">
        <v>47</v>
      </c>
      <c r="AC4343" s="78" t="s">
        <v>47</v>
      </c>
      <c r="AD4343" s="78" t="s">
        <v>47</v>
      </c>
      <c r="AN4343" s="77" t="s">
        <v>47</v>
      </c>
      <c r="AO4343" s="76" t="s">
        <v>47</v>
      </c>
      <c r="AP4343" s="76" t="s">
        <v>47</v>
      </c>
      <c r="AQ4343" s="78" t="s">
        <v>47</v>
      </c>
      <c r="AR4343" s="78" t="s">
        <v>47</v>
      </c>
    </row>
    <row r="4344" spans="1:44" ht="18.95" customHeight="1">
      <c r="A4344" s="70">
        <v>17</v>
      </c>
      <c r="B4344" s="87" t="s">
        <v>1</v>
      </c>
      <c r="C4344" s="88"/>
      <c r="D4344" s="89"/>
      <c r="E4344" s="90"/>
      <c r="F4344" s="91"/>
      <c r="G4344" s="76" t="s">
        <v>47</v>
      </c>
      <c r="H4344" s="77" t="s">
        <v>47</v>
      </c>
      <c r="I4344" s="76" t="s">
        <v>47</v>
      </c>
      <c r="J4344" s="76" t="s">
        <v>47</v>
      </c>
      <c r="K4344" s="78" t="s">
        <v>47</v>
      </c>
      <c r="L4344" s="78" t="s">
        <v>47</v>
      </c>
      <c r="M4344" s="92"/>
      <c r="N4344" s="93" t="s">
        <v>100</v>
      </c>
      <c r="O4344" s="94"/>
      <c r="P4344" s="95"/>
      <c r="Q4344" s="96" t="s">
        <v>101</v>
      </c>
      <c r="R4344" s="84" t="s">
        <v>102</v>
      </c>
      <c r="S4344" s="85"/>
      <c r="T4344" s="86"/>
      <c r="U4344" s="69"/>
      <c r="AA4344" s="76" t="s">
        <v>47</v>
      </c>
      <c r="AB4344" s="76" t="s">
        <v>47</v>
      </c>
      <c r="AC4344" s="78" t="s">
        <v>47</v>
      </c>
      <c r="AD4344" s="78" t="s">
        <v>47</v>
      </c>
      <c r="AN4344" s="77" t="s">
        <v>47</v>
      </c>
      <c r="AO4344" s="76" t="s">
        <v>47</v>
      </c>
      <c r="AP4344" s="76" t="s">
        <v>47</v>
      </c>
      <c r="AQ4344" s="78" t="s">
        <v>47</v>
      </c>
      <c r="AR4344" s="78" t="s">
        <v>47</v>
      </c>
    </row>
    <row r="4345" spans="1:44" ht="18.95" customHeight="1">
      <c r="A4345" s="70">
        <v>18</v>
      </c>
      <c r="B4345" s="87" t="s">
        <v>1</v>
      </c>
      <c r="C4345" s="88"/>
      <c r="D4345" s="89"/>
      <c r="E4345" s="90"/>
      <c r="F4345" s="91"/>
      <c r="G4345" s="76" t="s">
        <v>47</v>
      </c>
      <c r="H4345" s="77" t="s">
        <v>47</v>
      </c>
      <c r="I4345" s="76" t="s">
        <v>47</v>
      </c>
      <c r="J4345" s="76" t="s">
        <v>47</v>
      </c>
      <c r="K4345" s="78" t="s">
        <v>47</v>
      </c>
      <c r="L4345" s="78" t="s">
        <v>47</v>
      </c>
      <c r="M4345" s="92"/>
      <c r="N4345" s="93" t="s">
        <v>103</v>
      </c>
      <c r="O4345" s="94"/>
      <c r="P4345" s="95"/>
      <c r="Q4345" s="96" t="s">
        <v>104</v>
      </c>
      <c r="R4345" s="84" t="s">
        <v>105</v>
      </c>
      <c r="S4345" s="85"/>
      <c r="T4345" s="86"/>
      <c r="U4345" s="69"/>
      <c r="AA4345" s="76" t="s">
        <v>47</v>
      </c>
      <c r="AB4345" s="76" t="s">
        <v>47</v>
      </c>
      <c r="AC4345" s="78" t="s">
        <v>47</v>
      </c>
      <c r="AD4345" s="78" t="s">
        <v>47</v>
      </c>
      <c r="AN4345" s="77" t="s">
        <v>47</v>
      </c>
      <c r="AO4345" s="76" t="s">
        <v>47</v>
      </c>
      <c r="AP4345" s="76" t="s">
        <v>47</v>
      </c>
      <c r="AQ4345" s="78" t="s">
        <v>47</v>
      </c>
      <c r="AR4345" s="78" t="s">
        <v>47</v>
      </c>
    </row>
    <row r="4346" spans="1:44" ht="18.95" customHeight="1">
      <c r="A4346" s="70">
        <v>19</v>
      </c>
      <c r="B4346" s="87" t="s">
        <v>1</v>
      </c>
      <c r="C4346" s="88"/>
      <c r="D4346" s="89"/>
      <c r="E4346" s="90"/>
      <c r="F4346" s="91"/>
      <c r="G4346" s="76" t="s">
        <v>47</v>
      </c>
      <c r="H4346" s="77" t="s">
        <v>47</v>
      </c>
      <c r="I4346" s="76" t="s">
        <v>47</v>
      </c>
      <c r="J4346" s="76" t="s">
        <v>47</v>
      </c>
      <c r="K4346" s="78" t="s">
        <v>47</v>
      </c>
      <c r="L4346" s="78" t="s">
        <v>47</v>
      </c>
      <c r="M4346" s="92"/>
      <c r="N4346" s="93" t="s">
        <v>106</v>
      </c>
      <c r="O4346" s="94"/>
      <c r="P4346" s="95"/>
      <c r="Q4346" s="96" t="s">
        <v>107</v>
      </c>
      <c r="R4346" s="84" t="s">
        <v>108</v>
      </c>
      <c r="S4346" s="85"/>
      <c r="T4346" s="86"/>
      <c r="U4346" s="69"/>
      <c r="AA4346" s="76" t="s">
        <v>47</v>
      </c>
      <c r="AB4346" s="76" t="s">
        <v>47</v>
      </c>
      <c r="AC4346" s="78" t="s">
        <v>47</v>
      </c>
      <c r="AD4346" s="78" t="s">
        <v>47</v>
      </c>
      <c r="AN4346" s="77" t="s">
        <v>47</v>
      </c>
      <c r="AO4346" s="76" t="s">
        <v>47</v>
      </c>
      <c r="AP4346" s="76" t="s">
        <v>47</v>
      </c>
      <c r="AQ4346" s="78" t="s">
        <v>47</v>
      </c>
      <c r="AR4346" s="78" t="s">
        <v>47</v>
      </c>
    </row>
    <row r="4347" spans="1:44" ht="18.95" customHeight="1">
      <c r="A4347" s="70">
        <v>20</v>
      </c>
      <c r="B4347" s="87" t="s">
        <v>1</v>
      </c>
      <c r="C4347" s="88"/>
      <c r="D4347" s="89"/>
      <c r="E4347" s="90"/>
      <c r="F4347" s="91"/>
      <c r="G4347" s="76" t="s">
        <v>47</v>
      </c>
      <c r="H4347" s="77" t="s">
        <v>47</v>
      </c>
      <c r="I4347" s="76" t="s">
        <v>47</v>
      </c>
      <c r="J4347" s="76" t="s">
        <v>47</v>
      </c>
      <c r="K4347" s="78" t="s">
        <v>47</v>
      </c>
      <c r="L4347" s="78" t="s">
        <v>47</v>
      </c>
      <c r="M4347" s="92"/>
      <c r="N4347" s="93" t="s">
        <v>109</v>
      </c>
      <c r="O4347" s="94"/>
      <c r="P4347" s="95"/>
      <c r="Q4347" s="96" t="s">
        <v>110</v>
      </c>
      <c r="R4347" s="84" t="s">
        <v>111</v>
      </c>
      <c r="S4347" s="85"/>
      <c r="T4347" s="86"/>
      <c r="U4347" s="69"/>
      <c r="AA4347" s="76" t="s">
        <v>47</v>
      </c>
      <c r="AB4347" s="76" t="s">
        <v>47</v>
      </c>
      <c r="AC4347" s="78" t="s">
        <v>47</v>
      </c>
      <c r="AD4347" s="78" t="s">
        <v>47</v>
      </c>
      <c r="AN4347" s="77" t="s">
        <v>47</v>
      </c>
      <c r="AO4347" s="76" t="s">
        <v>47</v>
      </c>
      <c r="AP4347" s="76" t="s">
        <v>47</v>
      </c>
      <c r="AQ4347" s="78" t="s">
        <v>47</v>
      </c>
      <c r="AR4347" s="78" t="s">
        <v>47</v>
      </c>
    </row>
    <row r="4348" spans="1:44" ht="18.95" customHeight="1" thickBot="1">
      <c r="A4348" s="70">
        <v>21</v>
      </c>
      <c r="B4348" s="87" t="s">
        <v>1</v>
      </c>
      <c r="C4348" s="88"/>
      <c r="D4348" s="89"/>
      <c r="E4348" s="90"/>
      <c r="F4348" s="91"/>
      <c r="G4348" s="76" t="s">
        <v>47</v>
      </c>
      <c r="H4348" s="77" t="s">
        <v>47</v>
      </c>
      <c r="I4348" s="76" t="s">
        <v>47</v>
      </c>
      <c r="J4348" s="76" t="s">
        <v>47</v>
      </c>
      <c r="K4348" s="78" t="s">
        <v>47</v>
      </c>
      <c r="L4348" s="78" t="s">
        <v>47</v>
      </c>
      <c r="M4348" s="92"/>
      <c r="N4348" s="106" t="s">
        <v>112</v>
      </c>
      <c r="O4348" s="107"/>
      <c r="P4348" s="108"/>
      <c r="Q4348" s="109" t="s">
        <v>113</v>
      </c>
      <c r="R4348" s="110" t="s">
        <v>114</v>
      </c>
      <c r="S4348" s="111"/>
      <c r="T4348" s="112"/>
      <c r="U4348" s="69"/>
      <c r="AA4348" s="76" t="s">
        <v>47</v>
      </c>
      <c r="AB4348" s="76" t="s">
        <v>47</v>
      </c>
      <c r="AC4348" s="78" t="s">
        <v>47</v>
      </c>
      <c r="AD4348" s="78" t="s">
        <v>47</v>
      </c>
      <c r="AN4348" s="77" t="s">
        <v>47</v>
      </c>
      <c r="AO4348" s="76" t="s">
        <v>47</v>
      </c>
      <c r="AP4348" s="76" t="s">
        <v>47</v>
      </c>
      <c r="AQ4348" s="78" t="s">
        <v>47</v>
      </c>
      <c r="AR4348" s="78" t="s">
        <v>47</v>
      </c>
    </row>
    <row r="4349" spans="1:44" ht="18.95" customHeight="1" thickBot="1">
      <c r="A4349" s="70">
        <v>22</v>
      </c>
      <c r="B4349" s="87" t="s">
        <v>1</v>
      </c>
      <c r="C4349" s="88"/>
      <c r="D4349" s="89"/>
      <c r="E4349" s="90"/>
      <c r="F4349" s="91"/>
      <c r="G4349" s="76" t="s">
        <v>47</v>
      </c>
      <c r="H4349" s="77" t="s">
        <v>47</v>
      </c>
      <c r="I4349" s="76" t="s">
        <v>47</v>
      </c>
      <c r="J4349" s="76" t="s">
        <v>47</v>
      </c>
      <c r="K4349" s="78" t="s">
        <v>47</v>
      </c>
      <c r="L4349" s="78" t="s">
        <v>47</v>
      </c>
      <c r="M4349" s="92"/>
      <c r="N4349" s="113" t="s">
        <v>49</v>
      </c>
      <c r="O4349" s="114" t="s">
        <v>53</v>
      </c>
      <c r="P4349" s="114" t="s">
        <v>57</v>
      </c>
      <c r="Q4349" s="115" t="s">
        <v>61</v>
      </c>
      <c r="R4349" s="116" t="s">
        <v>45</v>
      </c>
      <c r="S4349" s="116" t="s">
        <v>68</v>
      </c>
      <c r="T4349" s="117" t="s">
        <v>75</v>
      </c>
      <c r="U4349" s="69"/>
      <c r="AA4349" s="76" t="s">
        <v>47</v>
      </c>
      <c r="AB4349" s="76" t="s">
        <v>47</v>
      </c>
      <c r="AC4349" s="78" t="s">
        <v>47</v>
      </c>
      <c r="AD4349" s="78" t="s">
        <v>47</v>
      </c>
      <c r="AN4349" s="77" t="s">
        <v>47</v>
      </c>
      <c r="AO4349" s="76" t="s">
        <v>47</v>
      </c>
      <c r="AP4349" s="76" t="s">
        <v>47</v>
      </c>
      <c r="AQ4349" s="78" t="s">
        <v>47</v>
      </c>
      <c r="AR4349" s="78" t="s">
        <v>47</v>
      </c>
    </row>
    <row r="4350" spans="1:44" ht="18.95" customHeight="1">
      <c r="A4350" s="70">
        <v>23</v>
      </c>
      <c r="B4350" s="87" t="s">
        <v>1</v>
      </c>
      <c r="C4350" s="88"/>
      <c r="D4350" s="89"/>
      <c r="E4350" s="90"/>
      <c r="F4350" s="91"/>
      <c r="G4350" s="76" t="s">
        <v>47</v>
      </c>
      <c r="H4350" s="77" t="s">
        <v>47</v>
      </c>
      <c r="I4350" s="76" t="s">
        <v>47</v>
      </c>
      <c r="J4350" s="76" t="s">
        <v>47</v>
      </c>
      <c r="K4350" s="78" t="s">
        <v>47</v>
      </c>
      <c r="L4350" s="78" t="s">
        <v>47</v>
      </c>
      <c r="M4350" s="92"/>
      <c r="N4350" s="118">
        <f>COUNTIF(B4328:B4358,"X")</f>
        <v>0</v>
      </c>
      <c r="O4350" s="119">
        <f>COUNTIF(B4328:B4358,"F")</f>
        <v>0</v>
      </c>
      <c r="P4350" s="119">
        <f>COUNTIF(B4328:B4358,"O")</f>
        <v>0</v>
      </c>
      <c r="Q4350" s="119">
        <f>COUNTIF(B4328:B4358,"H")</f>
        <v>0</v>
      </c>
      <c r="R4350" s="119">
        <f>COUNTIF(B4328:B4358,"E")</f>
        <v>0</v>
      </c>
      <c r="S4350" s="119">
        <f>COUNTIF(B4328:B4358,"A")</f>
        <v>0</v>
      </c>
      <c r="T4350" s="120">
        <f>COUNTIF(B4328:B4358,"W")</f>
        <v>0</v>
      </c>
      <c r="U4350" s="69"/>
      <c r="AA4350" s="76" t="s">
        <v>47</v>
      </c>
      <c r="AB4350" s="76" t="s">
        <v>47</v>
      </c>
      <c r="AC4350" s="78" t="s">
        <v>47</v>
      </c>
      <c r="AD4350" s="78" t="s">
        <v>47</v>
      </c>
      <c r="AN4350" s="77" t="s">
        <v>47</v>
      </c>
      <c r="AO4350" s="76" t="s">
        <v>47</v>
      </c>
      <c r="AP4350" s="76" t="s">
        <v>47</v>
      </c>
      <c r="AQ4350" s="78" t="s">
        <v>47</v>
      </c>
      <c r="AR4350" s="78" t="s">
        <v>47</v>
      </c>
    </row>
    <row r="4351" spans="1:44" ht="18.95" customHeight="1" thickBot="1">
      <c r="A4351" s="70">
        <v>24</v>
      </c>
      <c r="B4351" s="87" t="s">
        <v>1</v>
      </c>
      <c r="C4351" s="88"/>
      <c r="D4351" s="89"/>
      <c r="E4351" s="90"/>
      <c r="F4351" s="91"/>
      <c r="G4351" s="76" t="s">
        <v>47</v>
      </c>
      <c r="H4351" s="77" t="s">
        <v>47</v>
      </c>
      <c r="I4351" s="76" t="s">
        <v>47</v>
      </c>
      <c r="J4351" s="76" t="s">
        <v>47</v>
      </c>
      <c r="K4351" s="78" t="s">
        <v>47</v>
      </c>
      <c r="L4351" s="78" t="s">
        <v>47</v>
      </c>
      <c r="M4351" s="92"/>
      <c r="N4351" s="121"/>
      <c r="O4351" s="122"/>
      <c r="P4351" s="122"/>
      <c r="Q4351" s="122"/>
      <c r="R4351" s="122"/>
      <c r="S4351" s="122"/>
      <c r="T4351" s="123"/>
      <c r="U4351" s="69"/>
      <c r="AA4351" s="76" t="s">
        <v>47</v>
      </c>
      <c r="AB4351" s="76" t="s">
        <v>47</v>
      </c>
      <c r="AC4351" s="78" t="s">
        <v>47</v>
      </c>
      <c r="AD4351" s="78" t="s">
        <v>47</v>
      </c>
      <c r="AN4351" s="77" t="s">
        <v>47</v>
      </c>
      <c r="AO4351" s="76" t="s">
        <v>47</v>
      </c>
      <c r="AP4351" s="76" t="s">
        <v>47</v>
      </c>
      <c r="AQ4351" s="78" t="s">
        <v>47</v>
      </c>
      <c r="AR4351" s="78" t="s">
        <v>47</v>
      </c>
    </row>
    <row r="4352" spans="1:44" ht="18.95" customHeight="1" thickBot="1">
      <c r="A4352" s="70">
        <v>25</v>
      </c>
      <c r="B4352" s="87" t="s">
        <v>1</v>
      </c>
      <c r="C4352" s="88"/>
      <c r="D4352" s="89"/>
      <c r="E4352" s="90"/>
      <c r="F4352" s="91"/>
      <c r="G4352" s="76" t="s">
        <v>47</v>
      </c>
      <c r="H4352" s="77" t="s">
        <v>47</v>
      </c>
      <c r="I4352" s="76" t="s">
        <v>47</v>
      </c>
      <c r="J4352" s="76" t="s">
        <v>47</v>
      </c>
      <c r="K4352" s="78" t="s">
        <v>47</v>
      </c>
      <c r="L4352" s="78" t="s">
        <v>47</v>
      </c>
      <c r="M4352" s="92"/>
      <c r="N4352" s="124" t="s">
        <v>115</v>
      </c>
      <c r="O4352" s="114" t="s">
        <v>78</v>
      </c>
      <c r="P4352" s="114" t="s">
        <v>81</v>
      </c>
      <c r="Q4352" s="125" t="s">
        <v>84</v>
      </c>
      <c r="R4352" s="114" t="s">
        <v>87</v>
      </c>
      <c r="S4352" s="114" t="s">
        <v>4</v>
      </c>
      <c r="T4352" s="117" t="s">
        <v>92</v>
      </c>
      <c r="U4352" s="69"/>
      <c r="AA4352" s="76" t="s">
        <v>47</v>
      </c>
      <c r="AB4352" s="76" t="s">
        <v>47</v>
      </c>
      <c r="AC4352" s="78" t="s">
        <v>47</v>
      </c>
      <c r="AD4352" s="78" t="s">
        <v>47</v>
      </c>
      <c r="AN4352" s="77" t="s">
        <v>47</v>
      </c>
      <c r="AO4352" s="76" t="s">
        <v>47</v>
      </c>
      <c r="AP4352" s="76" t="s">
        <v>47</v>
      </c>
      <c r="AQ4352" s="78" t="s">
        <v>47</v>
      </c>
      <c r="AR4352" s="78" t="s">
        <v>47</v>
      </c>
    </row>
    <row r="4353" spans="1:44" ht="18.95" customHeight="1">
      <c r="A4353" s="70">
        <v>26</v>
      </c>
      <c r="B4353" s="87" t="s">
        <v>1</v>
      </c>
      <c r="C4353" s="88"/>
      <c r="D4353" s="89"/>
      <c r="E4353" s="90"/>
      <c r="F4353" s="91"/>
      <c r="G4353" s="76" t="s">
        <v>47</v>
      </c>
      <c r="H4353" s="77" t="s">
        <v>47</v>
      </c>
      <c r="I4353" s="76" t="s">
        <v>47</v>
      </c>
      <c r="J4353" s="76" t="s">
        <v>47</v>
      </c>
      <c r="K4353" s="78" t="s">
        <v>47</v>
      </c>
      <c r="L4353" s="78" t="s">
        <v>47</v>
      </c>
      <c r="M4353" s="92"/>
      <c r="N4353" s="126">
        <f>COUNTIF(B4328:B4358,"P")</f>
        <v>0</v>
      </c>
      <c r="O4353" s="127">
        <f>COUNTIF(B4328:B4358,"N")</f>
        <v>0</v>
      </c>
      <c r="P4353" s="127">
        <f>COUNTIF(B4328:B4358,"S")</f>
        <v>0</v>
      </c>
      <c r="Q4353" s="119">
        <f>COUNTIF(B4328:B4358,"I")</f>
        <v>0</v>
      </c>
      <c r="R4353" s="127">
        <f>COUNTIF(B4328:B4358,"T")</f>
        <v>0</v>
      </c>
      <c r="S4353" s="127">
        <f>COUNTIF(B4328:B4358,"U")</f>
        <v>0</v>
      </c>
      <c r="T4353" s="128">
        <f>COUNTIF(B4328:B4358,"B")</f>
        <v>0</v>
      </c>
      <c r="U4353" s="129"/>
      <c r="AA4353" s="76" t="s">
        <v>47</v>
      </c>
      <c r="AB4353" s="76" t="s">
        <v>47</v>
      </c>
      <c r="AC4353" s="78" t="s">
        <v>47</v>
      </c>
      <c r="AD4353" s="78" t="s">
        <v>47</v>
      </c>
      <c r="AN4353" s="77" t="s">
        <v>47</v>
      </c>
      <c r="AO4353" s="76" t="s">
        <v>47</v>
      </c>
      <c r="AP4353" s="76" t="s">
        <v>47</v>
      </c>
      <c r="AQ4353" s="78" t="s">
        <v>47</v>
      </c>
      <c r="AR4353" s="78" t="s">
        <v>47</v>
      </c>
    </row>
    <row r="4354" spans="1:44" ht="18.95" customHeight="1" thickBot="1">
      <c r="A4354" s="70">
        <v>27</v>
      </c>
      <c r="B4354" s="87" t="s">
        <v>1</v>
      </c>
      <c r="C4354" s="88"/>
      <c r="D4354" s="89"/>
      <c r="E4354" s="90"/>
      <c r="F4354" s="91"/>
      <c r="G4354" s="76" t="s">
        <v>47</v>
      </c>
      <c r="H4354" s="77" t="s">
        <v>47</v>
      </c>
      <c r="I4354" s="76" t="s">
        <v>47</v>
      </c>
      <c r="J4354" s="76" t="s">
        <v>47</v>
      </c>
      <c r="K4354" s="78" t="s">
        <v>47</v>
      </c>
      <c r="L4354" s="78" t="s">
        <v>47</v>
      </c>
      <c r="M4354" s="92"/>
      <c r="N4354" s="130"/>
      <c r="O4354" s="131"/>
      <c r="P4354" s="131"/>
      <c r="Q4354" s="122"/>
      <c r="R4354" s="131"/>
      <c r="S4354" s="131"/>
      <c r="T4354" s="132"/>
      <c r="U4354" s="69"/>
      <c r="AA4354" s="76" t="s">
        <v>47</v>
      </c>
      <c r="AB4354" s="76" t="s">
        <v>47</v>
      </c>
      <c r="AC4354" s="78" t="s">
        <v>47</v>
      </c>
      <c r="AD4354" s="78" t="s">
        <v>47</v>
      </c>
      <c r="AN4354" s="77" t="s">
        <v>47</v>
      </c>
      <c r="AO4354" s="76" t="s">
        <v>47</v>
      </c>
      <c r="AP4354" s="76" t="s">
        <v>47</v>
      </c>
      <c r="AQ4354" s="78" t="s">
        <v>47</v>
      </c>
      <c r="AR4354" s="78" t="s">
        <v>47</v>
      </c>
    </row>
    <row r="4355" spans="1:44" ht="18.95" customHeight="1" thickBot="1">
      <c r="A4355" s="70">
        <v>28</v>
      </c>
      <c r="B4355" s="87" t="s">
        <v>1</v>
      </c>
      <c r="C4355" s="88"/>
      <c r="D4355" s="89"/>
      <c r="E4355" s="90"/>
      <c r="F4355" s="91"/>
      <c r="G4355" s="76" t="s">
        <v>47</v>
      </c>
      <c r="H4355" s="77" t="s">
        <v>47</v>
      </c>
      <c r="I4355" s="76" t="s">
        <v>47</v>
      </c>
      <c r="J4355" s="76" t="s">
        <v>47</v>
      </c>
      <c r="K4355" s="78" t="s">
        <v>47</v>
      </c>
      <c r="L4355" s="78" t="s">
        <v>47</v>
      </c>
      <c r="M4355" s="92"/>
      <c r="N4355" s="124" t="s">
        <v>95</v>
      </c>
      <c r="O4355" s="114" t="s">
        <v>98</v>
      </c>
      <c r="P4355" s="114" t="s">
        <v>101</v>
      </c>
      <c r="Q4355" s="125" t="s">
        <v>104</v>
      </c>
      <c r="R4355" s="114" t="s">
        <v>107</v>
      </c>
      <c r="S4355" s="114" t="s">
        <v>72</v>
      </c>
      <c r="T4355" s="133" t="s">
        <v>116</v>
      </c>
      <c r="U4355" s="69"/>
      <c r="AA4355" s="76" t="s">
        <v>47</v>
      </c>
      <c r="AB4355" s="76" t="s">
        <v>47</v>
      </c>
      <c r="AC4355" s="78" t="s">
        <v>47</v>
      </c>
      <c r="AD4355" s="78" t="s">
        <v>47</v>
      </c>
      <c r="AN4355" s="77" t="s">
        <v>47</v>
      </c>
      <c r="AO4355" s="76" t="s">
        <v>47</v>
      </c>
      <c r="AP4355" s="76" t="s">
        <v>47</v>
      </c>
      <c r="AQ4355" s="78" t="s">
        <v>47</v>
      </c>
      <c r="AR4355" s="78" t="s">
        <v>47</v>
      </c>
    </row>
    <row r="4356" spans="1:44" ht="18.95" customHeight="1">
      <c r="A4356" s="70">
        <v>29</v>
      </c>
      <c r="B4356" s="87" t="s">
        <v>1</v>
      </c>
      <c r="C4356" s="88"/>
      <c r="D4356" s="89"/>
      <c r="E4356" s="90"/>
      <c r="F4356" s="91"/>
      <c r="G4356" s="76" t="s">
        <v>47</v>
      </c>
      <c r="H4356" s="77" t="s">
        <v>47</v>
      </c>
      <c r="I4356" s="76" t="s">
        <v>47</v>
      </c>
      <c r="J4356" s="76" t="s">
        <v>47</v>
      </c>
      <c r="K4356" s="78" t="s">
        <v>47</v>
      </c>
      <c r="L4356" s="78" t="s">
        <v>47</v>
      </c>
      <c r="M4356" s="92"/>
      <c r="N4356" s="118">
        <f>COUNTIF(B4328:B4358,"Q")</f>
        <v>0</v>
      </c>
      <c r="O4356" s="119">
        <f>COUNTIF(B4328:B4358,"D")</f>
        <v>0</v>
      </c>
      <c r="P4356" s="119">
        <f>COUNTIF(B4328:B4358,"R")</f>
        <v>0</v>
      </c>
      <c r="Q4356" s="119">
        <f>COUNTIF(B4328:B4358,"J")</f>
        <v>0</v>
      </c>
      <c r="R4356" s="119">
        <f>COUNTIF(B4328:B4358,"L")</f>
        <v>0</v>
      </c>
      <c r="S4356" s="119">
        <f>COUNTIF(B4328:B4358,"K")</f>
        <v>0</v>
      </c>
      <c r="T4356" s="134">
        <f>SUM(N4350:T4351,N4353:T4354,N4356:S4357)</f>
        <v>0</v>
      </c>
      <c r="U4356" s="69"/>
      <c r="Z4356" s="221">
        <f>$T$4356</f>
        <v>0</v>
      </c>
      <c r="AA4356" s="76" t="s">
        <v>47</v>
      </c>
      <c r="AB4356" s="76" t="s">
        <v>47</v>
      </c>
      <c r="AC4356" s="78" t="s">
        <v>47</v>
      </c>
      <c r="AD4356" s="78" t="s">
        <v>47</v>
      </c>
      <c r="AN4356" s="77" t="s">
        <v>47</v>
      </c>
      <c r="AO4356" s="76" t="s">
        <v>47</v>
      </c>
      <c r="AP4356" s="76" t="s">
        <v>47</v>
      </c>
      <c r="AQ4356" s="78" t="s">
        <v>47</v>
      </c>
      <c r="AR4356" s="78" t="s">
        <v>47</v>
      </c>
    </row>
    <row r="4357" spans="1:44" ht="18.95" customHeight="1" thickBot="1">
      <c r="A4357" s="70">
        <v>30</v>
      </c>
      <c r="B4357" s="87" t="s">
        <v>1</v>
      </c>
      <c r="C4357" s="88"/>
      <c r="D4357" s="89"/>
      <c r="E4357" s="90"/>
      <c r="F4357" s="91"/>
      <c r="G4357" s="76" t="s">
        <v>47</v>
      </c>
      <c r="H4357" s="77" t="s">
        <v>47</v>
      </c>
      <c r="I4357" s="76" t="s">
        <v>47</v>
      </c>
      <c r="J4357" s="76" t="s">
        <v>47</v>
      </c>
      <c r="K4357" s="78" t="s">
        <v>47</v>
      </c>
      <c r="L4357" s="78" t="s">
        <v>47</v>
      </c>
      <c r="M4357" s="92"/>
      <c r="N4357" s="121"/>
      <c r="O4357" s="122"/>
      <c r="P4357" s="122"/>
      <c r="Q4357" s="122"/>
      <c r="R4357" s="122"/>
      <c r="S4357" s="122"/>
      <c r="T4357" s="135"/>
      <c r="U4357" s="69"/>
      <c r="AA4357" s="76" t="s">
        <v>47</v>
      </c>
      <c r="AB4357" s="76" t="s">
        <v>47</v>
      </c>
      <c r="AC4357" s="78" t="s">
        <v>47</v>
      </c>
      <c r="AD4357" s="78" t="s">
        <v>47</v>
      </c>
      <c r="AN4357" s="77" t="s">
        <v>47</v>
      </c>
      <c r="AO4357" s="76" t="s">
        <v>47</v>
      </c>
      <c r="AP4357" s="76" t="s">
        <v>47</v>
      </c>
      <c r="AQ4357" s="78" t="s">
        <v>47</v>
      </c>
      <c r="AR4357" s="78" t="s">
        <v>47</v>
      </c>
    </row>
    <row r="4358" spans="1:44" ht="18.95" customHeight="1" thickBot="1">
      <c r="A4358" s="70">
        <v>31</v>
      </c>
      <c r="B4358" s="136" t="s">
        <v>1</v>
      </c>
      <c r="C4358" s="104"/>
      <c r="D4358" s="105"/>
      <c r="E4358" s="90"/>
      <c r="F4358" s="137"/>
      <c r="G4358" s="138" t="s">
        <v>47</v>
      </c>
      <c r="H4358" s="77" t="s">
        <v>47</v>
      </c>
      <c r="I4358" s="76" t="s">
        <v>47</v>
      </c>
      <c r="J4358" s="76" t="s">
        <v>47</v>
      </c>
      <c r="K4358" s="78" t="s">
        <v>47</v>
      </c>
      <c r="L4358" s="78" t="s">
        <v>47</v>
      </c>
      <c r="M4358" s="92"/>
      <c r="N4358" s="139"/>
      <c r="O4358" s="140"/>
      <c r="P4358" s="140"/>
      <c r="Q4358" s="140"/>
      <c r="R4358" s="140"/>
      <c r="S4358" s="140"/>
      <c r="T4358" s="141"/>
      <c r="U4358" s="69"/>
      <c r="AA4358" s="76" t="s">
        <v>47</v>
      </c>
      <c r="AB4358" s="76" t="s">
        <v>47</v>
      </c>
      <c r="AC4358" s="78" t="s">
        <v>47</v>
      </c>
      <c r="AD4358" s="78" t="s">
        <v>47</v>
      </c>
      <c r="AN4358" s="77" t="s">
        <v>47</v>
      </c>
      <c r="AO4358" s="76" t="s">
        <v>47</v>
      </c>
      <c r="AP4358" s="76" t="s">
        <v>47</v>
      </c>
      <c r="AQ4358" s="78" t="s">
        <v>47</v>
      </c>
      <c r="AR4358" s="78" t="s">
        <v>47</v>
      </c>
    </row>
    <row r="4359" spans="1:44" ht="24" customHeight="1" thickBot="1">
      <c r="A4359" s="142" t="s">
        <v>116</v>
      </c>
      <c r="B4359" s="143">
        <v>0</v>
      </c>
      <c r="C4359" s="144"/>
      <c r="D4359" s="144"/>
      <c r="E4359" s="145">
        <v>0</v>
      </c>
      <c r="F4359" s="146"/>
      <c r="G4359" s="143">
        <v>0</v>
      </c>
      <c r="H4359" s="147">
        <v>0</v>
      </c>
      <c r="I4359" s="148">
        <v>0</v>
      </c>
      <c r="J4359" s="149"/>
      <c r="K4359" s="148">
        <v>0</v>
      </c>
      <c r="L4359" s="149"/>
      <c r="M4359" s="150"/>
      <c r="N4359" s="151" t="s">
        <v>1</v>
      </c>
      <c r="O4359" s="152"/>
      <c r="P4359" s="152"/>
      <c r="Q4359" s="153"/>
      <c r="R4359" s="152"/>
      <c r="S4359" s="152"/>
      <c r="T4359" s="154"/>
      <c r="U4359" s="69"/>
      <c r="AA4359" s="155">
        <v>0</v>
      </c>
      <c r="AB4359" s="156"/>
      <c r="AC4359" s="155">
        <v>0</v>
      </c>
      <c r="AD4359" s="156"/>
      <c r="AN4359" s="147">
        <v>0</v>
      </c>
      <c r="AO4359" s="148">
        <v>0</v>
      </c>
      <c r="AP4359" s="149"/>
      <c r="AQ4359" s="148">
        <v>0</v>
      </c>
      <c r="AR4359" s="149"/>
    </row>
    <row r="4360" spans="1:44" ht="41.25" customHeight="1" thickTop="1" thickBot="1">
      <c r="A4360" s="157" t="s">
        <v>117</v>
      </c>
      <c r="B4360" s="158"/>
      <c r="C4360" s="158"/>
      <c r="D4360" s="158"/>
      <c r="E4360" s="159"/>
      <c r="F4360" s="160"/>
      <c r="G4360" s="160"/>
      <c r="H4360" s="160"/>
      <c r="I4360" s="160"/>
      <c r="J4360" s="160"/>
      <c r="K4360" s="161"/>
      <c r="L4360" s="161"/>
      <c r="M4360" s="161"/>
      <c r="N4360" s="161"/>
      <c r="O4360" s="161"/>
      <c r="P4360" s="161"/>
      <c r="Q4360" s="162" t="s">
        <v>118</v>
      </c>
      <c r="R4360" s="158"/>
      <c r="S4360" s="158"/>
      <c r="T4360" s="160"/>
      <c r="U4360" s="163"/>
      <c r="AA4360" s="164"/>
      <c r="AB4360" s="164"/>
      <c r="AC4360" s="165"/>
      <c r="AD4360" s="165"/>
      <c r="AN4360" s="160"/>
      <c r="AO4360" s="160"/>
      <c r="AP4360" s="160"/>
      <c r="AQ4360" s="161"/>
      <c r="AR4360" s="161"/>
    </row>
    <row r="4361" spans="1:44" ht="39.75" customHeight="1" thickTop="1" thickBot="1">
      <c r="A4361" s="1" t="s">
        <v>0</v>
      </c>
      <c r="B4361" s="2"/>
      <c r="C4361" s="2"/>
      <c r="D4361" s="2"/>
      <c r="E4361" s="2"/>
      <c r="F4361" s="2"/>
      <c r="G4361" s="2"/>
      <c r="H4361" s="2"/>
      <c r="I4361" s="3"/>
      <c r="J4361" s="3"/>
      <c r="K4361" s="3"/>
      <c r="L4361" s="3"/>
      <c r="M4361" s="4" t="s">
        <v>1</v>
      </c>
      <c r="N4361" s="4"/>
      <c r="O4361" s="4"/>
      <c r="P4361" s="4"/>
      <c r="Q4361" s="5"/>
      <c r="R4361" s="4"/>
      <c r="S4361" s="4"/>
      <c r="T4361" s="6" t="s">
        <v>2</v>
      </c>
      <c r="U4361" s="7"/>
      <c r="AA4361" s="3"/>
      <c r="AB4361" s="3"/>
      <c r="AC4361" s="3"/>
      <c r="AD4361" s="3"/>
      <c r="AN4361" s="2"/>
      <c r="AO4361" s="3"/>
      <c r="AP4361" s="3"/>
      <c r="AQ4361" s="3"/>
      <c r="AR4361" s="3"/>
    </row>
    <row r="4362" spans="1:44" ht="27" customHeight="1">
      <c r="A4362" s="9" t="s">
        <v>3</v>
      </c>
      <c r="B4362" s="10"/>
      <c r="C4362" s="11"/>
      <c r="D4362" s="12">
        <v>0.45833333333333331</v>
      </c>
      <c r="E4362" s="13" t="s">
        <v>4</v>
      </c>
      <c r="F4362" s="14"/>
      <c r="G4362" s="14"/>
      <c r="H4362" s="14"/>
      <c r="I4362" s="14"/>
      <c r="J4362" s="14"/>
      <c r="K4362" s="14"/>
      <c r="L4362" s="14"/>
      <c r="M4362" s="15" t="s">
        <v>5</v>
      </c>
      <c r="N4362" s="220">
        <f ca="1">OFFSET(name!$B$1,MATCH(C4364,Lab_NO,0),0)</f>
        <v>108</v>
      </c>
      <c r="O4362" s="220"/>
      <c r="P4362" s="220"/>
      <c r="Q4362" s="220"/>
      <c r="R4362" s="220"/>
      <c r="S4362" s="16" t="s">
        <v>7</v>
      </c>
      <c r="T4362" s="17"/>
      <c r="AA4362" s="14"/>
      <c r="AB4362" s="14"/>
      <c r="AC4362" s="14"/>
      <c r="AD4362" s="14"/>
      <c r="AN4362" s="14"/>
      <c r="AO4362" s="14"/>
      <c r="AP4362" s="14"/>
      <c r="AQ4362" s="14"/>
      <c r="AR4362" s="14"/>
    </row>
    <row r="4363" spans="1:44" ht="33" customHeight="1">
      <c r="A4363" s="19" t="s">
        <v>9</v>
      </c>
      <c r="B4363" s="20"/>
      <c r="C4363" s="20"/>
      <c r="D4363" s="20"/>
      <c r="E4363" s="20"/>
      <c r="F4363" s="20"/>
      <c r="G4363" s="21"/>
      <c r="H4363" s="22"/>
      <c r="I4363" s="22"/>
      <c r="J4363" s="22"/>
      <c r="K4363" s="22"/>
      <c r="L4363" s="23" t="s">
        <v>10</v>
      </c>
      <c r="M4363" s="15" t="s">
        <v>11</v>
      </c>
      <c r="N4363" s="24">
        <f ca="1">OFFSET(name!$B$1,MATCH(C4364,Lab_NO,0),2)</f>
        <v>0</v>
      </c>
      <c r="O4363" s="24"/>
      <c r="P4363" s="24"/>
      <c r="Q4363" s="24"/>
      <c r="R4363" s="24"/>
      <c r="S4363" s="16" t="s">
        <v>13</v>
      </c>
      <c r="T4363" s="17"/>
      <c r="U4363" s="25"/>
      <c r="V4363" s="26"/>
      <c r="W4363" s="26"/>
      <c r="X4363" s="25"/>
      <c r="Y4363" s="25"/>
      <c r="AA4363" s="22"/>
      <c r="AB4363" s="22"/>
      <c r="AC4363" s="22"/>
      <c r="AD4363" s="27" t="s">
        <v>14</v>
      </c>
      <c r="AN4363" s="22"/>
      <c r="AO4363" s="22"/>
      <c r="AP4363" s="22"/>
      <c r="AQ4363" s="22"/>
      <c r="AR4363" s="23" t="s">
        <v>10</v>
      </c>
    </row>
    <row r="4364" spans="1:44" ht="30" customHeight="1" thickBot="1">
      <c r="A4364" s="28" t="s">
        <v>16</v>
      </c>
      <c r="B4364" s="29"/>
      <c r="C4364" s="30">
        <f>INDEX(Lab_NO,INT(ROW()/40)+1)</f>
        <v>110</v>
      </c>
      <c r="D4364" s="30"/>
      <c r="E4364" s="31"/>
      <c r="F4364" s="32" t="s">
        <v>18</v>
      </c>
      <c r="G4364" s="33"/>
      <c r="H4364" s="34"/>
      <c r="I4364" s="34"/>
      <c r="J4364" s="34"/>
      <c r="K4364" s="34"/>
      <c r="L4364" s="34"/>
      <c r="M4364" s="35" t="s">
        <v>19</v>
      </c>
      <c r="N4364" s="219" t="s">
        <v>20</v>
      </c>
      <c r="O4364" s="219"/>
      <c r="P4364" s="219"/>
      <c r="Q4364" s="219"/>
      <c r="R4364" s="219"/>
      <c r="S4364" s="36" t="s">
        <v>21</v>
      </c>
      <c r="T4364" s="37"/>
      <c r="U4364" s="38"/>
      <c r="V4364" s="38"/>
      <c r="X4364" s="25"/>
      <c r="AA4364" s="39"/>
      <c r="AB4364" s="39"/>
      <c r="AC4364" s="39"/>
      <c r="AD4364" s="39"/>
      <c r="AN4364" s="34"/>
      <c r="AO4364" s="34"/>
      <c r="AP4364" s="34"/>
      <c r="AQ4364" s="34"/>
      <c r="AR4364" s="34"/>
    </row>
    <row r="4365" spans="1:44" ht="21.75" customHeight="1" thickTop="1">
      <c r="A4365" s="40" t="s">
        <v>23</v>
      </c>
      <c r="B4365" s="41" t="s">
        <v>24</v>
      </c>
      <c r="C4365" s="42" t="s">
        <v>25</v>
      </c>
      <c r="D4365" s="43"/>
      <c r="E4365" s="44"/>
      <c r="F4365" s="45" t="s">
        <v>26</v>
      </c>
      <c r="G4365" s="42"/>
      <c r="H4365" s="43" t="s">
        <v>27</v>
      </c>
      <c r="I4365" s="44"/>
      <c r="J4365" s="44"/>
      <c r="K4365" s="44"/>
      <c r="L4365" s="46" t="s">
        <v>28</v>
      </c>
      <c r="M4365" s="47"/>
      <c r="N4365" s="48" t="s">
        <v>29</v>
      </c>
      <c r="O4365" s="49"/>
      <c r="P4365" s="49"/>
      <c r="Q4365" s="49"/>
      <c r="R4365" s="49"/>
      <c r="S4365" s="49"/>
      <c r="T4365" s="50"/>
      <c r="AA4365" s="44"/>
      <c r="AB4365" s="44"/>
      <c r="AC4365" s="44"/>
      <c r="AD4365" s="46" t="s">
        <v>28</v>
      </c>
      <c r="AN4365" s="43" t="s">
        <v>27</v>
      </c>
      <c r="AO4365" s="44"/>
      <c r="AP4365" s="44"/>
      <c r="AQ4365" s="44"/>
      <c r="AR4365" s="46" t="s">
        <v>28</v>
      </c>
    </row>
    <row r="4366" spans="1:44" ht="18.75" customHeight="1">
      <c r="A4366" s="51" t="s">
        <v>31</v>
      </c>
      <c r="B4366" s="52" t="s">
        <v>32</v>
      </c>
      <c r="C4366" s="53">
        <v>1</v>
      </c>
      <c r="D4366" s="53">
        <v>1.25</v>
      </c>
      <c r="E4366" s="53">
        <v>1.7</v>
      </c>
      <c r="F4366" s="53">
        <v>2</v>
      </c>
      <c r="G4366" s="54" t="s">
        <v>33</v>
      </c>
      <c r="H4366" s="54" t="s">
        <v>34</v>
      </c>
      <c r="I4366" s="55" t="s">
        <v>35</v>
      </c>
      <c r="J4366" s="56"/>
      <c r="K4366" s="55" t="s">
        <v>36</v>
      </c>
      <c r="L4366" s="56"/>
      <c r="M4366" s="54" t="s">
        <v>37</v>
      </c>
      <c r="N4366" s="57"/>
      <c r="O4366" s="58"/>
      <c r="P4366" s="58"/>
      <c r="Q4366" s="58"/>
      <c r="R4366" s="58"/>
      <c r="S4366" s="58"/>
      <c r="T4366" s="59"/>
      <c r="AA4366" s="55" t="s">
        <v>35</v>
      </c>
      <c r="AB4366" s="56"/>
      <c r="AC4366" s="55" t="s">
        <v>36</v>
      </c>
      <c r="AD4366" s="56"/>
      <c r="AN4366" s="54" t="s">
        <v>34</v>
      </c>
      <c r="AO4366" s="55" t="s">
        <v>35</v>
      </c>
      <c r="AP4366" s="56"/>
      <c r="AQ4366" s="55" t="s">
        <v>36</v>
      </c>
      <c r="AR4366" s="56"/>
    </row>
    <row r="4367" spans="1:44" ht="18.75" customHeight="1" thickBot="1">
      <c r="A4367" s="60"/>
      <c r="B4367" s="61"/>
      <c r="C4367" s="62"/>
      <c r="D4367" s="62"/>
      <c r="E4367" s="62"/>
      <c r="F4367" s="62"/>
      <c r="G4367" s="63" t="s">
        <v>39</v>
      </c>
      <c r="H4367" s="63" t="s">
        <v>40</v>
      </c>
      <c r="I4367" s="64" t="s">
        <v>41</v>
      </c>
      <c r="J4367" s="65"/>
      <c r="K4367" s="64" t="s">
        <v>42</v>
      </c>
      <c r="L4367" s="65"/>
      <c r="M4367" s="63" t="s">
        <v>43</v>
      </c>
      <c r="N4367" s="66"/>
      <c r="O4367" s="67"/>
      <c r="P4367" s="67"/>
      <c r="Q4367" s="67"/>
      <c r="R4367" s="67"/>
      <c r="S4367" s="67"/>
      <c r="T4367" s="68"/>
      <c r="U4367" s="69"/>
      <c r="AA4367" s="64" t="s">
        <v>41</v>
      </c>
      <c r="AB4367" s="65"/>
      <c r="AC4367" s="64" t="s">
        <v>42</v>
      </c>
      <c r="AD4367" s="65"/>
      <c r="AN4367" s="63" t="s">
        <v>40</v>
      </c>
      <c r="AO4367" s="64" t="s">
        <v>41</v>
      </c>
      <c r="AP4367" s="65"/>
      <c r="AQ4367" s="64" t="s">
        <v>42</v>
      </c>
      <c r="AR4367" s="65"/>
    </row>
    <row r="4368" spans="1:44" ht="18.75" customHeight="1" thickTop="1">
      <c r="A4368" s="70">
        <v>1</v>
      </c>
      <c r="B4368" s="71" t="s">
        <v>1</v>
      </c>
      <c r="C4368" s="72"/>
      <c r="D4368" s="73"/>
      <c r="E4368" s="74"/>
      <c r="F4368" s="75"/>
      <c r="G4368" s="76" t="s">
        <v>47</v>
      </c>
      <c r="H4368" s="77" t="s">
        <v>47</v>
      </c>
      <c r="I4368" s="76" t="s">
        <v>47</v>
      </c>
      <c r="J4368" s="76" t="s">
        <v>47</v>
      </c>
      <c r="K4368" s="78" t="s">
        <v>47</v>
      </c>
      <c r="L4368" s="78" t="s">
        <v>47</v>
      </c>
      <c r="M4368" s="79"/>
      <c r="N4368" s="80" t="s">
        <v>48</v>
      </c>
      <c r="O4368" s="81"/>
      <c r="P4368" s="82"/>
      <c r="Q4368" s="83" t="s">
        <v>49</v>
      </c>
      <c r="R4368" s="84" t="s">
        <v>50</v>
      </c>
      <c r="S4368" s="85"/>
      <c r="T4368" s="86"/>
      <c r="U4368" s="69"/>
      <c r="AA4368" s="76" t="s">
        <v>47</v>
      </c>
      <c r="AB4368" s="76" t="s">
        <v>47</v>
      </c>
      <c r="AC4368" s="78" t="s">
        <v>47</v>
      </c>
      <c r="AD4368" s="78" t="s">
        <v>47</v>
      </c>
      <c r="AN4368" s="77" t="s">
        <v>47</v>
      </c>
      <c r="AO4368" s="76" t="s">
        <v>47</v>
      </c>
      <c r="AP4368" s="76" t="s">
        <v>47</v>
      </c>
      <c r="AQ4368" s="78" t="s">
        <v>47</v>
      </c>
      <c r="AR4368" s="78" t="s">
        <v>47</v>
      </c>
    </row>
    <row r="4369" spans="1:44" ht="18.95" customHeight="1">
      <c r="A4369" s="70">
        <v>2</v>
      </c>
      <c r="B4369" s="87" t="s">
        <v>1</v>
      </c>
      <c r="C4369" s="88"/>
      <c r="D4369" s="89"/>
      <c r="E4369" s="90"/>
      <c r="F4369" s="91"/>
      <c r="G4369" s="76" t="s">
        <v>47</v>
      </c>
      <c r="H4369" s="77" t="s">
        <v>47</v>
      </c>
      <c r="I4369" s="76" t="s">
        <v>47</v>
      </c>
      <c r="J4369" s="76" t="s">
        <v>47</v>
      </c>
      <c r="K4369" s="78" t="s">
        <v>47</v>
      </c>
      <c r="L4369" s="78" t="s">
        <v>47</v>
      </c>
      <c r="M4369" s="92"/>
      <c r="N4369" s="93" t="s">
        <v>52</v>
      </c>
      <c r="O4369" s="94"/>
      <c r="P4369" s="95"/>
      <c r="Q4369" s="96" t="s">
        <v>53</v>
      </c>
      <c r="R4369" s="84" t="s">
        <v>54</v>
      </c>
      <c r="S4369" s="85"/>
      <c r="T4369" s="86"/>
      <c r="U4369" s="69"/>
      <c r="AA4369" s="76" t="s">
        <v>47</v>
      </c>
      <c r="AB4369" s="76" t="s">
        <v>47</v>
      </c>
      <c r="AC4369" s="78" t="s">
        <v>47</v>
      </c>
      <c r="AD4369" s="78" t="s">
        <v>47</v>
      </c>
      <c r="AN4369" s="77" t="s">
        <v>47</v>
      </c>
      <c r="AO4369" s="76" t="s">
        <v>47</v>
      </c>
      <c r="AP4369" s="76" t="s">
        <v>47</v>
      </c>
      <c r="AQ4369" s="78" t="s">
        <v>47</v>
      </c>
      <c r="AR4369" s="78" t="s">
        <v>47</v>
      </c>
    </row>
    <row r="4370" spans="1:44" ht="18.95" customHeight="1">
      <c r="A4370" s="70">
        <v>3</v>
      </c>
      <c r="B4370" s="87" t="s">
        <v>1</v>
      </c>
      <c r="C4370" s="88"/>
      <c r="D4370" s="89"/>
      <c r="E4370" s="90"/>
      <c r="F4370" s="91"/>
      <c r="G4370" s="76" t="s">
        <v>47</v>
      </c>
      <c r="H4370" s="77" t="s">
        <v>47</v>
      </c>
      <c r="I4370" s="76" t="s">
        <v>47</v>
      </c>
      <c r="J4370" s="76" t="s">
        <v>47</v>
      </c>
      <c r="K4370" s="78" t="s">
        <v>47</v>
      </c>
      <c r="L4370" s="78" t="s">
        <v>47</v>
      </c>
      <c r="M4370" s="92"/>
      <c r="N4370" s="93" t="s">
        <v>56</v>
      </c>
      <c r="O4370" s="94"/>
      <c r="P4370" s="95"/>
      <c r="Q4370" s="96" t="s">
        <v>57</v>
      </c>
      <c r="R4370" s="84" t="s">
        <v>58</v>
      </c>
      <c r="S4370" s="85"/>
      <c r="T4370" s="86"/>
      <c r="U4370" s="69"/>
      <c r="AA4370" s="76" t="s">
        <v>47</v>
      </c>
      <c r="AB4370" s="76" t="s">
        <v>47</v>
      </c>
      <c r="AC4370" s="78" t="s">
        <v>47</v>
      </c>
      <c r="AD4370" s="78" t="s">
        <v>47</v>
      </c>
      <c r="AN4370" s="77" t="s">
        <v>47</v>
      </c>
      <c r="AO4370" s="76" t="s">
        <v>47</v>
      </c>
      <c r="AP4370" s="76" t="s">
        <v>47</v>
      </c>
      <c r="AQ4370" s="78" t="s">
        <v>47</v>
      </c>
      <c r="AR4370" s="78" t="s">
        <v>47</v>
      </c>
    </row>
    <row r="4371" spans="1:44" ht="18.95" customHeight="1">
      <c r="A4371" s="70">
        <v>4</v>
      </c>
      <c r="B4371" s="87" t="s">
        <v>1</v>
      </c>
      <c r="C4371" s="88"/>
      <c r="D4371" s="89"/>
      <c r="E4371" s="90"/>
      <c r="F4371" s="91"/>
      <c r="G4371" s="76" t="s">
        <v>47</v>
      </c>
      <c r="H4371" s="77" t="s">
        <v>47</v>
      </c>
      <c r="I4371" s="76" t="s">
        <v>47</v>
      </c>
      <c r="J4371" s="76" t="s">
        <v>47</v>
      </c>
      <c r="K4371" s="78" t="s">
        <v>47</v>
      </c>
      <c r="L4371" s="78" t="s">
        <v>47</v>
      </c>
      <c r="M4371" s="92"/>
      <c r="N4371" s="93" t="s">
        <v>60</v>
      </c>
      <c r="O4371" s="94"/>
      <c r="P4371" s="95"/>
      <c r="Q4371" s="96" t="s">
        <v>61</v>
      </c>
      <c r="R4371" s="84" t="s">
        <v>62</v>
      </c>
      <c r="S4371" s="85"/>
      <c r="T4371" s="86"/>
      <c r="U4371" s="69"/>
      <c r="AA4371" s="76" t="s">
        <v>47</v>
      </c>
      <c r="AB4371" s="76" t="s">
        <v>47</v>
      </c>
      <c r="AC4371" s="78" t="s">
        <v>47</v>
      </c>
      <c r="AD4371" s="78" t="s">
        <v>47</v>
      </c>
      <c r="AN4371" s="77" t="s">
        <v>47</v>
      </c>
      <c r="AO4371" s="76" t="s">
        <v>47</v>
      </c>
      <c r="AP4371" s="76" t="s">
        <v>47</v>
      </c>
      <c r="AQ4371" s="78" t="s">
        <v>47</v>
      </c>
      <c r="AR4371" s="78" t="s">
        <v>47</v>
      </c>
    </row>
    <row r="4372" spans="1:44" ht="18.95" customHeight="1">
      <c r="A4372" s="70">
        <v>5</v>
      </c>
      <c r="B4372" s="87" t="s">
        <v>1</v>
      </c>
      <c r="C4372" s="88"/>
      <c r="D4372" s="89"/>
      <c r="E4372" s="90"/>
      <c r="F4372" s="91"/>
      <c r="G4372" s="76" t="s">
        <v>47</v>
      </c>
      <c r="H4372" s="77" t="s">
        <v>47</v>
      </c>
      <c r="I4372" s="76" t="s">
        <v>47</v>
      </c>
      <c r="J4372" s="76" t="s">
        <v>47</v>
      </c>
      <c r="K4372" s="78" t="s">
        <v>47</v>
      </c>
      <c r="L4372" s="78" t="s">
        <v>47</v>
      </c>
      <c r="M4372" s="92"/>
      <c r="N4372" s="97" t="s">
        <v>64</v>
      </c>
      <c r="O4372" s="98"/>
      <c r="P4372" s="99"/>
      <c r="Q4372" s="100" t="s">
        <v>45</v>
      </c>
      <c r="R4372" s="101" t="s">
        <v>65</v>
      </c>
      <c r="S4372" s="102"/>
      <c r="T4372" s="103"/>
      <c r="U4372" s="69"/>
      <c r="AA4372" s="76" t="s">
        <v>47</v>
      </c>
      <c r="AB4372" s="76" t="s">
        <v>47</v>
      </c>
      <c r="AC4372" s="78" t="s">
        <v>47</v>
      </c>
      <c r="AD4372" s="78" t="s">
        <v>47</v>
      </c>
      <c r="AN4372" s="77" t="s">
        <v>47</v>
      </c>
      <c r="AO4372" s="76" t="s">
        <v>47</v>
      </c>
      <c r="AP4372" s="76" t="s">
        <v>47</v>
      </c>
      <c r="AQ4372" s="78" t="s">
        <v>47</v>
      </c>
      <c r="AR4372" s="78" t="s">
        <v>47</v>
      </c>
    </row>
    <row r="4373" spans="1:44" ht="18.95" customHeight="1">
      <c r="A4373" s="70">
        <v>6</v>
      </c>
      <c r="B4373" s="87" t="s">
        <v>1</v>
      </c>
      <c r="C4373" s="88"/>
      <c r="D4373" s="89"/>
      <c r="E4373" s="90"/>
      <c r="F4373" s="91"/>
      <c r="G4373" s="76" t="s">
        <v>47</v>
      </c>
      <c r="H4373" s="77" t="s">
        <v>47</v>
      </c>
      <c r="I4373" s="76" t="s">
        <v>47</v>
      </c>
      <c r="J4373" s="76" t="s">
        <v>47</v>
      </c>
      <c r="K4373" s="78" t="s">
        <v>47</v>
      </c>
      <c r="L4373" s="78" t="s">
        <v>47</v>
      </c>
      <c r="M4373" s="92"/>
      <c r="N4373" s="97" t="s">
        <v>67</v>
      </c>
      <c r="O4373" s="98"/>
      <c r="P4373" s="99"/>
      <c r="Q4373" s="100" t="s">
        <v>68</v>
      </c>
      <c r="R4373" s="101" t="s">
        <v>69</v>
      </c>
      <c r="S4373" s="102"/>
      <c r="T4373" s="103"/>
      <c r="U4373" s="69"/>
      <c r="AA4373" s="76" t="s">
        <v>47</v>
      </c>
      <c r="AB4373" s="76" t="s">
        <v>47</v>
      </c>
      <c r="AC4373" s="78" t="s">
        <v>47</v>
      </c>
      <c r="AD4373" s="78" t="s">
        <v>47</v>
      </c>
      <c r="AN4373" s="77" t="s">
        <v>47</v>
      </c>
      <c r="AO4373" s="76" t="s">
        <v>47</v>
      </c>
      <c r="AP4373" s="76" t="s">
        <v>47</v>
      </c>
      <c r="AQ4373" s="78" t="s">
        <v>47</v>
      </c>
      <c r="AR4373" s="78" t="s">
        <v>47</v>
      </c>
    </row>
    <row r="4374" spans="1:44" ht="18.95" customHeight="1">
      <c r="A4374" s="70">
        <v>7</v>
      </c>
      <c r="B4374" s="87" t="s">
        <v>1</v>
      </c>
      <c r="C4374" s="88"/>
      <c r="D4374" s="89"/>
      <c r="E4374" s="90"/>
      <c r="F4374" s="91"/>
      <c r="G4374" s="76" t="s">
        <v>47</v>
      </c>
      <c r="H4374" s="77" t="s">
        <v>47</v>
      </c>
      <c r="I4374" s="76" t="s">
        <v>47</v>
      </c>
      <c r="J4374" s="76" t="s">
        <v>47</v>
      </c>
      <c r="K4374" s="78" t="s">
        <v>47</v>
      </c>
      <c r="L4374" s="78" t="s">
        <v>47</v>
      </c>
      <c r="M4374" s="92"/>
      <c r="N4374" s="93" t="s">
        <v>71</v>
      </c>
      <c r="O4374" s="94"/>
      <c r="P4374" s="95"/>
      <c r="Q4374" s="96" t="s">
        <v>72</v>
      </c>
      <c r="R4374" s="84" t="s">
        <v>73</v>
      </c>
      <c r="S4374" s="85"/>
      <c r="T4374" s="86"/>
      <c r="U4374" s="69"/>
      <c r="AA4374" s="76" t="s">
        <v>47</v>
      </c>
      <c r="AB4374" s="76" t="s">
        <v>47</v>
      </c>
      <c r="AC4374" s="78" t="s">
        <v>47</v>
      </c>
      <c r="AD4374" s="78" t="s">
        <v>47</v>
      </c>
      <c r="AN4374" s="77" t="s">
        <v>47</v>
      </c>
      <c r="AO4374" s="76" t="s">
        <v>47</v>
      </c>
      <c r="AP4374" s="76" t="s">
        <v>47</v>
      </c>
      <c r="AQ4374" s="78" t="s">
        <v>47</v>
      </c>
      <c r="AR4374" s="78" t="s">
        <v>47</v>
      </c>
    </row>
    <row r="4375" spans="1:44" ht="18.95" customHeight="1">
      <c r="A4375" s="70">
        <v>8</v>
      </c>
      <c r="B4375" s="87" t="s">
        <v>1</v>
      </c>
      <c r="C4375" s="88"/>
      <c r="D4375" s="89"/>
      <c r="E4375" s="90"/>
      <c r="F4375" s="91"/>
      <c r="G4375" s="76" t="s">
        <v>47</v>
      </c>
      <c r="H4375" s="77" t="s">
        <v>47</v>
      </c>
      <c r="I4375" s="76" t="s">
        <v>47</v>
      </c>
      <c r="J4375" s="76" t="s">
        <v>47</v>
      </c>
      <c r="K4375" s="78" t="s">
        <v>47</v>
      </c>
      <c r="L4375" s="78" t="s">
        <v>47</v>
      </c>
      <c r="M4375" s="92"/>
      <c r="N4375" s="93" t="s">
        <v>74</v>
      </c>
      <c r="O4375" s="94"/>
      <c r="P4375" s="95"/>
      <c r="Q4375" s="96" t="s">
        <v>75</v>
      </c>
      <c r="R4375" s="84" t="s">
        <v>76</v>
      </c>
      <c r="S4375" s="85"/>
      <c r="T4375" s="86"/>
      <c r="U4375" s="69"/>
      <c r="AA4375" s="76" t="s">
        <v>47</v>
      </c>
      <c r="AB4375" s="76" t="s">
        <v>47</v>
      </c>
      <c r="AC4375" s="78" t="s">
        <v>47</v>
      </c>
      <c r="AD4375" s="78" t="s">
        <v>47</v>
      </c>
      <c r="AN4375" s="77" t="s">
        <v>47</v>
      </c>
      <c r="AO4375" s="76" t="s">
        <v>47</v>
      </c>
      <c r="AP4375" s="76" t="s">
        <v>47</v>
      </c>
      <c r="AQ4375" s="78" t="s">
        <v>47</v>
      </c>
      <c r="AR4375" s="78" t="s">
        <v>47</v>
      </c>
    </row>
    <row r="4376" spans="1:44" ht="18.95" customHeight="1">
      <c r="A4376" s="70">
        <v>9</v>
      </c>
      <c r="B4376" s="87" t="s">
        <v>1</v>
      </c>
      <c r="C4376" s="88"/>
      <c r="D4376" s="89"/>
      <c r="E4376" s="90"/>
      <c r="F4376" s="91"/>
      <c r="G4376" s="76" t="s">
        <v>47</v>
      </c>
      <c r="H4376" s="77" t="s">
        <v>47</v>
      </c>
      <c r="I4376" s="76" t="s">
        <v>47</v>
      </c>
      <c r="J4376" s="76" t="s">
        <v>47</v>
      </c>
      <c r="K4376" s="78" t="s">
        <v>47</v>
      </c>
      <c r="L4376" s="78" t="s">
        <v>47</v>
      </c>
      <c r="M4376" s="92"/>
      <c r="N4376" s="93" t="s">
        <v>77</v>
      </c>
      <c r="O4376" s="94"/>
      <c r="P4376" s="95"/>
      <c r="Q4376" s="96" t="s">
        <v>78</v>
      </c>
      <c r="R4376" s="84" t="s">
        <v>79</v>
      </c>
      <c r="S4376" s="85"/>
      <c r="T4376" s="86"/>
      <c r="U4376" s="69"/>
      <c r="AA4376" s="76" t="s">
        <v>47</v>
      </c>
      <c r="AB4376" s="76" t="s">
        <v>47</v>
      </c>
      <c r="AC4376" s="78" t="s">
        <v>47</v>
      </c>
      <c r="AD4376" s="78" t="s">
        <v>47</v>
      </c>
      <c r="AN4376" s="77" t="s">
        <v>47</v>
      </c>
      <c r="AO4376" s="76" t="s">
        <v>47</v>
      </c>
      <c r="AP4376" s="76" t="s">
        <v>47</v>
      </c>
      <c r="AQ4376" s="78" t="s">
        <v>47</v>
      </c>
      <c r="AR4376" s="78" t="s">
        <v>47</v>
      </c>
    </row>
    <row r="4377" spans="1:44" ht="18.95" customHeight="1">
      <c r="A4377" s="70">
        <v>10</v>
      </c>
      <c r="B4377" s="87" t="s">
        <v>1</v>
      </c>
      <c r="C4377" s="88"/>
      <c r="D4377" s="89"/>
      <c r="E4377" s="90"/>
      <c r="F4377" s="91"/>
      <c r="G4377" s="76" t="s">
        <v>47</v>
      </c>
      <c r="H4377" s="77" t="s">
        <v>47</v>
      </c>
      <c r="I4377" s="76" t="s">
        <v>47</v>
      </c>
      <c r="J4377" s="76" t="s">
        <v>47</v>
      </c>
      <c r="K4377" s="78" t="s">
        <v>47</v>
      </c>
      <c r="L4377" s="78" t="s">
        <v>47</v>
      </c>
      <c r="M4377" s="92"/>
      <c r="N4377" s="93" t="s">
        <v>80</v>
      </c>
      <c r="O4377" s="94"/>
      <c r="P4377" s="95"/>
      <c r="Q4377" s="96" t="s">
        <v>81</v>
      </c>
      <c r="R4377" s="84" t="s">
        <v>82</v>
      </c>
      <c r="S4377" s="85"/>
      <c r="T4377" s="86"/>
      <c r="U4377" s="69"/>
      <c r="AA4377" s="76" t="s">
        <v>47</v>
      </c>
      <c r="AB4377" s="76" t="s">
        <v>47</v>
      </c>
      <c r="AC4377" s="78" t="s">
        <v>47</v>
      </c>
      <c r="AD4377" s="78" t="s">
        <v>47</v>
      </c>
      <c r="AN4377" s="77" t="s">
        <v>47</v>
      </c>
      <c r="AO4377" s="76" t="s">
        <v>47</v>
      </c>
      <c r="AP4377" s="76" t="s">
        <v>47</v>
      </c>
      <c r="AQ4377" s="78" t="s">
        <v>47</v>
      </c>
      <c r="AR4377" s="78" t="s">
        <v>47</v>
      </c>
    </row>
    <row r="4378" spans="1:44" ht="18.95" customHeight="1">
      <c r="A4378" s="70">
        <v>11</v>
      </c>
      <c r="B4378" s="87" t="s">
        <v>1</v>
      </c>
      <c r="C4378" s="88"/>
      <c r="D4378" s="89"/>
      <c r="E4378" s="90"/>
      <c r="F4378" s="91"/>
      <c r="G4378" s="76" t="s">
        <v>47</v>
      </c>
      <c r="H4378" s="77" t="s">
        <v>47</v>
      </c>
      <c r="I4378" s="76" t="s">
        <v>47</v>
      </c>
      <c r="J4378" s="76" t="s">
        <v>47</v>
      </c>
      <c r="K4378" s="78" t="s">
        <v>47</v>
      </c>
      <c r="L4378" s="78" t="s">
        <v>47</v>
      </c>
      <c r="M4378" s="92"/>
      <c r="N4378" s="93" t="s">
        <v>83</v>
      </c>
      <c r="O4378" s="94"/>
      <c r="P4378" s="95"/>
      <c r="Q4378" s="96" t="s">
        <v>84</v>
      </c>
      <c r="R4378" s="84" t="s">
        <v>85</v>
      </c>
      <c r="S4378" s="85"/>
      <c r="T4378" s="86"/>
      <c r="U4378" s="69"/>
      <c r="AA4378" s="76" t="s">
        <v>47</v>
      </c>
      <c r="AB4378" s="76" t="s">
        <v>47</v>
      </c>
      <c r="AC4378" s="78" t="s">
        <v>47</v>
      </c>
      <c r="AD4378" s="78" t="s">
        <v>47</v>
      </c>
      <c r="AN4378" s="77" t="s">
        <v>47</v>
      </c>
      <c r="AO4378" s="76" t="s">
        <v>47</v>
      </c>
      <c r="AP4378" s="76" t="s">
        <v>47</v>
      </c>
      <c r="AQ4378" s="78" t="s">
        <v>47</v>
      </c>
      <c r="AR4378" s="78" t="s">
        <v>47</v>
      </c>
    </row>
    <row r="4379" spans="1:44" ht="18.95" customHeight="1">
      <c r="A4379" s="70">
        <v>12</v>
      </c>
      <c r="B4379" s="87" t="s">
        <v>1</v>
      </c>
      <c r="C4379" s="88"/>
      <c r="D4379" s="89"/>
      <c r="E4379" s="90"/>
      <c r="F4379" s="91"/>
      <c r="G4379" s="76" t="s">
        <v>47</v>
      </c>
      <c r="H4379" s="77" t="s">
        <v>47</v>
      </c>
      <c r="I4379" s="76" t="s">
        <v>47</v>
      </c>
      <c r="J4379" s="76" t="s">
        <v>47</v>
      </c>
      <c r="K4379" s="78" t="s">
        <v>47</v>
      </c>
      <c r="L4379" s="78" t="s">
        <v>47</v>
      </c>
      <c r="M4379" s="92"/>
      <c r="N4379" s="93" t="s">
        <v>86</v>
      </c>
      <c r="O4379" s="94"/>
      <c r="P4379" s="95"/>
      <c r="Q4379" s="96" t="s">
        <v>87</v>
      </c>
      <c r="R4379" s="84" t="s">
        <v>88</v>
      </c>
      <c r="S4379" s="85"/>
      <c r="T4379" s="86"/>
      <c r="U4379" s="69"/>
      <c r="AA4379" s="76" t="s">
        <v>47</v>
      </c>
      <c r="AB4379" s="76" t="s">
        <v>47</v>
      </c>
      <c r="AC4379" s="78" t="s">
        <v>47</v>
      </c>
      <c r="AD4379" s="78" t="s">
        <v>47</v>
      </c>
      <c r="AN4379" s="77" t="s">
        <v>47</v>
      </c>
      <c r="AO4379" s="76" t="s">
        <v>47</v>
      </c>
      <c r="AP4379" s="76" t="s">
        <v>47</v>
      </c>
      <c r="AQ4379" s="78" t="s">
        <v>47</v>
      </c>
      <c r="AR4379" s="78" t="s">
        <v>47</v>
      </c>
    </row>
    <row r="4380" spans="1:44" ht="18.95" customHeight="1">
      <c r="A4380" s="70">
        <v>13</v>
      </c>
      <c r="B4380" s="87" t="s">
        <v>1</v>
      </c>
      <c r="C4380" s="88"/>
      <c r="D4380" s="89"/>
      <c r="E4380" s="90"/>
      <c r="F4380" s="91"/>
      <c r="G4380" s="76" t="s">
        <v>47</v>
      </c>
      <c r="H4380" s="77" t="s">
        <v>47</v>
      </c>
      <c r="I4380" s="76" t="s">
        <v>47</v>
      </c>
      <c r="J4380" s="76" t="s">
        <v>47</v>
      </c>
      <c r="K4380" s="78" t="s">
        <v>47</v>
      </c>
      <c r="L4380" s="78" t="s">
        <v>47</v>
      </c>
      <c r="M4380" s="92"/>
      <c r="N4380" s="93" t="s">
        <v>89</v>
      </c>
      <c r="O4380" s="94"/>
      <c r="P4380" s="95"/>
      <c r="Q4380" s="96" t="s">
        <v>4</v>
      </c>
      <c r="R4380" s="84" t="s">
        <v>90</v>
      </c>
      <c r="S4380" s="85"/>
      <c r="T4380" s="86"/>
      <c r="U4380" s="69"/>
      <c r="AA4380" s="76" t="s">
        <v>47</v>
      </c>
      <c r="AB4380" s="76" t="s">
        <v>47</v>
      </c>
      <c r="AC4380" s="78" t="s">
        <v>47</v>
      </c>
      <c r="AD4380" s="78" t="s">
        <v>47</v>
      </c>
      <c r="AN4380" s="77" t="s">
        <v>47</v>
      </c>
      <c r="AO4380" s="76" t="s">
        <v>47</v>
      </c>
      <c r="AP4380" s="76" t="s">
        <v>47</v>
      </c>
      <c r="AQ4380" s="78" t="s">
        <v>47</v>
      </c>
      <c r="AR4380" s="78" t="s">
        <v>47</v>
      </c>
    </row>
    <row r="4381" spans="1:44" ht="18.95" customHeight="1">
      <c r="A4381" s="70">
        <v>14</v>
      </c>
      <c r="B4381" s="87" t="s">
        <v>1</v>
      </c>
      <c r="C4381" s="88"/>
      <c r="D4381" s="89"/>
      <c r="E4381" s="90"/>
      <c r="F4381" s="91"/>
      <c r="G4381" s="76" t="s">
        <v>47</v>
      </c>
      <c r="H4381" s="77" t="s">
        <v>47</v>
      </c>
      <c r="I4381" s="76" t="s">
        <v>47</v>
      </c>
      <c r="J4381" s="76" t="s">
        <v>47</v>
      </c>
      <c r="K4381" s="78" t="s">
        <v>47</v>
      </c>
      <c r="L4381" s="78" t="s">
        <v>47</v>
      </c>
      <c r="M4381" s="92"/>
      <c r="N4381" s="93" t="s">
        <v>91</v>
      </c>
      <c r="O4381" s="94"/>
      <c r="P4381" s="95"/>
      <c r="Q4381" s="96" t="s">
        <v>92</v>
      </c>
      <c r="R4381" s="84" t="s">
        <v>93</v>
      </c>
      <c r="S4381" s="85"/>
      <c r="T4381" s="86"/>
      <c r="U4381" s="69"/>
      <c r="AA4381" s="76" t="s">
        <v>47</v>
      </c>
      <c r="AB4381" s="76" t="s">
        <v>47</v>
      </c>
      <c r="AC4381" s="78" t="s">
        <v>47</v>
      </c>
      <c r="AD4381" s="78" t="s">
        <v>47</v>
      </c>
      <c r="AN4381" s="77" t="s">
        <v>47</v>
      </c>
      <c r="AO4381" s="76" t="s">
        <v>47</v>
      </c>
      <c r="AP4381" s="76" t="s">
        <v>47</v>
      </c>
      <c r="AQ4381" s="78" t="s">
        <v>47</v>
      </c>
      <c r="AR4381" s="78" t="s">
        <v>47</v>
      </c>
    </row>
    <row r="4382" spans="1:44" ht="18.95" customHeight="1">
      <c r="A4382" s="70">
        <v>15</v>
      </c>
      <c r="B4382" s="87" t="s">
        <v>1</v>
      </c>
      <c r="C4382" s="88"/>
      <c r="D4382" s="89"/>
      <c r="E4382" s="90"/>
      <c r="F4382" s="91"/>
      <c r="G4382" s="76" t="s">
        <v>47</v>
      </c>
      <c r="H4382" s="77" t="s">
        <v>47</v>
      </c>
      <c r="I4382" s="76" t="s">
        <v>47</v>
      </c>
      <c r="J4382" s="76" t="s">
        <v>47</v>
      </c>
      <c r="K4382" s="78" t="s">
        <v>47</v>
      </c>
      <c r="L4382" s="78" t="s">
        <v>47</v>
      </c>
      <c r="M4382" s="92"/>
      <c r="N4382" s="93" t="s">
        <v>94</v>
      </c>
      <c r="O4382" s="94"/>
      <c r="P4382" s="95"/>
      <c r="Q4382" s="96" t="s">
        <v>95</v>
      </c>
      <c r="R4382" s="84" t="s">
        <v>96</v>
      </c>
      <c r="S4382" s="85"/>
      <c r="T4382" s="86"/>
      <c r="U4382" s="69"/>
      <c r="AA4382" s="76" t="s">
        <v>47</v>
      </c>
      <c r="AB4382" s="76" t="s">
        <v>47</v>
      </c>
      <c r="AC4382" s="78" t="s">
        <v>47</v>
      </c>
      <c r="AD4382" s="78" t="s">
        <v>47</v>
      </c>
      <c r="AN4382" s="77" t="s">
        <v>47</v>
      </c>
      <c r="AO4382" s="76" t="s">
        <v>47</v>
      </c>
      <c r="AP4382" s="76" t="s">
        <v>47</v>
      </c>
      <c r="AQ4382" s="78" t="s">
        <v>47</v>
      </c>
      <c r="AR4382" s="78" t="s">
        <v>47</v>
      </c>
    </row>
    <row r="4383" spans="1:44" ht="18.95" customHeight="1">
      <c r="A4383" s="70">
        <v>16</v>
      </c>
      <c r="B4383" s="87" t="s">
        <v>1</v>
      </c>
      <c r="C4383" s="104"/>
      <c r="D4383" s="105"/>
      <c r="E4383" s="90"/>
      <c r="F4383" s="91"/>
      <c r="G4383" s="76" t="s">
        <v>47</v>
      </c>
      <c r="H4383" s="77" t="s">
        <v>47</v>
      </c>
      <c r="I4383" s="76" t="s">
        <v>47</v>
      </c>
      <c r="J4383" s="76" t="s">
        <v>47</v>
      </c>
      <c r="K4383" s="78" t="s">
        <v>47</v>
      </c>
      <c r="L4383" s="78" t="s">
        <v>47</v>
      </c>
      <c r="M4383" s="92"/>
      <c r="N4383" s="93" t="s">
        <v>97</v>
      </c>
      <c r="O4383" s="94"/>
      <c r="P4383" s="95"/>
      <c r="Q4383" s="96" t="s">
        <v>98</v>
      </c>
      <c r="R4383" s="84" t="s">
        <v>99</v>
      </c>
      <c r="S4383" s="85"/>
      <c r="T4383" s="86"/>
      <c r="U4383" s="69"/>
      <c r="AA4383" s="76" t="s">
        <v>47</v>
      </c>
      <c r="AB4383" s="76" t="s">
        <v>47</v>
      </c>
      <c r="AC4383" s="78" t="s">
        <v>47</v>
      </c>
      <c r="AD4383" s="78" t="s">
        <v>47</v>
      </c>
      <c r="AN4383" s="77" t="s">
        <v>47</v>
      </c>
      <c r="AO4383" s="76" t="s">
        <v>47</v>
      </c>
      <c r="AP4383" s="76" t="s">
        <v>47</v>
      </c>
      <c r="AQ4383" s="78" t="s">
        <v>47</v>
      </c>
      <c r="AR4383" s="78" t="s">
        <v>47</v>
      </c>
    </row>
    <row r="4384" spans="1:44" ht="18.95" customHeight="1">
      <c r="A4384" s="70">
        <v>17</v>
      </c>
      <c r="B4384" s="87" t="s">
        <v>1</v>
      </c>
      <c r="C4384" s="88"/>
      <c r="D4384" s="89"/>
      <c r="E4384" s="90"/>
      <c r="F4384" s="91"/>
      <c r="G4384" s="76" t="s">
        <v>47</v>
      </c>
      <c r="H4384" s="77" t="s">
        <v>47</v>
      </c>
      <c r="I4384" s="76" t="s">
        <v>47</v>
      </c>
      <c r="J4384" s="76" t="s">
        <v>47</v>
      </c>
      <c r="K4384" s="78" t="s">
        <v>47</v>
      </c>
      <c r="L4384" s="78" t="s">
        <v>47</v>
      </c>
      <c r="M4384" s="92"/>
      <c r="N4384" s="93" t="s">
        <v>100</v>
      </c>
      <c r="O4384" s="94"/>
      <c r="P4384" s="95"/>
      <c r="Q4384" s="96" t="s">
        <v>101</v>
      </c>
      <c r="R4384" s="84" t="s">
        <v>102</v>
      </c>
      <c r="S4384" s="85"/>
      <c r="T4384" s="86"/>
      <c r="U4384" s="69"/>
      <c r="AA4384" s="76" t="s">
        <v>47</v>
      </c>
      <c r="AB4384" s="76" t="s">
        <v>47</v>
      </c>
      <c r="AC4384" s="78" t="s">
        <v>47</v>
      </c>
      <c r="AD4384" s="78" t="s">
        <v>47</v>
      </c>
      <c r="AN4384" s="77" t="s">
        <v>47</v>
      </c>
      <c r="AO4384" s="76" t="s">
        <v>47</v>
      </c>
      <c r="AP4384" s="76" t="s">
        <v>47</v>
      </c>
      <c r="AQ4384" s="78" t="s">
        <v>47</v>
      </c>
      <c r="AR4384" s="78" t="s">
        <v>47</v>
      </c>
    </row>
    <row r="4385" spans="1:44" ht="18.95" customHeight="1">
      <c r="A4385" s="70">
        <v>18</v>
      </c>
      <c r="B4385" s="87" t="s">
        <v>1</v>
      </c>
      <c r="C4385" s="88"/>
      <c r="D4385" s="89"/>
      <c r="E4385" s="90"/>
      <c r="F4385" s="91"/>
      <c r="G4385" s="76" t="s">
        <v>47</v>
      </c>
      <c r="H4385" s="77" t="s">
        <v>47</v>
      </c>
      <c r="I4385" s="76" t="s">
        <v>47</v>
      </c>
      <c r="J4385" s="76" t="s">
        <v>47</v>
      </c>
      <c r="K4385" s="78" t="s">
        <v>47</v>
      </c>
      <c r="L4385" s="78" t="s">
        <v>47</v>
      </c>
      <c r="M4385" s="92"/>
      <c r="N4385" s="93" t="s">
        <v>103</v>
      </c>
      <c r="O4385" s="94"/>
      <c r="P4385" s="95"/>
      <c r="Q4385" s="96" t="s">
        <v>104</v>
      </c>
      <c r="R4385" s="84" t="s">
        <v>105</v>
      </c>
      <c r="S4385" s="85"/>
      <c r="T4385" s="86"/>
      <c r="U4385" s="69"/>
      <c r="AA4385" s="76" t="s">
        <v>47</v>
      </c>
      <c r="AB4385" s="76" t="s">
        <v>47</v>
      </c>
      <c r="AC4385" s="78" t="s">
        <v>47</v>
      </c>
      <c r="AD4385" s="78" t="s">
        <v>47</v>
      </c>
      <c r="AN4385" s="77" t="s">
        <v>47</v>
      </c>
      <c r="AO4385" s="76" t="s">
        <v>47</v>
      </c>
      <c r="AP4385" s="76" t="s">
        <v>47</v>
      </c>
      <c r="AQ4385" s="78" t="s">
        <v>47</v>
      </c>
      <c r="AR4385" s="78" t="s">
        <v>47</v>
      </c>
    </row>
    <row r="4386" spans="1:44" ht="18.95" customHeight="1">
      <c r="A4386" s="70">
        <v>19</v>
      </c>
      <c r="B4386" s="87" t="s">
        <v>1</v>
      </c>
      <c r="C4386" s="88"/>
      <c r="D4386" s="89"/>
      <c r="E4386" s="90"/>
      <c r="F4386" s="91"/>
      <c r="G4386" s="76" t="s">
        <v>47</v>
      </c>
      <c r="H4386" s="77" t="s">
        <v>47</v>
      </c>
      <c r="I4386" s="76" t="s">
        <v>47</v>
      </c>
      <c r="J4386" s="76" t="s">
        <v>47</v>
      </c>
      <c r="K4386" s="78" t="s">
        <v>47</v>
      </c>
      <c r="L4386" s="78" t="s">
        <v>47</v>
      </c>
      <c r="M4386" s="92"/>
      <c r="N4386" s="93" t="s">
        <v>106</v>
      </c>
      <c r="O4386" s="94"/>
      <c r="P4386" s="95"/>
      <c r="Q4386" s="96" t="s">
        <v>107</v>
      </c>
      <c r="R4386" s="84" t="s">
        <v>108</v>
      </c>
      <c r="S4386" s="85"/>
      <c r="T4386" s="86"/>
      <c r="U4386" s="69"/>
      <c r="AA4386" s="76" t="s">
        <v>47</v>
      </c>
      <c r="AB4386" s="76" t="s">
        <v>47</v>
      </c>
      <c r="AC4386" s="78" t="s">
        <v>47</v>
      </c>
      <c r="AD4386" s="78" t="s">
        <v>47</v>
      </c>
      <c r="AN4386" s="77" t="s">
        <v>47</v>
      </c>
      <c r="AO4386" s="76" t="s">
        <v>47</v>
      </c>
      <c r="AP4386" s="76" t="s">
        <v>47</v>
      </c>
      <c r="AQ4386" s="78" t="s">
        <v>47</v>
      </c>
      <c r="AR4386" s="78" t="s">
        <v>47</v>
      </c>
    </row>
    <row r="4387" spans="1:44" ht="18.95" customHeight="1">
      <c r="A4387" s="70">
        <v>20</v>
      </c>
      <c r="B4387" s="87" t="s">
        <v>1</v>
      </c>
      <c r="C4387" s="88"/>
      <c r="D4387" s="89"/>
      <c r="E4387" s="90"/>
      <c r="F4387" s="91"/>
      <c r="G4387" s="76" t="s">
        <v>47</v>
      </c>
      <c r="H4387" s="77" t="s">
        <v>47</v>
      </c>
      <c r="I4387" s="76" t="s">
        <v>47</v>
      </c>
      <c r="J4387" s="76" t="s">
        <v>47</v>
      </c>
      <c r="K4387" s="78" t="s">
        <v>47</v>
      </c>
      <c r="L4387" s="78" t="s">
        <v>47</v>
      </c>
      <c r="M4387" s="92"/>
      <c r="N4387" s="93" t="s">
        <v>109</v>
      </c>
      <c r="O4387" s="94"/>
      <c r="P4387" s="95"/>
      <c r="Q4387" s="96" t="s">
        <v>110</v>
      </c>
      <c r="R4387" s="84" t="s">
        <v>111</v>
      </c>
      <c r="S4387" s="85"/>
      <c r="T4387" s="86"/>
      <c r="U4387" s="69"/>
      <c r="AA4387" s="76" t="s">
        <v>47</v>
      </c>
      <c r="AB4387" s="76" t="s">
        <v>47</v>
      </c>
      <c r="AC4387" s="78" t="s">
        <v>47</v>
      </c>
      <c r="AD4387" s="78" t="s">
        <v>47</v>
      </c>
      <c r="AN4387" s="77" t="s">
        <v>47</v>
      </c>
      <c r="AO4387" s="76" t="s">
        <v>47</v>
      </c>
      <c r="AP4387" s="76" t="s">
        <v>47</v>
      </c>
      <c r="AQ4387" s="78" t="s">
        <v>47</v>
      </c>
      <c r="AR4387" s="78" t="s">
        <v>47</v>
      </c>
    </row>
    <row r="4388" spans="1:44" ht="18.95" customHeight="1" thickBot="1">
      <c r="A4388" s="70">
        <v>21</v>
      </c>
      <c r="B4388" s="87" t="s">
        <v>1</v>
      </c>
      <c r="C4388" s="88"/>
      <c r="D4388" s="89"/>
      <c r="E4388" s="90"/>
      <c r="F4388" s="91"/>
      <c r="G4388" s="76" t="s">
        <v>47</v>
      </c>
      <c r="H4388" s="77" t="s">
        <v>47</v>
      </c>
      <c r="I4388" s="76" t="s">
        <v>47</v>
      </c>
      <c r="J4388" s="76" t="s">
        <v>47</v>
      </c>
      <c r="K4388" s="78" t="s">
        <v>47</v>
      </c>
      <c r="L4388" s="78" t="s">
        <v>47</v>
      </c>
      <c r="M4388" s="92"/>
      <c r="N4388" s="106" t="s">
        <v>112</v>
      </c>
      <c r="O4388" s="107"/>
      <c r="P4388" s="108"/>
      <c r="Q4388" s="109" t="s">
        <v>113</v>
      </c>
      <c r="R4388" s="110" t="s">
        <v>114</v>
      </c>
      <c r="S4388" s="111"/>
      <c r="T4388" s="112"/>
      <c r="U4388" s="69"/>
      <c r="AA4388" s="76" t="s">
        <v>47</v>
      </c>
      <c r="AB4388" s="76" t="s">
        <v>47</v>
      </c>
      <c r="AC4388" s="78" t="s">
        <v>47</v>
      </c>
      <c r="AD4388" s="78" t="s">
        <v>47</v>
      </c>
      <c r="AN4388" s="77" t="s">
        <v>47</v>
      </c>
      <c r="AO4388" s="76" t="s">
        <v>47</v>
      </c>
      <c r="AP4388" s="76" t="s">
        <v>47</v>
      </c>
      <c r="AQ4388" s="78" t="s">
        <v>47</v>
      </c>
      <c r="AR4388" s="78" t="s">
        <v>47</v>
      </c>
    </row>
    <row r="4389" spans="1:44" ht="18.95" customHeight="1" thickBot="1">
      <c r="A4389" s="70">
        <v>22</v>
      </c>
      <c r="B4389" s="87" t="s">
        <v>1</v>
      </c>
      <c r="C4389" s="88"/>
      <c r="D4389" s="89"/>
      <c r="E4389" s="90"/>
      <c r="F4389" s="91"/>
      <c r="G4389" s="76" t="s">
        <v>47</v>
      </c>
      <c r="H4389" s="77" t="s">
        <v>47</v>
      </c>
      <c r="I4389" s="76" t="s">
        <v>47</v>
      </c>
      <c r="J4389" s="76" t="s">
        <v>47</v>
      </c>
      <c r="K4389" s="78" t="s">
        <v>47</v>
      </c>
      <c r="L4389" s="78" t="s">
        <v>47</v>
      </c>
      <c r="M4389" s="92"/>
      <c r="N4389" s="113" t="s">
        <v>49</v>
      </c>
      <c r="O4389" s="114" t="s">
        <v>53</v>
      </c>
      <c r="P4389" s="114" t="s">
        <v>57</v>
      </c>
      <c r="Q4389" s="115" t="s">
        <v>61</v>
      </c>
      <c r="R4389" s="116" t="s">
        <v>45</v>
      </c>
      <c r="S4389" s="116" t="s">
        <v>68</v>
      </c>
      <c r="T4389" s="117" t="s">
        <v>75</v>
      </c>
      <c r="U4389" s="69"/>
      <c r="AA4389" s="76" t="s">
        <v>47</v>
      </c>
      <c r="AB4389" s="76" t="s">
        <v>47</v>
      </c>
      <c r="AC4389" s="78" t="s">
        <v>47</v>
      </c>
      <c r="AD4389" s="78" t="s">
        <v>47</v>
      </c>
      <c r="AN4389" s="77" t="s">
        <v>47</v>
      </c>
      <c r="AO4389" s="76" t="s">
        <v>47</v>
      </c>
      <c r="AP4389" s="76" t="s">
        <v>47</v>
      </c>
      <c r="AQ4389" s="78" t="s">
        <v>47</v>
      </c>
      <c r="AR4389" s="78" t="s">
        <v>47</v>
      </c>
    </row>
    <row r="4390" spans="1:44" ht="18.95" customHeight="1">
      <c r="A4390" s="70">
        <v>23</v>
      </c>
      <c r="B4390" s="87" t="s">
        <v>1</v>
      </c>
      <c r="C4390" s="88"/>
      <c r="D4390" s="89"/>
      <c r="E4390" s="90"/>
      <c r="F4390" s="91"/>
      <c r="G4390" s="76" t="s">
        <v>47</v>
      </c>
      <c r="H4390" s="77" t="s">
        <v>47</v>
      </c>
      <c r="I4390" s="76" t="s">
        <v>47</v>
      </c>
      <c r="J4390" s="76" t="s">
        <v>47</v>
      </c>
      <c r="K4390" s="78" t="s">
        <v>47</v>
      </c>
      <c r="L4390" s="78" t="s">
        <v>47</v>
      </c>
      <c r="M4390" s="92"/>
      <c r="N4390" s="118">
        <f>COUNTIF(B4368:B4398,"X")</f>
        <v>0</v>
      </c>
      <c r="O4390" s="119">
        <f>COUNTIF(B4368:B4398,"F")</f>
        <v>0</v>
      </c>
      <c r="P4390" s="119">
        <f>COUNTIF(B4368:B4398,"O")</f>
        <v>0</v>
      </c>
      <c r="Q4390" s="119">
        <f>COUNTIF(B4368:B4398,"H")</f>
        <v>0</v>
      </c>
      <c r="R4390" s="119">
        <f>COUNTIF(B4368:B4398,"E")</f>
        <v>0</v>
      </c>
      <c r="S4390" s="119">
        <f>COUNTIF(B4368:B4398,"A")</f>
        <v>0</v>
      </c>
      <c r="T4390" s="120">
        <f>COUNTIF(B4368:B4398,"W")</f>
        <v>0</v>
      </c>
      <c r="U4390" s="69"/>
      <c r="AA4390" s="76" t="s">
        <v>47</v>
      </c>
      <c r="AB4390" s="76" t="s">
        <v>47</v>
      </c>
      <c r="AC4390" s="78" t="s">
        <v>47</v>
      </c>
      <c r="AD4390" s="78" t="s">
        <v>47</v>
      </c>
      <c r="AN4390" s="77" t="s">
        <v>47</v>
      </c>
      <c r="AO4390" s="76" t="s">
        <v>47</v>
      </c>
      <c r="AP4390" s="76" t="s">
        <v>47</v>
      </c>
      <c r="AQ4390" s="78" t="s">
        <v>47</v>
      </c>
      <c r="AR4390" s="78" t="s">
        <v>47</v>
      </c>
    </row>
    <row r="4391" spans="1:44" ht="18.95" customHeight="1" thickBot="1">
      <c r="A4391" s="70">
        <v>24</v>
      </c>
      <c r="B4391" s="87" t="s">
        <v>1</v>
      </c>
      <c r="C4391" s="88"/>
      <c r="D4391" s="89"/>
      <c r="E4391" s="90"/>
      <c r="F4391" s="91"/>
      <c r="G4391" s="76" t="s">
        <v>47</v>
      </c>
      <c r="H4391" s="77" t="s">
        <v>47</v>
      </c>
      <c r="I4391" s="76" t="s">
        <v>47</v>
      </c>
      <c r="J4391" s="76" t="s">
        <v>47</v>
      </c>
      <c r="K4391" s="78" t="s">
        <v>47</v>
      </c>
      <c r="L4391" s="78" t="s">
        <v>47</v>
      </c>
      <c r="M4391" s="92"/>
      <c r="N4391" s="121"/>
      <c r="O4391" s="122"/>
      <c r="P4391" s="122"/>
      <c r="Q4391" s="122"/>
      <c r="R4391" s="122"/>
      <c r="S4391" s="122"/>
      <c r="T4391" s="123"/>
      <c r="U4391" s="69"/>
      <c r="AA4391" s="76" t="s">
        <v>47</v>
      </c>
      <c r="AB4391" s="76" t="s">
        <v>47</v>
      </c>
      <c r="AC4391" s="78" t="s">
        <v>47</v>
      </c>
      <c r="AD4391" s="78" t="s">
        <v>47</v>
      </c>
      <c r="AN4391" s="77" t="s">
        <v>47</v>
      </c>
      <c r="AO4391" s="76" t="s">
        <v>47</v>
      </c>
      <c r="AP4391" s="76" t="s">
        <v>47</v>
      </c>
      <c r="AQ4391" s="78" t="s">
        <v>47</v>
      </c>
      <c r="AR4391" s="78" t="s">
        <v>47</v>
      </c>
    </row>
    <row r="4392" spans="1:44" ht="18.95" customHeight="1" thickBot="1">
      <c r="A4392" s="70">
        <v>25</v>
      </c>
      <c r="B4392" s="87" t="s">
        <v>1</v>
      </c>
      <c r="C4392" s="88"/>
      <c r="D4392" s="89"/>
      <c r="E4392" s="90"/>
      <c r="F4392" s="91"/>
      <c r="G4392" s="76" t="s">
        <v>47</v>
      </c>
      <c r="H4392" s="77" t="s">
        <v>47</v>
      </c>
      <c r="I4392" s="76" t="s">
        <v>47</v>
      </c>
      <c r="J4392" s="76" t="s">
        <v>47</v>
      </c>
      <c r="K4392" s="78" t="s">
        <v>47</v>
      </c>
      <c r="L4392" s="78" t="s">
        <v>47</v>
      </c>
      <c r="M4392" s="92"/>
      <c r="N4392" s="124" t="s">
        <v>115</v>
      </c>
      <c r="O4392" s="114" t="s">
        <v>78</v>
      </c>
      <c r="P4392" s="114" t="s">
        <v>81</v>
      </c>
      <c r="Q4392" s="125" t="s">
        <v>84</v>
      </c>
      <c r="R4392" s="114" t="s">
        <v>87</v>
      </c>
      <c r="S4392" s="114" t="s">
        <v>4</v>
      </c>
      <c r="T4392" s="117" t="s">
        <v>92</v>
      </c>
      <c r="U4392" s="69"/>
      <c r="AA4392" s="76" t="s">
        <v>47</v>
      </c>
      <c r="AB4392" s="76" t="s">
        <v>47</v>
      </c>
      <c r="AC4392" s="78" t="s">
        <v>47</v>
      </c>
      <c r="AD4392" s="78" t="s">
        <v>47</v>
      </c>
      <c r="AN4392" s="77" t="s">
        <v>47</v>
      </c>
      <c r="AO4392" s="76" t="s">
        <v>47</v>
      </c>
      <c r="AP4392" s="76" t="s">
        <v>47</v>
      </c>
      <c r="AQ4392" s="78" t="s">
        <v>47</v>
      </c>
      <c r="AR4392" s="78" t="s">
        <v>47</v>
      </c>
    </row>
    <row r="4393" spans="1:44" ht="18.95" customHeight="1">
      <c r="A4393" s="70">
        <v>26</v>
      </c>
      <c r="B4393" s="87" t="s">
        <v>1</v>
      </c>
      <c r="C4393" s="88"/>
      <c r="D4393" s="89"/>
      <c r="E4393" s="90"/>
      <c r="F4393" s="91"/>
      <c r="G4393" s="76" t="s">
        <v>47</v>
      </c>
      <c r="H4393" s="77" t="s">
        <v>47</v>
      </c>
      <c r="I4393" s="76" t="s">
        <v>47</v>
      </c>
      <c r="J4393" s="76" t="s">
        <v>47</v>
      </c>
      <c r="K4393" s="78" t="s">
        <v>47</v>
      </c>
      <c r="L4393" s="78" t="s">
        <v>47</v>
      </c>
      <c r="M4393" s="92"/>
      <c r="N4393" s="126">
        <f>COUNTIF(B4368:B4398,"P")</f>
        <v>0</v>
      </c>
      <c r="O4393" s="127">
        <f>COUNTIF(B4368:B4398,"N")</f>
        <v>0</v>
      </c>
      <c r="P4393" s="127">
        <f>COUNTIF(B4368:B4398,"S")</f>
        <v>0</v>
      </c>
      <c r="Q4393" s="119">
        <f>COUNTIF(B4368:B4398,"I")</f>
        <v>0</v>
      </c>
      <c r="R4393" s="127">
        <f>COUNTIF(B4368:B4398,"T")</f>
        <v>0</v>
      </c>
      <c r="S4393" s="127">
        <f>COUNTIF(B4368:B4398,"U")</f>
        <v>0</v>
      </c>
      <c r="T4393" s="128">
        <f>COUNTIF(B4368:B4398,"B")</f>
        <v>0</v>
      </c>
      <c r="U4393" s="129"/>
      <c r="AA4393" s="76" t="s">
        <v>47</v>
      </c>
      <c r="AB4393" s="76" t="s">
        <v>47</v>
      </c>
      <c r="AC4393" s="78" t="s">
        <v>47</v>
      </c>
      <c r="AD4393" s="78" t="s">
        <v>47</v>
      </c>
      <c r="AN4393" s="77" t="s">
        <v>47</v>
      </c>
      <c r="AO4393" s="76" t="s">
        <v>47</v>
      </c>
      <c r="AP4393" s="76" t="s">
        <v>47</v>
      </c>
      <c r="AQ4393" s="78" t="s">
        <v>47</v>
      </c>
      <c r="AR4393" s="78" t="s">
        <v>47</v>
      </c>
    </row>
    <row r="4394" spans="1:44" ht="18.95" customHeight="1" thickBot="1">
      <c r="A4394" s="70">
        <v>27</v>
      </c>
      <c r="B4394" s="87" t="s">
        <v>1</v>
      </c>
      <c r="C4394" s="88"/>
      <c r="D4394" s="89"/>
      <c r="E4394" s="90"/>
      <c r="F4394" s="91"/>
      <c r="G4394" s="76" t="s">
        <v>47</v>
      </c>
      <c r="H4394" s="77" t="s">
        <v>47</v>
      </c>
      <c r="I4394" s="76" t="s">
        <v>47</v>
      </c>
      <c r="J4394" s="76" t="s">
        <v>47</v>
      </c>
      <c r="K4394" s="78" t="s">
        <v>47</v>
      </c>
      <c r="L4394" s="78" t="s">
        <v>47</v>
      </c>
      <c r="M4394" s="92"/>
      <c r="N4394" s="130"/>
      <c r="O4394" s="131"/>
      <c r="P4394" s="131"/>
      <c r="Q4394" s="122"/>
      <c r="R4394" s="131"/>
      <c r="S4394" s="131"/>
      <c r="T4394" s="132"/>
      <c r="U4394" s="69"/>
      <c r="AA4394" s="76" t="s">
        <v>47</v>
      </c>
      <c r="AB4394" s="76" t="s">
        <v>47</v>
      </c>
      <c r="AC4394" s="78" t="s">
        <v>47</v>
      </c>
      <c r="AD4394" s="78" t="s">
        <v>47</v>
      </c>
      <c r="AN4394" s="77" t="s">
        <v>47</v>
      </c>
      <c r="AO4394" s="76" t="s">
        <v>47</v>
      </c>
      <c r="AP4394" s="76" t="s">
        <v>47</v>
      </c>
      <c r="AQ4394" s="78" t="s">
        <v>47</v>
      </c>
      <c r="AR4394" s="78" t="s">
        <v>47</v>
      </c>
    </row>
    <row r="4395" spans="1:44" ht="18.95" customHeight="1" thickBot="1">
      <c r="A4395" s="70">
        <v>28</v>
      </c>
      <c r="B4395" s="87" t="s">
        <v>1</v>
      </c>
      <c r="C4395" s="88"/>
      <c r="D4395" s="89"/>
      <c r="E4395" s="90"/>
      <c r="F4395" s="91"/>
      <c r="G4395" s="76" t="s">
        <v>47</v>
      </c>
      <c r="H4395" s="77" t="s">
        <v>47</v>
      </c>
      <c r="I4395" s="76" t="s">
        <v>47</v>
      </c>
      <c r="J4395" s="76" t="s">
        <v>47</v>
      </c>
      <c r="K4395" s="78" t="s">
        <v>47</v>
      </c>
      <c r="L4395" s="78" t="s">
        <v>47</v>
      </c>
      <c r="M4395" s="92"/>
      <c r="N4395" s="124" t="s">
        <v>95</v>
      </c>
      <c r="O4395" s="114" t="s">
        <v>98</v>
      </c>
      <c r="P4395" s="114" t="s">
        <v>101</v>
      </c>
      <c r="Q4395" s="125" t="s">
        <v>104</v>
      </c>
      <c r="R4395" s="114" t="s">
        <v>107</v>
      </c>
      <c r="S4395" s="114" t="s">
        <v>72</v>
      </c>
      <c r="T4395" s="133" t="s">
        <v>116</v>
      </c>
      <c r="U4395" s="69"/>
      <c r="AA4395" s="76" t="s">
        <v>47</v>
      </c>
      <c r="AB4395" s="76" t="s">
        <v>47</v>
      </c>
      <c r="AC4395" s="78" t="s">
        <v>47</v>
      </c>
      <c r="AD4395" s="78" t="s">
        <v>47</v>
      </c>
      <c r="AN4395" s="77" t="s">
        <v>47</v>
      </c>
      <c r="AO4395" s="76" t="s">
        <v>47</v>
      </c>
      <c r="AP4395" s="76" t="s">
        <v>47</v>
      </c>
      <c r="AQ4395" s="78" t="s">
        <v>47</v>
      </c>
      <c r="AR4395" s="78" t="s">
        <v>47</v>
      </c>
    </row>
    <row r="4396" spans="1:44" ht="18.95" customHeight="1">
      <c r="A4396" s="70">
        <v>29</v>
      </c>
      <c r="B4396" s="87" t="s">
        <v>1</v>
      </c>
      <c r="C4396" s="88"/>
      <c r="D4396" s="89"/>
      <c r="E4396" s="90"/>
      <c r="F4396" s="91"/>
      <c r="G4396" s="76" t="s">
        <v>47</v>
      </c>
      <c r="H4396" s="77" t="s">
        <v>47</v>
      </c>
      <c r="I4396" s="76" t="s">
        <v>47</v>
      </c>
      <c r="J4396" s="76" t="s">
        <v>47</v>
      </c>
      <c r="K4396" s="78" t="s">
        <v>47</v>
      </c>
      <c r="L4396" s="78" t="s">
        <v>47</v>
      </c>
      <c r="M4396" s="92"/>
      <c r="N4396" s="118">
        <f>COUNTIF(B4368:B4398,"Q")</f>
        <v>0</v>
      </c>
      <c r="O4396" s="119">
        <f>COUNTIF(B4368:B4398,"D")</f>
        <v>0</v>
      </c>
      <c r="P4396" s="119">
        <f>COUNTIF(B4368:B4398,"R")</f>
        <v>0</v>
      </c>
      <c r="Q4396" s="119">
        <f>COUNTIF(B4368:B4398,"J")</f>
        <v>0</v>
      </c>
      <c r="R4396" s="119">
        <f>COUNTIF(B4368:B4398,"L")</f>
        <v>0</v>
      </c>
      <c r="S4396" s="119">
        <f>COUNTIF(B4368:B4398,"K")</f>
        <v>0</v>
      </c>
      <c r="T4396" s="134">
        <f>SUM(N4390:T4391,N4393:T4394,N4396:S4397)</f>
        <v>0</v>
      </c>
      <c r="U4396" s="69"/>
      <c r="Z4396" s="221">
        <f>$T$4396</f>
        <v>0</v>
      </c>
      <c r="AA4396" s="76" t="s">
        <v>47</v>
      </c>
      <c r="AB4396" s="76" t="s">
        <v>47</v>
      </c>
      <c r="AC4396" s="78" t="s">
        <v>47</v>
      </c>
      <c r="AD4396" s="78" t="s">
        <v>47</v>
      </c>
      <c r="AN4396" s="77" t="s">
        <v>47</v>
      </c>
      <c r="AO4396" s="76" t="s">
        <v>47</v>
      </c>
      <c r="AP4396" s="76" t="s">
        <v>47</v>
      </c>
      <c r="AQ4396" s="78" t="s">
        <v>47</v>
      </c>
      <c r="AR4396" s="78" t="s">
        <v>47</v>
      </c>
    </row>
    <row r="4397" spans="1:44" ht="18.95" customHeight="1" thickBot="1">
      <c r="A4397" s="70">
        <v>30</v>
      </c>
      <c r="B4397" s="87" t="s">
        <v>1</v>
      </c>
      <c r="C4397" s="88"/>
      <c r="D4397" s="89"/>
      <c r="E4397" s="90"/>
      <c r="F4397" s="91"/>
      <c r="G4397" s="76" t="s">
        <v>47</v>
      </c>
      <c r="H4397" s="77" t="s">
        <v>47</v>
      </c>
      <c r="I4397" s="76" t="s">
        <v>47</v>
      </c>
      <c r="J4397" s="76" t="s">
        <v>47</v>
      </c>
      <c r="K4397" s="78" t="s">
        <v>47</v>
      </c>
      <c r="L4397" s="78" t="s">
        <v>47</v>
      </c>
      <c r="M4397" s="92"/>
      <c r="N4397" s="121"/>
      <c r="O4397" s="122"/>
      <c r="P4397" s="122"/>
      <c r="Q4397" s="122"/>
      <c r="R4397" s="122"/>
      <c r="S4397" s="122"/>
      <c r="T4397" s="135"/>
      <c r="U4397" s="69"/>
      <c r="AA4397" s="76" t="s">
        <v>47</v>
      </c>
      <c r="AB4397" s="76" t="s">
        <v>47</v>
      </c>
      <c r="AC4397" s="78" t="s">
        <v>47</v>
      </c>
      <c r="AD4397" s="78" t="s">
        <v>47</v>
      </c>
      <c r="AN4397" s="77" t="s">
        <v>47</v>
      </c>
      <c r="AO4397" s="76" t="s">
        <v>47</v>
      </c>
      <c r="AP4397" s="76" t="s">
        <v>47</v>
      </c>
      <c r="AQ4397" s="78" t="s">
        <v>47</v>
      </c>
      <c r="AR4397" s="78" t="s">
        <v>47</v>
      </c>
    </row>
    <row r="4398" spans="1:44" ht="18.95" customHeight="1" thickBot="1">
      <c r="A4398" s="70">
        <v>31</v>
      </c>
      <c r="B4398" s="136" t="s">
        <v>1</v>
      </c>
      <c r="C4398" s="104"/>
      <c r="D4398" s="105"/>
      <c r="E4398" s="90"/>
      <c r="F4398" s="137"/>
      <c r="G4398" s="138" t="s">
        <v>47</v>
      </c>
      <c r="H4398" s="77" t="s">
        <v>47</v>
      </c>
      <c r="I4398" s="76" t="s">
        <v>47</v>
      </c>
      <c r="J4398" s="76" t="s">
        <v>47</v>
      </c>
      <c r="K4398" s="78" t="s">
        <v>47</v>
      </c>
      <c r="L4398" s="78" t="s">
        <v>47</v>
      </c>
      <c r="M4398" s="92"/>
      <c r="N4398" s="139"/>
      <c r="O4398" s="140"/>
      <c r="P4398" s="140"/>
      <c r="Q4398" s="140"/>
      <c r="R4398" s="140"/>
      <c r="S4398" s="140"/>
      <c r="T4398" s="141"/>
      <c r="U4398" s="69"/>
      <c r="AA4398" s="76" t="s">
        <v>47</v>
      </c>
      <c r="AB4398" s="76" t="s">
        <v>47</v>
      </c>
      <c r="AC4398" s="78" t="s">
        <v>47</v>
      </c>
      <c r="AD4398" s="78" t="s">
        <v>47</v>
      </c>
      <c r="AN4398" s="77" t="s">
        <v>47</v>
      </c>
      <c r="AO4398" s="76" t="s">
        <v>47</v>
      </c>
      <c r="AP4398" s="76" t="s">
        <v>47</v>
      </c>
      <c r="AQ4398" s="78" t="s">
        <v>47</v>
      </c>
      <c r="AR4398" s="78" t="s">
        <v>47</v>
      </c>
    </row>
    <row r="4399" spans="1:44" ht="24" customHeight="1" thickBot="1">
      <c r="A4399" s="142" t="s">
        <v>116</v>
      </c>
      <c r="B4399" s="143">
        <v>0</v>
      </c>
      <c r="C4399" s="144"/>
      <c r="D4399" s="144"/>
      <c r="E4399" s="145">
        <v>0</v>
      </c>
      <c r="F4399" s="146"/>
      <c r="G4399" s="143">
        <v>0</v>
      </c>
      <c r="H4399" s="147">
        <v>0</v>
      </c>
      <c r="I4399" s="148">
        <v>0</v>
      </c>
      <c r="J4399" s="149"/>
      <c r="K4399" s="148">
        <v>0</v>
      </c>
      <c r="L4399" s="149"/>
      <c r="M4399" s="150"/>
      <c r="N4399" s="151" t="s">
        <v>1</v>
      </c>
      <c r="O4399" s="152"/>
      <c r="P4399" s="152"/>
      <c r="Q4399" s="153"/>
      <c r="R4399" s="152"/>
      <c r="S4399" s="152"/>
      <c r="T4399" s="154"/>
      <c r="U4399" s="69"/>
      <c r="AA4399" s="155">
        <v>0</v>
      </c>
      <c r="AB4399" s="156"/>
      <c r="AC4399" s="155">
        <v>0</v>
      </c>
      <c r="AD4399" s="156"/>
      <c r="AN4399" s="147">
        <v>0</v>
      </c>
      <c r="AO4399" s="148">
        <v>0</v>
      </c>
      <c r="AP4399" s="149"/>
      <c r="AQ4399" s="148">
        <v>0</v>
      </c>
      <c r="AR4399" s="149"/>
    </row>
    <row r="4400" spans="1:44" ht="41.25" customHeight="1" thickTop="1" thickBot="1">
      <c r="A4400" s="157" t="s">
        <v>117</v>
      </c>
      <c r="B4400" s="158"/>
      <c r="C4400" s="158"/>
      <c r="D4400" s="158"/>
      <c r="E4400" s="159"/>
      <c r="F4400" s="160"/>
      <c r="G4400" s="160"/>
      <c r="H4400" s="160"/>
      <c r="I4400" s="160"/>
      <c r="J4400" s="160"/>
      <c r="K4400" s="161"/>
      <c r="L4400" s="161"/>
      <c r="M4400" s="161"/>
      <c r="N4400" s="161"/>
      <c r="O4400" s="161"/>
      <c r="P4400" s="161"/>
      <c r="Q4400" s="162" t="s">
        <v>118</v>
      </c>
      <c r="R4400" s="158"/>
      <c r="S4400" s="158"/>
      <c r="T4400" s="160"/>
      <c r="U4400" s="163"/>
      <c r="AA4400" s="164"/>
      <c r="AB4400" s="164"/>
      <c r="AC4400" s="165"/>
      <c r="AD4400" s="165"/>
      <c r="AN4400" s="160"/>
      <c r="AO4400" s="160"/>
      <c r="AP4400" s="160"/>
      <c r="AQ4400" s="161"/>
      <c r="AR4400" s="161"/>
    </row>
  </sheetData>
  <mergeCells count="10560">
    <mergeCell ref="AQ4399:AR4399"/>
    <mergeCell ref="T4396:T4397"/>
    <mergeCell ref="I4399:J4399"/>
    <mergeCell ref="K4399:L4399"/>
    <mergeCell ref="AA4399:AB4399"/>
    <mergeCell ref="AC4399:AD4399"/>
    <mergeCell ref="AO4399:AP4399"/>
    <mergeCell ref="N4396:N4397"/>
    <mergeCell ref="O4396:O4397"/>
    <mergeCell ref="P4396:P4397"/>
    <mergeCell ref="Q4396:Q4397"/>
    <mergeCell ref="R4396:R4397"/>
    <mergeCell ref="S4396:S4397"/>
    <mergeCell ref="T4390:T4391"/>
    <mergeCell ref="N4393:N4394"/>
    <mergeCell ref="O4393:O4394"/>
    <mergeCell ref="P4393:P4394"/>
    <mergeCell ref="Q4393:Q4394"/>
    <mergeCell ref="R4393:R4394"/>
    <mergeCell ref="S4393:S4394"/>
    <mergeCell ref="T4393:T4394"/>
    <mergeCell ref="N4390:N4391"/>
    <mergeCell ref="O4390:O4391"/>
    <mergeCell ref="P4390:P4391"/>
    <mergeCell ref="Q4390:Q4391"/>
    <mergeCell ref="R4390:R4391"/>
    <mergeCell ref="S4390:S4391"/>
    <mergeCell ref="N4386:P4386"/>
    <mergeCell ref="R4386:T4386"/>
    <mergeCell ref="N4387:P4387"/>
    <mergeCell ref="R4387:T4387"/>
    <mergeCell ref="N4388:P4388"/>
    <mergeCell ref="R4388:T4388"/>
    <mergeCell ref="N4383:P4383"/>
    <mergeCell ref="R4383:T4383"/>
    <mergeCell ref="N4384:P4384"/>
    <mergeCell ref="R4384:T4384"/>
    <mergeCell ref="N4385:P4385"/>
    <mergeCell ref="R4385:T4385"/>
    <mergeCell ref="N4380:P4380"/>
    <mergeCell ref="R4380:T4380"/>
    <mergeCell ref="N4381:P4381"/>
    <mergeCell ref="R4381:T4381"/>
    <mergeCell ref="N4382:P4382"/>
    <mergeCell ref="R4382:T4382"/>
    <mergeCell ref="N4377:P4377"/>
    <mergeCell ref="R4377:T4377"/>
    <mergeCell ref="N4378:P4378"/>
    <mergeCell ref="R4378:T4378"/>
    <mergeCell ref="N4379:P4379"/>
    <mergeCell ref="R4379:T4379"/>
    <mergeCell ref="N4374:P4374"/>
    <mergeCell ref="R4374:T4374"/>
    <mergeCell ref="N4375:P4375"/>
    <mergeCell ref="R4375:T4375"/>
    <mergeCell ref="N4376:P4376"/>
    <mergeCell ref="R4376:T4376"/>
    <mergeCell ref="N4371:P4371"/>
    <mergeCell ref="R4371:T4371"/>
    <mergeCell ref="N4372:P4372"/>
    <mergeCell ref="R4372:T4372"/>
    <mergeCell ref="N4373:P4373"/>
    <mergeCell ref="R4373:T4373"/>
    <mergeCell ref="N4368:P4368"/>
    <mergeCell ref="R4368:T4368"/>
    <mergeCell ref="N4369:P4369"/>
    <mergeCell ref="R4369:T4369"/>
    <mergeCell ref="N4370:P4370"/>
    <mergeCell ref="R4370:T4370"/>
    <mergeCell ref="I4367:J4367"/>
    <mergeCell ref="K4367:L4367"/>
    <mergeCell ref="AA4367:AB4367"/>
    <mergeCell ref="AC4367:AD4367"/>
    <mergeCell ref="AO4367:AP4367"/>
    <mergeCell ref="AQ4367:AR4367"/>
    <mergeCell ref="I4366:J4366"/>
    <mergeCell ref="K4366:L4366"/>
    <mergeCell ref="AA4366:AB4366"/>
    <mergeCell ref="AC4366:AD4366"/>
    <mergeCell ref="AO4366:AP4366"/>
    <mergeCell ref="AQ4366:AR4366"/>
    <mergeCell ref="A4364:B4364"/>
    <mergeCell ref="N4364:R4364"/>
    <mergeCell ref="S4364:T4364"/>
    <mergeCell ref="N4365:T4367"/>
    <mergeCell ref="A4366:A4367"/>
    <mergeCell ref="B4366:B4367"/>
    <mergeCell ref="C4366:C4367"/>
    <mergeCell ref="D4366:D4367"/>
    <mergeCell ref="E4366:E4367"/>
    <mergeCell ref="F4366:F4367"/>
    <mergeCell ref="AQ4359:AR4359"/>
    <mergeCell ref="N4362:R4362"/>
    <mergeCell ref="S4362:T4362"/>
    <mergeCell ref="N4363:R4363"/>
    <mergeCell ref="S4363:T4363"/>
    <mergeCell ref="V4363:W4363"/>
    <mergeCell ref="T4356:T4357"/>
    <mergeCell ref="I4359:J4359"/>
    <mergeCell ref="K4359:L4359"/>
    <mergeCell ref="AA4359:AB4359"/>
    <mergeCell ref="AC4359:AD4359"/>
    <mergeCell ref="AO4359:AP4359"/>
    <mergeCell ref="N4356:N4357"/>
    <mergeCell ref="O4356:O4357"/>
    <mergeCell ref="P4356:P4357"/>
    <mergeCell ref="Q4356:Q4357"/>
    <mergeCell ref="R4356:R4357"/>
    <mergeCell ref="S4356:S4357"/>
    <mergeCell ref="T4350:T4351"/>
    <mergeCell ref="N4353:N4354"/>
    <mergeCell ref="O4353:O4354"/>
    <mergeCell ref="P4353:P4354"/>
    <mergeCell ref="Q4353:Q4354"/>
    <mergeCell ref="R4353:R4354"/>
    <mergeCell ref="S4353:S4354"/>
    <mergeCell ref="T4353:T4354"/>
    <mergeCell ref="N4350:N4351"/>
    <mergeCell ref="O4350:O4351"/>
    <mergeCell ref="P4350:P4351"/>
    <mergeCell ref="Q4350:Q4351"/>
    <mergeCell ref="R4350:R4351"/>
    <mergeCell ref="S4350:S4351"/>
    <mergeCell ref="N4346:P4346"/>
    <mergeCell ref="R4346:T4346"/>
    <mergeCell ref="N4347:P4347"/>
    <mergeCell ref="R4347:T4347"/>
    <mergeCell ref="N4348:P4348"/>
    <mergeCell ref="R4348:T4348"/>
    <mergeCell ref="N4343:P4343"/>
    <mergeCell ref="R4343:T4343"/>
    <mergeCell ref="N4344:P4344"/>
    <mergeCell ref="R4344:T4344"/>
    <mergeCell ref="N4345:P4345"/>
    <mergeCell ref="R4345:T4345"/>
    <mergeCell ref="N4340:P4340"/>
    <mergeCell ref="R4340:T4340"/>
    <mergeCell ref="N4341:P4341"/>
    <mergeCell ref="R4341:T4341"/>
    <mergeCell ref="N4342:P4342"/>
    <mergeCell ref="R4342:T4342"/>
    <mergeCell ref="N4337:P4337"/>
    <mergeCell ref="R4337:T4337"/>
    <mergeCell ref="N4338:P4338"/>
    <mergeCell ref="R4338:T4338"/>
    <mergeCell ref="N4339:P4339"/>
    <mergeCell ref="R4339:T4339"/>
    <mergeCell ref="N4334:P4334"/>
    <mergeCell ref="R4334:T4334"/>
    <mergeCell ref="N4335:P4335"/>
    <mergeCell ref="R4335:T4335"/>
    <mergeCell ref="N4336:P4336"/>
    <mergeCell ref="R4336:T4336"/>
    <mergeCell ref="N4331:P4331"/>
    <mergeCell ref="R4331:T4331"/>
    <mergeCell ref="N4332:P4332"/>
    <mergeCell ref="R4332:T4332"/>
    <mergeCell ref="N4333:P4333"/>
    <mergeCell ref="R4333:T4333"/>
    <mergeCell ref="N4328:P4328"/>
    <mergeCell ref="R4328:T4328"/>
    <mergeCell ref="N4329:P4329"/>
    <mergeCell ref="R4329:T4329"/>
    <mergeCell ref="N4330:P4330"/>
    <mergeCell ref="R4330:T4330"/>
    <mergeCell ref="I4327:J4327"/>
    <mergeCell ref="K4327:L4327"/>
    <mergeCell ref="AA4327:AB4327"/>
    <mergeCell ref="AC4327:AD4327"/>
    <mergeCell ref="AO4327:AP4327"/>
    <mergeCell ref="AQ4327:AR4327"/>
    <mergeCell ref="I4326:J4326"/>
    <mergeCell ref="K4326:L4326"/>
    <mergeCell ref="AA4326:AB4326"/>
    <mergeCell ref="AC4326:AD4326"/>
    <mergeCell ref="AO4326:AP4326"/>
    <mergeCell ref="AQ4326:AR4326"/>
    <mergeCell ref="A4324:B4324"/>
    <mergeCell ref="N4324:R4324"/>
    <mergeCell ref="S4324:T4324"/>
    <mergeCell ref="N4325:T4327"/>
    <mergeCell ref="A4326:A4327"/>
    <mergeCell ref="B4326:B4327"/>
    <mergeCell ref="C4326:C4327"/>
    <mergeCell ref="D4326:D4327"/>
    <mergeCell ref="E4326:E4327"/>
    <mergeCell ref="F4326:F4327"/>
    <mergeCell ref="AQ4319:AR4319"/>
    <mergeCell ref="N4322:R4322"/>
    <mergeCell ref="S4322:T4322"/>
    <mergeCell ref="N4323:R4323"/>
    <mergeCell ref="S4323:T4323"/>
    <mergeCell ref="V4323:W4323"/>
    <mergeCell ref="T4316:T4317"/>
    <mergeCell ref="I4319:J4319"/>
    <mergeCell ref="K4319:L4319"/>
    <mergeCell ref="AA4319:AB4319"/>
    <mergeCell ref="AC4319:AD4319"/>
    <mergeCell ref="AO4319:AP4319"/>
    <mergeCell ref="N4316:N4317"/>
    <mergeCell ref="O4316:O4317"/>
    <mergeCell ref="P4316:P4317"/>
    <mergeCell ref="Q4316:Q4317"/>
    <mergeCell ref="R4316:R4317"/>
    <mergeCell ref="S4316:S4317"/>
    <mergeCell ref="T4310:T4311"/>
    <mergeCell ref="N4313:N4314"/>
    <mergeCell ref="O4313:O4314"/>
    <mergeCell ref="P4313:P4314"/>
    <mergeCell ref="Q4313:Q4314"/>
    <mergeCell ref="R4313:R4314"/>
    <mergeCell ref="S4313:S4314"/>
    <mergeCell ref="T4313:T4314"/>
    <mergeCell ref="N4310:N4311"/>
    <mergeCell ref="O4310:O4311"/>
    <mergeCell ref="P4310:P4311"/>
    <mergeCell ref="Q4310:Q4311"/>
    <mergeCell ref="R4310:R4311"/>
    <mergeCell ref="S4310:S4311"/>
    <mergeCell ref="N4306:P4306"/>
    <mergeCell ref="R4306:T4306"/>
    <mergeCell ref="N4307:P4307"/>
    <mergeCell ref="R4307:T4307"/>
    <mergeCell ref="N4308:P4308"/>
    <mergeCell ref="R4308:T4308"/>
    <mergeCell ref="N4303:P4303"/>
    <mergeCell ref="R4303:T4303"/>
    <mergeCell ref="N4304:P4304"/>
    <mergeCell ref="R4304:T4304"/>
    <mergeCell ref="N4305:P4305"/>
    <mergeCell ref="R4305:T4305"/>
    <mergeCell ref="N4300:P4300"/>
    <mergeCell ref="R4300:T4300"/>
    <mergeCell ref="N4301:P4301"/>
    <mergeCell ref="R4301:T4301"/>
    <mergeCell ref="N4302:P4302"/>
    <mergeCell ref="R4302:T4302"/>
    <mergeCell ref="N4297:P4297"/>
    <mergeCell ref="R4297:T4297"/>
    <mergeCell ref="N4298:P4298"/>
    <mergeCell ref="R4298:T4298"/>
    <mergeCell ref="N4299:P4299"/>
    <mergeCell ref="R4299:T4299"/>
    <mergeCell ref="N4294:P4294"/>
    <mergeCell ref="R4294:T4294"/>
    <mergeCell ref="N4295:P4295"/>
    <mergeCell ref="R4295:T4295"/>
    <mergeCell ref="N4296:P4296"/>
    <mergeCell ref="R4296:T4296"/>
    <mergeCell ref="N4291:P4291"/>
    <mergeCell ref="R4291:T4291"/>
    <mergeCell ref="N4292:P4292"/>
    <mergeCell ref="R4292:T4292"/>
    <mergeCell ref="N4293:P4293"/>
    <mergeCell ref="R4293:T4293"/>
    <mergeCell ref="N4288:P4288"/>
    <mergeCell ref="R4288:T4288"/>
    <mergeCell ref="N4289:P4289"/>
    <mergeCell ref="R4289:T4289"/>
    <mergeCell ref="N4290:P4290"/>
    <mergeCell ref="R4290:T4290"/>
    <mergeCell ref="I4287:J4287"/>
    <mergeCell ref="K4287:L4287"/>
    <mergeCell ref="AA4287:AB4287"/>
    <mergeCell ref="AC4287:AD4287"/>
    <mergeCell ref="AO4287:AP4287"/>
    <mergeCell ref="AQ4287:AR4287"/>
    <mergeCell ref="I4286:J4286"/>
    <mergeCell ref="K4286:L4286"/>
    <mergeCell ref="AA4286:AB4286"/>
    <mergeCell ref="AC4286:AD4286"/>
    <mergeCell ref="AO4286:AP4286"/>
    <mergeCell ref="AQ4286:AR4286"/>
    <mergeCell ref="A4284:B4284"/>
    <mergeCell ref="N4284:R4284"/>
    <mergeCell ref="S4284:T4284"/>
    <mergeCell ref="N4285:T4287"/>
    <mergeCell ref="A4286:A4287"/>
    <mergeCell ref="B4286:B4287"/>
    <mergeCell ref="C4286:C4287"/>
    <mergeCell ref="D4286:D4287"/>
    <mergeCell ref="E4286:E4287"/>
    <mergeCell ref="F4286:F4287"/>
    <mergeCell ref="AQ4279:AR4279"/>
    <mergeCell ref="N4282:R4282"/>
    <mergeCell ref="S4282:T4282"/>
    <mergeCell ref="N4283:R4283"/>
    <mergeCell ref="S4283:T4283"/>
    <mergeCell ref="V4283:W4283"/>
    <mergeCell ref="T4276:T4277"/>
    <mergeCell ref="I4279:J4279"/>
    <mergeCell ref="K4279:L4279"/>
    <mergeCell ref="AA4279:AB4279"/>
    <mergeCell ref="AC4279:AD4279"/>
    <mergeCell ref="AO4279:AP4279"/>
    <mergeCell ref="N4276:N4277"/>
    <mergeCell ref="O4276:O4277"/>
    <mergeCell ref="P4276:P4277"/>
    <mergeCell ref="Q4276:Q4277"/>
    <mergeCell ref="R4276:R4277"/>
    <mergeCell ref="S4276:S4277"/>
    <mergeCell ref="T4270:T4271"/>
    <mergeCell ref="N4273:N4274"/>
    <mergeCell ref="O4273:O4274"/>
    <mergeCell ref="P4273:P4274"/>
    <mergeCell ref="Q4273:Q4274"/>
    <mergeCell ref="R4273:R4274"/>
    <mergeCell ref="S4273:S4274"/>
    <mergeCell ref="T4273:T4274"/>
    <mergeCell ref="N4270:N4271"/>
    <mergeCell ref="O4270:O4271"/>
    <mergeCell ref="P4270:P4271"/>
    <mergeCell ref="Q4270:Q4271"/>
    <mergeCell ref="R4270:R4271"/>
    <mergeCell ref="S4270:S4271"/>
    <mergeCell ref="N4266:P4266"/>
    <mergeCell ref="R4266:T4266"/>
    <mergeCell ref="N4267:P4267"/>
    <mergeCell ref="R4267:T4267"/>
    <mergeCell ref="N4268:P4268"/>
    <mergeCell ref="R4268:T4268"/>
    <mergeCell ref="N4263:P4263"/>
    <mergeCell ref="R4263:T4263"/>
    <mergeCell ref="N4264:P4264"/>
    <mergeCell ref="R4264:T4264"/>
    <mergeCell ref="N4265:P4265"/>
    <mergeCell ref="R4265:T4265"/>
    <mergeCell ref="N4260:P4260"/>
    <mergeCell ref="R4260:T4260"/>
    <mergeCell ref="N4261:P4261"/>
    <mergeCell ref="R4261:T4261"/>
    <mergeCell ref="N4262:P4262"/>
    <mergeCell ref="R4262:T4262"/>
    <mergeCell ref="N4257:P4257"/>
    <mergeCell ref="R4257:T4257"/>
    <mergeCell ref="N4258:P4258"/>
    <mergeCell ref="R4258:T4258"/>
    <mergeCell ref="N4259:P4259"/>
    <mergeCell ref="R4259:T4259"/>
    <mergeCell ref="N4254:P4254"/>
    <mergeCell ref="R4254:T4254"/>
    <mergeCell ref="N4255:P4255"/>
    <mergeCell ref="R4255:T4255"/>
    <mergeCell ref="N4256:P4256"/>
    <mergeCell ref="R4256:T4256"/>
    <mergeCell ref="N4251:P4251"/>
    <mergeCell ref="R4251:T4251"/>
    <mergeCell ref="N4252:P4252"/>
    <mergeCell ref="R4252:T4252"/>
    <mergeCell ref="N4253:P4253"/>
    <mergeCell ref="R4253:T4253"/>
    <mergeCell ref="N4248:P4248"/>
    <mergeCell ref="R4248:T4248"/>
    <mergeCell ref="N4249:P4249"/>
    <mergeCell ref="R4249:T4249"/>
    <mergeCell ref="N4250:P4250"/>
    <mergeCell ref="R4250:T4250"/>
    <mergeCell ref="I4247:J4247"/>
    <mergeCell ref="K4247:L4247"/>
    <mergeCell ref="AA4247:AB4247"/>
    <mergeCell ref="AC4247:AD4247"/>
    <mergeCell ref="AO4247:AP4247"/>
    <mergeCell ref="AQ4247:AR4247"/>
    <mergeCell ref="I4246:J4246"/>
    <mergeCell ref="K4246:L4246"/>
    <mergeCell ref="AA4246:AB4246"/>
    <mergeCell ref="AC4246:AD4246"/>
    <mergeCell ref="AO4246:AP4246"/>
    <mergeCell ref="AQ4246:AR4246"/>
    <mergeCell ref="A4244:B4244"/>
    <mergeCell ref="N4244:R4244"/>
    <mergeCell ref="S4244:T4244"/>
    <mergeCell ref="N4245:T4247"/>
    <mergeCell ref="A4246:A4247"/>
    <mergeCell ref="B4246:B4247"/>
    <mergeCell ref="C4246:C4247"/>
    <mergeCell ref="D4246:D4247"/>
    <mergeCell ref="E4246:E4247"/>
    <mergeCell ref="F4246:F4247"/>
    <mergeCell ref="AQ4239:AR4239"/>
    <mergeCell ref="N4242:R4242"/>
    <mergeCell ref="S4242:T4242"/>
    <mergeCell ref="N4243:R4243"/>
    <mergeCell ref="S4243:T4243"/>
    <mergeCell ref="V4243:W4243"/>
    <mergeCell ref="T4236:T4237"/>
    <mergeCell ref="I4239:J4239"/>
    <mergeCell ref="K4239:L4239"/>
    <mergeCell ref="AA4239:AB4239"/>
    <mergeCell ref="AC4239:AD4239"/>
    <mergeCell ref="AO4239:AP4239"/>
    <mergeCell ref="N4236:N4237"/>
    <mergeCell ref="O4236:O4237"/>
    <mergeCell ref="P4236:P4237"/>
    <mergeCell ref="Q4236:Q4237"/>
    <mergeCell ref="R4236:R4237"/>
    <mergeCell ref="S4236:S4237"/>
    <mergeCell ref="T4230:T4231"/>
    <mergeCell ref="N4233:N4234"/>
    <mergeCell ref="O4233:O4234"/>
    <mergeCell ref="P4233:P4234"/>
    <mergeCell ref="Q4233:Q4234"/>
    <mergeCell ref="R4233:R4234"/>
    <mergeCell ref="S4233:S4234"/>
    <mergeCell ref="T4233:T4234"/>
    <mergeCell ref="N4230:N4231"/>
    <mergeCell ref="O4230:O4231"/>
    <mergeCell ref="P4230:P4231"/>
    <mergeCell ref="Q4230:Q4231"/>
    <mergeCell ref="R4230:R4231"/>
    <mergeCell ref="S4230:S4231"/>
    <mergeCell ref="N4226:P4226"/>
    <mergeCell ref="R4226:T4226"/>
    <mergeCell ref="N4227:P4227"/>
    <mergeCell ref="R4227:T4227"/>
    <mergeCell ref="N4228:P4228"/>
    <mergeCell ref="R4228:T4228"/>
    <mergeCell ref="N4223:P4223"/>
    <mergeCell ref="R4223:T4223"/>
    <mergeCell ref="N4224:P4224"/>
    <mergeCell ref="R4224:T4224"/>
    <mergeCell ref="N4225:P4225"/>
    <mergeCell ref="R4225:T4225"/>
    <mergeCell ref="N4220:P4220"/>
    <mergeCell ref="R4220:T4220"/>
    <mergeCell ref="N4221:P4221"/>
    <mergeCell ref="R4221:T4221"/>
    <mergeCell ref="N4222:P4222"/>
    <mergeCell ref="R4222:T4222"/>
    <mergeCell ref="N4217:P4217"/>
    <mergeCell ref="R4217:T4217"/>
    <mergeCell ref="N4218:P4218"/>
    <mergeCell ref="R4218:T4218"/>
    <mergeCell ref="N4219:P4219"/>
    <mergeCell ref="R4219:T4219"/>
    <mergeCell ref="N4214:P4214"/>
    <mergeCell ref="R4214:T4214"/>
    <mergeCell ref="N4215:P4215"/>
    <mergeCell ref="R4215:T4215"/>
    <mergeCell ref="N4216:P4216"/>
    <mergeCell ref="R4216:T4216"/>
    <mergeCell ref="N4211:P4211"/>
    <mergeCell ref="R4211:T4211"/>
    <mergeCell ref="N4212:P4212"/>
    <mergeCell ref="R4212:T4212"/>
    <mergeCell ref="N4213:P4213"/>
    <mergeCell ref="R4213:T4213"/>
    <mergeCell ref="N4208:P4208"/>
    <mergeCell ref="R4208:T4208"/>
    <mergeCell ref="N4209:P4209"/>
    <mergeCell ref="R4209:T4209"/>
    <mergeCell ref="N4210:P4210"/>
    <mergeCell ref="R4210:T4210"/>
    <mergeCell ref="I4207:J4207"/>
    <mergeCell ref="K4207:L4207"/>
    <mergeCell ref="AA4207:AB4207"/>
    <mergeCell ref="AC4207:AD4207"/>
    <mergeCell ref="AO4207:AP4207"/>
    <mergeCell ref="AQ4207:AR4207"/>
    <mergeCell ref="I4206:J4206"/>
    <mergeCell ref="K4206:L4206"/>
    <mergeCell ref="AA4206:AB4206"/>
    <mergeCell ref="AC4206:AD4206"/>
    <mergeCell ref="AO4206:AP4206"/>
    <mergeCell ref="AQ4206:AR4206"/>
    <mergeCell ref="A4204:B4204"/>
    <mergeCell ref="N4204:R4204"/>
    <mergeCell ref="S4204:T4204"/>
    <mergeCell ref="N4205:T4207"/>
    <mergeCell ref="A4206:A4207"/>
    <mergeCell ref="B4206:B4207"/>
    <mergeCell ref="C4206:C4207"/>
    <mergeCell ref="D4206:D4207"/>
    <mergeCell ref="E4206:E4207"/>
    <mergeCell ref="F4206:F4207"/>
    <mergeCell ref="AQ4199:AR4199"/>
    <mergeCell ref="N4202:R4202"/>
    <mergeCell ref="S4202:T4202"/>
    <mergeCell ref="N4203:R4203"/>
    <mergeCell ref="S4203:T4203"/>
    <mergeCell ref="V4203:W4203"/>
    <mergeCell ref="T4196:T4197"/>
    <mergeCell ref="I4199:J4199"/>
    <mergeCell ref="K4199:L4199"/>
    <mergeCell ref="AA4199:AB4199"/>
    <mergeCell ref="AC4199:AD4199"/>
    <mergeCell ref="AO4199:AP4199"/>
    <mergeCell ref="N4196:N4197"/>
    <mergeCell ref="O4196:O4197"/>
    <mergeCell ref="P4196:P4197"/>
    <mergeCell ref="Q4196:Q4197"/>
    <mergeCell ref="R4196:R4197"/>
    <mergeCell ref="S4196:S4197"/>
    <mergeCell ref="T4190:T4191"/>
    <mergeCell ref="N4193:N4194"/>
    <mergeCell ref="O4193:O4194"/>
    <mergeCell ref="P4193:P4194"/>
    <mergeCell ref="Q4193:Q4194"/>
    <mergeCell ref="R4193:R4194"/>
    <mergeCell ref="S4193:S4194"/>
    <mergeCell ref="T4193:T4194"/>
    <mergeCell ref="N4190:N4191"/>
    <mergeCell ref="O4190:O4191"/>
    <mergeCell ref="P4190:P4191"/>
    <mergeCell ref="Q4190:Q4191"/>
    <mergeCell ref="R4190:R4191"/>
    <mergeCell ref="S4190:S4191"/>
    <mergeCell ref="N4186:P4186"/>
    <mergeCell ref="R4186:T4186"/>
    <mergeCell ref="N4187:P4187"/>
    <mergeCell ref="R4187:T4187"/>
    <mergeCell ref="N4188:P4188"/>
    <mergeCell ref="R4188:T4188"/>
    <mergeCell ref="N4183:P4183"/>
    <mergeCell ref="R4183:T4183"/>
    <mergeCell ref="N4184:P4184"/>
    <mergeCell ref="R4184:T4184"/>
    <mergeCell ref="N4185:P4185"/>
    <mergeCell ref="R4185:T4185"/>
    <mergeCell ref="N4180:P4180"/>
    <mergeCell ref="R4180:T4180"/>
    <mergeCell ref="N4181:P4181"/>
    <mergeCell ref="R4181:T4181"/>
    <mergeCell ref="N4182:P4182"/>
    <mergeCell ref="R4182:T4182"/>
    <mergeCell ref="N4177:P4177"/>
    <mergeCell ref="R4177:T4177"/>
    <mergeCell ref="N4178:P4178"/>
    <mergeCell ref="R4178:T4178"/>
    <mergeCell ref="N4179:P4179"/>
    <mergeCell ref="R4179:T4179"/>
    <mergeCell ref="N4174:P4174"/>
    <mergeCell ref="R4174:T4174"/>
    <mergeCell ref="N4175:P4175"/>
    <mergeCell ref="R4175:T4175"/>
    <mergeCell ref="N4176:P4176"/>
    <mergeCell ref="R4176:T4176"/>
    <mergeCell ref="N4171:P4171"/>
    <mergeCell ref="R4171:T4171"/>
    <mergeCell ref="N4172:P4172"/>
    <mergeCell ref="R4172:T4172"/>
    <mergeCell ref="N4173:P4173"/>
    <mergeCell ref="R4173:T4173"/>
    <mergeCell ref="N4168:P4168"/>
    <mergeCell ref="R4168:T4168"/>
    <mergeCell ref="N4169:P4169"/>
    <mergeCell ref="R4169:T4169"/>
    <mergeCell ref="N4170:P4170"/>
    <mergeCell ref="R4170:T4170"/>
    <mergeCell ref="I4167:J4167"/>
    <mergeCell ref="K4167:L4167"/>
    <mergeCell ref="AA4167:AB4167"/>
    <mergeCell ref="AC4167:AD4167"/>
    <mergeCell ref="AO4167:AP4167"/>
    <mergeCell ref="AQ4167:AR4167"/>
    <mergeCell ref="I4166:J4166"/>
    <mergeCell ref="K4166:L4166"/>
    <mergeCell ref="AA4166:AB4166"/>
    <mergeCell ref="AC4166:AD4166"/>
    <mergeCell ref="AO4166:AP4166"/>
    <mergeCell ref="AQ4166:AR4166"/>
    <mergeCell ref="A4164:B4164"/>
    <mergeCell ref="N4164:R4164"/>
    <mergeCell ref="S4164:T4164"/>
    <mergeCell ref="N4165:T4167"/>
    <mergeCell ref="A4166:A4167"/>
    <mergeCell ref="B4166:B4167"/>
    <mergeCell ref="C4166:C4167"/>
    <mergeCell ref="D4166:D4167"/>
    <mergeCell ref="E4166:E4167"/>
    <mergeCell ref="F4166:F4167"/>
    <mergeCell ref="AQ4159:AR4159"/>
    <mergeCell ref="N4162:R4162"/>
    <mergeCell ref="S4162:T4162"/>
    <mergeCell ref="N4163:R4163"/>
    <mergeCell ref="S4163:T4163"/>
    <mergeCell ref="V4163:W4163"/>
    <mergeCell ref="T4156:T4157"/>
    <mergeCell ref="I4159:J4159"/>
    <mergeCell ref="K4159:L4159"/>
    <mergeCell ref="AA4159:AB4159"/>
    <mergeCell ref="AC4159:AD4159"/>
    <mergeCell ref="AO4159:AP4159"/>
    <mergeCell ref="N4156:N4157"/>
    <mergeCell ref="O4156:O4157"/>
    <mergeCell ref="P4156:P4157"/>
    <mergeCell ref="Q4156:Q4157"/>
    <mergeCell ref="R4156:R4157"/>
    <mergeCell ref="S4156:S4157"/>
    <mergeCell ref="T4150:T4151"/>
    <mergeCell ref="N4153:N4154"/>
    <mergeCell ref="O4153:O4154"/>
    <mergeCell ref="P4153:P4154"/>
    <mergeCell ref="Q4153:Q4154"/>
    <mergeCell ref="R4153:R4154"/>
    <mergeCell ref="S4153:S4154"/>
    <mergeCell ref="T4153:T4154"/>
    <mergeCell ref="N4150:N4151"/>
    <mergeCell ref="O4150:O4151"/>
    <mergeCell ref="P4150:P4151"/>
    <mergeCell ref="Q4150:Q4151"/>
    <mergeCell ref="R4150:R4151"/>
    <mergeCell ref="S4150:S4151"/>
    <mergeCell ref="N4146:P4146"/>
    <mergeCell ref="R4146:T4146"/>
    <mergeCell ref="N4147:P4147"/>
    <mergeCell ref="R4147:T4147"/>
    <mergeCell ref="N4148:P4148"/>
    <mergeCell ref="R4148:T4148"/>
    <mergeCell ref="N4143:P4143"/>
    <mergeCell ref="R4143:T4143"/>
    <mergeCell ref="N4144:P4144"/>
    <mergeCell ref="R4144:T4144"/>
    <mergeCell ref="N4145:P4145"/>
    <mergeCell ref="R4145:T4145"/>
    <mergeCell ref="N4140:P4140"/>
    <mergeCell ref="R4140:T4140"/>
    <mergeCell ref="N4141:P4141"/>
    <mergeCell ref="R4141:T4141"/>
    <mergeCell ref="N4142:P4142"/>
    <mergeCell ref="R4142:T4142"/>
    <mergeCell ref="N4137:P4137"/>
    <mergeCell ref="R4137:T4137"/>
    <mergeCell ref="N4138:P4138"/>
    <mergeCell ref="R4138:T4138"/>
    <mergeCell ref="N4139:P4139"/>
    <mergeCell ref="R4139:T4139"/>
    <mergeCell ref="N4134:P4134"/>
    <mergeCell ref="R4134:T4134"/>
    <mergeCell ref="N4135:P4135"/>
    <mergeCell ref="R4135:T4135"/>
    <mergeCell ref="N4136:P4136"/>
    <mergeCell ref="R4136:T4136"/>
    <mergeCell ref="N4131:P4131"/>
    <mergeCell ref="R4131:T4131"/>
    <mergeCell ref="N4132:P4132"/>
    <mergeCell ref="R4132:T4132"/>
    <mergeCell ref="N4133:P4133"/>
    <mergeCell ref="R4133:T4133"/>
    <mergeCell ref="N4128:P4128"/>
    <mergeCell ref="R4128:T4128"/>
    <mergeCell ref="N4129:P4129"/>
    <mergeCell ref="R4129:T4129"/>
    <mergeCell ref="N4130:P4130"/>
    <mergeCell ref="R4130:T4130"/>
    <mergeCell ref="I4127:J4127"/>
    <mergeCell ref="K4127:L4127"/>
    <mergeCell ref="AA4127:AB4127"/>
    <mergeCell ref="AC4127:AD4127"/>
    <mergeCell ref="AO4127:AP4127"/>
    <mergeCell ref="AQ4127:AR4127"/>
    <mergeCell ref="I4126:J4126"/>
    <mergeCell ref="K4126:L4126"/>
    <mergeCell ref="AA4126:AB4126"/>
    <mergeCell ref="AC4126:AD4126"/>
    <mergeCell ref="AO4126:AP4126"/>
    <mergeCell ref="AQ4126:AR4126"/>
    <mergeCell ref="A4124:B4124"/>
    <mergeCell ref="N4124:R4124"/>
    <mergeCell ref="S4124:T4124"/>
    <mergeCell ref="N4125:T4127"/>
    <mergeCell ref="A4126:A4127"/>
    <mergeCell ref="B4126:B4127"/>
    <mergeCell ref="C4126:C4127"/>
    <mergeCell ref="D4126:D4127"/>
    <mergeCell ref="E4126:E4127"/>
    <mergeCell ref="F4126:F4127"/>
    <mergeCell ref="AQ4119:AR4119"/>
    <mergeCell ref="N4122:R4122"/>
    <mergeCell ref="S4122:T4122"/>
    <mergeCell ref="N4123:R4123"/>
    <mergeCell ref="S4123:T4123"/>
    <mergeCell ref="V4123:W4123"/>
    <mergeCell ref="T4116:T4117"/>
    <mergeCell ref="I4119:J4119"/>
    <mergeCell ref="K4119:L4119"/>
    <mergeCell ref="AA4119:AB4119"/>
    <mergeCell ref="AC4119:AD4119"/>
    <mergeCell ref="AO4119:AP4119"/>
    <mergeCell ref="N4116:N4117"/>
    <mergeCell ref="O4116:O4117"/>
    <mergeCell ref="P4116:P4117"/>
    <mergeCell ref="Q4116:Q4117"/>
    <mergeCell ref="R4116:R4117"/>
    <mergeCell ref="S4116:S4117"/>
    <mergeCell ref="T4110:T4111"/>
    <mergeCell ref="N4113:N4114"/>
    <mergeCell ref="O4113:O4114"/>
    <mergeCell ref="P4113:P4114"/>
    <mergeCell ref="Q4113:Q4114"/>
    <mergeCell ref="R4113:R4114"/>
    <mergeCell ref="S4113:S4114"/>
    <mergeCell ref="T4113:T4114"/>
    <mergeCell ref="N4110:N4111"/>
    <mergeCell ref="O4110:O4111"/>
    <mergeCell ref="P4110:P4111"/>
    <mergeCell ref="Q4110:Q4111"/>
    <mergeCell ref="R4110:R4111"/>
    <mergeCell ref="S4110:S4111"/>
    <mergeCell ref="N4106:P4106"/>
    <mergeCell ref="R4106:T4106"/>
    <mergeCell ref="N4107:P4107"/>
    <mergeCell ref="R4107:T4107"/>
    <mergeCell ref="N4108:P4108"/>
    <mergeCell ref="R4108:T4108"/>
    <mergeCell ref="N4103:P4103"/>
    <mergeCell ref="R4103:T4103"/>
    <mergeCell ref="N4104:P4104"/>
    <mergeCell ref="R4104:T4104"/>
    <mergeCell ref="N4105:P4105"/>
    <mergeCell ref="R4105:T4105"/>
    <mergeCell ref="N4100:P4100"/>
    <mergeCell ref="R4100:T4100"/>
    <mergeCell ref="N4101:P4101"/>
    <mergeCell ref="R4101:T4101"/>
    <mergeCell ref="N4102:P4102"/>
    <mergeCell ref="R4102:T4102"/>
    <mergeCell ref="N4097:P4097"/>
    <mergeCell ref="R4097:T4097"/>
    <mergeCell ref="N4098:P4098"/>
    <mergeCell ref="R4098:T4098"/>
    <mergeCell ref="N4099:P4099"/>
    <mergeCell ref="R4099:T4099"/>
    <mergeCell ref="N4094:P4094"/>
    <mergeCell ref="R4094:T4094"/>
    <mergeCell ref="N4095:P4095"/>
    <mergeCell ref="R4095:T4095"/>
    <mergeCell ref="N4096:P4096"/>
    <mergeCell ref="R4096:T4096"/>
    <mergeCell ref="N4091:P4091"/>
    <mergeCell ref="R4091:T4091"/>
    <mergeCell ref="N4092:P4092"/>
    <mergeCell ref="R4092:T4092"/>
    <mergeCell ref="N4093:P4093"/>
    <mergeCell ref="R4093:T4093"/>
    <mergeCell ref="N4088:P4088"/>
    <mergeCell ref="R4088:T4088"/>
    <mergeCell ref="N4089:P4089"/>
    <mergeCell ref="R4089:T4089"/>
    <mergeCell ref="N4090:P4090"/>
    <mergeCell ref="R4090:T4090"/>
    <mergeCell ref="I4087:J4087"/>
    <mergeCell ref="K4087:L4087"/>
    <mergeCell ref="AA4087:AB4087"/>
    <mergeCell ref="AC4087:AD4087"/>
    <mergeCell ref="AO4087:AP4087"/>
    <mergeCell ref="AQ4087:AR4087"/>
    <mergeCell ref="I4086:J4086"/>
    <mergeCell ref="K4086:L4086"/>
    <mergeCell ref="AA4086:AB4086"/>
    <mergeCell ref="AC4086:AD4086"/>
    <mergeCell ref="AO4086:AP4086"/>
    <mergeCell ref="AQ4086:AR4086"/>
    <mergeCell ref="A4084:B4084"/>
    <mergeCell ref="N4084:R4084"/>
    <mergeCell ref="S4084:T4084"/>
    <mergeCell ref="N4085:T4087"/>
    <mergeCell ref="A4086:A4087"/>
    <mergeCell ref="B4086:B4087"/>
    <mergeCell ref="C4086:C4087"/>
    <mergeCell ref="D4086:D4087"/>
    <mergeCell ref="E4086:E4087"/>
    <mergeCell ref="F4086:F4087"/>
    <mergeCell ref="AQ4079:AR4079"/>
    <mergeCell ref="N4082:R4082"/>
    <mergeCell ref="S4082:T4082"/>
    <mergeCell ref="N4083:R4083"/>
    <mergeCell ref="S4083:T4083"/>
    <mergeCell ref="V4083:W4083"/>
    <mergeCell ref="T4076:T4077"/>
    <mergeCell ref="I4079:J4079"/>
    <mergeCell ref="K4079:L4079"/>
    <mergeCell ref="AA4079:AB4079"/>
    <mergeCell ref="AC4079:AD4079"/>
    <mergeCell ref="AO4079:AP4079"/>
    <mergeCell ref="N4076:N4077"/>
    <mergeCell ref="O4076:O4077"/>
    <mergeCell ref="P4076:P4077"/>
    <mergeCell ref="Q4076:Q4077"/>
    <mergeCell ref="R4076:R4077"/>
    <mergeCell ref="S4076:S4077"/>
    <mergeCell ref="T4070:T4071"/>
    <mergeCell ref="N4073:N4074"/>
    <mergeCell ref="O4073:O4074"/>
    <mergeCell ref="P4073:P4074"/>
    <mergeCell ref="Q4073:Q4074"/>
    <mergeCell ref="R4073:R4074"/>
    <mergeCell ref="S4073:S4074"/>
    <mergeCell ref="T4073:T4074"/>
    <mergeCell ref="N4070:N4071"/>
    <mergeCell ref="O4070:O4071"/>
    <mergeCell ref="P4070:P4071"/>
    <mergeCell ref="Q4070:Q4071"/>
    <mergeCell ref="R4070:R4071"/>
    <mergeCell ref="S4070:S4071"/>
    <mergeCell ref="N4066:P4066"/>
    <mergeCell ref="R4066:T4066"/>
    <mergeCell ref="N4067:P4067"/>
    <mergeCell ref="R4067:T4067"/>
    <mergeCell ref="N4068:P4068"/>
    <mergeCell ref="R4068:T4068"/>
    <mergeCell ref="N4063:P4063"/>
    <mergeCell ref="R4063:T4063"/>
    <mergeCell ref="N4064:P4064"/>
    <mergeCell ref="R4064:T4064"/>
    <mergeCell ref="N4065:P4065"/>
    <mergeCell ref="R4065:T4065"/>
    <mergeCell ref="N4060:P4060"/>
    <mergeCell ref="R4060:T4060"/>
    <mergeCell ref="N4061:P4061"/>
    <mergeCell ref="R4061:T4061"/>
    <mergeCell ref="N4062:P4062"/>
    <mergeCell ref="R4062:T4062"/>
    <mergeCell ref="N4057:P4057"/>
    <mergeCell ref="R4057:T4057"/>
    <mergeCell ref="N4058:P4058"/>
    <mergeCell ref="R4058:T4058"/>
    <mergeCell ref="N4059:P4059"/>
    <mergeCell ref="R4059:T4059"/>
    <mergeCell ref="N4054:P4054"/>
    <mergeCell ref="R4054:T4054"/>
    <mergeCell ref="N4055:P4055"/>
    <mergeCell ref="R4055:T4055"/>
    <mergeCell ref="N4056:P4056"/>
    <mergeCell ref="R4056:T4056"/>
    <mergeCell ref="N4051:P4051"/>
    <mergeCell ref="R4051:T4051"/>
    <mergeCell ref="N4052:P4052"/>
    <mergeCell ref="R4052:T4052"/>
    <mergeCell ref="N4053:P4053"/>
    <mergeCell ref="R4053:T4053"/>
    <mergeCell ref="N4048:P4048"/>
    <mergeCell ref="R4048:T4048"/>
    <mergeCell ref="N4049:P4049"/>
    <mergeCell ref="R4049:T4049"/>
    <mergeCell ref="N4050:P4050"/>
    <mergeCell ref="R4050:T4050"/>
    <mergeCell ref="I4047:J4047"/>
    <mergeCell ref="K4047:L4047"/>
    <mergeCell ref="AA4047:AB4047"/>
    <mergeCell ref="AC4047:AD4047"/>
    <mergeCell ref="AO4047:AP4047"/>
    <mergeCell ref="AQ4047:AR4047"/>
    <mergeCell ref="I4046:J4046"/>
    <mergeCell ref="K4046:L4046"/>
    <mergeCell ref="AA4046:AB4046"/>
    <mergeCell ref="AC4046:AD4046"/>
    <mergeCell ref="AO4046:AP4046"/>
    <mergeCell ref="AQ4046:AR4046"/>
    <mergeCell ref="A4044:B4044"/>
    <mergeCell ref="N4044:R4044"/>
    <mergeCell ref="S4044:T4044"/>
    <mergeCell ref="N4045:T4047"/>
    <mergeCell ref="A4046:A4047"/>
    <mergeCell ref="B4046:B4047"/>
    <mergeCell ref="C4046:C4047"/>
    <mergeCell ref="D4046:D4047"/>
    <mergeCell ref="E4046:E4047"/>
    <mergeCell ref="F4046:F4047"/>
    <mergeCell ref="AQ4039:AR4039"/>
    <mergeCell ref="N4042:R4042"/>
    <mergeCell ref="S4042:T4042"/>
    <mergeCell ref="N4043:R4043"/>
    <mergeCell ref="S4043:T4043"/>
    <mergeCell ref="V4043:W4043"/>
    <mergeCell ref="T4036:T4037"/>
    <mergeCell ref="I4039:J4039"/>
    <mergeCell ref="K4039:L4039"/>
    <mergeCell ref="AA4039:AB4039"/>
    <mergeCell ref="AC4039:AD4039"/>
    <mergeCell ref="AO4039:AP4039"/>
    <mergeCell ref="N4036:N4037"/>
    <mergeCell ref="O4036:O4037"/>
    <mergeCell ref="P4036:P4037"/>
    <mergeCell ref="Q4036:Q4037"/>
    <mergeCell ref="R4036:R4037"/>
    <mergeCell ref="S4036:S4037"/>
    <mergeCell ref="T4030:T4031"/>
    <mergeCell ref="N4033:N4034"/>
    <mergeCell ref="O4033:O4034"/>
    <mergeCell ref="P4033:P4034"/>
    <mergeCell ref="Q4033:Q4034"/>
    <mergeCell ref="R4033:R4034"/>
    <mergeCell ref="S4033:S4034"/>
    <mergeCell ref="T4033:T4034"/>
    <mergeCell ref="N4030:N4031"/>
    <mergeCell ref="O4030:O4031"/>
    <mergeCell ref="P4030:P4031"/>
    <mergeCell ref="Q4030:Q4031"/>
    <mergeCell ref="R4030:R4031"/>
    <mergeCell ref="S4030:S4031"/>
    <mergeCell ref="N4026:P4026"/>
    <mergeCell ref="R4026:T4026"/>
    <mergeCell ref="N4027:P4027"/>
    <mergeCell ref="R4027:T4027"/>
    <mergeCell ref="N4028:P4028"/>
    <mergeCell ref="R4028:T4028"/>
    <mergeCell ref="N4023:P4023"/>
    <mergeCell ref="R4023:T4023"/>
    <mergeCell ref="N4024:P4024"/>
    <mergeCell ref="R4024:T4024"/>
    <mergeCell ref="N4025:P4025"/>
    <mergeCell ref="R4025:T4025"/>
    <mergeCell ref="N4020:P4020"/>
    <mergeCell ref="R4020:T4020"/>
    <mergeCell ref="N4021:P4021"/>
    <mergeCell ref="R4021:T4021"/>
    <mergeCell ref="N4022:P4022"/>
    <mergeCell ref="R4022:T4022"/>
    <mergeCell ref="N4017:P4017"/>
    <mergeCell ref="R4017:T4017"/>
    <mergeCell ref="N4018:P4018"/>
    <mergeCell ref="R4018:T4018"/>
    <mergeCell ref="N4019:P4019"/>
    <mergeCell ref="R4019:T4019"/>
    <mergeCell ref="N4014:P4014"/>
    <mergeCell ref="R4014:T4014"/>
    <mergeCell ref="N4015:P4015"/>
    <mergeCell ref="R4015:T4015"/>
    <mergeCell ref="N4016:P4016"/>
    <mergeCell ref="R4016:T4016"/>
    <mergeCell ref="N4011:P4011"/>
    <mergeCell ref="R4011:T4011"/>
    <mergeCell ref="N4012:P4012"/>
    <mergeCell ref="R4012:T4012"/>
    <mergeCell ref="N4013:P4013"/>
    <mergeCell ref="R4013:T4013"/>
    <mergeCell ref="N4008:P4008"/>
    <mergeCell ref="R4008:T4008"/>
    <mergeCell ref="N4009:P4009"/>
    <mergeCell ref="R4009:T4009"/>
    <mergeCell ref="N4010:P4010"/>
    <mergeCell ref="R4010:T4010"/>
    <mergeCell ref="I4007:J4007"/>
    <mergeCell ref="K4007:L4007"/>
    <mergeCell ref="AA4007:AB4007"/>
    <mergeCell ref="AC4007:AD4007"/>
    <mergeCell ref="AO4007:AP4007"/>
    <mergeCell ref="AQ4007:AR4007"/>
    <mergeCell ref="I4006:J4006"/>
    <mergeCell ref="K4006:L4006"/>
    <mergeCell ref="AA4006:AB4006"/>
    <mergeCell ref="AC4006:AD4006"/>
    <mergeCell ref="AO4006:AP4006"/>
    <mergeCell ref="AQ4006:AR4006"/>
    <mergeCell ref="A4004:B4004"/>
    <mergeCell ref="N4004:R4004"/>
    <mergeCell ref="S4004:T4004"/>
    <mergeCell ref="N4005:T4007"/>
    <mergeCell ref="A4006:A4007"/>
    <mergeCell ref="B4006:B4007"/>
    <mergeCell ref="C4006:C4007"/>
    <mergeCell ref="D4006:D4007"/>
    <mergeCell ref="E4006:E4007"/>
    <mergeCell ref="F4006:F4007"/>
    <mergeCell ref="AQ3999:AR3999"/>
    <mergeCell ref="N4002:R4002"/>
    <mergeCell ref="S4002:T4002"/>
    <mergeCell ref="N4003:R4003"/>
    <mergeCell ref="S4003:T4003"/>
    <mergeCell ref="V4003:W4003"/>
    <mergeCell ref="T3996:T3997"/>
    <mergeCell ref="I3999:J3999"/>
    <mergeCell ref="K3999:L3999"/>
    <mergeCell ref="AA3999:AB3999"/>
    <mergeCell ref="AC3999:AD3999"/>
    <mergeCell ref="AO3999:AP3999"/>
    <mergeCell ref="N3996:N3997"/>
    <mergeCell ref="O3996:O3997"/>
    <mergeCell ref="P3996:P3997"/>
    <mergeCell ref="Q3996:Q3997"/>
    <mergeCell ref="R3996:R3997"/>
    <mergeCell ref="S3996:S3997"/>
    <mergeCell ref="T3990:T3991"/>
    <mergeCell ref="N3993:N3994"/>
    <mergeCell ref="O3993:O3994"/>
    <mergeCell ref="P3993:P3994"/>
    <mergeCell ref="Q3993:Q3994"/>
    <mergeCell ref="R3993:R3994"/>
    <mergeCell ref="S3993:S3994"/>
    <mergeCell ref="T3993:T3994"/>
    <mergeCell ref="N3990:N3991"/>
    <mergeCell ref="O3990:O3991"/>
    <mergeCell ref="P3990:P3991"/>
    <mergeCell ref="Q3990:Q3991"/>
    <mergeCell ref="R3990:R3991"/>
    <mergeCell ref="S3990:S3991"/>
    <mergeCell ref="N3986:P3986"/>
    <mergeCell ref="R3986:T3986"/>
    <mergeCell ref="N3987:P3987"/>
    <mergeCell ref="R3987:T3987"/>
    <mergeCell ref="N3988:P3988"/>
    <mergeCell ref="R3988:T3988"/>
    <mergeCell ref="N3983:P3983"/>
    <mergeCell ref="R3983:T3983"/>
    <mergeCell ref="N3984:P3984"/>
    <mergeCell ref="R3984:T3984"/>
    <mergeCell ref="N3985:P3985"/>
    <mergeCell ref="R3985:T3985"/>
    <mergeCell ref="N3980:P3980"/>
    <mergeCell ref="R3980:T3980"/>
    <mergeCell ref="N3981:P3981"/>
    <mergeCell ref="R3981:T3981"/>
    <mergeCell ref="N3982:P3982"/>
    <mergeCell ref="R3982:T3982"/>
    <mergeCell ref="N3977:P3977"/>
    <mergeCell ref="R3977:T3977"/>
    <mergeCell ref="N3978:P3978"/>
    <mergeCell ref="R3978:T3978"/>
    <mergeCell ref="N3979:P3979"/>
    <mergeCell ref="R3979:T3979"/>
    <mergeCell ref="N3974:P3974"/>
    <mergeCell ref="R3974:T3974"/>
    <mergeCell ref="N3975:P3975"/>
    <mergeCell ref="R3975:T3975"/>
    <mergeCell ref="N3976:P3976"/>
    <mergeCell ref="R3976:T3976"/>
    <mergeCell ref="N3971:P3971"/>
    <mergeCell ref="R3971:T3971"/>
    <mergeCell ref="N3972:P3972"/>
    <mergeCell ref="R3972:T3972"/>
    <mergeCell ref="N3973:P3973"/>
    <mergeCell ref="R3973:T3973"/>
    <mergeCell ref="N3968:P3968"/>
    <mergeCell ref="R3968:T3968"/>
    <mergeCell ref="N3969:P3969"/>
    <mergeCell ref="R3969:T3969"/>
    <mergeCell ref="N3970:P3970"/>
    <mergeCell ref="R3970:T3970"/>
    <mergeCell ref="I3967:J3967"/>
    <mergeCell ref="K3967:L3967"/>
    <mergeCell ref="AA3967:AB3967"/>
    <mergeCell ref="AC3967:AD3967"/>
    <mergeCell ref="AO3967:AP3967"/>
    <mergeCell ref="AQ3967:AR3967"/>
    <mergeCell ref="I3966:J3966"/>
    <mergeCell ref="K3966:L3966"/>
    <mergeCell ref="AA3966:AB3966"/>
    <mergeCell ref="AC3966:AD3966"/>
    <mergeCell ref="AO3966:AP3966"/>
    <mergeCell ref="AQ3966:AR3966"/>
    <mergeCell ref="A3964:B3964"/>
    <mergeCell ref="N3964:R3964"/>
    <mergeCell ref="S3964:T3964"/>
    <mergeCell ref="N3965:T3967"/>
    <mergeCell ref="A3966:A3967"/>
    <mergeCell ref="B3966:B3967"/>
    <mergeCell ref="C3966:C3967"/>
    <mergeCell ref="D3966:D3967"/>
    <mergeCell ref="E3966:E3967"/>
    <mergeCell ref="F3966:F3967"/>
    <mergeCell ref="AQ3959:AR3959"/>
    <mergeCell ref="N3962:R3962"/>
    <mergeCell ref="S3962:T3962"/>
    <mergeCell ref="N3963:R3963"/>
    <mergeCell ref="S3963:T3963"/>
    <mergeCell ref="V3963:W3963"/>
    <mergeCell ref="T3956:T3957"/>
    <mergeCell ref="I3959:J3959"/>
    <mergeCell ref="K3959:L3959"/>
    <mergeCell ref="AA3959:AB3959"/>
    <mergeCell ref="AC3959:AD3959"/>
    <mergeCell ref="AO3959:AP3959"/>
    <mergeCell ref="N3956:N3957"/>
    <mergeCell ref="O3956:O3957"/>
    <mergeCell ref="P3956:P3957"/>
    <mergeCell ref="Q3956:Q3957"/>
    <mergeCell ref="R3956:R3957"/>
    <mergeCell ref="S3956:S3957"/>
    <mergeCell ref="T3950:T3951"/>
    <mergeCell ref="N3953:N3954"/>
    <mergeCell ref="O3953:O3954"/>
    <mergeCell ref="P3953:P3954"/>
    <mergeCell ref="Q3953:Q3954"/>
    <mergeCell ref="R3953:R3954"/>
    <mergeCell ref="S3953:S3954"/>
    <mergeCell ref="T3953:T3954"/>
    <mergeCell ref="N3950:N3951"/>
    <mergeCell ref="O3950:O3951"/>
    <mergeCell ref="P3950:P3951"/>
    <mergeCell ref="Q3950:Q3951"/>
    <mergeCell ref="R3950:R3951"/>
    <mergeCell ref="S3950:S3951"/>
    <mergeCell ref="N3946:P3946"/>
    <mergeCell ref="R3946:T3946"/>
    <mergeCell ref="N3947:P3947"/>
    <mergeCell ref="R3947:T3947"/>
    <mergeCell ref="N3948:P3948"/>
    <mergeCell ref="R3948:T3948"/>
    <mergeCell ref="N3943:P3943"/>
    <mergeCell ref="R3943:T3943"/>
    <mergeCell ref="N3944:P3944"/>
    <mergeCell ref="R3944:T3944"/>
    <mergeCell ref="N3945:P3945"/>
    <mergeCell ref="R3945:T3945"/>
    <mergeCell ref="N3940:P3940"/>
    <mergeCell ref="R3940:T3940"/>
    <mergeCell ref="N3941:P3941"/>
    <mergeCell ref="R3941:T3941"/>
    <mergeCell ref="N3942:P3942"/>
    <mergeCell ref="R3942:T3942"/>
    <mergeCell ref="N3937:P3937"/>
    <mergeCell ref="R3937:T3937"/>
    <mergeCell ref="N3938:P3938"/>
    <mergeCell ref="R3938:T3938"/>
    <mergeCell ref="N3939:P3939"/>
    <mergeCell ref="R3939:T3939"/>
    <mergeCell ref="N3934:P3934"/>
    <mergeCell ref="R3934:T3934"/>
    <mergeCell ref="N3935:P3935"/>
    <mergeCell ref="R3935:T3935"/>
    <mergeCell ref="N3936:P3936"/>
    <mergeCell ref="R3936:T3936"/>
    <mergeCell ref="N3931:P3931"/>
    <mergeCell ref="R3931:T3931"/>
    <mergeCell ref="N3932:P3932"/>
    <mergeCell ref="R3932:T3932"/>
    <mergeCell ref="N3933:P3933"/>
    <mergeCell ref="R3933:T3933"/>
    <mergeCell ref="N3928:P3928"/>
    <mergeCell ref="R3928:T3928"/>
    <mergeCell ref="N3929:P3929"/>
    <mergeCell ref="R3929:T3929"/>
    <mergeCell ref="N3930:P3930"/>
    <mergeCell ref="R3930:T3930"/>
    <mergeCell ref="I3927:J3927"/>
    <mergeCell ref="K3927:L3927"/>
    <mergeCell ref="AA3927:AB3927"/>
    <mergeCell ref="AC3927:AD3927"/>
    <mergeCell ref="AO3927:AP3927"/>
    <mergeCell ref="AQ3927:AR3927"/>
    <mergeCell ref="I3926:J3926"/>
    <mergeCell ref="K3926:L3926"/>
    <mergeCell ref="AA3926:AB3926"/>
    <mergeCell ref="AC3926:AD3926"/>
    <mergeCell ref="AO3926:AP3926"/>
    <mergeCell ref="AQ3926:AR3926"/>
    <mergeCell ref="A3924:B3924"/>
    <mergeCell ref="N3924:R3924"/>
    <mergeCell ref="S3924:T3924"/>
    <mergeCell ref="N3925:T3927"/>
    <mergeCell ref="A3926:A3927"/>
    <mergeCell ref="B3926:B3927"/>
    <mergeCell ref="C3926:C3927"/>
    <mergeCell ref="D3926:D3927"/>
    <mergeCell ref="E3926:E3927"/>
    <mergeCell ref="F3926:F3927"/>
    <mergeCell ref="AQ3919:AR3919"/>
    <mergeCell ref="N3922:R3922"/>
    <mergeCell ref="S3922:T3922"/>
    <mergeCell ref="N3923:R3923"/>
    <mergeCell ref="S3923:T3923"/>
    <mergeCell ref="V3923:W3923"/>
    <mergeCell ref="T3916:T3917"/>
    <mergeCell ref="I3919:J3919"/>
    <mergeCell ref="K3919:L3919"/>
    <mergeCell ref="AA3919:AB3919"/>
    <mergeCell ref="AC3919:AD3919"/>
    <mergeCell ref="AO3919:AP3919"/>
    <mergeCell ref="N3916:N3917"/>
    <mergeCell ref="O3916:O3917"/>
    <mergeCell ref="P3916:P3917"/>
    <mergeCell ref="Q3916:Q3917"/>
    <mergeCell ref="R3916:R3917"/>
    <mergeCell ref="S3916:S3917"/>
    <mergeCell ref="T3910:T3911"/>
    <mergeCell ref="N3913:N3914"/>
    <mergeCell ref="O3913:O3914"/>
    <mergeCell ref="P3913:P3914"/>
    <mergeCell ref="Q3913:Q3914"/>
    <mergeCell ref="R3913:R3914"/>
    <mergeCell ref="S3913:S3914"/>
    <mergeCell ref="T3913:T3914"/>
    <mergeCell ref="N3910:N3911"/>
    <mergeCell ref="O3910:O3911"/>
    <mergeCell ref="P3910:P3911"/>
    <mergeCell ref="Q3910:Q3911"/>
    <mergeCell ref="R3910:R3911"/>
    <mergeCell ref="S3910:S3911"/>
    <mergeCell ref="N3906:P3906"/>
    <mergeCell ref="R3906:T3906"/>
    <mergeCell ref="N3907:P3907"/>
    <mergeCell ref="R3907:T3907"/>
    <mergeCell ref="N3908:P3908"/>
    <mergeCell ref="R3908:T3908"/>
    <mergeCell ref="N3903:P3903"/>
    <mergeCell ref="R3903:T3903"/>
    <mergeCell ref="N3904:P3904"/>
    <mergeCell ref="R3904:T3904"/>
    <mergeCell ref="N3905:P3905"/>
    <mergeCell ref="R3905:T3905"/>
    <mergeCell ref="N3900:P3900"/>
    <mergeCell ref="R3900:T3900"/>
    <mergeCell ref="N3901:P3901"/>
    <mergeCell ref="R3901:T3901"/>
    <mergeCell ref="N3902:P3902"/>
    <mergeCell ref="R3902:T3902"/>
    <mergeCell ref="N3897:P3897"/>
    <mergeCell ref="R3897:T3897"/>
    <mergeCell ref="N3898:P3898"/>
    <mergeCell ref="R3898:T3898"/>
    <mergeCell ref="N3899:P3899"/>
    <mergeCell ref="R3899:T3899"/>
    <mergeCell ref="N3894:P3894"/>
    <mergeCell ref="R3894:T3894"/>
    <mergeCell ref="N3895:P3895"/>
    <mergeCell ref="R3895:T3895"/>
    <mergeCell ref="N3896:P3896"/>
    <mergeCell ref="R3896:T3896"/>
    <mergeCell ref="N3891:P3891"/>
    <mergeCell ref="R3891:T3891"/>
    <mergeCell ref="N3892:P3892"/>
    <mergeCell ref="R3892:T3892"/>
    <mergeCell ref="N3893:P3893"/>
    <mergeCell ref="R3893:T3893"/>
    <mergeCell ref="N3888:P3888"/>
    <mergeCell ref="R3888:T3888"/>
    <mergeCell ref="N3889:P3889"/>
    <mergeCell ref="R3889:T3889"/>
    <mergeCell ref="N3890:P3890"/>
    <mergeCell ref="R3890:T3890"/>
    <mergeCell ref="I3887:J3887"/>
    <mergeCell ref="K3887:L3887"/>
    <mergeCell ref="AA3887:AB3887"/>
    <mergeCell ref="AC3887:AD3887"/>
    <mergeCell ref="AO3887:AP3887"/>
    <mergeCell ref="AQ3887:AR3887"/>
    <mergeCell ref="I3886:J3886"/>
    <mergeCell ref="K3886:L3886"/>
    <mergeCell ref="AA3886:AB3886"/>
    <mergeCell ref="AC3886:AD3886"/>
    <mergeCell ref="AO3886:AP3886"/>
    <mergeCell ref="AQ3886:AR3886"/>
    <mergeCell ref="A3884:B3884"/>
    <mergeCell ref="N3884:R3884"/>
    <mergeCell ref="S3884:T3884"/>
    <mergeCell ref="N3885:T3887"/>
    <mergeCell ref="A3886:A3887"/>
    <mergeCell ref="B3886:B3887"/>
    <mergeCell ref="C3886:C3887"/>
    <mergeCell ref="D3886:D3887"/>
    <mergeCell ref="E3886:E3887"/>
    <mergeCell ref="F3886:F3887"/>
    <mergeCell ref="AQ3879:AR3879"/>
    <mergeCell ref="N3882:R3882"/>
    <mergeCell ref="S3882:T3882"/>
    <mergeCell ref="N3883:R3883"/>
    <mergeCell ref="S3883:T3883"/>
    <mergeCell ref="V3883:W3883"/>
    <mergeCell ref="T3876:T3877"/>
    <mergeCell ref="I3879:J3879"/>
    <mergeCell ref="K3879:L3879"/>
    <mergeCell ref="AA3879:AB3879"/>
    <mergeCell ref="AC3879:AD3879"/>
    <mergeCell ref="AO3879:AP3879"/>
    <mergeCell ref="N3876:N3877"/>
    <mergeCell ref="O3876:O3877"/>
    <mergeCell ref="P3876:P3877"/>
    <mergeCell ref="Q3876:Q3877"/>
    <mergeCell ref="R3876:R3877"/>
    <mergeCell ref="S3876:S3877"/>
    <mergeCell ref="T3870:T3871"/>
    <mergeCell ref="N3873:N3874"/>
    <mergeCell ref="O3873:O3874"/>
    <mergeCell ref="P3873:P3874"/>
    <mergeCell ref="Q3873:Q3874"/>
    <mergeCell ref="R3873:R3874"/>
    <mergeCell ref="S3873:S3874"/>
    <mergeCell ref="T3873:T3874"/>
    <mergeCell ref="N3870:N3871"/>
    <mergeCell ref="O3870:O3871"/>
    <mergeCell ref="P3870:P3871"/>
    <mergeCell ref="Q3870:Q3871"/>
    <mergeCell ref="R3870:R3871"/>
    <mergeCell ref="S3870:S3871"/>
    <mergeCell ref="N3866:P3866"/>
    <mergeCell ref="R3866:T3866"/>
    <mergeCell ref="N3867:P3867"/>
    <mergeCell ref="R3867:T3867"/>
    <mergeCell ref="N3868:P3868"/>
    <mergeCell ref="R3868:T3868"/>
    <mergeCell ref="N3863:P3863"/>
    <mergeCell ref="R3863:T3863"/>
    <mergeCell ref="N3864:P3864"/>
    <mergeCell ref="R3864:T3864"/>
    <mergeCell ref="N3865:P3865"/>
    <mergeCell ref="R3865:T3865"/>
    <mergeCell ref="N3860:P3860"/>
    <mergeCell ref="R3860:T3860"/>
    <mergeCell ref="N3861:P3861"/>
    <mergeCell ref="R3861:T3861"/>
    <mergeCell ref="N3862:P3862"/>
    <mergeCell ref="R3862:T3862"/>
    <mergeCell ref="N3857:P3857"/>
    <mergeCell ref="R3857:T3857"/>
    <mergeCell ref="N3858:P3858"/>
    <mergeCell ref="R3858:T3858"/>
    <mergeCell ref="N3859:P3859"/>
    <mergeCell ref="R3859:T3859"/>
    <mergeCell ref="N3854:P3854"/>
    <mergeCell ref="R3854:T3854"/>
    <mergeCell ref="N3855:P3855"/>
    <mergeCell ref="R3855:T3855"/>
    <mergeCell ref="N3856:P3856"/>
    <mergeCell ref="R3856:T3856"/>
    <mergeCell ref="N3851:P3851"/>
    <mergeCell ref="R3851:T3851"/>
    <mergeCell ref="N3852:P3852"/>
    <mergeCell ref="R3852:T3852"/>
    <mergeCell ref="N3853:P3853"/>
    <mergeCell ref="R3853:T3853"/>
    <mergeCell ref="N3848:P3848"/>
    <mergeCell ref="R3848:T3848"/>
    <mergeCell ref="N3849:P3849"/>
    <mergeCell ref="R3849:T3849"/>
    <mergeCell ref="N3850:P3850"/>
    <mergeCell ref="R3850:T3850"/>
    <mergeCell ref="I3847:J3847"/>
    <mergeCell ref="K3847:L3847"/>
    <mergeCell ref="AA3847:AB3847"/>
    <mergeCell ref="AC3847:AD3847"/>
    <mergeCell ref="AO3847:AP3847"/>
    <mergeCell ref="AQ3847:AR3847"/>
    <mergeCell ref="I3846:J3846"/>
    <mergeCell ref="K3846:L3846"/>
    <mergeCell ref="AA3846:AB3846"/>
    <mergeCell ref="AC3846:AD3846"/>
    <mergeCell ref="AO3846:AP3846"/>
    <mergeCell ref="AQ3846:AR3846"/>
    <mergeCell ref="A3844:B3844"/>
    <mergeCell ref="N3844:R3844"/>
    <mergeCell ref="S3844:T3844"/>
    <mergeCell ref="N3845:T3847"/>
    <mergeCell ref="A3846:A3847"/>
    <mergeCell ref="B3846:B3847"/>
    <mergeCell ref="C3846:C3847"/>
    <mergeCell ref="D3846:D3847"/>
    <mergeCell ref="E3846:E3847"/>
    <mergeCell ref="F3846:F3847"/>
    <mergeCell ref="AQ3839:AR3839"/>
    <mergeCell ref="N3842:R3842"/>
    <mergeCell ref="S3842:T3842"/>
    <mergeCell ref="N3843:R3843"/>
    <mergeCell ref="S3843:T3843"/>
    <mergeCell ref="V3843:W3843"/>
    <mergeCell ref="T3836:T3837"/>
    <mergeCell ref="I3839:J3839"/>
    <mergeCell ref="K3839:L3839"/>
    <mergeCell ref="AA3839:AB3839"/>
    <mergeCell ref="AC3839:AD3839"/>
    <mergeCell ref="AO3839:AP3839"/>
    <mergeCell ref="N3836:N3837"/>
    <mergeCell ref="O3836:O3837"/>
    <mergeCell ref="P3836:P3837"/>
    <mergeCell ref="Q3836:Q3837"/>
    <mergeCell ref="R3836:R3837"/>
    <mergeCell ref="S3836:S3837"/>
    <mergeCell ref="T3830:T3831"/>
    <mergeCell ref="N3833:N3834"/>
    <mergeCell ref="O3833:O3834"/>
    <mergeCell ref="P3833:P3834"/>
    <mergeCell ref="Q3833:Q3834"/>
    <mergeCell ref="R3833:R3834"/>
    <mergeCell ref="S3833:S3834"/>
    <mergeCell ref="T3833:T3834"/>
    <mergeCell ref="N3830:N3831"/>
    <mergeCell ref="O3830:O3831"/>
    <mergeCell ref="P3830:P3831"/>
    <mergeCell ref="Q3830:Q3831"/>
    <mergeCell ref="R3830:R3831"/>
    <mergeCell ref="S3830:S3831"/>
    <mergeCell ref="N3826:P3826"/>
    <mergeCell ref="R3826:T3826"/>
    <mergeCell ref="N3827:P3827"/>
    <mergeCell ref="R3827:T3827"/>
    <mergeCell ref="N3828:P3828"/>
    <mergeCell ref="R3828:T3828"/>
    <mergeCell ref="N3823:P3823"/>
    <mergeCell ref="R3823:T3823"/>
    <mergeCell ref="N3824:P3824"/>
    <mergeCell ref="R3824:T3824"/>
    <mergeCell ref="N3825:P3825"/>
    <mergeCell ref="R3825:T3825"/>
    <mergeCell ref="N3820:P3820"/>
    <mergeCell ref="R3820:T3820"/>
    <mergeCell ref="N3821:P3821"/>
    <mergeCell ref="R3821:T3821"/>
    <mergeCell ref="N3822:P3822"/>
    <mergeCell ref="R3822:T3822"/>
    <mergeCell ref="N3817:P3817"/>
    <mergeCell ref="R3817:T3817"/>
    <mergeCell ref="N3818:P3818"/>
    <mergeCell ref="R3818:T3818"/>
    <mergeCell ref="N3819:P3819"/>
    <mergeCell ref="R3819:T3819"/>
    <mergeCell ref="N3814:P3814"/>
    <mergeCell ref="R3814:T3814"/>
    <mergeCell ref="N3815:P3815"/>
    <mergeCell ref="R3815:T3815"/>
    <mergeCell ref="N3816:P3816"/>
    <mergeCell ref="R3816:T3816"/>
    <mergeCell ref="N3811:P3811"/>
    <mergeCell ref="R3811:T3811"/>
    <mergeCell ref="N3812:P3812"/>
    <mergeCell ref="R3812:T3812"/>
    <mergeCell ref="N3813:P3813"/>
    <mergeCell ref="R3813:T3813"/>
    <mergeCell ref="N3808:P3808"/>
    <mergeCell ref="R3808:T3808"/>
    <mergeCell ref="N3809:P3809"/>
    <mergeCell ref="R3809:T3809"/>
    <mergeCell ref="N3810:P3810"/>
    <mergeCell ref="R3810:T3810"/>
    <mergeCell ref="I3807:J3807"/>
    <mergeCell ref="K3807:L3807"/>
    <mergeCell ref="AA3807:AB3807"/>
    <mergeCell ref="AC3807:AD3807"/>
    <mergeCell ref="AO3807:AP3807"/>
    <mergeCell ref="AQ3807:AR3807"/>
    <mergeCell ref="I3806:J3806"/>
    <mergeCell ref="K3806:L3806"/>
    <mergeCell ref="AA3806:AB3806"/>
    <mergeCell ref="AC3806:AD3806"/>
    <mergeCell ref="AO3806:AP3806"/>
    <mergeCell ref="AQ3806:AR3806"/>
    <mergeCell ref="A3804:B3804"/>
    <mergeCell ref="N3804:R3804"/>
    <mergeCell ref="S3804:T3804"/>
    <mergeCell ref="N3805:T3807"/>
    <mergeCell ref="A3806:A3807"/>
    <mergeCell ref="B3806:B3807"/>
    <mergeCell ref="C3806:C3807"/>
    <mergeCell ref="D3806:D3807"/>
    <mergeCell ref="E3806:E3807"/>
    <mergeCell ref="F3806:F3807"/>
    <mergeCell ref="AQ3799:AR3799"/>
    <mergeCell ref="N3802:R3802"/>
    <mergeCell ref="S3802:T3802"/>
    <mergeCell ref="N3803:R3803"/>
    <mergeCell ref="S3803:T3803"/>
    <mergeCell ref="V3803:W3803"/>
    <mergeCell ref="T3796:T3797"/>
    <mergeCell ref="I3799:J3799"/>
    <mergeCell ref="K3799:L3799"/>
    <mergeCell ref="AA3799:AB3799"/>
    <mergeCell ref="AC3799:AD3799"/>
    <mergeCell ref="AO3799:AP3799"/>
    <mergeCell ref="N3796:N3797"/>
    <mergeCell ref="O3796:O3797"/>
    <mergeCell ref="P3796:P3797"/>
    <mergeCell ref="Q3796:Q3797"/>
    <mergeCell ref="R3796:R3797"/>
    <mergeCell ref="S3796:S3797"/>
    <mergeCell ref="T3790:T3791"/>
    <mergeCell ref="N3793:N3794"/>
    <mergeCell ref="O3793:O3794"/>
    <mergeCell ref="P3793:P3794"/>
    <mergeCell ref="Q3793:Q3794"/>
    <mergeCell ref="R3793:R3794"/>
    <mergeCell ref="S3793:S3794"/>
    <mergeCell ref="T3793:T3794"/>
    <mergeCell ref="N3790:N3791"/>
    <mergeCell ref="O3790:O3791"/>
    <mergeCell ref="P3790:P3791"/>
    <mergeCell ref="Q3790:Q3791"/>
    <mergeCell ref="R3790:R3791"/>
    <mergeCell ref="S3790:S3791"/>
    <mergeCell ref="N3786:P3786"/>
    <mergeCell ref="R3786:T3786"/>
    <mergeCell ref="N3787:P3787"/>
    <mergeCell ref="R3787:T3787"/>
    <mergeCell ref="N3788:P3788"/>
    <mergeCell ref="R3788:T3788"/>
    <mergeCell ref="N3783:P3783"/>
    <mergeCell ref="R3783:T3783"/>
    <mergeCell ref="N3784:P3784"/>
    <mergeCell ref="R3784:T3784"/>
    <mergeCell ref="N3785:P3785"/>
    <mergeCell ref="R3785:T3785"/>
    <mergeCell ref="N3780:P3780"/>
    <mergeCell ref="R3780:T3780"/>
    <mergeCell ref="N3781:P3781"/>
    <mergeCell ref="R3781:T3781"/>
    <mergeCell ref="N3782:P3782"/>
    <mergeCell ref="R3782:T3782"/>
    <mergeCell ref="N3777:P3777"/>
    <mergeCell ref="R3777:T3777"/>
    <mergeCell ref="N3778:P3778"/>
    <mergeCell ref="R3778:T3778"/>
    <mergeCell ref="N3779:P3779"/>
    <mergeCell ref="R3779:T3779"/>
    <mergeCell ref="N3774:P3774"/>
    <mergeCell ref="R3774:T3774"/>
    <mergeCell ref="N3775:P3775"/>
    <mergeCell ref="R3775:T3775"/>
    <mergeCell ref="N3776:P3776"/>
    <mergeCell ref="R3776:T3776"/>
    <mergeCell ref="N3771:P3771"/>
    <mergeCell ref="R3771:T3771"/>
    <mergeCell ref="N3772:P3772"/>
    <mergeCell ref="R3772:T3772"/>
    <mergeCell ref="N3773:P3773"/>
    <mergeCell ref="R3773:T3773"/>
    <mergeCell ref="N3768:P3768"/>
    <mergeCell ref="R3768:T3768"/>
    <mergeCell ref="N3769:P3769"/>
    <mergeCell ref="R3769:T3769"/>
    <mergeCell ref="N3770:P3770"/>
    <mergeCell ref="R3770:T3770"/>
    <mergeCell ref="I3767:J3767"/>
    <mergeCell ref="K3767:L3767"/>
    <mergeCell ref="AA3767:AB3767"/>
    <mergeCell ref="AC3767:AD3767"/>
    <mergeCell ref="AO3767:AP3767"/>
    <mergeCell ref="AQ3767:AR3767"/>
    <mergeCell ref="I3766:J3766"/>
    <mergeCell ref="K3766:L3766"/>
    <mergeCell ref="AA3766:AB3766"/>
    <mergeCell ref="AC3766:AD3766"/>
    <mergeCell ref="AO3766:AP3766"/>
    <mergeCell ref="AQ3766:AR3766"/>
    <mergeCell ref="A3764:B3764"/>
    <mergeCell ref="N3764:R3764"/>
    <mergeCell ref="S3764:T3764"/>
    <mergeCell ref="N3765:T3767"/>
    <mergeCell ref="A3766:A3767"/>
    <mergeCell ref="B3766:B3767"/>
    <mergeCell ref="C3766:C3767"/>
    <mergeCell ref="D3766:D3767"/>
    <mergeCell ref="E3766:E3767"/>
    <mergeCell ref="F3766:F3767"/>
    <mergeCell ref="AQ3759:AR3759"/>
    <mergeCell ref="N3762:R3762"/>
    <mergeCell ref="S3762:T3762"/>
    <mergeCell ref="N3763:R3763"/>
    <mergeCell ref="S3763:T3763"/>
    <mergeCell ref="V3763:W3763"/>
    <mergeCell ref="T3756:T3757"/>
    <mergeCell ref="I3759:J3759"/>
    <mergeCell ref="K3759:L3759"/>
    <mergeCell ref="AA3759:AB3759"/>
    <mergeCell ref="AC3759:AD3759"/>
    <mergeCell ref="AO3759:AP3759"/>
    <mergeCell ref="N3756:N3757"/>
    <mergeCell ref="O3756:O3757"/>
    <mergeCell ref="P3756:P3757"/>
    <mergeCell ref="Q3756:Q3757"/>
    <mergeCell ref="R3756:R3757"/>
    <mergeCell ref="S3756:S3757"/>
    <mergeCell ref="T3750:T3751"/>
    <mergeCell ref="N3753:N3754"/>
    <mergeCell ref="O3753:O3754"/>
    <mergeCell ref="P3753:P3754"/>
    <mergeCell ref="Q3753:Q3754"/>
    <mergeCell ref="R3753:R3754"/>
    <mergeCell ref="S3753:S3754"/>
    <mergeCell ref="T3753:T3754"/>
    <mergeCell ref="N3750:N3751"/>
    <mergeCell ref="O3750:O3751"/>
    <mergeCell ref="P3750:P3751"/>
    <mergeCell ref="Q3750:Q3751"/>
    <mergeCell ref="R3750:R3751"/>
    <mergeCell ref="S3750:S3751"/>
    <mergeCell ref="N3746:P3746"/>
    <mergeCell ref="R3746:T3746"/>
    <mergeCell ref="N3747:P3747"/>
    <mergeCell ref="R3747:T3747"/>
    <mergeCell ref="N3748:P3748"/>
    <mergeCell ref="R3748:T3748"/>
    <mergeCell ref="N3743:P3743"/>
    <mergeCell ref="R3743:T3743"/>
    <mergeCell ref="N3744:P3744"/>
    <mergeCell ref="R3744:T3744"/>
    <mergeCell ref="N3745:P3745"/>
    <mergeCell ref="R3745:T3745"/>
    <mergeCell ref="N3740:P3740"/>
    <mergeCell ref="R3740:T3740"/>
    <mergeCell ref="N3741:P3741"/>
    <mergeCell ref="R3741:T3741"/>
    <mergeCell ref="N3742:P3742"/>
    <mergeCell ref="R3742:T3742"/>
    <mergeCell ref="N3737:P3737"/>
    <mergeCell ref="R3737:T3737"/>
    <mergeCell ref="N3738:P3738"/>
    <mergeCell ref="R3738:T3738"/>
    <mergeCell ref="N3739:P3739"/>
    <mergeCell ref="R3739:T3739"/>
    <mergeCell ref="N3734:P3734"/>
    <mergeCell ref="R3734:T3734"/>
    <mergeCell ref="N3735:P3735"/>
    <mergeCell ref="R3735:T3735"/>
    <mergeCell ref="N3736:P3736"/>
    <mergeCell ref="R3736:T3736"/>
    <mergeCell ref="N3731:P3731"/>
    <mergeCell ref="R3731:T3731"/>
    <mergeCell ref="N3732:P3732"/>
    <mergeCell ref="R3732:T3732"/>
    <mergeCell ref="N3733:P3733"/>
    <mergeCell ref="R3733:T3733"/>
    <mergeCell ref="N3728:P3728"/>
    <mergeCell ref="R3728:T3728"/>
    <mergeCell ref="N3729:P3729"/>
    <mergeCell ref="R3729:T3729"/>
    <mergeCell ref="N3730:P3730"/>
    <mergeCell ref="R3730:T3730"/>
    <mergeCell ref="I3727:J3727"/>
    <mergeCell ref="K3727:L3727"/>
    <mergeCell ref="AA3727:AB3727"/>
    <mergeCell ref="AC3727:AD3727"/>
    <mergeCell ref="AO3727:AP3727"/>
    <mergeCell ref="AQ3727:AR3727"/>
    <mergeCell ref="I3726:J3726"/>
    <mergeCell ref="K3726:L3726"/>
    <mergeCell ref="AA3726:AB3726"/>
    <mergeCell ref="AC3726:AD3726"/>
    <mergeCell ref="AO3726:AP3726"/>
    <mergeCell ref="AQ3726:AR3726"/>
    <mergeCell ref="A3724:B3724"/>
    <mergeCell ref="N3724:R3724"/>
    <mergeCell ref="S3724:T3724"/>
    <mergeCell ref="N3725:T3727"/>
    <mergeCell ref="A3726:A3727"/>
    <mergeCell ref="B3726:B3727"/>
    <mergeCell ref="C3726:C3727"/>
    <mergeCell ref="D3726:D3727"/>
    <mergeCell ref="E3726:E3727"/>
    <mergeCell ref="F3726:F3727"/>
    <mergeCell ref="AQ3719:AR3719"/>
    <mergeCell ref="N3722:R3722"/>
    <mergeCell ref="S3722:T3722"/>
    <mergeCell ref="N3723:R3723"/>
    <mergeCell ref="S3723:T3723"/>
    <mergeCell ref="V3723:W3723"/>
    <mergeCell ref="T3716:T3717"/>
    <mergeCell ref="I3719:J3719"/>
    <mergeCell ref="K3719:L3719"/>
    <mergeCell ref="AA3719:AB3719"/>
    <mergeCell ref="AC3719:AD3719"/>
    <mergeCell ref="AO3719:AP3719"/>
    <mergeCell ref="N3716:N3717"/>
    <mergeCell ref="O3716:O3717"/>
    <mergeCell ref="P3716:P3717"/>
    <mergeCell ref="Q3716:Q3717"/>
    <mergeCell ref="R3716:R3717"/>
    <mergeCell ref="S3716:S3717"/>
    <mergeCell ref="T3710:T3711"/>
    <mergeCell ref="N3713:N3714"/>
    <mergeCell ref="O3713:O3714"/>
    <mergeCell ref="P3713:P3714"/>
    <mergeCell ref="Q3713:Q3714"/>
    <mergeCell ref="R3713:R3714"/>
    <mergeCell ref="S3713:S3714"/>
    <mergeCell ref="T3713:T3714"/>
    <mergeCell ref="N3710:N3711"/>
    <mergeCell ref="O3710:O3711"/>
    <mergeCell ref="P3710:P3711"/>
    <mergeCell ref="Q3710:Q3711"/>
    <mergeCell ref="R3710:R3711"/>
    <mergeCell ref="S3710:S3711"/>
    <mergeCell ref="N3706:P3706"/>
    <mergeCell ref="R3706:T3706"/>
    <mergeCell ref="N3707:P3707"/>
    <mergeCell ref="R3707:T3707"/>
    <mergeCell ref="N3708:P3708"/>
    <mergeCell ref="R3708:T3708"/>
    <mergeCell ref="N3703:P3703"/>
    <mergeCell ref="R3703:T3703"/>
    <mergeCell ref="N3704:P3704"/>
    <mergeCell ref="R3704:T3704"/>
    <mergeCell ref="N3705:P3705"/>
    <mergeCell ref="R3705:T3705"/>
    <mergeCell ref="N3700:P3700"/>
    <mergeCell ref="R3700:T3700"/>
    <mergeCell ref="N3701:P3701"/>
    <mergeCell ref="R3701:T3701"/>
    <mergeCell ref="N3702:P3702"/>
    <mergeCell ref="R3702:T3702"/>
    <mergeCell ref="N3697:P3697"/>
    <mergeCell ref="R3697:T3697"/>
    <mergeCell ref="N3698:P3698"/>
    <mergeCell ref="R3698:T3698"/>
    <mergeCell ref="N3699:P3699"/>
    <mergeCell ref="R3699:T3699"/>
    <mergeCell ref="N3694:P3694"/>
    <mergeCell ref="R3694:T3694"/>
    <mergeCell ref="N3695:P3695"/>
    <mergeCell ref="R3695:T3695"/>
    <mergeCell ref="N3696:P3696"/>
    <mergeCell ref="R3696:T3696"/>
    <mergeCell ref="N3691:P3691"/>
    <mergeCell ref="R3691:T3691"/>
    <mergeCell ref="N3692:P3692"/>
    <mergeCell ref="R3692:T3692"/>
    <mergeCell ref="N3693:P3693"/>
    <mergeCell ref="R3693:T3693"/>
    <mergeCell ref="N3688:P3688"/>
    <mergeCell ref="R3688:T3688"/>
    <mergeCell ref="N3689:P3689"/>
    <mergeCell ref="R3689:T3689"/>
    <mergeCell ref="N3690:P3690"/>
    <mergeCell ref="R3690:T3690"/>
    <mergeCell ref="I3687:J3687"/>
    <mergeCell ref="K3687:L3687"/>
    <mergeCell ref="AA3687:AB3687"/>
    <mergeCell ref="AC3687:AD3687"/>
    <mergeCell ref="AO3687:AP3687"/>
    <mergeCell ref="AQ3687:AR3687"/>
    <mergeCell ref="I3686:J3686"/>
    <mergeCell ref="K3686:L3686"/>
    <mergeCell ref="AA3686:AB3686"/>
    <mergeCell ref="AC3686:AD3686"/>
    <mergeCell ref="AO3686:AP3686"/>
    <mergeCell ref="AQ3686:AR3686"/>
    <mergeCell ref="A3684:B3684"/>
    <mergeCell ref="N3684:R3684"/>
    <mergeCell ref="S3684:T3684"/>
    <mergeCell ref="N3685:T3687"/>
    <mergeCell ref="A3686:A3687"/>
    <mergeCell ref="B3686:B3687"/>
    <mergeCell ref="C3686:C3687"/>
    <mergeCell ref="D3686:D3687"/>
    <mergeCell ref="E3686:E3687"/>
    <mergeCell ref="F3686:F3687"/>
    <mergeCell ref="AQ3679:AR3679"/>
    <mergeCell ref="N3682:R3682"/>
    <mergeCell ref="S3682:T3682"/>
    <mergeCell ref="N3683:R3683"/>
    <mergeCell ref="S3683:T3683"/>
    <mergeCell ref="V3683:W3683"/>
    <mergeCell ref="T3676:T3677"/>
    <mergeCell ref="I3679:J3679"/>
    <mergeCell ref="K3679:L3679"/>
    <mergeCell ref="AA3679:AB3679"/>
    <mergeCell ref="AC3679:AD3679"/>
    <mergeCell ref="AO3679:AP3679"/>
    <mergeCell ref="N3676:N3677"/>
    <mergeCell ref="O3676:O3677"/>
    <mergeCell ref="P3676:P3677"/>
    <mergeCell ref="Q3676:Q3677"/>
    <mergeCell ref="R3676:R3677"/>
    <mergeCell ref="S3676:S3677"/>
    <mergeCell ref="T3670:T3671"/>
    <mergeCell ref="N3673:N3674"/>
    <mergeCell ref="O3673:O3674"/>
    <mergeCell ref="P3673:P3674"/>
    <mergeCell ref="Q3673:Q3674"/>
    <mergeCell ref="R3673:R3674"/>
    <mergeCell ref="S3673:S3674"/>
    <mergeCell ref="T3673:T3674"/>
    <mergeCell ref="N3670:N3671"/>
    <mergeCell ref="O3670:O3671"/>
    <mergeCell ref="P3670:P3671"/>
    <mergeCell ref="Q3670:Q3671"/>
    <mergeCell ref="R3670:R3671"/>
    <mergeCell ref="S3670:S3671"/>
    <mergeCell ref="N3666:P3666"/>
    <mergeCell ref="R3666:T3666"/>
    <mergeCell ref="N3667:P3667"/>
    <mergeCell ref="R3667:T3667"/>
    <mergeCell ref="N3668:P3668"/>
    <mergeCell ref="R3668:T3668"/>
    <mergeCell ref="N3663:P3663"/>
    <mergeCell ref="R3663:T3663"/>
    <mergeCell ref="N3664:P3664"/>
    <mergeCell ref="R3664:T3664"/>
    <mergeCell ref="N3665:P3665"/>
    <mergeCell ref="R3665:T3665"/>
    <mergeCell ref="N3660:P3660"/>
    <mergeCell ref="R3660:T3660"/>
    <mergeCell ref="N3661:P3661"/>
    <mergeCell ref="R3661:T3661"/>
    <mergeCell ref="N3662:P3662"/>
    <mergeCell ref="R3662:T3662"/>
    <mergeCell ref="N3657:P3657"/>
    <mergeCell ref="R3657:T3657"/>
    <mergeCell ref="N3658:P3658"/>
    <mergeCell ref="R3658:T3658"/>
    <mergeCell ref="N3659:P3659"/>
    <mergeCell ref="R3659:T3659"/>
    <mergeCell ref="N3654:P3654"/>
    <mergeCell ref="R3654:T3654"/>
    <mergeCell ref="N3655:P3655"/>
    <mergeCell ref="R3655:T3655"/>
    <mergeCell ref="N3656:P3656"/>
    <mergeCell ref="R3656:T3656"/>
    <mergeCell ref="N3651:P3651"/>
    <mergeCell ref="R3651:T3651"/>
    <mergeCell ref="N3652:P3652"/>
    <mergeCell ref="R3652:T3652"/>
    <mergeCell ref="N3653:P3653"/>
    <mergeCell ref="R3653:T3653"/>
    <mergeCell ref="N3648:P3648"/>
    <mergeCell ref="R3648:T3648"/>
    <mergeCell ref="N3649:P3649"/>
    <mergeCell ref="R3649:T3649"/>
    <mergeCell ref="N3650:P3650"/>
    <mergeCell ref="R3650:T3650"/>
    <mergeCell ref="I3647:J3647"/>
    <mergeCell ref="K3647:L3647"/>
    <mergeCell ref="AA3647:AB3647"/>
    <mergeCell ref="AC3647:AD3647"/>
    <mergeCell ref="AO3647:AP3647"/>
    <mergeCell ref="AQ3647:AR3647"/>
    <mergeCell ref="I3646:J3646"/>
    <mergeCell ref="K3646:L3646"/>
    <mergeCell ref="AA3646:AB3646"/>
    <mergeCell ref="AC3646:AD3646"/>
    <mergeCell ref="AO3646:AP3646"/>
    <mergeCell ref="AQ3646:AR3646"/>
    <mergeCell ref="A3644:B3644"/>
    <mergeCell ref="N3644:R3644"/>
    <mergeCell ref="S3644:T3644"/>
    <mergeCell ref="N3645:T3647"/>
    <mergeCell ref="A3646:A3647"/>
    <mergeCell ref="B3646:B3647"/>
    <mergeCell ref="C3646:C3647"/>
    <mergeCell ref="D3646:D3647"/>
    <mergeCell ref="E3646:E3647"/>
    <mergeCell ref="F3646:F3647"/>
    <mergeCell ref="AQ3639:AR3639"/>
    <mergeCell ref="N3642:R3642"/>
    <mergeCell ref="S3642:T3642"/>
    <mergeCell ref="N3643:R3643"/>
    <mergeCell ref="S3643:T3643"/>
    <mergeCell ref="V3643:W3643"/>
    <mergeCell ref="T3636:T3637"/>
    <mergeCell ref="I3639:J3639"/>
    <mergeCell ref="K3639:L3639"/>
    <mergeCell ref="AA3639:AB3639"/>
    <mergeCell ref="AC3639:AD3639"/>
    <mergeCell ref="AO3639:AP3639"/>
    <mergeCell ref="N3636:N3637"/>
    <mergeCell ref="O3636:O3637"/>
    <mergeCell ref="P3636:P3637"/>
    <mergeCell ref="Q3636:Q3637"/>
    <mergeCell ref="R3636:R3637"/>
    <mergeCell ref="S3636:S3637"/>
    <mergeCell ref="T3630:T3631"/>
    <mergeCell ref="N3633:N3634"/>
    <mergeCell ref="O3633:O3634"/>
    <mergeCell ref="P3633:P3634"/>
    <mergeCell ref="Q3633:Q3634"/>
    <mergeCell ref="R3633:R3634"/>
    <mergeCell ref="S3633:S3634"/>
    <mergeCell ref="T3633:T3634"/>
    <mergeCell ref="N3630:N3631"/>
    <mergeCell ref="O3630:O3631"/>
    <mergeCell ref="P3630:P3631"/>
    <mergeCell ref="Q3630:Q3631"/>
    <mergeCell ref="R3630:R3631"/>
    <mergeCell ref="S3630:S3631"/>
    <mergeCell ref="N3626:P3626"/>
    <mergeCell ref="R3626:T3626"/>
    <mergeCell ref="N3627:P3627"/>
    <mergeCell ref="R3627:T3627"/>
    <mergeCell ref="N3628:P3628"/>
    <mergeCell ref="R3628:T3628"/>
    <mergeCell ref="N3623:P3623"/>
    <mergeCell ref="R3623:T3623"/>
    <mergeCell ref="N3624:P3624"/>
    <mergeCell ref="R3624:T3624"/>
    <mergeCell ref="N3625:P3625"/>
    <mergeCell ref="R3625:T3625"/>
    <mergeCell ref="N3620:P3620"/>
    <mergeCell ref="R3620:T3620"/>
    <mergeCell ref="N3621:P3621"/>
    <mergeCell ref="R3621:T3621"/>
    <mergeCell ref="N3622:P3622"/>
    <mergeCell ref="R3622:T3622"/>
    <mergeCell ref="N3617:P3617"/>
    <mergeCell ref="R3617:T3617"/>
    <mergeCell ref="N3618:P3618"/>
    <mergeCell ref="R3618:T3618"/>
    <mergeCell ref="N3619:P3619"/>
    <mergeCell ref="R3619:T3619"/>
    <mergeCell ref="N3614:P3614"/>
    <mergeCell ref="R3614:T3614"/>
    <mergeCell ref="N3615:P3615"/>
    <mergeCell ref="R3615:T3615"/>
    <mergeCell ref="N3616:P3616"/>
    <mergeCell ref="R3616:T3616"/>
    <mergeCell ref="N3611:P3611"/>
    <mergeCell ref="R3611:T3611"/>
    <mergeCell ref="N3612:P3612"/>
    <mergeCell ref="R3612:T3612"/>
    <mergeCell ref="N3613:P3613"/>
    <mergeCell ref="R3613:T3613"/>
    <mergeCell ref="N3608:P3608"/>
    <mergeCell ref="R3608:T3608"/>
    <mergeCell ref="N3609:P3609"/>
    <mergeCell ref="R3609:T3609"/>
    <mergeCell ref="N3610:P3610"/>
    <mergeCell ref="R3610:T3610"/>
    <mergeCell ref="I3607:J3607"/>
    <mergeCell ref="K3607:L3607"/>
    <mergeCell ref="AA3607:AB3607"/>
    <mergeCell ref="AC3607:AD3607"/>
    <mergeCell ref="AO3607:AP3607"/>
    <mergeCell ref="AQ3607:AR3607"/>
    <mergeCell ref="I3606:J3606"/>
    <mergeCell ref="K3606:L3606"/>
    <mergeCell ref="AA3606:AB3606"/>
    <mergeCell ref="AC3606:AD3606"/>
    <mergeCell ref="AO3606:AP3606"/>
    <mergeCell ref="AQ3606:AR3606"/>
    <mergeCell ref="A3604:B3604"/>
    <mergeCell ref="N3604:R3604"/>
    <mergeCell ref="S3604:T3604"/>
    <mergeCell ref="N3605:T3607"/>
    <mergeCell ref="A3606:A3607"/>
    <mergeCell ref="B3606:B3607"/>
    <mergeCell ref="C3606:C3607"/>
    <mergeCell ref="D3606:D3607"/>
    <mergeCell ref="E3606:E3607"/>
    <mergeCell ref="F3606:F3607"/>
    <mergeCell ref="AQ3599:AR3599"/>
    <mergeCell ref="N3602:R3602"/>
    <mergeCell ref="S3602:T3602"/>
    <mergeCell ref="N3603:R3603"/>
    <mergeCell ref="S3603:T3603"/>
    <mergeCell ref="V3603:W3603"/>
    <mergeCell ref="T3596:T3597"/>
    <mergeCell ref="I3599:J3599"/>
    <mergeCell ref="K3599:L3599"/>
    <mergeCell ref="AA3599:AB3599"/>
    <mergeCell ref="AC3599:AD3599"/>
    <mergeCell ref="AO3599:AP3599"/>
    <mergeCell ref="N3596:N3597"/>
    <mergeCell ref="O3596:O3597"/>
    <mergeCell ref="P3596:P3597"/>
    <mergeCell ref="Q3596:Q3597"/>
    <mergeCell ref="R3596:R3597"/>
    <mergeCell ref="S3596:S3597"/>
    <mergeCell ref="T3590:T3591"/>
    <mergeCell ref="N3593:N3594"/>
    <mergeCell ref="O3593:O3594"/>
    <mergeCell ref="P3593:P3594"/>
    <mergeCell ref="Q3593:Q3594"/>
    <mergeCell ref="R3593:R3594"/>
    <mergeCell ref="S3593:S3594"/>
    <mergeCell ref="T3593:T3594"/>
    <mergeCell ref="N3590:N3591"/>
    <mergeCell ref="O3590:O3591"/>
    <mergeCell ref="P3590:P3591"/>
    <mergeCell ref="Q3590:Q3591"/>
    <mergeCell ref="R3590:R3591"/>
    <mergeCell ref="S3590:S3591"/>
    <mergeCell ref="N3586:P3586"/>
    <mergeCell ref="R3586:T3586"/>
    <mergeCell ref="N3587:P3587"/>
    <mergeCell ref="R3587:T3587"/>
    <mergeCell ref="N3588:P3588"/>
    <mergeCell ref="R3588:T3588"/>
    <mergeCell ref="N3583:P3583"/>
    <mergeCell ref="R3583:T3583"/>
    <mergeCell ref="N3584:P3584"/>
    <mergeCell ref="R3584:T3584"/>
    <mergeCell ref="N3585:P3585"/>
    <mergeCell ref="R3585:T3585"/>
    <mergeCell ref="N3580:P3580"/>
    <mergeCell ref="R3580:T3580"/>
    <mergeCell ref="N3581:P3581"/>
    <mergeCell ref="R3581:T3581"/>
    <mergeCell ref="N3582:P3582"/>
    <mergeCell ref="R3582:T3582"/>
    <mergeCell ref="N3577:P3577"/>
    <mergeCell ref="R3577:T3577"/>
    <mergeCell ref="N3578:P3578"/>
    <mergeCell ref="R3578:T3578"/>
    <mergeCell ref="N3579:P3579"/>
    <mergeCell ref="R3579:T3579"/>
    <mergeCell ref="N3574:P3574"/>
    <mergeCell ref="R3574:T3574"/>
    <mergeCell ref="N3575:P3575"/>
    <mergeCell ref="R3575:T3575"/>
    <mergeCell ref="N3576:P3576"/>
    <mergeCell ref="R3576:T3576"/>
    <mergeCell ref="N3571:P3571"/>
    <mergeCell ref="R3571:T3571"/>
    <mergeCell ref="N3572:P3572"/>
    <mergeCell ref="R3572:T3572"/>
    <mergeCell ref="N3573:P3573"/>
    <mergeCell ref="R3573:T3573"/>
    <mergeCell ref="N3568:P3568"/>
    <mergeCell ref="R3568:T3568"/>
    <mergeCell ref="N3569:P3569"/>
    <mergeCell ref="R3569:T3569"/>
    <mergeCell ref="N3570:P3570"/>
    <mergeCell ref="R3570:T3570"/>
    <mergeCell ref="I3567:J3567"/>
    <mergeCell ref="K3567:L3567"/>
    <mergeCell ref="AA3567:AB3567"/>
    <mergeCell ref="AC3567:AD3567"/>
    <mergeCell ref="AO3567:AP3567"/>
    <mergeCell ref="AQ3567:AR3567"/>
    <mergeCell ref="I3566:J3566"/>
    <mergeCell ref="K3566:L3566"/>
    <mergeCell ref="AA3566:AB3566"/>
    <mergeCell ref="AC3566:AD3566"/>
    <mergeCell ref="AO3566:AP3566"/>
    <mergeCell ref="AQ3566:AR3566"/>
    <mergeCell ref="A3564:B3564"/>
    <mergeCell ref="N3564:R3564"/>
    <mergeCell ref="S3564:T3564"/>
    <mergeCell ref="N3565:T3567"/>
    <mergeCell ref="A3566:A3567"/>
    <mergeCell ref="B3566:B3567"/>
    <mergeCell ref="C3566:C3567"/>
    <mergeCell ref="D3566:D3567"/>
    <mergeCell ref="E3566:E3567"/>
    <mergeCell ref="F3566:F3567"/>
    <mergeCell ref="AQ3559:AR3559"/>
    <mergeCell ref="N3562:R3562"/>
    <mergeCell ref="S3562:T3562"/>
    <mergeCell ref="N3563:R3563"/>
    <mergeCell ref="S3563:T3563"/>
    <mergeCell ref="V3563:W3563"/>
    <mergeCell ref="T3556:T3557"/>
    <mergeCell ref="I3559:J3559"/>
    <mergeCell ref="K3559:L3559"/>
    <mergeCell ref="AA3559:AB3559"/>
    <mergeCell ref="AC3559:AD3559"/>
    <mergeCell ref="AO3559:AP3559"/>
    <mergeCell ref="N3556:N3557"/>
    <mergeCell ref="O3556:O3557"/>
    <mergeCell ref="P3556:P3557"/>
    <mergeCell ref="Q3556:Q3557"/>
    <mergeCell ref="R3556:R3557"/>
    <mergeCell ref="S3556:S3557"/>
    <mergeCell ref="T3550:T3551"/>
    <mergeCell ref="N3553:N3554"/>
    <mergeCell ref="O3553:O3554"/>
    <mergeCell ref="P3553:P3554"/>
    <mergeCell ref="Q3553:Q3554"/>
    <mergeCell ref="R3553:R3554"/>
    <mergeCell ref="S3553:S3554"/>
    <mergeCell ref="T3553:T3554"/>
    <mergeCell ref="N3550:N3551"/>
    <mergeCell ref="O3550:O3551"/>
    <mergeCell ref="P3550:P3551"/>
    <mergeCell ref="Q3550:Q3551"/>
    <mergeCell ref="R3550:R3551"/>
    <mergeCell ref="S3550:S3551"/>
    <mergeCell ref="N3546:P3546"/>
    <mergeCell ref="R3546:T3546"/>
    <mergeCell ref="N3547:P3547"/>
    <mergeCell ref="R3547:T3547"/>
    <mergeCell ref="N3548:P3548"/>
    <mergeCell ref="R3548:T3548"/>
    <mergeCell ref="N3543:P3543"/>
    <mergeCell ref="R3543:T3543"/>
    <mergeCell ref="N3544:P3544"/>
    <mergeCell ref="R3544:T3544"/>
    <mergeCell ref="N3545:P3545"/>
    <mergeCell ref="R3545:T3545"/>
    <mergeCell ref="N3540:P3540"/>
    <mergeCell ref="R3540:T3540"/>
    <mergeCell ref="N3541:P3541"/>
    <mergeCell ref="R3541:T3541"/>
    <mergeCell ref="N3542:P3542"/>
    <mergeCell ref="R3542:T3542"/>
    <mergeCell ref="N3537:P3537"/>
    <mergeCell ref="R3537:T3537"/>
    <mergeCell ref="N3538:P3538"/>
    <mergeCell ref="R3538:T3538"/>
    <mergeCell ref="N3539:P3539"/>
    <mergeCell ref="R3539:T3539"/>
    <mergeCell ref="N3534:P3534"/>
    <mergeCell ref="R3534:T3534"/>
    <mergeCell ref="N3535:P3535"/>
    <mergeCell ref="R3535:T3535"/>
    <mergeCell ref="N3536:P3536"/>
    <mergeCell ref="R3536:T3536"/>
    <mergeCell ref="N3531:P3531"/>
    <mergeCell ref="R3531:T3531"/>
    <mergeCell ref="N3532:P3532"/>
    <mergeCell ref="R3532:T3532"/>
    <mergeCell ref="N3533:P3533"/>
    <mergeCell ref="R3533:T3533"/>
    <mergeCell ref="N3528:P3528"/>
    <mergeCell ref="R3528:T3528"/>
    <mergeCell ref="N3529:P3529"/>
    <mergeCell ref="R3529:T3529"/>
    <mergeCell ref="N3530:P3530"/>
    <mergeCell ref="R3530:T3530"/>
    <mergeCell ref="I3527:J3527"/>
    <mergeCell ref="K3527:L3527"/>
    <mergeCell ref="AA3527:AB3527"/>
    <mergeCell ref="AC3527:AD3527"/>
    <mergeCell ref="AO3527:AP3527"/>
    <mergeCell ref="AQ3527:AR3527"/>
    <mergeCell ref="I3526:J3526"/>
    <mergeCell ref="K3526:L3526"/>
    <mergeCell ref="AA3526:AB3526"/>
    <mergeCell ref="AC3526:AD3526"/>
    <mergeCell ref="AO3526:AP3526"/>
    <mergeCell ref="AQ3526:AR3526"/>
    <mergeCell ref="A3524:B3524"/>
    <mergeCell ref="N3524:R3524"/>
    <mergeCell ref="S3524:T3524"/>
    <mergeCell ref="N3525:T3527"/>
    <mergeCell ref="A3526:A3527"/>
    <mergeCell ref="B3526:B3527"/>
    <mergeCell ref="C3526:C3527"/>
    <mergeCell ref="D3526:D3527"/>
    <mergeCell ref="E3526:E3527"/>
    <mergeCell ref="F3526:F3527"/>
    <mergeCell ref="AQ3519:AR3519"/>
    <mergeCell ref="N3522:R3522"/>
    <mergeCell ref="S3522:T3522"/>
    <mergeCell ref="N3523:R3523"/>
    <mergeCell ref="S3523:T3523"/>
    <mergeCell ref="V3523:W3523"/>
    <mergeCell ref="T3516:T3517"/>
    <mergeCell ref="I3519:J3519"/>
    <mergeCell ref="K3519:L3519"/>
    <mergeCell ref="AA3519:AB3519"/>
    <mergeCell ref="AC3519:AD3519"/>
    <mergeCell ref="AO3519:AP3519"/>
    <mergeCell ref="N3516:N3517"/>
    <mergeCell ref="O3516:O3517"/>
    <mergeCell ref="P3516:P3517"/>
    <mergeCell ref="Q3516:Q3517"/>
    <mergeCell ref="R3516:R3517"/>
    <mergeCell ref="S3516:S3517"/>
    <mergeCell ref="T3510:T3511"/>
    <mergeCell ref="N3513:N3514"/>
    <mergeCell ref="O3513:O3514"/>
    <mergeCell ref="P3513:P3514"/>
    <mergeCell ref="Q3513:Q3514"/>
    <mergeCell ref="R3513:R3514"/>
    <mergeCell ref="S3513:S3514"/>
    <mergeCell ref="T3513:T3514"/>
    <mergeCell ref="N3510:N3511"/>
    <mergeCell ref="O3510:O3511"/>
    <mergeCell ref="P3510:P3511"/>
    <mergeCell ref="Q3510:Q3511"/>
    <mergeCell ref="R3510:R3511"/>
    <mergeCell ref="S3510:S3511"/>
    <mergeCell ref="N3506:P3506"/>
    <mergeCell ref="R3506:T3506"/>
    <mergeCell ref="N3507:P3507"/>
    <mergeCell ref="R3507:T3507"/>
    <mergeCell ref="N3508:P3508"/>
    <mergeCell ref="R3508:T3508"/>
    <mergeCell ref="N3503:P3503"/>
    <mergeCell ref="R3503:T3503"/>
    <mergeCell ref="N3504:P3504"/>
    <mergeCell ref="R3504:T3504"/>
    <mergeCell ref="N3505:P3505"/>
    <mergeCell ref="R3505:T3505"/>
    <mergeCell ref="N3500:P3500"/>
    <mergeCell ref="R3500:T3500"/>
    <mergeCell ref="N3501:P3501"/>
    <mergeCell ref="R3501:T3501"/>
    <mergeCell ref="N3502:P3502"/>
    <mergeCell ref="R3502:T3502"/>
    <mergeCell ref="N3497:P3497"/>
    <mergeCell ref="R3497:T3497"/>
    <mergeCell ref="N3498:P3498"/>
    <mergeCell ref="R3498:T3498"/>
    <mergeCell ref="N3499:P3499"/>
    <mergeCell ref="R3499:T3499"/>
    <mergeCell ref="N3494:P3494"/>
    <mergeCell ref="R3494:T3494"/>
    <mergeCell ref="N3495:P3495"/>
    <mergeCell ref="R3495:T3495"/>
    <mergeCell ref="N3496:P3496"/>
    <mergeCell ref="R3496:T3496"/>
    <mergeCell ref="N3491:P3491"/>
    <mergeCell ref="R3491:T3491"/>
    <mergeCell ref="N3492:P3492"/>
    <mergeCell ref="R3492:T3492"/>
    <mergeCell ref="N3493:P3493"/>
    <mergeCell ref="R3493:T3493"/>
    <mergeCell ref="N3488:P3488"/>
    <mergeCell ref="R3488:T3488"/>
    <mergeCell ref="N3489:P3489"/>
    <mergeCell ref="R3489:T3489"/>
    <mergeCell ref="N3490:P3490"/>
    <mergeCell ref="R3490:T3490"/>
    <mergeCell ref="I3487:J3487"/>
    <mergeCell ref="K3487:L3487"/>
    <mergeCell ref="AA3487:AB3487"/>
    <mergeCell ref="AC3487:AD3487"/>
    <mergeCell ref="AO3487:AP3487"/>
    <mergeCell ref="AQ3487:AR3487"/>
    <mergeCell ref="I3486:J3486"/>
    <mergeCell ref="K3486:L3486"/>
    <mergeCell ref="AA3486:AB3486"/>
    <mergeCell ref="AC3486:AD3486"/>
    <mergeCell ref="AO3486:AP3486"/>
    <mergeCell ref="AQ3486:AR3486"/>
    <mergeCell ref="A3484:B3484"/>
    <mergeCell ref="N3484:R3484"/>
    <mergeCell ref="S3484:T3484"/>
    <mergeCell ref="N3485:T3487"/>
    <mergeCell ref="A3486:A3487"/>
    <mergeCell ref="B3486:B3487"/>
    <mergeCell ref="C3486:C3487"/>
    <mergeCell ref="D3486:D3487"/>
    <mergeCell ref="E3486:E3487"/>
    <mergeCell ref="F3486:F3487"/>
    <mergeCell ref="AQ3479:AR3479"/>
    <mergeCell ref="N3482:R3482"/>
    <mergeCell ref="S3482:T3482"/>
    <mergeCell ref="N3483:R3483"/>
    <mergeCell ref="S3483:T3483"/>
    <mergeCell ref="V3483:W3483"/>
    <mergeCell ref="T3476:T3477"/>
    <mergeCell ref="I3479:J3479"/>
    <mergeCell ref="K3479:L3479"/>
    <mergeCell ref="AA3479:AB3479"/>
    <mergeCell ref="AC3479:AD3479"/>
    <mergeCell ref="AO3479:AP3479"/>
    <mergeCell ref="N3476:N3477"/>
    <mergeCell ref="O3476:O3477"/>
    <mergeCell ref="P3476:P3477"/>
    <mergeCell ref="Q3476:Q3477"/>
    <mergeCell ref="R3476:R3477"/>
    <mergeCell ref="S3476:S3477"/>
    <mergeCell ref="T3470:T3471"/>
    <mergeCell ref="N3473:N3474"/>
    <mergeCell ref="O3473:O3474"/>
    <mergeCell ref="P3473:P3474"/>
    <mergeCell ref="Q3473:Q3474"/>
    <mergeCell ref="R3473:R3474"/>
    <mergeCell ref="S3473:S3474"/>
    <mergeCell ref="T3473:T3474"/>
    <mergeCell ref="N3470:N3471"/>
    <mergeCell ref="O3470:O3471"/>
    <mergeCell ref="P3470:P3471"/>
    <mergeCell ref="Q3470:Q3471"/>
    <mergeCell ref="R3470:R3471"/>
    <mergeCell ref="S3470:S3471"/>
    <mergeCell ref="N3466:P3466"/>
    <mergeCell ref="R3466:T3466"/>
    <mergeCell ref="N3467:P3467"/>
    <mergeCell ref="R3467:T3467"/>
    <mergeCell ref="N3468:P3468"/>
    <mergeCell ref="R3468:T3468"/>
    <mergeCell ref="N3463:P3463"/>
    <mergeCell ref="R3463:T3463"/>
    <mergeCell ref="N3464:P3464"/>
    <mergeCell ref="R3464:T3464"/>
    <mergeCell ref="N3465:P3465"/>
    <mergeCell ref="R3465:T3465"/>
    <mergeCell ref="N3460:P3460"/>
    <mergeCell ref="R3460:T3460"/>
    <mergeCell ref="N3461:P3461"/>
    <mergeCell ref="R3461:T3461"/>
    <mergeCell ref="N3462:P3462"/>
    <mergeCell ref="R3462:T3462"/>
    <mergeCell ref="N3457:P3457"/>
    <mergeCell ref="R3457:T3457"/>
    <mergeCell ref="N3458:P3458"/>
    <mergeCell ref="R3458:T3458"/>
    <mergeCell ref="N3459:P3459"/>
    <mergeCell ref="R3459:T3459"/>
    <mergeCell ref="N3454:P3454"/>
    <mergeCell ref="R3454:T3454"/>
    <mergeCell ref="N3455:P3455"/>
    <mergeCell ref="R3455:T3455"/>
    <mergeCell ref="N3456:P3456"/>
    <mergeCell ref="R3456:T3456"/>
    <mergeCell ref="N3451:P3451"/>
    <mergeCell ref="R3451:T3451"/>
    <mergeCell ref="N3452:P3452"/>
    <mergeCell ref="R3452:T3452"/>
    <mergeCell ref="N3453:P3453"/>
    <mergeCell ref="R3453:T3453"/>
    <mergeCell ref="N3448:P3448"/>
    <mergeCell ref="R3448:T3448"/>
    <mergeCell ref="N3449:P3449"/>
    <mergeCell ref="R3449:T3449"/>
    <mergeCell ref="N3450:P3450"/>
    <mergeCell ref="R3450:T3450"/>
    <mergeCell ref="I3447:J3447"/>
    <mergeCell ref="K3447:L3447"/>
    <mergeCell ref="AA3447:AB3447"/>
    <mergeCell ref="AC3447:AD3447"/>
    <mergeCell ref="AO3447:AP3447"/>
    <mergeCell ref="AQ3447:AR3447"/>
    <mergeCell ref="I3446:J3446"/>
    <mergeCell ref="K3446:L3446"/>
    <mergeCell ref="AA3446:AB3446"/>
    <mergeCell ref="AC3446:AD3446"/>
    <mergeCell ref="AO3446:AP3446"/>
    <mergeCell ref="AQ3446:AR3446"/>
    <mergeCell ref="A3444:B3444"/>
    <mergeCell ref="N3444:R3444"/>
    <mergeCell ref="S3444:T3444"/>
    <mergeCell ref="N3445:T3447"/>
    <mergeCell ref="A3446:A3447"/>
    <mergeCell ref="B3446:B3447"/>
    <mergeCell ref="C3446:C3447"/>
    <mergeCell ref="D3446:D3447"/>
    <mergeCell ref="E3446:E3447"/>
    <mergeCell ref="F3446:F3447"/>
    <mergeCell ref="AQ3439:AR3439"/>
    <mergeCell ref="N3442:R3442"/>
    <mergeCell ref="S3442:T3442"/>
    <mergeCell ref="N3443:R3443"/>
    <mergeCell ref="S3443:T3443"/>
    <mergeCell ref="V3443:W3443"/>
    <mergeCell ref="T3436:T3437"/>
    <mergeCell ref="I3439:J3439"/>
    <mergeCell ref="K3439:L3439"/>
    <mergeCell ref="AA3439:AB3439"/>
    <mergeCell ref="AC3439:AD3439"/>
    <mergeCell ref="AO3439:AP3439"/>
    <mergeCell ref="N3436:N3437"/>
    <mergeCell ref="O3436:O3437"/>
    <mergeCell ref="P3436:P3437"/>
    <mergeCell ref="Q3436:Q3437"/>
    <mergeCell ref="R3436:R3437"/>
    <mergeCell ref="S3436:S3437"/>
    <mergeCell ref="T3430:T3431"/>
    <mergeCell ref="N3433:N3434"/>
    <mergeCell ref="O3433:O3434"/>
    <mergeCell ref="P3433:P3434"/>
    <mergeCell ref="Q3433:Q3434"/>
    <mergeCell ref="R3433:R3434"/>
    <mergeCell ref="S3433:S3434"/>
    <mergeCell ref="T3433:T3434"/>
    <mergeCell ref="N3430:N3431"/>
    <mergeCell ref="O3430:O3431"/>
    <mergeCell ref="P3430:P3431"/>
    <mergeCell ref="Q3430:Q3431"/>
    <mergeCell ref="R3430:R3431"/>
    <mergeCell ref="S3430:S3431"/>
    <mergeCell ref="N3426:P3426"/>
    <mergeCell ref="R3426:T3426"/>
    <mergeCell ref="N3427:P3427"/>
    <mergeCell ref="R3427:T3427"/>
    <mergeCell ref="N3428:P3428"/>
    <mergeCell ref="R3428:T3428"/>
    <mergeCell ref="N3423:P3423"/>
    <mergeCell ref="R3423:T3423"/>
    <mergeCell ref="N3424:P3424"/>
    <mergeCell ref="R3424:T3424"/>
    <mergeCell ref="N3425:P3425"/>
    <mergeCell ref="R3425:T3425"/>
    <mergeCell ref="N3420:P3420"/>
    <mergeCell ref="R3420:T3420"/>
    <mergeCell ref="N3421:P3421"/>
    <mergeCell ref="R3421:T3421"/>
    <mergeCell ref="N3422:P3422"/>
    <mergeCell ref="R3422:T3422"/>
    <mergeCell ref="N3417:P3417"/>
    <mergeCell ref="R3417:T3417"/>
    <mergeCell ref="N3418:P3418"/>
    <mergeCell ref="R3418:T3418"/>
    <mergeCell ref="N3419:P3419"/>
    <mergeCell ref="R3419:T3419"/>
    <mergeCell ref="N3414:P3414"/>
    <mergeCell ref="R3414:T3414"/>
    <mergeCell ref="N3415:P3415"/>
    <mergeCell ref="R3415:T3415"/>
    <mergeCell ref="N3416:P3416"/>
    <mergeCell ref="R3416:T3416"/>
    <mergeCell ref="N3411:P3411"/>
    <mergeCell ref="R3411:T3411"/>
    <mergeCell ref="N3412:P3412"/>
    <mergeCell ref="R3412:T3412"/>
    <mergeCell ref="N3413:P3413"/>
    <mergeCell ref="R3413:T3413"/>
    <mergeCell ref="N3408:P3408"/>
    <mergeCell ref="R3408:T3408"/>
    <mergeCell ref="N3409:P3409"/>
    <mergeCell ref="R3409:T3409"/>
    <mergeCell ref="N3410:P3410"/>
    <mergeCell ref="R3410:T3410"/>
    <mergeCell ref="I3407:J3407"/>
    <mergeCell ref="K3407:L3407"/>
    <mergeCell ref="AA3407:AB3407"/>
    <mergeCell ref="AC3407:AD3407"/>
    <mergeCell ref="AO3407:AP3407"/>
    <mergeCell ref="AQ3407:AR3407"/>
    <mergeCell ref="I3406:J3406"/>
    <mergeCell ref="K3406:L3406"/>
    <mergeCell ref="AA3406:AB3406"/>
    <mergeCell ref="AC3406:AD3406"/>
    <mergeCell ref="AO3406:AP3406"/>
    <mergeCell ref="AQ3406:AR3406"/>
    <mergeCell ref="A3404:B3404"/>
    <mergeCell ref="N3404:R3404"/>
    <mergeCell ref="S3404:T3404"/>
    <mergeCell ref="N3405:T3407"/>
    <mergeCell ref="A3406:A3407"/>
    <mergeCell ref="B3406:B3407"/>
    <mergeCell ref="C3406:C3407"/>
    <mergeCell ref="D3406:D3407"/>
    <mergeCell ref="E3406:E3407"/>
    <mergeCell ref="F3406:F3407"/>
    <mergeCell ref="AQ3399:AR3399"/>
    <mergeCell ref="N3402:R3402"/>
    <mergeCell ref="S3402:T3402"/>
    <mergeCell ref="N3403:R3403"/>
    <mergeCell ref="S3403:T3403"/>
    <mergeCell ref="V3403:W3403"/>
    <mergeCell ref="T3396:T3397"/>
    <mergeCell ref="I3399:J3399"/>
    <mergeCell ref="K3399:L3399"/>
    <mergeCell ref="AA3399:AB3399"/>
    <mergeCell ref="AC3399:AD3399"/>
    <mergeCell ref="AO3399:AP3399"/>
    <mergeCell ref="N3396:N3397"/>
    <mergeCell ref="O3396:O3397"/>
    <mergeCell ref="P3396:P3397"/>
    <mergeCell ref="Q3396:Q3397"/>
    <mergeCell ref="R3396:R3397"/>
    <mergeCell ref="S3396:S3397"/>
    <mergeCell ref="T3390:T3391"/>
    <mergeCell ref="N3393:N3394"/>
    <mergeCell ref="O3393:O3394"/>
    <mergeCell ref="P3393:P3394"/>
    <mergeCell ref="Q3393:Q3394"/>
    <mergeCell ref="R3393:R3394"/>
    <mergeCell ref="S3393:S3394"/>
    <mergeCell ref="T3393:T3394"/>
    <mergeCell ref="N3390:N3391"/>
    <mergeCell ref="O3390:O3391"/>
    <mergeCell ref="P3390:P3391"/>
    <mergeCell ref="Q3390:Q3391"/>
    <mergeCell ref="R3390:R3391"/>
    <mergeCell ref="S3390:S3391"/>
    <mergeCell ref="N3386:P3386"/>
    <mergeCell ref="R3386:T3386"/>
    <mergeCell ref="N3387:P3387"/>
    <mergeCell ref="R3387:T3387"/>
    <mergeCell ref="N3388:P3388"/>
    <mergeCell ref="R3388:T3388"/>
    <mergeCell ref="N3383:P3383"/>
    <mergeCell ref="R3383:T3383"/>
    <mergeCell ref="N3384:P3384"/>
    <mergeCell ref="R3384:T3384"/>
    <mergeCell ref="N3385:P3385"/>
    <mergeCell ref="R3385:T3385"/>
    <mergeCell ref="N3380:P3380"/>
    <mergeCell ref="R3380:T3380"/>
    <mergeCell ref="N3381:P3381"/>
    <mergeCell ref="R3381:T3381"/>
    <mergeCell ref="N3382:P3382"/>
    <mergeCell ref="R3382:T3382"/>
    <mergeCell ref="N3377:P3377"/>
    <mergeCell ref="R3377:T3377"/>
    <mergeCell ref="N3378:P3378"/>
    <mergeCell ref="R3378:T3378"/>
    <mergeCell ref="N3379:P3379"/>
    <mergeCell ref="R3379:T3379"/>
    <mergeCell ref="N3374:P3374"/>
    <mergeCell ref="R3374:T3374"/>
    <mergeCell ref="N3375:P3375"/>
    <mergeCell ref="R3375:T3375"/>
    <mergeCell ref="N3376:P3376"/>
    <mergeCell ref="R3376:T3376"/>
    <mergeCell ref="N3371:P3371"/>
    <mergeCell ref="R3371:T3371"/>
    <mergeCell ref="N3372:P3372"/>
    <mergeCell ref="R3372:T3372"/>
    <mergeCell ref="N3373:P3373"/>
    <mergeCell ref="R3373:T3373"/>
    <mergeCell ref="N3368:P3368"/>
    <mergeCell ref="R3368:T3368"/>
    <mergeCell ref="N3369:P3369"/>
    <mergeCell ref="R3369:T3369"/>
    <mergeCell ref="N3370:P3370"/>
    <mergeCell ref="R3370:T3370"/>
    <mergeCell ref="I3367:J3367"/>
    <mergeCell ref="K3367:L3367"/>
    <mergeCell ref="AA3367:AB3367"/>
    <mergeCell ref="AC3367:AD3367"/>
    <mergeCell ref="AO3367:AP3367"/>
    <mergeCell ref="AQ3367:AR3367"/>
    <mergeCell ref="I3366:J3366"/>
    <mergeCell ref="K3366:L3366"/>
    <mergeCell ref="AA3366:AB3366"/>
    <mergeCell ref="AC3366:AD3366"/>
    <mergeCell ref="AO3366:AP3366"/>
    <mergeCell ref="AQ3366:AR3366"/>
    <mergeCell ref="A3364:B3364"/>
    <mergeCell ref="N3364:R3364"/>
    <mergeCell ref="S3364:T3364"/>
    <mergeCell ref="N3365:T3367"/>
    <mergeCell ref="A3366:A3367"/>
    <mergeCell ref="B3366:B3367"/>
    <mergeCell ref="C3366:C3367"/>
    <mergeCell ref="D3366:D3367"/>
    <mergeCell ref="E3366:E3367"/>
    <mergeCell ref="F3366:F3367"/>
    <mergeCell ref="AQ3359:AR3359"/>
    <mergeCell ref="N3362:R3362"/>
    <mergeCell ref="S3362:T3362"/>
    <mergeCell ref="N3363:R3363"/>
    <mergeCell ref="S3363:T3363"/>
    <mergeCell ref="V3363:W3363"/>
    <mergeCell ref="T3356:T3357"/>
    <mergeCell ref="I3359:J3359"/>
    <mergeCell ref="K3359:L3359"/>
    <mergeCell ref="AA3359:AB3359"/>
    <mergeCell ref="AC3359:AD3359"/>
    <mergeCell ref="AO3359:AP3359"/>
    <mergeCell ref="N3356:N3357"/>
    <mergeCell ref="O3356:O3357"/>
    <mergeCell ref="P3356:P3357"/>
    <mergeCell ref="Q3356:Q3357"/>
    <mergeCell ref="R3356:R3357"/>
    <mergeCell ref="S3356:S3357"/>
    <mergeCell ref="T3350:T3351"/>
    <mergeCell ref="N3353:N3354"/>
    <mergeCell ref="O3353:O3354"/>
    <mergeCell ref="P3353:P3354"/>
    <mergeCell ref="Q3353:Q3354"/>
    <mergeCell ref="R3353:R3354"/>
    <mergeCell ref="S3353:S3354"/>
    <mergeCell ref="T3353:T3354"/>
    <mergeCell ref="N3350:N3351"/>
    <mergeCell ref="O3350:O3351"/>
    <mergeCell ref="P3350:P3351"/>
    <mergeCell ref="Q3350:Q3351"/>
    <mergeCell ref="R3350:R3351"/>
    <mergeCell ref="S3350:S3351"/>
    <mergeCell ref="N3346:P3346"/>
    <mergeCell ref="R3346:T3346"/>
    <mergeCell ref="N3347:P3347"/>
    <mergeCell ref="R3347:T3347"/>
    <mergeCell ref="N3348:P3348"/>
    <mergeCell ref="R3348:T3348"/>
    <mergeCell ref="N3343:P3343"/>
    <mergeCell ref="R3343:T3343"/>
    <mergeCell ref="N3344:P3344"/>
    <mergeCell ref="R3344:T3344"/>
    <mergeCell ref="N3345:P3345"/>
    <mergeCell ref="R3345:T3345"/>
    <mergeCell ref="N3340:P3340"/>
    <mergeCell ref="R3340:T3340"/>
    <mergeCell ref="N3341:P3341"/>
    <mergeCell ref="R3341:T3341"/>
    <mergeCell ref="N3342:P3342"/>
    <mergeCell ref="R3342:T3342"/>
    <mergeCell ref="N3337:P3337"/>
    <mergeCell ref="R3337:T3337"/>
    <mergeCell ref="N3338:P3338"/>
    <mergeCell ref="R3338:T3338"/>
    <mergeCell ref="N3339:P3339"/>
    <mergeCell ref="R3339:T3339"/>
    <mergeCell ref="N3334:P3334"/>
    <mergeCell ref="R3334:T3334"/>
    <mergeCell ref="N3335:P3335"/>
    <mergeCell ref="R3335:T3335"/>
    <mergeCell ref="N3336:P3336"/>
    <mergeCell ref="R3336:T3336"/>
    <mergeCell ref="N3331:P3331"/>
    <mergeCell ref="R3331:T3331"/>
    <mergeCell ref="N3332:P3332"/>
    <mergeCell ref="R3332:T3332"/>
    <mergeCell ref="N3333:P3333"/>
    <mergeCell ref="R3333:T3333"/>
    <mergeCell ref="N3328:P3328"/>
    <mergeCell ref="R3328:T3328"/>
    <mergeCell ref="N3329:P3329"/>
    <mergeCell ref="R3329:T3329"/>
    <mergeCell ref="N3330:P3330"/>
    <mergeCell ref="R3330:T3330"/>
    <mergeCell ref="I3327:J3327"/>
    <mergeCell ref="K3327:L3327"/>
    <mergeCell ref="AA3327:AB3327"/>
    <mergeCell ref="AC3327:AD3327"/>
    <mergeCell ref="AO3327:AP3327"/>
    <mergeCell ref="AQ3327:AR3327"/>
    <mergeCell ref="I3326:J3326"/>
    <mergeCell ref="K3326:L3326"/>
    <mergeCell ref="AA3326:AB3326"/>
    <mergeCell ref="AC3326:AD3326"/>
    <mergeCell ref="AO3326:AP3326"/>
    <mergeCell ref="AQ3326:AR3326"/>
    <mergeCell ref="A3324:B3324"/>
    <mergeCell ref="N3324:R3324"/>
    <mergeCell ref="S3324:T3324"/>
    <mergeCell ref="N3325:T3327"/>
    <mergeCell ref="A3326:A3327"/>
    <mergeCell ref="B3326:B3327"/>
    <mergeCell ref="C3326:C3327"/>
    <mergeCell ref="D3326:D3327"/>
    <mergeCell ref="E3326:E3327"/>
    <mergeCell ref="F3326:F3327"/>
    <mergeCell ref="AQ3319:AR3319"/>
    <mergeCell ref="N3322:R3322"/>
    <mergeCell ref="S3322:T3322"/>
    <mergeCell ref="N3323:R3323"/>
    <mergeCell ref="S3323:T3323"/>
    <mergeCell ref="V3323:W3323"/>
    <mergeCell ref="T3316:T3317"/>
    <mergeCell ref="I3319:J3319"/>
    <mergeCell ref="K3319:L3319"/>
    <mergeCell ref="AA3319:AB3319"/>
    <mergeCell ref="AC3319:AD3319"/>
    <mergeCell ref="AO3319:AP3319"/>
    <mergeCell ref="N3316:N3317"/>
    <mergeCell ref="O3316:O3317"/>
    <mergeCell ref="P3316:P3317"/>
    <mergeCell ref="Q3316:Q3317"/>
    <mergeCell ref="R3316:R3317"/>
    <mergeCell ref="S3316:S3317"/>
    <mergeCell ref="T3310:T3311"/>
    <mergeCell ref="N3313:N3314"/>
    <mergeCell ref="O3313:O3314"/>
    <mergeCell ref="P3313:P3314"/>
    <mergeCell ref="Q3313:Q3314"/>
    <mergeCell ref="R3313:R3314"/>
    <mergeCell ref="S3313:S3314"/>
    <mergeCell ref="T3313:T3314"/>
    <mergeCell ref="N3310:N3311"/>
    <mergeCell ref="O3310:O3311"/>
    <mergeCell ref="P3310:P3311"/>
    <mergeCell ref="Q3310:Q3311"/>
    <mergeCell ref="R3310:R3311"/>
    <mergeCell ref="S3310:S3311"/>
    <mergeCell ref="N3306:P3306"/>
    <mergeCell ref="R3306:T3306"/>
    <mergeCell ref="N3307:P3307"/>
    <mergeCell ref="R3307:T3307"/>
    <mergeCell ref="N3308:P3308"/>
    <mergeCell ref="R3308:T3308"/>
    <mergeCell ref="N3303:P3303"/>
    <mergeCell ref="R3303:T3303"/>
    <mergeCell ref="N3304:P3304"/>
    <mergeCell ref="R3304:T3304"/>
    <mergeCell ref="N3305:P3305"/>
    <mergeCell ref="R3305:T3305"/>
    <mergeCell ref="N3300:P3300"/>
    <mergeCell ref="R3300:T3300"/>
    <mergeCell ref="N3301:P3301"/>
    <mergeCell ref="R3301:T3301"/>
    <mergeCell ref="N3302:P3302"/>
    <mergeCell ref="R3302:T3302"/>
    <mergeCell ref="N3297:P3297"/>
    <mergeCell ref="R3297:T3297"/>
    <mergeCell ref="N3298:P3298"/>
    <mergeCell ref="R3298:T3298"/>
    <mergeCell ref="N3299:P3299"/>
    <mergeCell ref="R3299:T3299"/>
    <mergeCell ref="N3294:P3294"/>
    <mergeCell ref="R3294:T3294"/>
    <mergeCell ref="N3295:P3295"/>
    <mergeCell ref="R3295:T3295"/>
    <mergeCell ref="N3296:P3296"/>
    <mergeCell ref="R3296:T3296"/>
    <mergeCell ref="N3291:P3291"/>
    <mergeCell ref="R3291:T3291"/>
    <mergeCell ref="N3292:P3292"/>
    <mergeCell ref="R3292:T3292"/>
    <mergeCell ref="N3293:P3293"/>
    <mergeCell ref="R3293:T3293"/>
    <mergeCell ref="N3288:P3288"/>
    <mergeCell ref="R3288:T3288"/>
    <mergeCell ref="N3289:P3289"/>
    <mergeCell ref="R3289:T3289"/>
    <mergeCell ref="N3290:P3290"/>
    <mergeCell ref="R3290:T3290"/>
    <mergeCell ref="I3287:J3287"/>
    <mergeCell ref="K3287:L3287"/>
    <mergeCell ref="AA3287:AB3287"/>
    <mergeCell ref="AC3287:AD3287"/>
    <mergeCell ref="AO3287:AP3287"/>
    <mergeCell ref="AQ3287:AR3287"/>
    <mergeCell ref="I3286:J3286"/>
    <mergeCell ref="K3286:L3286"/>
    <mergeCell ref="AA3286:AB3286"/>
    <mergeCell ref="AC3286:AD3286"/>
    <mergeCell ref="AO3286:AP3286"/>
    <mergeCell ref="AQ3286:AR3286"/>
    <mergeCell ref="A3284:B3284"/>
    <mergeCell ref="N3284:R3284"/>
    <mergeCell ref="S3284:T3284"/>
    <mergeCell ref="N3285:T3287"/>
    <mergeCell ref="A3286:A3287"/>
    <mergeCell ref="B3286:B3287"/>
    <mergeCell ref="C3286:C3287"/>
    <mergeCell ref="D3286:D3287"/>
    <mergeCell ref="E3286:E3287"/>
    <mergeCell ref="F3286:F3287"/>
    <mergeCell ref="AQ3279:AR3279"/>
    <mergeCell ref="N3282:R3282"/>
    <mergeCell ref="S3282:T3282"/>
    <mergeCell ref="N3283:R3283"/>
    <mergeCell ref="S3283:T3283"/>
    <mergeCell ref="V3283:W3283"/>
    <mergeCell ref="T3276:T3277"/>
    <mergeCell ref="I3279:J3279"/>
    <mergeCell ref="K3279:L3279"/>
    <mergeCell ref="AA3279:AB3279"/>
    <mergeCell ref="AC3279:AD3279"/>
    <mergeCell ref="AO3279:AP3279"/>
    <mergeCell ref="N3276:N3277"/>
    <mergeCell ref="O3276:O3277"/>
    <mergeCell ref="P3276:P3277"/>
    <mergeCell ref="Q3276:Q3277"/>
    <mergeCell ref="R3276:R3277"/>
    <mergeCell ref="S3276:S3277"/>
    <mergeCell ref="T3270:T3271"/>
    <mergeCell ref="N3273:N3274"/>
    <mergeCell ref="O3273:O3274"/>
    <mergeCell ref="P3273:P3274"/>
    <mergeCell ref="Q3273:Q3274"/>
    <mergeCell ref="R3273:R3274"/>
    <mergeCell ref="S3273:S3274"/>
    <mergeCell ref="T3273:T3274"/>
    <mergeCell ref="N3270:N3271"/>
    <mergeCell ref="O3270:O3271"/>
    <mergeCell ref="P3270:P3271"/>
    <mergeCell ref="Q3270:Q3271"/>
    <mergeCell ref="R3270:R3271"/>
    <mergeCell ref="S3270:S3271"/>
    <mergeCell ref="N3266:P3266"/>
    <mergeCell ref="R3266:T3266"/>
    <mergeCell ref="N3267:P3267"/>
    <mergeCell ref="R3267:T3267"/>
    <mergeCell ref="N3268:P3268"/>
    <mergeCell ref="R3268:T3268"/>
    <mergeCell ref="N3263:P3263"/>
    <mergeCell ref="R3263:T3263"/>
    <mergeCell ref="N3264:P3264"/>
    <mergeCell ref="R3264:T3264"/>
    <mergeCell ref="N3265:P3265"/>
    <mergeCell ref="R3265:T3265"/>
    <mergeCell ref="N3260:P3260"/>
    <mergeCell ref="R3260:T3260"/>
    <mergeCell ref="N3261:P3261"/>
    <mergeCell ref="R3261:T3261"/>
    <mergeCell ref="N3262:P3262"/>
    <mergeCell ref="R3262:T3262"/>
    <mergeCell ref="N3257:P3257"/>
    <mergeCell ref="R3257:T3257"/>
    <mergeCell ref="N3258:P3258"/>
    <mergeCell ref="R3258:T3258"/>
    <mergeCell ref="N3259:P3259"/>
    <mergeCell ref="R3259:T3259"/>
    <mergeCell ref="N3254:P3254"/>
    <mergeCell ref="R3254:T3254"/>
    <mergeCell ref="N3255:P3255"/>
    <mergeCell ref="R3255:T3255"/>
    <mergeCell ref="N3256:P3256"/>
    <mergeCell ref="R3256:T3256"/>
    <mergeCell ref="N3251:P3251"/>
    <mergeCell ref="R3251:T3251"/>
    <mergeCell ref="N3252:P3252"/>
    <mergeCell ref="R3252:T3252"/>
    <mergeCell ref="N3253:P3253"/>
    <mergeCell ref="R3253:T3253"/>
    <mergeCell ref="N3248:P3248"/>
    <mergeCell ref="R3248:T3248"/>
    <mergeCell ref="N3249:P3249"/>
    <mergeCell ref="R3249:T3249"/>
    <mergeCell ref="N3250:P3250"/>
    <mergeCell ref="R3250:T3250"/>
    <mergeCell ref="I3247:J3247"/>
    <mergeCell ref="K3247:L3247"/>
    <mergeCell ref="AA3247:AB3247"/>
    <mergeCell ref="AC3247:AD3247"/>
    <mergeCell ref="AO3247:AP3247"/>
    <mergeCell ref="AQ3247:AR3247"/>
    <mergeCell ref="I3246:J3246"/>
    <mergeCell ref="K3246:L3246"/>
    <mergeCell ref="AA3246:AB3246"/>
    <mergeCell ref="AC3246:AD3246"/>
    <mergeCell ref="AO3246:AP3246"/>
    <mergeCell ref="AQ3246:AR3246"/>
    <mergeCell ref="A3244:B3244"/>
    <mergeCell ref="N3244:R3244"/>
    <mergeCell ref="S3244:T3244"/>
    <mergeCell ref="N3245:T3247"/>
    <mergeCell ref="A3246:A3247"/>
    <mergeCell ref="B3246:B3247"/>
    <mergeCell ref="C3246:C3247"/>
    <mergeCell ref="D3246:D3247"/>
    <mergeCell ref="E3246:E3247"/>
    <mergeCell ref="F3246:F3247"/>
    <mergeCell ref="AQ3239:AR3239"/>
    <mergeCell ref="N3242:R3242"/>
    <mergeCell ref="S3242:T3242"/>
    <mergeCell ref="N3243:R3243"/>
    <mergeCell ref="S3243:T3243"/>
    <mergeCell ref="V3243:W3243"/>
    <mergeCell ref="T3236:T3237"/>
    <mergeCell ref="I3239:J3239"/>
    <mergeCell ref="K3239:L3239"/>
    <mergeCell ref="AA3239:AB3239"/>
    <mergeCell ref="AC3239:AD3239"/>
    <mergeCell ref="AO3239:AP3239"/>
    <mergeCell ref="N3236:N3237"/>
    <mergeCell ref="O3236:O3237"/>
    <mergeCell ref="P3236:P3237"/>
    <mergeCell ref="Q3236:Q3237"/>
    <mergeCell ref="R3236:R3237"/>
    <mergeCell ref="S3236:S3237"/>
    <mergeCell ref="T3230:T3231"/>
    <mergeCell ref="N3233:N3234"/>
    <mergeCell ref="O3233:O3234"/>
    <mergeCell ref="P3233:P3234"/>
    <mergeCell ref="Q3233:Q3234"/>
    <mergeCell ref="R3233:R3234"/>
    <mergeCell ref="S3233:S3234"/>
    <mergeCell ref="T3233:T3234"/>
    <mergeCell ref="N3230:N3231"/>
    <mergeCell ref="O3230:O3231"/>
    <mergeCell ref="P3230:P3231"/>
    <mergeCell ref="Q3230:Q3231"/>
    <mergeCell ref="R3230:R3231"/>
    <mergeCell ref="S3230:S3231"/>
    <mergeCell ref="N3226:P3226"/>
    <mergeCell ref="R3226:T3226"/>
    <mergeCell ref="N3227:P3227"/>
    <mergeCell ref="R3227:T3227"/>
    <mergeCell ref="N3228:P3228"/>
    <mergeCell ref="R3228:T3228"/>
    <mergeCell ref="N3223:P3223"/>
    <mergeCell ref="R3223:T3223"/>
    <mergeCell ref="N3224:P3224"/>
    <mergeCell ref="R3224:T3224"/>
    <mergeCell ref="N3225:P3225"/>
    <mergeCell ref="R3225:T3225"/>
    <mergeCell ref="N3220:P3220"/>
    <mergeCell ref="R3220:T3220"/>
    <mergeCell ref="N3221:P3221"/>
    <mergeCell ref="R3221:T3221"/>
    <mergeCell ref="N3222:P3222"/>
    <mergeCell ref="R3222:T3222"/>
    <mergeCell ref="N3217:P3217"/>
    <mergeCell ref="R3217:T3217"/>
    <mergeCell ref="N3218:P3218"/>
    <mergeCell ref="R3218:T3218"/>
    <mergeCell ref="N3219:P3219"/>
    <mergeCell ref="R3219:T3219"/>
    <mergeCell ref="N3214:P3214"/>
    <mergeCell ref="R3214:T3214"/>
    <mergeCell ref="N3215:P3215"/>
    <mergeCell ref="R3215:T3215"/>
    <mergeCell ref="N3216:P3216"/>
    <mergeCell ref="R3216:T3216"/>
    <mergeCell ref="N3211:P3211"/>
    <mergeCell ref="R3211:T3211"/>
    <mergeCell ref="N3212:P3212"/>
    <mergeCell ref="R3212:T3212"/>
    <mergeCell ref="N3213:P3213"/>
    <mergeCell ref="R3213:T3213"/>
    <mergeCell ref="N3208:P3208"/>
    <mergeCell ref="R3208:T3208"/>
    <mergeCell ref="N3209:P3209"/>
    <mergeCell ref="R3209:T3209"/>
    <mergeCell ref="N3210:P3210"/>
    <mergeCell ref="R3210:T3210"/>
    <mergeCell ref="I3207:J3207"/>
    <mergeCell ref="K3207:L3207"/>
    <mergeCell ref="AA3207:AB3207"/>
    <mergeCell ref="AC3207:AD3207"/>
    <mergeCell ref="AO3207:AP3207"/>
    <mergeCell ref="AQ3207:AR3207"/>
    <mergeCell ref="I3206:J3206"/>
    <mergeCell ref="K3206:L3206"/>
    <mergeCell ref="AA3206:AB3206"/>
    <mergeCell ref="AC3206:AD3206"/>
    <mergeCell ref="AO3206:AP3206"/>
    <mergeCell ref="AQ3206:AR3206"/>
    <mergeCell ref="A3204:B3204"/>
    <mergeCell ref="N3204:R3204"/>
    <mergeCell ref="S3204:T3204"/>
    <mergeCell ref="N3205:T3207"/>
    <mergeCell ref="A3206:A3207"/>
    <mergeCell ref="B3206:B3207"/>
    <mergeCell ref="C3206:C3207"/>
    <mergeCell ref="D3206:D3207"/>
    <mergeCell ref="E3206:E3207"/>
    <mergeCell ref="F3206:F3207"/>
    <mergeCell ref="AQ3199:AR3199"/>
    <mergeCell ref="N3202:R3202"/>
    <mergeCell ref="S3202:T3202"/>
    <mergeCell ref="N3203:R3203"/>
    <mergeCell ref="S3203:T3203"/>
    <mergeCell ref="V3203:W3203"/>
    <mergeCell ref="T3196:T3197"/>
    <mergeCell ref="I3199:J3199"/>
    <mergeCell ref="K3199:L3199"/>
    <mergeCell ref="AA3199:AB3199"/>
    <mergeCell ref="AC3199:AD3199"/>
    <mergeCell ref="AO3199:AP3199"/>
    <mergeCell ref="N3196:N3197"/>
    <mergeCell ref="O3196:O3197"/>
    <mergeCell ref="P3196:P3197"/>
    <mergeCell ref="Q3196:Q3197"/>
    <mergeCell ref="R3196:R3197"/>
    <mergeCell ref="S3196:S3197"/>
    <mergeCell ref="T3190:T3191"/>
    <mergeCell ref="N3193:N3194"/>
    <mergeCell ref="O3193:O3194"/>
    <mergeCell ref="P3193:P3194"/>
    <mergeCell ref="Q3193:Q3194"/>
    <mergeCell ref="R3193:R3194"/>
    <mergeCell ref="S3193:S3194"/>
    <mergeCell ref="T3193:T3194"/>
    <mergeCell ref="N3190:N3191"/>
    <mergeCell ref="O3190:O3191"/>
    <mergeCell ref="P3190:P3191"/>
    <mergeCell ref="Q3190:Q3191"/>
    <mergeCell ref="R3190:R3191"/>
    <mergeCell ref="S3190:S3191"/>
    <mergeCell ref="N3186:P3186"/>
    <mergeCell ref="R3186:T3186"/>
    <mergeCell ref="N3187:P3187"/>
    <mergeCell ref="R3187:T3187"/>
    <mergeCell ref="N3188:P3188"/>
    <mergeCell ref="R3188:T3188"/>
    <mergeCell ref="N3183:P3183"/>
    <mergeCell ref="R3183:T3183"/>
    <mergeCell ref="N3184:P3184"/>
    <mergeCell ref="R3184:T3184"/>
    <mergeCell ref="N3185:P3185"/>
    <mergeCell ref="R3185:T3185"/>
    <mergeCell ref="N3180:P3180"/>
    <mergeCell ref="R3180:T3180"/>
    <mergeCell ref="N3181:P3181"/>
    <mergeCell ref="R3181:T3181"/>
    <mergeCell ref="N3182:P3182"/>
    <mergeCell ref="R3182:T3182"/>
    <mergeCell ref="N3177:P3177"/>
    <mergeCell ref="R3177:T3177"/>
    <mergeCell ref="N3178:P3178"/>
    <mergeCell ref="R3178:T3178"/>
    <mergeCell ref="N3179:P3179"/>
    <mergeCell ref="R3179:T3179"/>
    <mergeCell ref="N3174:P3174"/>
    <mergeCell ref="R3174:T3174"/>
    <mergeCell ref="N3175:P3175"/>
    <mergeCell ref="R3175:T3175"/>
    <mergeCell ref="N3176:P3176"/>
    <mergeCell ref="R3176:T3176"/>
    <mergeCell ref="N3171:P3171"/>
    <mergeCell ref="R3171:T3171"/>
    <mergeCell ref="N3172:P3172"/>
    <mergeCell ref="R3172:T3172"/>
    <mergeCell ref="N3173:P3173"/>
    <mergeCell ref="R3173:T3173"/>
    <mergeCell ref="N3168:P3168"/>
    <mergeCell ref="R3168:T3168"/>
    <mergeCell ref="N3169:P3169"/>
    <mergeCell ref="R3169:T3169"/>
    <mergeCell ref="N3170:P3170"/>
    <mergeCell ref="R3170:T3170"/>
    <mergeCell ref="I3167:J3167"/>
    <mergeCell ref="K3167:L3167"/>
    <mergeCell ref="AA3167:AB3167"/>
    <mergeCell ref="AC3167:AD3167"/>
    <mergeCell ref="AO3167:AP3167"/>
    <mergeCell ref="AQ3167:AR3167"/>
    <mergeCell ref="I3166:J3166"/>
    <mergeCell ref="K3166:L3166"/>
    <mergeCell ref="AA3166:AB3166"/>
    <mergeCell ref="AC3166:AD3166"/>
    <mergeCell ref="AO3166:AP3166"/>
    <mergeCell ref="AQ3166:AR3166"/>
    <mergeCell ref="A3164:B3164"/>
    <mergeCell ref="N3164:R3164"/>
    <mergeCell ref="S3164:T3164"/>
    <mergeCell ref="N3165:T3167"/>
    <mergeCell ref="A3166:A3167"/>
    <mergeCell ref="B3166:B3167"/>
    <mergeCell ref="C3166:C3167"/>
    <mergeCell ref="D3166:D3167"/>
    <mergeCell ref="E3166:E3167"/>
    <mergeCell ref="F3166:F3167"/>
    <mergeCell ref="AQ3159:AR3159"/>
    <mergeCell ref="N3162:R3162"/>
    <mergeCell ref="S3162:T3162"/>
    <mergeCell ref="N3163:R3163"/>
    <mergeCell ref="S3163:T3163"/>
    <mergeCell ref="V3163:W3163"/>
    <mergeCell ref="T3156:T3157"/>
    <mergeCell ref="I3159:J3159"/>
    <mergeCell ref="K3159:L3159"/>
    <mergeCell ref="AA3159:AB3159"/>
    <mergeCell ref="AC3159:AD3159"/>
    <mergeCell ref="AO3159:AP3159"/>
    <mergeCell ref="N3156:N3157"/>
    <mergeCell ref="O3156:O3157"/>
    <mergeCell ref="P3156:P3157"/>
    <mergeCell ref="Q3156:Q3157"/>
    <mergeCell ref="R3156:R3157"/>
    <mergeCell ref="S3156:S3157"/>
    <mergeCell ref="T3150:T3151"/>
    <mergeCell ref="N3153:N3154"/>
    <mergeCell ref="O3153:O3154"/>
    <mergeCell ref="P3153:P3154"/>
    <mergeCell ref="Q3153:Q3154"/>
    <mergeCell ref="R3153:R3154"/>
    <mergeCell ref="S3153:S3154"/>
    <mergeCell ref="T3153:T3154"/>
    <mergeCell ref="N3150:N3151"/>
    <mergeCell ref="O3150:O3151"/>
    <mergeCell ref="P3150:P3151"/>
    <mergeCell ref="Q3150:Q3151"/>
    <mergeCell ref="R3150:R3151"/>
    <mergeCell ref="S3150:S3151"/>
    <mergeCell ref="N3146:P3146"/>
    <mergeCell ref="R3146:T3146"/>
    <mergeCell ref="N3147:P3147"/>
    <mergeCell ref="R3147:T3147"/>
    <mergeCell ref="N3148:P3148"/>
    <mergeCell ref="R3148:T3148"/>
    <mergeCell ref="N3143:P3143"/>
    <mergeCell ref="R3143:T3143"/>
    <mergeCell ref="N3144:P3144"/>
    <mergeCell ref="R3144:T3144"/>
    <mergeCell ref="N3145:P3145"/>
    <mergeCell ref="R3145:T3145"/>
    <mergeCell ref="N3140:P3140"/>
    <mergeCell ref="R3140:T3140"/>
    <mergeCell ref="N3141:P3141"/>
    <mergeCell ref="R3141:T3141"/>
    <mergeCell ref="N3142:P3142"/>
    <mergeCell ref="R3142:T3142"/>
    <mergeCell ref="N3137:P3137"/>
    <mergeCell ref="R3137:T3137"/>
    <mergeCell ref="N3138:P3138"/>
    <mergeCell ref="R3138:T3138"/>
    <mergeCell ref="N3139:P3139"/>
    <mergeCell ref="R3139:T3139"/>
    <mergeCell ref="N3134:P3134"/>
    <mergeCell ref="R3134:T3134"/>
    <mergeCell ref="N3135:P3135"/>
    <mergeCell ref="R3135:T3135"/>
    <mergeCell ref="N3136:P3136"/>
    <mergeCell ref="R3136:T3136"/>
    <mergeCell ref="N3131:P3131"/>
    <mergeCell ref="R3131:T3131"/>
    <mergeCell ref="N3132:P3132"/>
    <mergeCell ref="R3132:T3132"/>
    <mergeCell ref="N3133:P3133"/>
    <mergeCell ref="R3133:T3133"/>
    <mergeCell ref="N3128:P3128"/>
    <mergeCell ref="R3128:T3128"/>
    <mergeCell ref="N3129:P3129"/>
    <mergeCell ref="R3129:T3129"/>
    <mergeCell ref="N3130:P3130"/>
    <mergeCell ref="R3130:T3130"/>
    <mergeCell ref="I3127:J3127"/>
    <mergeCell ref="K3127:L3127"/>
    <mergeCell ref="AA3127:AB3127"/>
    <mergeCell ref="AC3127:AD3127"/>
    <mergeCell ref="AO3127:AP3127"/>
    <mergeCell ref="AQ3127:AR3127"/>
    <mergeCell ref="I3126:J3126"/>
    <mergeCell ref="K3126:L3126"/>
    <mergeCell ref="AA3126:AB3126"/>
    <mergeCell ref="AC3126:AD3126"/>
    <mergeCell ref="AO3126:AP3126"/>
    <mergeCell ref="AQ3126:AR3126"/>
    <mergeCell ref="A3124:B3124"/>
    <mergeCell ref="N3124:R3124"/>
    <mergeCell ref="S3124:T3124"/>
    <mergeCell ref="N3125:T3127"/>
    <mergeCell ref="A3126:A3127"/>
    <mergeCell ref="B3126:B3127"/>
    <mergeCell ref="C3126:C3127"/>
    <mergeCell ref="D3126:D3127"/>
    <mergeCell ref="E3126:E3127"/>
    <mergeCell ref="F3126:F3127"/>
    <mergeCell ref="AQ3119:AR3119"/>
    <mergeCell ref="N3122:R3122"/>
    <mergeCell ref="S3122:T3122"/>
    <mergeCell ref="N3123:R3123"/>
    <mergeCell ref="S3123:T3123"/>
    <mergeCell ref="V3123:W3123"/>
    <mergeCell ref="T3116:T3117"/>
    <mergeCell ref="I3119:J3119"/>
    <mergeCell ref="K3119:L3119"/>
    <mergeCell ref="AA3119:AB3119"/>
    <mergeCell ref="AC3119:AD3119"/>
    <mergeCell ref="AO3119:AP3119"/>
    <mergeCell ref="N3116:N3117"/>
    <mergeCell ref="O3116:O3117"/>
    <mergeCell ref="P3116:P3117"/>
    <mergeCell ref="Q3116:Q3117"/>
    <mergeCell ref="R3116:R3117"/>
    <mergeCell ref="S3116:S3117"/>
    <mergeCell ref="T3110:T3111"/>
    <mergeCell ref="N3113:N3114"/>
    <mergeCell ref="O3113:O3114"/>
    <mergeCell ref="P3113:P3114"/>
    <mergeCell ref="Q3113:Q3114"/>
    <mergeCell ref="R3113:R3114"/>
    <mergeCell ref="S3113:S3114"/>
    <mergeCell ref="T3113:T3114"/>
    <mergeCell ref="N3110:N3111"/>
    <mergeCell ref="O3110:O3111"/>
    <mergeCell ref="P3110:P3111"/>
    <mergeCell ref="Q3110:Q3111"/>
    <mergeCell ref="R3110:R3111"/>
    <mergeCell ref="S3110:S3111"/>
    <mergeCell ref="N3106:P3106"/>
    <mergeCell ref="R3106:T3106"/>
    <mergeCell ref="N3107:P3107"/>
    <mergeCell ref="R3107:T3107"/>
    <mergeCell ref="N3108:P3108"/>
    <mergeCell ref="R3108:T3108"/>
    <mergeCell ref="N3103:P3103"/>
    <mergeCell ref="R3103:T3103"/>
    <mergeCell ref="N3104:P3104"/>
    <mergeCell ref="R3104:T3104"/>
    <mergeCell ref="N3105:P3105"/>
    <mergeCell ref="R3105:T3105"/>
    <mergeCell ref="N3100:P3100"/>
    <mergeCell ref="R3100:T3100"/>
    <mergeCell ref="N3101:P3101"/>
    <mergeCell ref="R3101:T3101"/>
    <mergeCell ref="N3102:P3102"/>
    <mergeCell ref="R3102:T3102"/>
    <mergeCell ref="N3097:P3097"/>
    <mergeCell ref="R3097:T3097"/>
    <mergeCell ref="N3098:P3098"/>
    <mergeCell ref="R3098:T3098"/>
    <mergeCell ref="N3099:P3099"/>
    <mergeCell ref="R3099:T3099"/>
    <mergeCell ref="N3094:P3094"/>
    <mergeCell ref="R3094:T3094"/>
    <mergeCell ref="N3095:P3095"/>
    <mergeCell ref="R3095:T3095"/>
    <mergeCell ref="N3096:P3096"/>
    <mergeCell ref="R3096:T3096"/>
    <mergeCell ref="N3091:P3091"/>
    <mergeCell ref="R3091:T3091"/>
    <mergeCell ref="N3092:P3092"/>
    <mergeCell ref="R3092:T3092"/>
    <mergeCell ref="N3093:P3093"/>
    <mergeCell ref="R3093:T3093"/>
    <mergeCell ref="N3088:P3088"/>
    <mergeCell ref="R3088:T3088"/>
    <mergeCell ref="N3089:P3089"/>
    <mergeCell ref="R3089:T3089"/>
    <mergeCell ref="N3090:P3090"/>
    <mergeCell ref="R3090:T3090"/>
    <mergeCell ref="I3087:J3087"/>
    <mergeCell ref="K3087:L3087"/>
    <mergeCell ref="AA3087:AB3087"/>
    <mergeCell ref="AC3087:AD3087"/>
    <mergeCell ref="AO3087:AP3087"/>
    <mergeCell ref="AQ3087:AR3087"/>
    <mergeCell ref="I3086:J3086"/>
    <mergeCell ref="K3086:L3086"/>
    <mergeCell ref="AA3086:AB3086"/>
    <mergeCell ref="AC3086:AD3086"/>
    <mergeCell ref="AO3086:AP3086"/>
    <mergeCell ref="AQ3086:AR3086"/>
    <mergeCell ref="A3084:B3084"/>
    <mergeCell ref="N3084:R3084"/>
    <mergeCell ref="S3084:T3084"/>
    <mergeCell ref="N3085:T3087"/>
    <mergeCell ref="A3086:A3087"/>
    <mergeCell ref="B3086:B3087"/>
    <mergeCell ref="C3086:C3087"/>
    <mergeCell ref="D3086:D3087"/>
    <mergeCell ref="E3086:E3087"/>
    <mergeCell ref="F3086:F3087"/>
    <mergeCell ref="AQ3079:AR3079"/>
    <mergeCell ref="N3082:R3082"/>
    <mergeCell ref="S3082:T3082"/>
    <mergeCell ref="N3083:R3083"/>
    <mergeCell ref="S3083:T3083"/>
    <mergeCell ref="V3083:W3083"/>
    <mergeCell ref="T3076:T3077"/>
    <mergeCell ref="I3079:J3079"/>
    <mergeCell ref="K3079:L3079"/>
    <mergeCell ref="AA3079:AB3079"/>
    <mergeCell ref="AC3079:AD3079"/>
    <mergeCell ref="AO3079:AP3079"/>
    <mergeCell ref="N3076:N3077"/>
    <mergeCell ref="O3076:O3077"/>
    <mergeCell ref="P3076:P3077"/>
    <mergeCell ref="Q3076:Q3077"/>
    <mergeCell ref="R3076:R3077"/>
    <mergeCell ref="S3076:S3077"/>
    <mergeCell ref="T3070:T3071"/>
    <mergeCell ref="N3073:N3074"/>
    <mergeCell ref="O3073:O3074"/>
    <mergeCell ref="P3073:P3074"/>
    <mergeCell ref="Q3073:Q3074"/>
    <mergeCell ref="R3073:R3074"/>
    <mergeCell ref="S3073:S3074"/>
    <mergeCell ref="T3073:T3074"/>
    <mergeCell ref="N3070:N3071"/>
    <mergeCell ref="O3070:O3071"/>
    <mergeCell ref="P3070:P3071"/>
    <mergeCell ref="Q3070:Q3071"/>
    <mergeCell ref="R3070:R3071"/>
    <mergeCell ref="S3070:S3071"/>
    <mergeCell ref="N3066:P3066"/>
    <mergeCell ref="R3066:T3066"/>
    <mergeCell ref="N3067:P3067"/>
    <mergeCell ref="R3067:T3067"/>
    <mergeCell ref="N3068:P3068"/>
    <mergeCell ref="R3068:T3068"/>
    <mergeCell ref="N3063:P3063"/>
    <mergeCell ref="R3063:T3063"/>
    <mergeCell ref="N3064:P3064"/>
    <mergeCell ref="R3064:T3064"/>
    <mergeCell ref="N3065:P3065"/>
    <mergeCell ref="R3065:T3065"/>
    <mergeCell ref="N3060:P3060"/>
    <mergeCell ref="R3060:T3060"/>
    <mergeCell ref="N3061:P3061"/>
    <mergeCell ref="R3061:T3061"/>
    <mergeCell ref="N3062:P3062"/>
    <mergeCell ref="R3062:T3062"/>
    <mergeCell ref="N3057:P3057"/>
    <mergeCell ref="R3057:T3057"/>
    <mergeCell ref="N3058:P3058"/>
    <mergeCell ref="R3058:T3058"/>
    <mergeCell ref="N3059:P3059"/>
    <mergeCell ref="R3059:T3059"/>
    <mergeCell ref="N3054:P3054"/>
    <mergeCell ref="R3054:T3054"/>
    <mergeCell ref="N3055:P3055"/>
    <mergeCell ref="R3055:T3055"/>
    <mergeCell ref="N3056:P3056"/>
    <mergeCell ref="R3056:T3056"/>
    <mergeCell ref="N3051:P3051"/>
    <mergeCell ref="R3051:T3051"/>
    <mergeCell ref="N3052:P3052"/>
    <mergeCell ref="R3052:T3052"/>
    <mergeCell ref="N3053:P3053"/>
    <mergeCell ref="R3053:T3053"/>
    <mergeCell ref="N3048:P3048"/>
    <mergeCell ref="R3048:T3048"/>
    <mergeCell ref="N3049:P3049"/>
    <mergeCell ref="R3049:T3049"/>
    <mergeCell ref="N3050:P3050"/>
    <mergeCell ref="R3050:T3050"/>
    <mergeCell ref="I3047:J3047"/>
    <mergeCell ref="K3047:L3047"/>
    <mergeCell ref="AA3047:AB3047"/>
    <mergeCell ref="AC3047:AD3047"/>
    <mergeCell ref="AO3047:AP3047"/>
    <mergeCell ref="AQ3047:AR3047"/>
    <mergeCell ref="I3046:J3046"/>
    <mergeCell ref="K3046:L3046"/>
    <mergeCell ref="AA3046:AB3046"/>
    <mergeCell ref="AC3046:AD3046"/>
    <mergeCell ref="AO3046:AP3046"/>
    <mergeCell ref="AQ3046:AR3046"/>
    <mergeCell ref="A3044:B3044"/>
    <mergeCell ref="N3044:R3044"/>
    <mergeCell ref="S3044:T3044"/>
    <mergeCell ref="N3045:T3047"/>
    <mergeCell ref="A3046:A3047"/>
    <mergeCell ref="B3046:B3047"/>
    <mergeCell ref="C3046:C3047"/>
    <mergeCell ref="D3046:D3047"/>
    <mergeCell ref="E3046:E3047"/>
    <mergeCell ref="F3046:F3047"/>
    <mergeCell ref="AQ3039:AR3039"/>
    <mergeCell ref="N3042:R3042"/>
    <mergeCell ref="S3042:T3042"/>
    <mergeCell ref="N3043:R3043"/>
    <mergeCell ref="S3043:T3043"/>
    <mergeCell ref="V3043:W3043"/>
    <mergeCell ref="T3036:T3037"/>
    <mergeCell ref="I3039:J3039"/>
    <mergeCell ref="K3039:L3039"/>
    <mergeCell ref="AA3039:AB3039"/>
    <mergeCell ref="AC3039:AD3039"/>
    <mergeCell ref="AO3039:AP3039"/>
    <mergeCell ref="N3036:N3037"/>
    <mergeCell ref="O3036:O3037"/>
    <mergeCell ref="P3036:P3037"/>
    <mergeCell ref="Q3036:Q3037"/>
    <mergeCell ref="R3036:R3037"/>
    <mergeCell ref="S3036:S3037"/>
    <mergeCell ref="T3030:T3031"/>
    <mergeCell ref="N3033:N3034"/>
    <mergeCell ref="O3033:O3034"/>
    <mergeCell ref="P3033:P3034"/>
    <mergeCell ref="Q3033:Q3034"/>
    <mergeCell ref="R3033:R3034"/>
    <mergeCell ref="S3033:S3034"/>
    <mergeCell ref="T3033:T3034"/>
    <mergeCell ref="N3030:N3031"/>
    <mergeCell ref="O3030:O3031"/>
    <mergeCell ref="P3030:P3031"/>
    <mergeCell ref="Q3030:Q3031"/>
    <mergeCell ref="R3030:R3031"/>
    <mergeCell ref="S3030:S3031"/>
    <mergeCell ref="N3026:P3026"/>
    <mergeCell ref="R3026:T3026"/>
    <mergeCell ref="N3027:P3027"/>
    <mergeCell ref="R3027:T3027"/>
    <mergeCell ref="N3028:P3028"/>
    <mergeCell ref="R3028:T3028"/>
    <mergeCell ref="N3023:P3023"/>
    <mergeCell ref="R3023:T3023"/>
    <mergeCell ref="N3024:P3024"/>
    <mergeCell ref="R3024:T3024"/>
    <mergeCell ref="N3025:P3025"/>
    <mergeCell ref="R3025:T3025"/>
    <mergeCell ref="N3020:P3020"/>
    <mergeCell ref="R3020:T3020"/>
    <mergeCell ref="N3021:P3021"/>
    <mergeCell ref="R3021:T3021"/>
    <mergeCell ref="N3022:P3022"/>
    <mergeCell ref="R3022:T3022"/>
    <mergeCell ref="N3017:P3017"/>
    <mergeCell ref="R3017:T3017"/>
    <mergeCell ref="N3018:P3018"/>
    <mergeCell ref="R3018:T3018"/>
    <mergeCell ref="N3019:P3019"/>
    <mergeCell ref="R3019:T3019"/>
    <mergeCell ref="N3014:P3014"/>
    <mergeCell ref="R3014:T3014"/>
    <mergeCell ref="N3015:P3015"/>
    <mergeCell ref="R3015:T3015"/>
    <mergeCell ref="N3016:P3016"/>
    <mergeCell ref="R3016:T3016"/>
    <mergeCell ref="N3011:P3011"/>
    <mergeCell ref="R3011:T3011"/>
    <mergeCell ref="N3012:P3012"/>
    <mergeCell ref="R3012:T3012"/>
    <mergeCell ref="N3013:P3013"/>
    <mergeCell ref="R3013:T3013"/>
    <mergeCell ref="N3008:P3008"/>
    <mergeCell ref="R3008:T3008"/>
    <mergeCell ref="N3009:P3009"/>
    <mergeCell ref="R3009:T3009"/>
    <mergeCell ref="N3010:P3010"/>
    <mergeCell ref="R3010:T3010"/>
    <mergeCell ref="I3007:J3007"/>
    <mergeCell ref="K3007:L3007"/>
    <mergeCell ref="AA3007:AB3007"/>
    <mergeCell ref="AC3007:AD3007"/>
    <mergeCell ref="AO3007:AP3007"/>
    <mergeCell ref="AQ3007:AR3007"/>
    <mergeCell ref="I3006:J3006"/>
    <mergeCell ref="K3006:L3006"/>
    <mergeCell ref="AA3006:AB3006"/>
    <mergeCell ref="AC3006:AD3006"/>
    <mergeCell ref="AO3006:AP3006"/>
    <mergeCell ref="AQ3006:AR3006"/>
    <mergeCell ref="A3004:B3004"/>
    <mergeCell ref="N3004:R3004"/>
    <mergeCell ref="S3004:T3004"/>
    <mergeCell ref="N3005:T3007"/>
    <mergeCell ref="A3006:A3007"/>
    <mergeCell ref="B3006:B3007"/>
    <mergeCell ref="C3006:C3007"/>
    <mergeCell ref="D3006:D3007"/>
    <mergeCell ref="E3006:E3007"/>
    <mergeCell ref="F3006:F3007"/>
    <mergeCell ref="AQ2999:AR2999"/>
    <mergeCell ref="N3002:R3002"/>
    <mergeCell ref="S3002:T3002"/>
    <mergeCell ref="N3003:R3003"/>
    <mergeCell ref="S3003:T3003"/>
    <mergeCell ref="V3003:W3003"/>
    <mergeCell ref="T2996:T2997"/>
    <mergeCell ref="I2999:J2999"/>
    <mergeCell ref="K2999:L2999"/>
    <mergeCell ref="AA2999:AB2999"/>
    <mergeCell ref="AC2999:AD2999"/>
    <mergeCell ref="AO2999:AP2999"/>
    <mergeCell ref="N2996:N2997"/>
    <mergeCell ref="O2996:O2997"/>
    <mergeCell ref="P2996:P2997"/>
    <mergeCell ref="Q2996:Q2997"/>
    <mergeCell ref="R2996:R2997"/>
    <mergeCell ref="S2996:S2997"/>
    <mergeCell ref="T2990:T2991"/>
    <mergeCell ref="N2993:N2994"/>
    <mergeCell ref="O2993:O2994"/>
    <mergeCell ref="P2993:P2994"/>
    <mergeCell ref="Q2993:Q2994"/>
    <mergeCell ref="R2993:R2994"/>
    <mergeCell ref="S2993:S2994"/>
    <mergeCell ref="T2993:T2994"/>
    <mergeCell ref="N2990:N2991"/>
    <mergeCell ref="O2990:O2991"/>
    <mergeCell ref="P2990:P2991"/>
    <mergeCell ref="Q2990:Q2991"/>
    <mergeCell ref="R2990:R2991"/>
    <mergeCell ref="S2990:S2991"/>
    <mergeCell ref="N2986:P2986"/>
    <mergeCell ref="R2986:T2986"/>
    <mergeCell ref="N2987:P2987"/>
    <mergeCell ref="R2987:T2987"/>
    <mergeCell ref="N2988:P2988"/>
    <mergeCell ref="R2988:T2988"/>
    <mergeCell ref="N2983:P2983"/>
    <mergeCell ref="R2983:T2983"/>
    <mergeCell ref="N2984:P2984"/>
    <mergeCell ref="R2984:T2984"/>
    <mergeCell ref="N2985:P2985"/>
    <mergeCell ref="R2985:T2985"/>
    <mergeCell ref="N2980:P2980"/>
    <mergeCell ref="R2980:T2980"/>
    <mergeCell ref="N2981:P2981"/>
    <mergeCell ref="R2981:T2981"/>
    <mergeCell ref="N2982:P2982"/>
    <mergeCell ref="R2982:T2982"/>
    <mergeCell ref="N2977:P2977"/>
    <mergeCell ref="R2977:T2977"/>
    <mergeCell ref="N2978:P2978"/>
    <mergeCell ref="R2978:T2978"/>
    <mergeCell ref="N2979:P2979"/>
    <mergeCell ref="R2979:T2979"/>
    <mergeCell ref="N2974:P2974"/>
    <mergeCell ref="R2974:T2974"/>
    <mergeCell ref="N2975:P2975"/>
    <mergeCell ref="R2975:T2975"/>
    <mergeCell ref="N2976:P2976"/>
    <mergeCell ref="R2976:T2976"/>
    <mergeCell ref="N2971:P2971"/>
    <mergeCell ref="R2971:T2971"/>
    <mergeCell ref="N2972:P2972"/>
    <mergeCell ref="R2972:T2972"/>
    <mergeCell ref="N2973:P2973"/>
    <mergeCell ref="R2973:T2973"/>
    <mergeCell ref="N2968:P2968"/>
    <mergeCell ref="R2968:T2968"/>
    <mergeCell ref="N2969:P2969"/>
    <mergeCell ref="R2969:T2969"/>
    <mergeCell ref="N2970:P2970"/>
    <mergeCell ref="R2970:T2970"/>
    <mergeCell ref="I2967:J2967"/>
    <mergeCell ref="K2967:L2967"/>
    <mergeCell ref="AA2967:AB2967"/>
    <mergeCell ref="AC2967:AD2967"/>
    <mergeCell ref="AO2967:AP2967"/>
    <mergeCell ref="AQ2967:AR2967"/>
    <mergeCell ref="I2966:J2966"/>
    <mergeCell ref="K2966:L2966"/>
    <mergeCell ref="AA2966:AB2966"/>
    <mergeCell ref="AC2966:AD2966"/>
    <mergeCell ref="AO2966:AP2966"/>
    <mergeCell ref="AQ2966:AR2966"/>
    <mergeCell ref="A2964:B2964"/>
    <mergeCell ref="N2964:R2964"/>
    <mergeCell ref="S2964:T2964"/>
    <mergeCell ref="N2965:T2967"/>
    <mergeCell ref="A2966:A2967"/>
    <mergeCell ref="B2966:B2967"/>
    <mergeCell ref="C2966:C2967"/>
    <mergeCell ref="D2966:D2967"/>
    <mergeCell ref="E2966:E2967"/>
    <mergeCell ref="F2966:F2967"/>
    <mergeCell ref="AQ2959:AR2959"/>
    <mergeCell ref="N2962:R2962"/>
    <mergeCell ref="S2962:T2962"/>
    <mergeCell ref="N2963:R2963"/>
    <mergeCell ref="S2963:T2963"/>
    <mergeCell ref="V2963:W2963"/>
    <mergeCell ref="T2956:T2957"/>
    <mergeCell ref="I2959:J2959"/>
    <mergeCell ref="K2959:L2959"/>
    <mergeCell ref="AA2959:AB2959"/>
    <mergeCell ref="AC2959:AD2959"/>
    <mergeCell ref="AO2959:AP2959"/>
    <mergeCell ref="N2956:N2957"/>
    <mergeCell ref="O2956:O2957"/>
    <mergeCell ref="P2956:P2957"/>
    <mergeCell ref="Q2956:Q2957"/>
    <mergeCell ref="R2956:R2957"/>
    <mergeCell ref="S2956:S2957"/>
    <mergeCell ref="T2950:T2951"/>
    <mergeCell ref="N2953:N2954"/>
    <mergeCell ref="O2953:O2954"/>
    <mergeCell ref="P2953:P2954"/>
    <mergeCell ref="Q2953:Q2954"/>
    <mergeCell ref="R2953:R2954"/>
    <mergeCell ref="S2953:S2954"/>
    <mergeCell ref="T2953:T2954"/>
    <mergeCell ref="N2950:N2951"/>
    <mergeCell ref="O2950:O2951"/>
    <mergeCell ref="P2950:P2951"/>
    <mergeCell ref="Q2950:Q2951"/>
    <mergeCell ref="R2950:R2951"/>
    <mergeCell ref="S2950:S2951"/>
    <mergeCell ref="N2946:P2946"/>
    <mergeCell ref="R2946:T2946"/>
    <mergeCell ref="N2947:P2947"/>
    <mergeCell ref="R2947:T2947"/>
    <mergeCell ref="N2948:P2948"/>
    <mergeCell ref="R2948:T2948"/>
    <mergeCell ref="N2943:P2943"/>
    <mergeCell ref="R2943:T2943"/>
    <mergeCell ref="N2944:P2944"/>
    <mergeCell ref="R2944:T2944"/>
    <mergeCell ref="N2945:P2945"/>
    <mergeCell ref="R2945:T2945"/>
    <mergeCell ref="N2940:P2940"/>
    <mergeCell ref="R2940:T2940"/>
    <mergeCell ref="N2941:P2941"/>
    <mergeCell ref="R2941:T2941"/>
    <mergeCell ref="N2942:P2942"/>
    <mergeCell ref="R2942:T2942"/>
    <mergeCell ref="N2937:P2937"/>
    <mergeCell ref="R2937:T2937"/>
    <mergeCell ref="N2938:P2938"/>
    <mergeCell ref="R2938:T2938"/>
    <mergeCell ref="N2939:P2939"/>
    <mergeCell ref="R2939:T2939"/>
    <mergeCell ref="N2934:P2934"/>
    <mergeCell ref="R2934:T2934"/>
    <mergeCell ref="N2935:P2935"/>
    <mergeCell ref="R2935:T2935"/>
    <mergeCell ref="N2936:P2936"/>
    <mergeCell ref="R2936:T2936"/>
    <mergeCell ref="N2931:P2931"/>
    <mergeCell ref="R2931:T2931"/>
    <mergeCell ref="N2932:P2932"/>
    <mergeCell ref="R2932:T2932"/>
    <mergeCell ref="N2933:P2933"/>
    <mergeCell ref="R2933:T2933"/>
    <mergeCell ref="N2928:P2928"/>
    <mergeCell ref="R2928:T2928"/>
    <mergeCell ref="N2929:P2929"/>
    <mergeCell ref="R2929:T2929"/>
    <mergeCell ref="N2930:P2930"/>
    <mergeCell ref="R2930:T2930"/>
    <mergeCell ref="I2927:J2927"/>
    <mergeCell ref="K2927:L2927"/>
    <mergeCell ref="AA2927:AB2927"/>
    <mergeCell ref="AC2927:AD2927"/>
    <mergeCell ref="AO2927:AP2927"/>
    <mergeCell ref="AQ2927:AR2927"/>
    <mergeCell ref="I2926:J2926"/>
    <mergeCell ref="K2926:L2926"/>
    <mergeCell ref="AA2926:AB2926"/>
    <mergeCell ref="AC2926:AD2926"/>
    <mergeCell ref="AO2926:AP2926"/>
    <mergeCell ref="AQ2926:AR2926"/>
    <mergeCell ref="A2924:B2924"/>
    <mergeCell ref="N2924:R2924"/>
    <mergeCell ref="S2924:T2924"/>
    <mergeCell ref="N2925:T2927"/>
    <mergeCell ref="A2926:A2927"/>
    <mergeCell ref="B2926:B2927"/>
    <mergeCell ref="C2926:C2927"/>
    <mergeCell ref="D2926:D2927"/>
    <mergeCell ref="E2926:E2927"/>
    <mergeCell ref="F2926:F2927"/>
    <mergeCell ref="AQ2919:AR2919"/>
    <mergeCell ref="N2922:R2922"/>
    <mergeCell ref="S2922:T2922"/>
    <mergeCell ref="N2923:R2923"/>
    <mergeCell ref="S2923:T2923"/>
    <mergeCell ref="V2923:W2923"/>
    <mergeCell ref="T2916:T2917"/>
    <mergeCell ref="I2919:J2919"/>
    <mergeCell ref="K2919:L2919"/>
    <mergeCell ref="AA2919:AB2919"/>
    <mergeCell ref="AC2919:AD2919"/>
    <mergeCell ref="AO2919:AP2919"/>
    <mergeCell ref="N2916:N2917"/>
    <mergeCell ref="O2916:O2917"/>
    <mergeCell ref="P2916:P2917"/>
    <mergeCell ref="Q2916:Q2917"/>
    <mergeCell ref="R2916:R2917"/>
    <mergeCell ref="S2916:S2917"/>
    <mergeCell ref="T2910:T2911"/>
    <mergeCell ref="N2913:N2914"/>
    <mergeCell ref="O2913:O2914"/>
    <mergeCell ref="P2913:P2914"/>
    <mergeCell ref="Q2913:Q2914"/>
    <mergeCell ref="R2913:R2914"/>
    <mergeCell ref="S2913:S2914"/>
    <mergeCell ref="T2913:T2914"/>
    <mergeCell ref="N2910:N2911"/>
    <mergeCell ref="O2910:O2911"/>
    <mergeCell ref="P2910:P2911"/>
    <mergeCell ref="Q2910:Q2911"/>
    <mergeCell ref="R2910:R2911"/>
    <mergeCell ref="S2910:S2911"/>
    <mergeCell ref="N2906:P2906"/>
    <mergeCell ref="R2906:T2906"/>
    <mergeCell ref="N2907:P2907"/>
    <mergeCell ref="R2907:T2907"/>
    <mergeCell ref="N2908:P2908"/>
    <mergeCell ref="R2908:T2908"/>
    <mergeCell ref="N2903:P2903"/>
    <mergeCell ref="R2903:T2903"/>
    <mergeCell ref="N2904:P2904"/>
    <mergeCell ref="R2904:T2904"/>
    <mergeCell ref="N2905:P2905"/>
    <mergeCell ref="R2905:T2905"/>
    <mergeCell ref="N2900:P2900"/>
    <mergeCell ref="R2900:T2900"/>
    <mergeCell ref="N2901:P2901"/>
    <mergeCell ref="R2901:T2901"/>
    <mergeCell ref="N2902:P2902"/>
    <mergeCell ref="R2902:T2902"/>
    <mergeCell ref="N2897:P2897"/>
    <mergeCell ref="R2897:T2897"/>
    <mergeCell ref="N2898:P2898"/>
    <mergeCell ref="R2898:T2898"/>
    <mergeCell ref="N2899:P2899"/>
    <mergeCell ref="R2899:T2899"/>
    <mergeCell ref="N2894:P2894"/>
    <mergeCell ref="R2894:T2894"/>
    <mergeCell ref="N2895:P2895"/>
    <mergeCell ref="R2895:T2895"/>
    <mergeCell ref="N2896:P2896"/>
    <mergeCell ref="R2896:T2896"/>
    <mergeCell ref="N2891:P2891"/>
    <mergeCell ref="R2891:T2891"/>
    <mergeCell ref="N2892:P2892"/>
    <mergeCell ref="R2892:T2892"/>
    <mergeCell ref="N2893:P2893"/>
    <mergeCell ref="R2893:T2893"/>
    <mergeCell ref="N2888:P2888"/>
    <mergeCell ref="R2888:T2888"/>
    <mergeCell ref="N2889:P2889"/>
    <mergeCell ref="R2889:T2889"/>
    <mergeCell ref="N2890:P2890"/>
    <mergeCell ref="R2890:T2890"/>
    <mergeCell ref="I2887:J2887"/>
    <mergeCell ref="K2887:L2887"/>
    <mergeCell ref="AA2887:AB2887"/>
    <mergeCell ref="AC2887:AD2887"/>
    <mergeCell ref="AO2887:AP2887"/>
    <mergeCell ref="AQ2887:AR2887"/>
    <mergeCell ref="I2886:J2886"/>
    <mergeCell ref="K2886:L2886"/>
    <mergeCell ref="AA2886:AB2886"/>
    <mergeCell ref="AC2886:AD2886"/>
    <mergeCell ref="AO2886:AP2886"/>
    <mergeCell ref="AQ2886:AR2886"/>
    <mergeCell ref="A2884:B2884"/>
    <mergeCell ref="N2884:R2884"/>
    <mergeCell ref="S2884:T2884"/>
    <mergeCell ref="N2885:T2887"/>
    <mergeCell ref="A2886:A2887"/>
    <mergeCell ref="B2886:B2887"/>
    <mergeCell ref="C2886:C2887"/>
    <mergeCell ref="D2886:D2887"/>
    <mergeCell ref="E2886:E2887"/>
    <mergeCell ref="F2886:F2887"/>
    <mergeCell ref="AQ2879:AR2879"/>
    <mergeCell ref="N2882:R2882"/>
    <mergeCell ref="S2882:T2882"/>
    <mergeCell ref="N2883:R2883"/>
    <mergeCell ref="S2883:T2883"/>
    <mergeCell ref="V2883:W2883"/>
    <mergeCell ref="T2876:T2877"/>
    <mergeCell ref="I2879:J2879"/>
    <mergeCell ref="K2879:L2879"/>
    <mergeCell ref="AA2879:AB2879"/>
    <mergeCell ref="AC2879:AD2879"/>
    <mergeCell ref="AO2879:AP2879"/>
    <mergeCell ref="N2876:N2877"/>
    <mergeCell ref="O2876:O2877"/>
    <mergeCell ref="P2876:P2877"/>
    <mergeCell ref="Q2876:Q2877"/>
    <mergeCell ref="R2876:R2877"/>
    <mergeCell ref="S2876:S2877"/>
    <mergeCell ref="T2870:T2871"/>
    <mergeCell ref="N2873:N2874"/>
    <mergeCell ref="O2873:O2874"/>
    <mergeCell ref="P2873:P2874"/>
    <mergeCell ref="Q2873:Q2874"/>
    <mergeCell ref="R2873:R2874"/>
    <mergeCell ref="S2873:S2874"/>
    <mergeCell ref="T2873:T2874"/>
    <mergeCell ref="N2870:N2871"/>
    <mergeCell ref="O2870:O2871"/>
    <mergeCell ref="P2870:P2871"/>
    <mergeCell ref="Q2870:Q2871"/>
    <mergeCell ref="R2870:R2871"/>
    <mergeCell ref="S2870:S2871"/>
    <mergeCell ref="N2866:P2866"/>
    <mergeCell ref="R2866:T2866"/>
    <mergeCell ref="N2867:P2867"/>
    <mergeCell ref="R2867:T2867"/>
    <mergeCell ref="N2868:P2868"/>
    <mergeCell ref="R2868:T2868"/>
    <mergeCell ref="N2863:P2863"/>
    <mergeCell ref="R2863:T2863"/>
    <mergeCell ref="N2864:P2864"/>
    <mergeCell ref="R2864:T2864"/>
    <mergeCell ref="N2865:P2865"/>
    <mergeCell ref="R2865:T2865"/>
    <mergeCell ref="N2860:P2860"/>
    <mergeCell ref="R2860:T2860"/>
    <mergeCell ref="N2861:P2861"/>
    <mergeCell ref="R2861:T2861"/>
    <mergeCell ref="N2862:P2862"/>
    <mergeCell ref="R2862:T2862"/>
    <mergeCell ref="N2857:P2857"/>
    <mergeCell ref="R2857:T2857"/>
    <mergeCell ref="N2858:P2858"/>
    <mergeCell ref="R2858:T2858"/>
    <mergeCell ref="N2859:P2859"/>
    <mergeCell ref="R2859:T2859"/>
    <mergeCell ref="N2854:P2854"/>
    <mergeCell ref="R2854:T2854"/>
    <mergeCell ref="N2855:P2855"/>
    <mergeCell ref="R2855:T2855"/>
    <mergeCell ref="N2856:P2856"/>
    <mergeCell ref="R2856:T2856"/>
    <mergeCell ref="N2851:P2851"/>
    <mergeCell ref="R2851:T2851"/>
    <mergeCell ref="N2852:P2852"/>
    <mergeCell ref="R2852:T2852"/>
    <mergeCell ref="N2853:P2853"/>
    <mergeCell ref="R2853:T2853"/>
    <mergeCell ref="N2848:P2848"/>
    <mergeCell ref="R2848:T2848"/>
    <mergeCell ref="N2849:P2849"/>
    <mergeCell ref="R2849:T2849"/>
    <mergeCell ref="N2850:P2850"/>
    <mergeCell ref="R2850:T2850"/>
    <mergeCell ref="I2847:J2847"/>
    <mergeCell ref="K2847:L2847"/>
    <mergeCell ref="AA2847:AB2847"/>
    <mergeCell ref="AC2847:AD2847"/>
    <mergeCell ref="AO2847:AP2847"/>
    <mergeCell ref="AQ2847:AR2847"/>
    <mergeCell ref="I2846:J2846"/>
    <mergeCell ref="K2846:L2846"/>
    <mergeCell ref="AA2846:AB2846"/>
    <mergeCell ref="AC2846:AD2846"/>
    <mergeCell ref="AO2846:AP2846"/>
    <mergeCell ref="AQ2846:AR2846"/>
    <mergeCell ref="A2844:B2844"/>
    <mergeCell ref="N2844:R2844"/>
    <mergeCell ref="S2844:T2844"/>
    <mergeCell ref="N2845:T2847"/>
    <mergeCell ref="A2846:A2847"/>
    <mergeCell ref="B2846:B2847"/>
    <mergeCell ref="C2846:C2847"/>
    <mergeCell ref="D2846:D2847"/>
    <mergeCell ref="E2846:E2847"/>
    <mergeCell ref="F2846:F2847"/>
    <mergeCell ref="AQ2839:AR2839"/>
    <mergeCell ref="N2842:R2842"/>
    <mergeCell ref="S2842:T2842"/>
    <mergeCell ref="N2843:R2843"/>
    <mergeCell ref="S2843:T2843"/>
    <mergeCell ref="V2843:W2843"/>
    <mergeCell ref="T2836:T2837"/>
    <mergeCell ref="I2839:J2839"/>
    <mergeCell ref="K2839:L2839"/>
    <mergeCell ref="AA2839:AB2839"/>
    <mergeCell ref="AC2839:AD2839"/>
    <mergeCell ref="AO2839:AP2839"/>
    <mergeCell ref="N2836:N2837"/>
    <mergeCell ref="O2836:O2837"/>
    <mergeCell ref="P2836:P2837"/>
    <mergeCell ref="Q2836:Q2837"/>
    <mergeCell ref="R2836:R2837"/>
    <mergeCell ref="S2836:S2837"/>
    <mergeCell ref="T2830:T2831"/>
    <mergeCell ref="N2833:N2834"/>
    <mergeCell ref="O2833:O2834"/>
    <mergeCell ref="P2833:P2834"/>
    <mergeCell ref="Q2833:Q2834"/>
    <mergeCell ref="R2833:R2834"/>
    <mergeCell ref="S2833:S2834"/>
    <mergeCell ref="T2833:T2834"/>
    <mergeCell ref="N2830:N2831"/>
    <mergeCell ref="O2830:O2831"/>
    <mergeCell ref="P2830:P2831"/>
    <mergeCell ref="Q2830:Q2831"/>
    <mergeCell ref="R2830:R2831"/>
    <mergeCell ref="S2830:S2831"/>
    <mergeCell ref="N2826:P2826"/>
    <mergeCell ref="R2826:T2826"/>
    <mergeCell ref="N2827:P2827"/>
    <mergeCell ref="R2827:T2827"/>
    <mergeCell ref="N2828:P2828"/>
    <mergeCell ref="R2828:T2828"/>
    <mergeCell ref="N2823:P2823"/>
    <mergeCell ref="R2823:T2823"/>
    <mergeCell ref="N2824:P2824"/>
    <mergeCell ref="R2824:T2824"/>
    <mergeCell ref="N2825:P2825"/>
    <mergeCell ref="R2825:T2825"/>
    <mergeCell ref="N2820:P2820"/>
    <mergeCell ref="R2820:T2820"/>
    <mergeCell ref="N2821:P2821"/>
    <mergeCell ref="R2821:T2821"/>
    <mergeCell ref="N2822:P2822"/>
    <mergeCell ref="R2822:T2822"/>
    <mergeCell ref="N2817:P2817"/>
    <mergeCell ref="R2817:T2817"/>
    <mergeCell ref="N2818:P2818"/>
    <mergeCell ref="R2818:T2818"/>
    <mergeCell ref="N2819:P2819"/>
    <mergeCell ref="R2819:T2819"/>
    <mergeCell ref="N2814:P2814"/>
    <mergeCell ref="R2814:T2814"/>
    <mergeCell ref="N2815:P2815"/>
    <mergeCell ref="R2815:T2815"/>
    <mergeCell ref="N2816:P2816"/>
    <mergeCell ref="R2816:T2816"/>
    <mergeCell ref="N2811:P2811"/>
    <mergeCell ref="R2811:T2811"/>
    <mergeCell ref="N2812:P2812"/>
    <mergeCell ref="R2812:T2812"/>
    <mergeCell ref="N2813:P2813"/>
    <mergeCell ref="R2813:T2813"/>
    <mergeCell ref="N2808:P2808"/>
    <mergeCell ref="R2808:T2808"/>
    <mergeCell ref="N2809:P2809"/>
    <mergeCell ref="R2809:T2809"/>
    <mergeCell ref="N2810:P2810"/>
    <mergeCell ref="R2810:T2810"/>
    <mergeCell ref="I2807:J2807"/>
    <mergeCell ref="K2807:L2807"/>
    <mergeCell ref="AA2807:AB2807"/>
    <mergeCell ref="AC2807:AD2807"/>
    <mergeCell ref="AO2807:AP2807"/>
    <mergeCell ref="AQ2807:AR2807"/>
    <mergeCell ref="I2806:J2806"/>
    <mergeCell ref="K2806:L2806"/>
    <mergeCell ref="AA2806:AB2806"/>
    <mergeCell ref="AC2806:AD2806"/>
    <mergeCell ref="AO2806:AP2806"/>
    <mergeCell ref="AQ2806:AR2806"/>
    <mergeCell ref="A2804:B2804"/>
    <mergeCell ref="N2804:R2804"/>
    <mergeCell ref="S2804:T2804"/>
    <mergeCell ref="N2805:T2807"/>
    <mergeCell ref="A2806:A2807"/>
    <mergeCell ref="B2806:B2807"/>
    <mergeCell ref="C2806:C2807"/>
    <mergeCell ref="D2806:D2807"/>
    <mergeCell ref="E2806:E2807"/>
    <mergeCell ref="F2806:F2807"/>
    <mergeCell ref="AQ2799:AR2799"/>
    <mergeCell ref="N2802:R2802"/>
    <mergeCell ref="S2802:T2802"/>
    <mergeCell ref="N2803:R2803"/>
    <mergeCell ref="S2803:T2803"/>
    <mergeCell ref="V2803:W2803"/>
    <mergeCell ref="T2796:T2797"/>
    <mergeCell ref="I2799:J2799"/>
    <mergeCell ref="K2799:L2799"/>
    <mergeCell ref="AA2799:AB2799"/>
    <mergeCell ref="AC2799:AD2799"/>
    <mergeCell ref="AO2799:AP2799"/>
    <mergeCell ref="N2796:N2797"/>
    <mergeCell ref="O2796:O2797"/>
    <mergeCell ref="P2796:P2797"/>
    <mergeCell ref="Q2796:Q2797"/>
    <mergeCell ref="R2796:R2797"/>
    <mergeCell ref="S2796:S2797"/>
    <mergeCell ref="T2790:T2791"/>
    <mergeCell ref="N2793:N2794"/>
    <mergeCell ref="O2793:O2794"/>
    <mergeCell ref="P2793:P2794"/>
    <mergeCell ref="Q2793:Q2794"/>
    <mergeCell ref="R2793:R2794"/>
    <mergeCell ref="S2793:S2794"/>
    <mergeCell ref="T2793:T2794"/>
    <mergeCell ref="N2790:N2791"/>
    <mergeCell ref="O2790:O2791"/>
    <mergeCell ref="P2790:P2791"/>
    <mergeCell ref="Q2790:Q2791"/>
    <mergeCell ref="R2790:R2791"/>
    <mergeCell ref="S2790:S2791"/>
    <mergeCell ref="N2786:P2786"/>
    <mergeCell ref="R2786:T2786"/>
    <mergeCell ref="N2787:P2787"/>
    <mergeCell ref="R2787:T2787"/>
    <mergeCell ref="N2788:P2788"/>
    <mergeCell ref="R2788:T2788"/>
    <mergeCell ref="N2783:P2783"/>
    <mergeCell ref="R2783:T2783"/>
    <mergeCell ref="N2784:P2784"/>
    <mergeCell ref="R2784:T2784"/>
    <mergeCell ref="N2785:P2785"/>
    <mergeCell ref="R2785:T2785"/>
    <mergeCell ref="N2780:P2780"/>
    <mergeCell ref="R2780:T2780"/>
    <mergeCell ref="N2781:P2781"/>
    <mergeCell ref="R2781:T2781"/>
    <mergeCell ref="N2782:P2782"/>
    <mergeCell ref="R2782:T2782"/>
    <mergeCell ref="N2777:P2777"/>
    <mergeCell ref="R2777:T2777"/>
    <mergeCell ref="N2778:P2778"/>
    <mergeCell ref="R2778:T2778"/>
    <mergeCell ref="N2779:P2779"/>
    <mergeCell ref="R2779:T2779"/>
    <mergeCell ref="N2774:P2774"/>
    <mergeCell ref="R2774:T2774"/>
    <mergeCell ref="N2775:P2775"/>
    <mergeCell ref="R2775:T2775"/>
    <mergeCell ref="N2776:P2776"/>
    <mergeCell ref="R2776:T2776"/>
    <mergeCell ref="N2771:P2771"/>
    <mergeCell ref="R2771:T2771"/>
    <mergeCell ref="N2772:P2772"/>
    <mergeCell ref="R2772:T2772"/>
    <mergeCell ref="N2773:P2773"/>
    <mergeCell ref="R2773:T2773"/>
    <mergeCell ref="N2768:P2768"/>
    <mergeCell ref="R2768:T2768"/>
    <mergeCell ref="N2769:P2769"/>
    <mergeCell ref="R2769:T2769"/>
    <mergeCell ref="N2770:P2770"/>
    <mergeCell ref="R2770:T2770"/>
    <mergeCell ref="I2767:J2767"/>
    <mergeCell ref="K2767:L2767"/>
    <mergeCell ref="AA2767:AB2767"/>
    <mergeCell ref="AC2767:AD2767"/>
    <mergeCell ref="AO2767:AP2767"/>
    <mergeCell ref="AQ2767:AR2767"/>
    <mergeCell ref="I2766:J2766"/>
    <mergeCell ref="K2766:L2766"/>
    <mergeCell ref="AA2766:AB2766"/>
    <mergeCell ref="AC2766:AD2766"/>
    <mergeCell ref="AO2766:AP2766"/>
    <mergeCell ref="AQ2766:AR2766"/>
    <mergeCell ref="A2764:B2764"/>
    <mergeCell ref="N2764:R2764"/>
    <mergeCell ref="S2764:T2764"/>
    <mergeCell ref="N2765:T2767"/>
    <mergeCell ref="A2766:A2767"/>
    <mergeCell ref="B2766:B2767"/>
    <mergeCell ref="C2766:C2767"/>
    <mergeCell ref="D2766:D2767"/>
    <mergeCell ref="E2766:E2767"/>
    <mergeCell ref="F2766:F2767"/>
    <mergeCell ref="AQ2759:AR2759"/>
    <mergeCell ref="N2762:R2762"/>
    <mergeCell ref="S2762:T2762"/>
    <mergeCell ref="N2763:R2763"/>
    <mergeCell ref="S2763:T2763"/>
    <mergeCell ref="V2763:W2763"/>
    <mergeCell ref="T2756:T2757"/>
    <mergeCell ref="I2759:J2759"/>
    <mergeCell ref="K2759:L2759"/>
    <mergeCell ref="AA2759:AB2759"/>
    <mergeCell ref="AC2759:AD2759"/>
    <mergeCell ref="AO2759:AP2759"/>
    <mergeCell ref="N2756:N2757"/>
    <mergeCell ref="O2756:O2757"/>
    <mergeCell ref="P2756:P2757"/>
    <mergeCell ref="Q2756:Q2757"/>
    <mergeCell ref="R2756:R2757"/>
    <mergeCell ref="S2756:S2757"/>
    <mergeCell ref="T2750:T2751"/>
    <mergeCell ref="N2753:N2754"/>
    <mergeCell ref="O2753:O2754"/>
    <mergeCell ref="P2753:P2754"/>
    <mergeCell ref="Q2753:Q2754"/>
    <mergeCell ref="R2753:R2754"/>
    <mergeCell ref="S2753:S2754"/>
    <mergeCell ref="T2753:T2754"/>
    <mergeCell ref="N2750:N2751"/>
    <mergeCell ref="O2750:O2751"/>
    <mergeCell ref="P2750:P2751"/>
    <mergeCell ref="Q2750:Q2751"/>
    <mergeCell ref="R2750:R2751"/>
    <mergeCell ref="S2750:S2751"/>
    <mergeCell ref="N2746:P2746"/>
    <mergeCell ref="R2746:T2746"/>
    <mergeCell ref="N2747:P2747"/>
    <mergeCell ref="R2747:T2747"/>
    <mergeCell ref="N2748:P2748"/>
    <mergeCell ref="R2748:T2748"/>
    <mergeCell ref="N2743:P2743"/>
    <mergeCell ref="R2743:T2743"/>
    <mergeCell ref="N2744:P2744"/>
    <mergeCell ref="R2744:T2744"/>
    <mergeCell ref="N2745:P2745"/>
    <mergeCell ref="R2745:T2745"/>
    <mergeCell ref="N2740:P2740"/>
    <mergeCell ref="R2740:T2740"/>
    <mergeCell ref="N2741:P2741"/>
    <mergeCell ref="R2741:T2741"/>
    <mergeCell ref="N2742:P2742"/>
    <mergeCell ref="R2742:T2742"/>
    <mergeCell ref="N2737:P2737"/>
    <mergeCell ref="R2737:T2737"/>
    <mergeCell ref="N2738:P2738"/>
    <mergeCell ref="R2738:T2738"/>
    <mergeCell ref="N2739:P2739"/>
    <mergeCell ref="R2739:T2739"/>
    <mergeCell ref="N2734:P2734"/>
    <mergeCell ref="R2734:T2734"/>
    <mergeCell ref="N2735:P2735"/>
    <mergeCell ref="R2735:T2735"/>
    <mergeCell ref="N2736:P2736"/>
    <mergeCell ref="R2736:T2736"/>
    <mergeCell ref="N2731:P2731"/>
    <mergeCell ref="R2731:T2731"/>
    <mergeCell ref="N2732:P2732"/>
    <mergeCell ref="R2732:T2732"/>
    <mergeCell ref="N2733:P2733"/>
    <mergeCell ref="R2733:T2733"/>
    <mergeCell ref="N2728:P2728"/>
    <mergeCell ref="R2728:T2728"/>
    <mergeCell ref="N2729:P2729"/>
    <mergeCell ref="R2729:T2729"/>
    <mergeCell ref="N2730:P2730"/>
    <mergeCell ref="R2730:T2730"/>
    <mergeCell ref="I2727:J2727"/>
    <mergeCell ref="K2727:L2727"/>
    <mergeCell ref="AA2727:AB2727"/>
    <mergeCell ref="AC2727:AD2727"/>
    <mergeCell ref="AO2727:AP2727"/>
    <mergeCell ref="AQ2727:AR2727"/>
    <mergeCell ref="I2726:J2726"/>
    <mergeCell ref="K2726:L2726"/>
    <mergeCell ref="AA2726:AB2726"/>
    <mergeCell ref="AC2726:AD2726"/>
    <mergeCell ref="AO2726:AP2726"/>
    <mergeCell ref="AQ2726:AR2726"/>
    <mergeCell ref="A2724:B2724"/>
    <mergeCell ref="N2724:R2724"/>
    <mergeCell ref="S2724:T2724"/>
    <mergeCell ref="N2725:T2727"/>
    <mergeCell ref="A2726:A2727"/>
    <mergeCell ref="B2726:B2727"/>
    <mergeCell ref="C2726:C2727"/>
    <mergeCell ref="D2726:D2727"/>
    <mergeCell ref="E2726:E2727"/>
    <mergeCell ref="F2726:F2727"/>
    <mergeCell ref="AQ2719:AR2719"/>
    <mergeCell ref="N2722:R2722"/>
    <mergeCell ref="S2722:T2722"/>
    <mergeCell ref="N2723:R2723"/>
    <mergeCell ref="S2723:T2723"/>
    <mergeCell ref="V2723:W2723"/>
    <mergeCell ref="T2716:T2717"/>
    <mergeCell ref="I2719:J2719"/>
    <mergeCell ref="K2719:L2719"/>
    <mergeCell ref="AA2719:AB2719"/>
    <mergeCell ref="AC2719:AD2719"/>
    <mergeCell ref="AO2719:AP2719"/>
    <mergeCell ref="N2716:N2717"/>
    <mergeCell ref="O2716:O2717"/>
    <mergeCell ref="P2716:P2717"/>
    <mergeCell ref="Q2716:Q2717"/>
    <mergeCell ref="R2716:R2717"/>
    <mergeCell ref="S2716:S2717"/>
    <mergeCell ref="T2710:T2711"/>
    <mergeCell ref="N2713:N2714"/>
    <mergeCell ref="O2713:O2714"/>
    <mergeCell ref="P2713:P2714"/>
    <mergeCell ref="Q2713:Q2714"/>
    <mergeCell ref="R2713:R2714"/>
    <mergeCell ref="S2713:S2714"/>
    <mergeCell ref="T2713:T2714"/>
    <mergeCell ref="N2710:N2711"/>
    <mergeCell ref="O2710:O2711"/>
    <mergeCell ref="P2710:P2711"/>
    <mergeCell ref="Q2710:Q2711"/>
    <mergeCell ref="R2710:R2711"/>
    <mergeCell ref="S2710:S2711"/>
    <mergeCell ref="N2706:P2706"/>
    <mergeCell ref="R2706:T2706"/>
    <mergeCell ref="N2707:P2707"/>
    <mergeCell ref="R2707:T2707"/>
    <mergeCell ref="N2708:P2708"/>
    <mergeCell ref="R2708:T2708"/>
    <mergeCell ref="N2703:P2703"/>
    <mergeCell ref="R2703:T2703"/>
    <mergeCell ref="N2704:P2704"/>
    <mergeCell ref="R2704:T2704"/>
    <mergeCell ref="N2705:P2705"/>
    <mergeCell ref="R2705:T2705"/>
    <mergeCell ref="N2700:P2700"/>
    <mergeCell ref="R2700:T2700"/>
    <mergeCell ref="N2701:P2701"/>
    <mergeCell ref="R2701:T2701"/>
    <mergeCell ref="N2702:P2702"/>
    <mergeCell ref="R2702:T2702"/>
    <mergeCell ref="N2697:P2697"/>
    <mergeCell ref="R2697:T2697"/>
    <mergeCell ref="N2698:P2698"/>
    <mergeCell ref="R2698:T2698"/>
    <mergeCell ref="N2699:P2699"/>
    <mergeCell ref="R2699:T2699"/>
    <mergeCell ref="N2694:P2694"/>
    <mergeCell ref="R2694:T2694"/>
    <mergeCell ref="N2695:P2695"/>
    <mergeCell ref="R2695:T2695"/>
    <mergeCell ref="N2696:P2696"/>
    <mergeCell ref="R2696:T2696"/>
    <mergeCell ref="N2691:P2691"/>
    <mergeCell ref="R2691:T2691"/>
    <mergeCell ref="N2692:P2692"/>
    <mergeCell ref="R2692:T2692"/>
    <mergeCell ref="N2693:P2693"/>
    <mergeCell ref="R2693:T2693"/>
    <mergeCell ref="N2688:P2688"/>
    <mergeCell ref="R2688:T2688"/>
    <mergeCell ref="N2689:P2689"/>
    <mergeCell ref="R2689:T2689"/>
    <mergeCell ref="N2690:P2690"/>
    <mergeCell ref="R2690:T2690"/>
    <mergeCell ref="I2687:J2687"/>
    <mergeCell ref="K2687:L2687"/>
    <mergeCell ref="AA2687:AB2687"/>
    <mergeCell ref="AC2687:AD2687"/>
    <mergeCell ref="AO2687:AP2687"/>
    <mergeCell ref="AQ2687:AR2687"/>
    <mergeCell ref="I2686:J2686"/>
    <mergeCell ref="K2686:L2686"/>
    <mergeCell ref="AA2686:AB2686"/>
    <mergeCell ref="AC2686:AD2686"/>
    <mergeCell ref="AO2686:AP2686"/>
    <mergeCell ref="AQ2686:AR2686"/>
    <mergeCell ref="A2684:B2684"/>
    <mergeCell ref="N2684:R2684"/>
    <mergeCell ref="S2684:T2684"/>
    <mergeCell ref="N2685:T2687"/>
    <mergeCell ref="A2686:A2687"/>
    <mergeCell ref="B2686:B2687"/>
    <mergeCell ref="C2686:C2687"/>
    <mergeCell ref="D2686:D2687"/>
    <mergeCell ref="E2686:E2687"/>
    <mergeCell ref="F2686:F2687"/>
    <mergeCell ref="AQ2679:AR2679"/>
    <mergeCell ref="N2682:R2682"/>
    <mergeCell ref="S2682:T2682"/>
    <mergeCell ref="N2683:R2683"/>
    <mergeCell ref="S2683:T2683"/>
    <mergeCell ref="V2683:W2683"/>
    <mergeCell ref="T2676:T2677"/>
    <mergeCell ref="I2679:J2679"/>
    <mergeCell ref="K2679:L2679"/>
    <mergeCell ref="AA2679:AB2679"/>
    <mergeCell ref="AC2679:AD2679"/>
    <mergeCell ref="AO2679:AP2679"/>
    <mergeCell ref="N2676:N2677"/>
    <mergeCell ref="O2676:O2677"/>
    <mergeCell ref="P2676:P2677"/>
    <mergeCell ref="Q2676:Q2677"/>
    <mergeCell ref="R2676:R2677"/>
    <mergeCell ref="S2676:S2677"/>
    <mergeCell ref="T2670:T2671"/>
    <mergeCell ref="N2673:N2674"/>
    <mergeCell ref="O2673:O2674"/>
    <mergeCell ref="P2673:P2674"/>
    <mergeCell ref="Q2673:Q2674"/>
    <mergeCell ref="R2673:R2674"/>
    <mergeCell ref="S2673:S2674"/>
    <mergeCell ref="T2673:T2674"/>
    <mergeCell ref="N2670:N2671"/>
    <mergeCell ref="O2670:O2671"/>
    <mergeCell ref="P2670:P2671"/>
    <mergeCell ref="Q2670:Q2671"/>
    <mergeCell ref="R2670:R2671"/>
    <mergeCell ref="S2670:S2671"/>
    <mergeCell ref="N2666:P2666"/>
    <mergeCell ref="R2666:T2666"/>
    <mergeCell ref="N2667:P2667"/>
    <mergeCell ref="R2667:T2667"/>
    <mergeCell ref="N2668:P2668"/>
    <mergeCell ref="R2668:T2668"/>
    <mergeCell ref="N2663:P2663"/>
    <mergeCell ref="R2663:T2663"/>
    <mergeCell ref="N2664:P2664"/>
    <mergeCell ref="R2664:T2664"/>
    <mergeCell ref="N2665:P2665"/>
    <mergeCell ref="R2665:T2665"/>
    <mergeCell ref="N2660:P2660"/>
    <mergeCell ref="R2660:T2660"/>
    <mergeCell ref="N2661:P2661"/>
    <mergeCell ref="R2661:T2661"/>
    <mergeCell ref="N2662:P2662"/>
    <mergeCell ref="R2662:T2662"/>
    <mergeCell ref="N2657:P2657"/>
    <mergeCell ref="R2657:T2657"/>
    <mergeCell ref="N2658:P2658"/>
    <mergeCell ref="R2658:T2658"/>
    <mergeCell ref="N2659:P2659"/>
    <mergeCell ref="R2659:T2659"/>
    <mergeCell ref="N2654:P2654"/>
    <mergeCell ref="R2654:T2654"/>
    <mergeCell ref="N2655:P2655"/>
    <mergeCell ref="R2655:T2655"/>
    <mergeCell ref="N2656:P2656"/>
    <mergeCell ref="R2656:T2656"/>
    <mergeCell ref="N2651:P2651"/>
    <mergeCell ref="R2651:T2651"/>
    <mergeCell ref="N2652:P2652"/>
    <mergeCell ref="R2652:T2652"/>
    <mergeCell ref="N2653:P2653"/>
    <mergeCell ref="R2653:T2653"/>
    <mergeCell ref="N2648:P2648"/>
    <mergeCell ref="R2648:T2648"/>
    <mergeCell ref="N2649:P2649"/>
    <mergeCell ref="R2649:T2649"/>
    <mergeCell ref="N2650:P2650"/>
    <mergeCell ref="R2650:T2650"/>
    <mergeCell ref="I2647:J2647"/>
    <mergeCell ref="K2647:L2647"/>
    <mergeCell ref="AA2647:AB2647"/>
    <mergeCell ref="AC2647:AD2647"/>
    <mergeCell ref="AO2647:AP2647"/>
    <mergeCell ref="AQ2647:AR2647"/>
    <mergeCell ref="I2646:J2646"/>
    <mergeCell ref="K2646:L2646"/>
    <mergeCell ref="AA2646:AB2646"/>
    <mergeCell ref="AC2646:AD2646"/>
    <mergeCell ref="AO2646:AP2646"/>
    <mergeCell ref="AQ2646:AR2646"/>
    <mergeCell ref="A2644:B2644"/>
    <mergeCell ref="N2644:R2644"/>
    <mergeCell ref="S2644:T2644"/>
    <mergeCell ref="N2645:T2647"/>
    <mergeCell ref="A2646:A2647"/>
    <mergeCell ref="B2646:B2647"/>
    <mergeCell ref="C2646:C2647"/>
    <mergeCell ref="D2646:D2647"/>
    <mergeCell ref="E2646:E2647"/>
    <mergeCell ref="F2646:F2647"/>
    <mergeCell ref="AQ2639:AR2639"/>
    <mergeCell ref="N2642:R2642"/>
    <mergeCell ref="S2642:T2642"/>
    <mergeCell ref="N2643:R2643"/>
    <mergeCell ref="S2643:T2643"/>
    <mergeCell ref="V2643:W2643"/>
    <mergeCell ref="T2636:T2637"/>
    <mergeCell ref="I2639:J2639"/>
    <mergeCell ref="K2639:L2639"/>
    <mergeCell ref="AA2639:AB2639"/>
    <mergeCell ref="AC2639:AD2639"/>
    <mergeCell ref="AO2639:AP2639"/>
    <mergeCell ref="N2636:N2637"/>
    <mergeCell ref="O2636:O2637"/>
    <mergeCell ref="P2636:P2637"/>
    <mergeCell ref="Q2636:Q2637"/>
    <mergeCell ref="R2636:R2637"/>
    <mergeCell ref="S2636:S2637"/>
    <mergeCell ref="T2630:T2631"/>
    <mergeCell ref="N2633:N2634"/>
    <mergeCell ref="O2633:O2634"/>
    <mergeCell ref="P2633:P2634"/>
    <mergeCell ref="Q2633:Q2634"/>
    <mergeCell ref="R2633:R2634"/>
    <mergeCell ref="S2633:S2634"/>
    <mergeCell ref="T2633:T2634"/>
    <mergeCell ref="N2630:N2631"/>
    <mergeCell ref="O2630:O2631"/>
    <mergeCell ref="P2630:P2631"/>
    <mergeCell ref="Q2630:Q2631"/>
    <mergeCell ref="R2630:R2631"/>
    <mergeCell ref="S2630:S2631"/>
    <mergeCell ref="N2626:P2626"/>
    <mergeCell ref="R2626:T2626"/>
    <mergeCell ref="N2627:P2627"/>
    <mergeCell ref="R2627:T2627"/>
    <mergeCell ref="N2628:P2628"/>
    <mergeCell ref="R2628:T2628"/>
    <mergeCell ref="N2623:P2623"/>
    <mergeCell ref="R2623:T2623"/>
    <mergeCell ref="N2624:P2624"/>
    <mergeCell ref="R2624:T2624"/>
    <mergeCell ref="N2625:P2625"/>
    <mergeCell ref="R2625:T2625"/>
    <mergeCell ref="N2620:P2620"/>
    <mergeCell ref="R2620:T2620"/>
    <mergeCell ref="N2621:P2621"/>
    <mergeCell ref="R2621:T2621"/>
    <mergeCell ref="N2622:P2622"/>
    <mergeCell ref="R2622:T2622"/>
    <mergeCell ref="N2617:P2617"/>
    <mergeCell ref="R2617:T2617"/>
    <mergeCell ref="N2618:P2618"/>
    <mergeCell ref="R2618:T2618"/>
    <mergeCell ref="N2619:P2619"/>
    <mergeCell ref="R2619:T2619"/>
    <mergeCell ref="N2614:P2614"/>
    <mergeCell ref="R2614:T2614"/>
    <mergeCell ref="N2615:P2615"/>
    <mergeCell ref="R2615:T2615"/>
    <mergeCell ref="N2616:P2616"/>
    <mergeCell ref="R2616:T2616"/>
    <mergeCell ref="N2611:P2611"/>
    <mergeCell ref="R2611:T2611"/>
    <mergeCell ref="N2612:P2612"/>
    <mergeCell ref="R2612:T2612"/>
    <mergeCell ref="N2613:P2613"/>
    <mergeCell ref="R2613:T2613"/>
    <mergeCell ref="N2608:P2608"/>
    <mergeCell ref="R2608:T2608"/>
    <mergeCell ref="N2609:P2609"/>
    <mergeCell ref="R2609:T2609"/>
    <mergeCell ref="N2610:P2610"/>
    <mergeCell ref="R2610:T2610"/>
    <mergeCell ref="I2607:J2607"/>
    <mergeCell ref="K2607:L2607"/>
    <mergeCell ref="AA2607:AB2607"/>
    <mergeCell ref="AC2607:AD2607"/>
    <mergeCell ref="AO2607:AP2607"/>
    <mergeCell ref="AQ2607:AR2607"/>
    <mergeCell ref="I2606:J2606"/>
    <mergeCell ref="K2606:L2606"/>
    <mergeCell ref="AA2606:AB2606"/>
    <mergeCell ref="AC2606:AD2606"/>
    <mergeCell ref="AO2606:AP2606"/>
    <mergeCell ref="AQ2606:AR2606"/>
    <mergeCell ref="A2604:B2604"/>
    <mergeCell ref="N2604:R2604"/>
    <mergeCell ref="S2604:T2604"/>
    <mergeCell ref="N2605:T2607"/>
    <mergeCell ref="A2606:A2607"/>
    <mergeCell ref="B2606:B2607"/>
    <mergeCell ref="C2606:C2607"/>
    <mergeCell ref="D2606:D2607"/>
    <mergeCell ref="E2606:E2607"/>
    <mergeCell ref="F2606:F2607"/>
    <mergeCell ref="AQ2599:AR2599"/>
    <mergeCell ref="N2602:R2602"/>
    <mergeCell ref="S2602:T2602"/>
    <mergeCell ref="N2603:R2603"/>
    <mergeCell ref="S2603:T2603"/>
    <mergeCell ref="V2603:W2603"/>
    <mergeCell ref="T2596:T2597"/>
    <mergeCell ref="I2599:J2599"/>
    <mergeCell ref="K2599:L2599"/>
    <mergeCell ref="AA2599:AB2599"/>
    <mergeCell ref="AC2599:AD2599"/>
    <mergeCell ref="AO2599:AP2599"/>
    <mergeCell ref="N2596:N2597"/>
    <mergeCell ref="O2596:O2597"/>
    <mergeCell ref="P2596:P2597"/>
    <mergeCell ref="Q2596:Q2597"/>
    <mergeCell ref="R2596:R2597"/>
    <mergeCell ref="S2596:S2597"/>
    <mergeCell ref="T2590:T2591"/>
    <mergeCell ref="N2593:N2594"/>
    <mergeCell ref="O2593:O2594"/>
    <mergeCell ref="P2593:P2594"/>
    <mergeCell ref="Q2593:Q2594"/>
    <mergeCell ref="R2593:R2594"/>
    <mergeCell ref="S2593:S2594"/>
    <mergeCell ref="T2593:T2594"/>
    <mergeCell ref="N2590:N2591"/>
    <mergeCell ref="O2590:O2591"/>
    <mergeCell ref="P2590:P2591"/>
    <mergeCell ref="Q2590:Q2591"/>
    <mergeCell ref="R2590:R2591"/>
    <mergeCell ref="S2590:S2591"/>
    <mergeCell ref="N2586:P2586"/>
    <mergeCell ref="R2586:T2586"/>
    <mergeCell ref="N2587:P2587"/>
    <mergeCell ref="R2587:T2587"/>
    <mergeCell ref="N2588:P2588"/>
    <mergeCell ref="R2588:T2588"/>
    <mergeCell ref="N2583:P2583"/>
    <mergeCell ref="R2583:T2583"/>
    <mergeCell ref="N2584:P2584"/>
    <mergeCell ref="R2584:T2584"/>
    <mergeCell ref="N2585:P2585"/>
    <mergeCell ref="R2585:T2585"/>
    <mergeCell ref="N2580:P2580"/>
    <mergeCell ref="R2580:T2580"/>
    <mergeCell ref="N2581:P2581"/>
    <mergeCell ref="R2581:T2581"/>
    <mergeCell ref="N2582:P2582"/>
    <mergeCell ref="R2582:T2582"/>
    <mergeCell ref="N2577:P2577"/>
    <mergeCell ref="R2577:T2577"/>
    <mergeCell ref="N2578:P2578"/>
    <mergeCell ref="R2578:T2578"/>
    <mergeCell ref="N2579:P2579"/>
    <mergeCell ref="R2579:T2579"/>
    <mergeCell ref="N2574:P2574"/>
    <mergeCell ref="R2574:T2574"/>
    <mergeCell ref="N2575:P2575"/>
    <mergeCell ref="R2575:T2575"/>
    <mergeCell ref="N2576:P2576"/>
    <mergeCell ref="R2576:T2576"/>
    <mergeCell ref="N2571:P2571"/>
    <mergeCell ref="R2571:T2571"/>
    <mergeCell ref="N2572:P2572"/>
    <mergeCell ref="R2572:T2572"/>
    <mergeCell ref="N2573:P2573"/>
    <mergeCell ref="R2573:T2573"/>
    <mergeCell ref="N2568:P2568"/>
    <mergeCell ref="R2568:T2568"/>
    <mergeCell ref="N2569:P2569"/>
    <mergeCell ref="R2569:T2569"/>
    <mergeCell ref="N2570:P2570"/>
    <mergeCell ref="R2570:T2570"/>
    <mergeCell ref="I2567:J2567"/>
    <mergeCell ref="K2567:L2567"/>
    <mergeCell ref="AA2567:AB2567"/>
    <mergeCell ref="AC2567:AD2567"/>
    <mergeCell ref="AO2567:AP2567"/>
    <mergeCell ref="AQ2567:AR2567"/>
    <mergeCell ref="I2566:J2566"/>
    <mergeCell ref="K2566:L2566"/>
    <mergeCell ref="AA2566:AB2566"/>
    <mergeCell ref="AC2566:AD2566"/>
    <mergeCell ref="AO2566:AP2566"/>
    <mergeCell ref="AQ2566:AR2566"/>
    <mergeCell ref="A2564:B2564"/>
    <mergeCell ref="N2564:R2564"/>
    <mergeCell ref="S2564:T2564"/>
    <mergeCell ref="N2565:T2567"/>
    <mergeCell ref="A2566:A2567"/>
    <mergeCell ref="B2566:B2567"/>
    <mergeCell ref="C2566:C2567"/>
    <mergeCell ref="D2566:D2567"/>
    <mergeCell ref="E2566:E2567"/>
    <mergeCell ref="F2566:F2567"/>
    <mergeCell ref="AQ2559:AR2559"/>
    <mergeCell ref="N2562:R2562"/>
    <mergeCell ref="S2562:T2562"/>
    <mergeCell ref="N2563:R2563"/>
    <mergeCell ref="S2563:T2563"/>
    <mergeCell ref="V2563:W2563"/>
    <mergeCell ref="T2556:T2557"/>
    <mergeCell ref="I2559:J2559"/>
    <mergeCell ref="K2559:L2559"/>
    <mergeCell ref="AA2559:AB2559"/>
    <mergeCell ref="AC2559:AD2559"/>
    <mergeCell ref="AO2559:AP2559"/>
    <mergeCell ref="N2556:N2557"/>
    <mergeCell ref="O2556:O2557"/>
    <mergeCell ref="P2556:P2557"/>
    <mergeCell ref="Q2556:Q2557"/>
    <mergeCell ref="R2556:R2557"/>
    <mergeCell ref="S2556:S2557"/>
    <mergeCell ref="T2550:T2551"/>
    <mergeCell ref="N2553:N2554"/>
    <mergeCell ref="O2553:O2554"/>
    <mergeCell ref="P2553:P2554"/>
    <mergeCell ref="Q2553:Q2554"/>
    <mergeCell ref="R2553:R2554"/>
    <mergeCell ref="S2553:S2554"/>
    <mergeCell ref="T2553:T2554"/>
    <mergeCell ref="N2550:N2551"/>
    <mergeCell ref="O2550:O2551"/>
    <mergeCell ref="P2550:P2551"/>
    <mergeCell ref="Q2550:Q2551"/>
    <mergeCell ref="R2550:R2551"/>
    <mergeCell ref="S2550:S2551"/>
    <mergeCell ref="N2546:P2546"/>
    <mergeCell ref="R2546:T2546"/>
    <mergeCell ref="N2547:P2547"/>
    <mergeCell ref="R2547:T2547"/>
    <mergeCell ref="N2548:P2548"/>
    <mergeCell ref="R2548:T2548"/>
    <mergeCell ref="N2543:P2543"/>
    <mergeCell ref="R2543:T2543"/>
    <mergeCell ref="N2544:P2544"/>
    <mergeCell ref="R2544:T2544"/>
    <mergeCell ref="N2545:P2545"/>
    <mergeCell ref="R2545:T2545"/>
    <mergeCell ref="N2540:P2540"/>
    <mergeCell ref="R2540:T2540"/>
    <mergeCell ref="N2541:P2541"/>
    <mergeCell ref="R2541:T2541"/>
    <mergeCell ref="N2542:P2542"/>
    <mergeCell ref="R2542:T2542"/>
    <mergeCell ref="N2537:P2537"/>
    <mergeCell ref="R2537:T2537"/>
    <mergeCell ref="N2538:P2538"/>
    <mergeCell ref="R2538:T2538"/>
    <mergeCell ref="N2539:P2539"/>
    <mergeCell ref="R2539:T2539"/>
    <mergeCell ref="N2534:P2534"/>
    <mergeCell ref="R2534:T2534"/>
    <mergeCell ref="N2535:P2535"/>
    <mergeCell ref="R2535:T2535"/>
    <mergeCell ref="N2536:P2536"/>
    <mergeCell ref="R2536:T2536"/>
    <mergeCell ref="N2531:P2531"/>
    <mergeCell ref="R2531:T2531"/>
    <mergeCell ref="N2532:P2532"/>
    <mergeCell ref="R2532:T2532"/>
    <mergeCell ref="N2533:P2533"/>
    <mergeCell ref="R2533:T2533"/>
    <mergeCell ref="N2528:P2528"/>
    <mergeCell ref="R2528:T2528"/>
    <mergeCell ref="N2529:P2529"/>
    <mergeCell ref="R2529:T2529"/>
    <mergeCell ref="N2530:P2530"/>
    <mergeCell ref="R2530:T2530"/>
    <mergeCell ref="I2527:J2527"/>
    <mergeCell ref="K2527:L2527"/>
    <mergeCell ref="AA2527:AB2527"/>
    <mergeCell ref="AC2527:AD2527"/>
    <mergeCell ref="AO2527:AP2527"/>
    <mergeCell ref="AQ2527:AR2527"/>
    <mergeCell ref="I2526:J2526"/>
    <mergeCell ref="K2526:L2526"/>
    <mergeCell ref="AA2526:AB2526"/>
    <mergeCell ref="AC2526:AD2526"/>
    <mergeCell ref="AO2526:AP2526"/>
    <mergeCell ref="AQ2526:AR2526"/>
    <mergeCell ref="A2524:B2524"/>
    <mergeCell ref="N2524:R2524"/>
    <mergeCell ref="S2524:T2524"/>
    <mergeCell ref="N2525:T2527"/>
    <mergeCell ref="A2526:A2527"/>
    <mergeCell ref="B2526:B2527"/>
    <mergeCell ref="C2526:C2527"/>
    <mergeCell ref="D2526:D2527"/>
    <mergeCell ref="E2526:E2527"/>
    <mergeCell ref="F2526:F2527"/>
    <mergeCell ref="AQ2519:AR2519"/>
    <mergeCell ref="N2522:R2522"/>
    <mergeCell ref="S2522:T2522"/>
    <mergeCell ref="N2523:R2523"/>
    <mergeCell ref="S2523:T2523"/>
    <mergeCell ref="V2523:W2523"/>
    <mergeCell ref="T2516:T2517"/>
    <mergeCell ref="I2519:J2519"/>
    <mergeCell ref="K2519:L2519"/>
    <mergeCell ref="AA2519:AB2519"/>
    <mergeCell ref="AC2519:AD2519"/>
    <mergeCell ref="AO2519:AP2519"/>
    <mergeCell ref="N2516:N2517"/>
    <mergeCell ref="O2516:O2517"/>
    <mergeCell ref="P2516:P2517"/>
    <mergeCell ref="Q2516:Q2517"/>
    <mergeCell ref="R2516:R2517"/>
    <mergeCell ref="S2516:S2517"/>
    <mergeCell ref="T2510:T2511"/>
    <mergeCell ref="N2513:N2514"/>
    <mergeCell ref="O2513:O2514"/>
    <mergeCell ref="P2513:P2514"/>
    <mergeCell ref="Q2513:Q2514"/>
    <mergeCell ref="R2513:R2514"/>
    <mergeCell ref="S2513:S2514"/>
    <mergeCell ref="T2513:T2514"/>
    <mergeCell ref="N2510:N2511"/>
    <mergeCell ref="O2510:O2511"/>
    <mergeCell ref="P2510:P2511"/>
    <mergeCell ref="Q2510:Q2511"/>
    <mergeCell ref="R2510:R2511"/>
    <mergeCell ref="S2510:S2511"/>
    <mergeCell ref="N2506:P2506"/>
    <mergeCell ref="R2506:T2506"/>
    <mergeCell ref="N2507:P2507"/>
    <mergeCell ref="R2507:T2507"/>
    <mergeCell ref="N2508:P2508"/>
    <mergeCell ref="R2508:T2508"/>
    <mergeCell ref="N2503:P2503"/>
    <mergeCell ref="R2503:T2503"/>
    <mergeCell ref="N2504:P2504"/>
    <mergeCell ref="R2504:T2504"/>
    <mergeCell ref="N2505:P2505"/>
    <mergeCell ref="R2505:T2505"/>
    <mergeCell ref="N2500:P2500"/>
    <mergeCell ref="R2500:T2500"/>
    <mergeCell ref="N2501:P2501"/>
    <mergeCell ref="R2501:T2501"/>
    <mergeCell ref="N2502:P2502"/>
    <mergeCell ref="R2502:T2502"/>
    <mergeCell ref="N2497:P2497"/>
    <mergeCell ref="R2497:T2497"/>
    <mergeCell ref="N2498:P2498"/>
    <mergeCell ref="R2498:T2498"/>
    <mergeCell ref="N2499:P2499"/>
    <mergeCell ref="R2499:T2499"/>
    <mergeCell ref="N2494:P2494"/>
    <mergeCell ref="R2494:T2494"/>
    <mergeCell ref="N2495:P2495"/>
    <mergeCell ref="R2495:T2495"/>
    <mergeCell ref="N2496:P2496"/>
    <mergeCell ref="R2496:T2496"/>
    <mergeCell ref="N2491:P2491"/>
    <mergeCell ref="R2491:T2491"/>
    <mergeCell ref="N2492:P2492"/>
    <mergeCell ref="R2492:T2492"/>
    <mergeCell ref="N2493:P2493"/>
    <mergeCell ref="R2493:T2493"/>
    <mergeCell ref="N2488:P2488"/>
    <mergeCell ref="R2488:T2488"/>
    <mergeCell ref="N2489:P2489"/>
    <mergeCell ref="R2489:T2489"/>
    <mergeCell ref="N2490:P2490"/>
    <mergeCell ref="R2490:T2490"/>
    <mergeCell ref="I2487:J2487"/>
    <mergeCell ref="K2487:L2487"/>
    <mergeCell ref="AA2487:AB2487"/>
    <mergeCell ref="AC2487:AD2487"/>
    <mergeCell ref="AO2487:AP2487"/>
    <mergeCell ref="AQ2487:AR2487"/>
    <mergeCell ref="I2486:J2486"/>
    <mergeCell ref="K2486:L2486"/>
    <mergeCell ref="AA2486:AB2486"/>
    <mergeCell ref="AC2486:AD2486"/>
    <mergeCell ref="AO2486:AP2486"/>
    <mergeCell ref="AQ2486:AR2486"/>
    <mergeCell ref="A2484:B2484"/>
    <mergeCell ref="N2484:R2484"/>
    <mergeCell ref="S2484:T2484"/>
    <mergeCell ref="N2485:T2487"/>
    <mergeCell ref="A2486:A2487"/>
    <mergeCell ref="B2486:B2487"/>
    <mergeCell ref="C2486:C2487"/>
    <mergeCell ref="D2486:D2487"/>
    <mergeCell ref="E2486:E2487"/>
    <mergeCell ref="F2486:F2487"/>
    <mergeCell ref="AQ2479:AR2479"/>
    <mergeCell ref="N2482:R2482"/>
    <mergeCell ref="S2482:T2482"/>
    <mergeCell ref="N2483:R2483"/>
    <mergeCell ref="S2483:T2483"/>
    <mergeCell ref="V2483:W2483"/>
    <mergeCell ref="T2476:T2477"/>
    <mergeCell ref="I2479:J2479"/>
    <mergeCell ref="K2479:L2479"/>
    <mergeCell ref="AA2479:AB2479"/>
    <mergeCell ref="AC2479:AD2479"/>
    <mergeCell ref="AO2479:AP2479"/>
    <mergeCell ref="N2476:N2477"/>
    <mergeCell ref="O2476:O2477"/>
    <mergeCell ref="P2476:P2477"/>
    <mergeCell ref="Q2476:Q2477"/>
    <mergeCell ref="R2476:R2477"/>
    <mergeCell ref="S2476:S2477"/>
    <mergeCell ref="T2470:T2471"/>
    <mergeCell ref="N2473:N2474"/>
    <mergeCell ref="O2473:O2474"/>
    <mergeCell ref="P2473:P2474"/>
    <mergeCell ref="Q2473:Q2474"/>
    <mergeCell ref="R2473:R2474"/>
    <mergeCell ref="S2473:S2474"/>
    <mergeCell ref="T2473:T2474"/>
    <mergeCell ref="N2470:N2471"/>
    <mergeCell ref="O2470:O2471"/>
    <mergeCell ref="P2470:P2471"/>
    <mergeCell ref="Q2470:Q2471"/>
    <mergeCell ref="R2470:R2471"/>
    <mergeCell ref="S2470:S2471"/>
    <mergeCell ref="N2466:P2466"/>
    <mergeCell ref="R2466:T2466"/>
    <mergeCell ref="N2467:P2467"/>
    <mergeCell ref="R2467:T2467"/>
    <mergeCell ref="N2468:P2468"/>
    <mergeCell ref="R2468:T2468"/>
    <mergeCell ref="N2463:P2463"/>
    <mergeCell ref="R2463:T2463"/>
    <mergeCell ref="N2464:P2464"/>
    <mergeCell ref="R2464:T2464"/>
    <mergeCell ref="N2465:P2465"/>
    <mergeCell ref="R2465:T2465"/>
    <mergeCell ref="N2460:P2460"/>
    <mergeCell ref="R2460:T2460"/>
    <mergeCell ref="N2461:P2461"/>
    <mergeCell ref="R2461:T2461"/>
    <mergeCell ref="N2462:P2462"/>
    <mergeCell ref="R2462:T2462"/>
    <mergeCell ref="N2457:P2457"/>
    <mergeCell ref="R2457:T2457"/>
    <mergeCell ref="N2458:P2458"/>
    <mergeCell ref="R2458:T2458"/>
    <mergeCell ref="N2459:P2459"/>
    <mergeCell ref="R2459:T2459"/>
    <mergeCell ref="N2454:P2454"/>
    <mergeCell ref="R2454:T2454"/>
    <mergeCell ref="N2455:P2455"/>
    <mergeCell ref="R2455:T2455"/>
    <mergeCell ref="N2456:P2456"/>
    <mergeCell ref="R2456:T2456"/>
    <mergeCell ref="N2451:P2451"/>
    <mergeCell ref="R2451:T2451"/>
    <mergeCell ref="N2452:P2452"/>
    <mergeCell ref="R2452:T2452"/>
    <mergeCell ref="N2453:P2453"/>
    <mergeCell ref="R2453:T2453"/>
    <mergeCell ref="N2448:P2448"/>
    <mergeCell ref="R2448:T2448"/>
    <mergeCell ref="N2449:P2449"/>
    <mergeCell ref="R2449:T2449"/>
    <mergeCell ref="N2450:P2450"/>
    <mergeCell ref="R2450:T2450"/>
    <mergeCell ref="I2447:J2447"/>
    <mergeCell ref="K2447:L2447"/>
    <mergeCell ref="AA2447:AB2447"/>
    <mergeCell ref="AC2447:AD2447"/>
    <mergeCell ref="AO2447:AP2447"/>
    <mergeCell ref="AQ2447:AR2447"/>
    <mergeCell ref="I2446:J2446"/>
    <mergeCell ref="K2446:L2446"/>
    <mergeCell ref="AA2446:AB2446"/>
    <mergeCell ref="AC2446:AD2446"/>
    <mergeCell ref="AO2446:AP2446"/>
    <mergeCell ref="AQ2446:AR2446"/>
    <mergeCell ref="A2444:B2444"/>
    <mergeCell ref="N2444:R2444"/>
    <mergeCell ref="S2444:T2444"/>
    <mergeCell ref="N2445:T2447"/>
    <mergeCell ref="A2446:A2447"/>
    <mergeCell ref="B2446:B2447"/>
    <mergeCell ref="C2446:C2447"/>
    <mergeCell ref="D2446:D2447"/>
    <mergeCell ref="E2446:E2447"/>
    <mergeCell ref="F2446:F2447"/>
    <mergeCell ref="AQ2439:AR2439"/>
    <mergeCell ref="N2442:R2442"/>
    <mergeCell ref="S2442:T2442"/>
    <mergeCell ref="N2443:R2443"/>
    <mergeCell ref="S2443:T2443"/>
    <mergeCell ref="V2443:W2443"/>
    <mergeCell ref="T2436:T2437"/>
    <mergeCell ref="I2439:J2439"/>
    <mergeCell ref="K2439:L2439"/>
    <mergeCell ref="AA2439:AB2439"/>
    <mergeCell ref="AC2439:AD2439"/>
    <mergeCell ref="AO2439:AP2439"/>
    <mergeCell ref="N2436:N2437"/>
    <mergeCell ref="O2436:O2437"/>
    <mergeCell ref="P2436:P2437"/>
    <mergeCell ref="Q2436:Q2437"/>
    <mergeCell ref="R2436:R2437"/>
    <mergeCell ref="S2436:S2437"/>
    <mergeCell ref="T2430:T2431"/>
    <mergeCell ref="N2433:N2434"/>
    <mergeCell ref="O2433:O2434"/>
    <mergeCell ref="P2433:P2434"/>
    <mergeCell ref="Q2433:Q2434"/>
    <mergeCell ref="R2433:R2434"/>
    <mergeCell ref="S2433:S2434"/>
    <mergeCell ref="T2433:T2434"/>
    <mergeCell ref="N2430:N2431"/>
    <mergeCell ref="O2430:O2431"/>
    <mergeCell ref="P2430:P2431"/>
    <mergeCell ref="Q2430:Q2431"/>
    <mergeCell ref="R2430:R2431"/>
    <mergeCell ref="S2430:S2431"/>
    <mergeCell ref="N2426:P2426"/>
    <mergeCell ref="R2426:T2426"/>
    <mergeCell ref="N2427:P2427"/>
    <mergeCell ref="R2427:T2427"/>
    <mergeCell ref="N2428:P2428"/>
    <mergeCell ref="R2428:T2428"/>
    <mergeCell ref="N2423:P2423"/>
    <mergeCell ref="R2423:T2423"/>
    <mergeCell ref="N2424:P2424"/>
    <mergeCell ref="R2424:T2424"/>
    <mergeCell ref="N2425:P2425"/>
    <mergeCell ref="R2425:T2425"/>
    <mergeCell ref="N2420:P2420"/>
    <mergeCell ref="R2420:T2420"/>
    <mergeCell ref="N2421:P2421"/>
    <mergeCell ref="R2421:T2421"/>
    <mergeCell ref="N2422:P2422"/>
    <mergeCell ref="R2422:T2422"/>
    <mergeCell ref="N2417:P2417"/>
    <mergeCell ref="R2417:T2417"/>
    <mergeCell ref="N2418:P2418"/>
    <mergeCell ref="R2418:T2418"/>
    <mergeCell ref="N2419:P2419"/>
    <mergeCell ref="R2419:T2419"/>
    <mergeCell ref="N2414:P2414"/>
    <mergeCell ref="R2414:T2414"/>
    <mergeCell ref="N2415:P2415"/>
    <mergeCell ref="R2415:T2415"/>
    <mergeCell ref="N2416:P2416"/>
    <mergeCell ref="R2416:T2416"/>
    <mergeCell ref="N2411:P2411"/>
    <mergeCell ref="R2411:T2411"/>
    <mergeCell ref="N2412:P2412"/>
    <mergeCell ref="R2412:T2412"/>
    <mergeCell ref="N2413:P2413"/>
    <mergeCell ref="R2413:T2413"/>
    <mergeCell ref="N2408:P2408"/>
    <mergeCell ref="R2408:T2408"/>
    <mergeCell ref="N2409:P2409"/>
    <mergeCell ref="R2409:T2409"/>
    <mergeCell ref="N2410:P2410"/>
    <mergeCell ref="R2410:T2410"/>
    <mergeCell ref="I2407:J2407"/>
    <mergeCell ref="K2407:L2407"/>
    <mergeCell ref="AA2407:AB2407"/>
    <mergeCell ref="AC2407:AD2407"/>
    <mergeCell ref="AO2407:AP2407"/>
    <mergeCell ref="AQ2407:AR2407"/>
    <mergeCell ref="I2406:J2406"/>
    <mergeCell ref="K2406:L2406"/>
    <mergeCell ref="AA2406:AB2406"/>
    <mergeCell ref="AC2406:AD2406"/>
    <mergeCell ref="AO2406:AP2406"/>
    <mergeCell ref="AQ2406:AR2406"/>
    <mergeCell ref="A2404:B2404"/>
    <mergeCell ref="N2404:R2404"/>
    <mergeCell ref="S2404:T2404"/>
    <mergeCell ref="N2405:T2407"/>
    <mergeCell ref="A2406:A2407"/>
    <mergeCell ref="B2406:B2407"/>
    <mergeCell ref="C2406:C2407"/>
    <mergeCell ref="D2406:D2407"/>
    <mergeCell ref="E2406:E2407"/>
    <mergeCell ref="F2406:F2407"/>
    <mergeCell ref="AQ2399:AR2399"/>
    <mergeCell ref="N2402:R2402"/>
    <mergeCell ref="S2402:T2402"/>
    <mergeCell ref="N2403:R2403"/>
    <mergeCell ref="S2403:T2403"/>
    <mergeCell ref="V2403:W2403"/>
    <mergeCell ref="T2396:T2397"/>
    <mergeCell ref="I2399:J2399"/>
    <mergeCell ref="K2399:L2399"/>
    <mergeCell ref="AA2399:AB2399"/>
    <mergeCell ref="AC2399:AD2399"/>
    <mergeCell ref="AO2399:AP2399"/>
    <mergeCell ref="N2396:N2397"/>
    <mergeCell ref="O2396:O2397"/>
    <mergeCell ref="P2396:P2397"/>
    <mergeCell ref="Q2396:Q2397"/>
    <mergeCell ref="R2396:R2397"/>
    <mergeCell ref="S2396:S2397"/>
    <mergeCell ref="T2390:T2391"/>
    <mergeCell ref="N2393:N2394"/>
    <mergeCell ref="O2393:O2394"/>
    <mergeCell ref="P2393:P2394"/>
    <mergeCell ref="Q2393:Q2394"/>
    <mergeCell ref="R2393:R2394"/>
    <mergeCell ref="S2393:S2394"/>
    <mergeCell ref="T2393:T2394"/>
    <mergeCell ref="N2390:N2391"/>
    <mergeCell ref="O2390:O2391"/>
    <mergeCell ref="P2390:P2391"/>
    <mergeCell ref="Q2390:Q2391"/>
    <mergeCell ref="R2390:R2391"/>
    <mergeCell ref="S2390:S2391"/>
    <mergeCell ref="N2386:P2386"/>
    <mergeCell ref="R2386:T2386"/>
    <mergeCell ref="N2387:P2387"/>
    <mergeCell ref="R2387:T2387"/>
    <mergeCell ref="N2388:P2388"/>
    <mergeCell ref="R2388:T2388"/>
    <mergeCell ref="N2383:P2383"/>
    <mergeCell ref="R2383:T2383"/>
    <mergeCell ref="N2384:P2384"/>
    <mergeCell ref="R2384:T2384"/>
    <mergeCell ref="N2385:P2385"/>
    <mergeCell ref="R2385:T2385"/>
    <mergeCell ref="N2380:P2380"/>
    <mergeCell ref="R2380:T2380"/>
    <mergeCell ref="N2381:P2381"/>
    <mergeCell ref="R2381:T2381"/>
    <mergeCell ref="N2382:P2382"/>
    <mergeCell ref="R2382:T2382"/>
    <mergeCell ref="N2377:P2377"/>
    <mergeCell ref="R2377:T2377"/>
    <mergeCell ref="N2378:P2378"/>
    <mergeCell ref="R2378:T2378"/>
    <mergeCell ref="N2379:P2379"/>
    <mergeCell ref="R2379:T2379"/>
    <mergeCell ref="N2374:P2374"/>
    <mergeCell ref="R2374:T2374"/>
    <mergeCell ref="N2375:P2375"/>
    <mergeCell ref="R2375:T2375"/>
    <mergeCell ref="N2376:P2376"/>
    <mergeCell ref="R2376:T2376"/>
    <mergeCell ref="N2371:P2371"/>
    <mergeCell ref="R2371:T2371"/>
    <mergeCell ref="N2372:P2372"/>
    <mergeCell ref="R2372:T2372"/>
    <mergeCell ref="N2373:P2373"/>
    <mergeCell ref="R2373:T2373"/>
    <mergeCell ref="N2368:P2368"/>
    <mergeCell ref="R2368:T2368"/>
    <mergeCell ref="N2369:P2369"/>
    <mergeCell ref="R2369:T2369"/>
    <mergeCell ref="N2370:P2370"/>
    <mergeCell ref="R2370:T2370"/>
    <mergeCell ref="I2367:J2367"/>
    <mergeCell ref="K2367:L2367"/>
    <mergeCell ref="AA2367:AB2367"/>
    <mergeCell ref="AC2367:AD2367"/>
    <mergeCell ref="AO2367:AP2367"/>
    <mergeCell ref="AQ2367:AR2367"/>
    <mergeCell ref="I2366:J2366"/>
    <mergeCell ref="K2366:L2366"/>
    <mergeCell ref="AA2366:AB2366"/>
    <mergeCell ref="AC2366:AD2366"/>
    <mergeCell ref="AO2366:AP2366"/>
    <mergeCell ref="AQ2366:AR2366"/>
    <mergeCell ref="A2364:B2364"/>
    <mergeCell ref="N2364:R2364"/>
    <mergeCell ref="S2364:T2364"/>
    <mergeCell ref="N2365:T2367"/>
    <mergeCell ref="A2366:A2367"/>
    <mergeCell ref="B2366:B2367"/>
    <mergeCell ref="C2366:C2367"/>
    <mergeCell ref="D2366:D2367"/>
    <mergeCell ref="E2366:E2367"/>
    <mergeCell ref="F2366:F2367"/>
    <mergeCell ref="AQ2359:AR2359"/>
    <mergeCell ref="N2362:R2362"/>
    <mergeCell ref="S2362:T2362"/>
    <mergeCell ref="N2363:R2363"/>
    <mergeCell ref="S2363:T2363"/>
    <mergeCell ref="V2363:W2363"/>
    <mergeCell ref="T2356:T2357"/>
    <mergeCell ref="I2359:J2359"/>
    <mergeCell ref="K2359:L2359"/>
    <mergeCell ref="AA2359:AB2359"/>
    <mergeCell ref="AC2359:AD2359"/>
    <mergeCell ref="AO2359:AP2359"/>
    <mergeCell ref="N2356:N2357"/>
    <mergeCell ref="O2356:O2357"/>
    <mergeCell ref="P2356:P2357"/>
    <mergeCell ref="Q2356:Q2357"/>
    <mergeCell ref="R2356:R2357"/>
    <mergeCell ref="S2356:S2357"/>
    <mergeCell ref="T2350:T2351"/>
    <mergeCell ref="N2353:N2354"/>
    <mergeCell ref="O2353:O2354"/>
    <mergeCell ref="P2353:P2354"/>
    <mergeCell ref="Q2353:Q2354"/>
    <mergeCell ref="R2353:R2354"/>
    <mergeCell ref="S2353:S2354"/>
    <mergeCell ref="T2353:T2354"/>
    <mergeCell ref="N2350:N2351"/>
    <mergeCell ref="O2350:O2351"/>
    <mergeCell ref="P2350:P2351"/>
    <mergeCell ref="Q2350:Q2351"/>
    <mergeCell ref="R2350:R2351"/>
    <mergeCell ref="S2350:S2351"/>
    <mergeCell ref="N2346:P2346"/>
    <mergeCell ref="R2346:T2346"/>
    <mergeCell ref="N2347:P2347"/>
    <mergeCell ref="R2347:T2347"/>
    <mergeCell ref="N2348:P2348"/>
    <mergeCell ref="R2348:T2348"/>
    <mergeCell ref="N2343:P2343"/>
    <mergeCell ref="R2343:T2343"/>
    <mergeCell ref="N2344:P2344"/>
    <mergeCell ref="R2344:T2344"/>
    <mergeCell ref="N2345:P2345"/>
    <mergeCell ref="R2345:T2345"/>
    <mergeCell ref="N2340:P2340"/>
    <mergeCell ref="R2340:T2340"/>
    <mergeCell ref="N2341:P2341"/>
    <mergeCell ref="R2341:T2341"/>
    <mergeCell ref="N2342:P2342"/>
    <mergeCell ref="R2342:T2342"/>
    <mergeCell ref="N2337:P2337"/>
    <mergeCell ref="R2337:T2337"/>
    <mergeCell ref="N2338:P2338"/>
    <mergeCell ref="R2338:T2338"/>
    <mergeCell ref="N2339:P2339"/>
    <mergeCell ref="R2339:T2339"/>
    <mergeCell ref="N2334:P2334"/>
    <mergeCell ref="R2334:T2334"/>
    <mergeCell ref="N2335:P2335"/>
    <mergeCell ref="R2335:T2335"/>
    <mergeCell ref="N2336:P2336"/>
    <mergeCell ref="R2336:T2336"/>
    <mergeCell ref="N2331:P2331"/>
    <mergeCell ref="R2331:T2331"/>
    <mergeCell ref="N2332:P2332"/>
    <mergeCell ref="R2332:T2332"/>
    <mergeCell ref="N2333:P2333"/>
    <mergeCell ref="R2333:T2333"/>
    <mergeCell ref="N2328:P2328"/>
    <mergeCell ref="R2328:T2328"/>
    <mergeCell ref="N2329:P2329"/>
    <mergeCell ref="R2329:T2329"/>
    <mergeCell ref="N2330:P2330"/>
    <mergeCell ref="R2330:T2330"/>
    <mergeCell ref="I2327:J2327"/>
    <mergeCell ref="K2327:L2327"/>
    <mergeCell ref="AA2327:AB2327"/>
    <mergeCell ref="AC2327:AD2327"/>
    <mergeCell ref="AO2327:AP2327"/>
    <mergeCell ref="AQ2327:AR2327"/>
    <mergeCell ref="I2326:J2326"/>
    <mergeCell ref="K2326:L2326"/>
    <mergeCell ref="AA2326:AB2326"/>
    <mergeCell ref="AC2326:AD2326"/>
    <mergeCell ref="AO2326:AP2326"/>
    <mergeCell ref="AQ2326:AR2326"/>
    <mergeCell ref="A2324:B2324"/>
    <mergeCell ref="N2324:R2324"/>
    <mergeCell ref="S2324:T2324"/>
    <mergeCell ref="N2325:T2327"/>
    <mergeCell ref="A2326:A2327"/>
    <mergeCell ref="B2326:B2327"/>
    <mergeCell ref="C2326:C2327"/>
    <mergeCell ref="D2326:D2327"/>
    <mergeCell ref="E2326:E2327"/>
    <mergeCell ref="F2326:F2327"/>
    <mergeCell ref="AQ2319:AR2319"/>
    <mergeCell ref="N2322:R2322"/>
    <mergeCell ref="S2322:T2322"/>
    <mergeCell ref="N2323:R2323"/>
    <mergeCell ref="S2323:T2323"/>
    <mergeCell ref="V2323:W2323"/>
    <mergeCell ref="T2316:T2317"/>
    <mergeCell ref="I2319:J2319"/>
    <mergeCell ref="K2319:L2319"/>
    <mergeCell ref="AA2319:AB2319"/>
    <mergeCell ref="AC2319:AD2319"/>
    <mergeCell ref="AO2319:AP2319"/>
    <mergeCell ref="N2316:N2317"/>
    <mergeCell ref="O2316:O2317"/>
    <mergeCell ref="P2316:P2317"/>
    <mergeCell ref="Q2316:Q2317"/>
    <mergeCell ref="R2316:R2317"/>
    <mergeCell ref="S2316:S2317"/>
    <mergeCell ref="T2310:T2311"/>
    <mergeCell ref="N2313:N2314"/>
    <mergeCell ref="O2313:O2314"/>
    <mergeCell ref="P2313:P2314"/>
    <mergeCell ref="Q2313:Q2314"/>
    <mergeCell ref="R2313:R2314"/>
    <mergeCell ref="S2313:S2314"/>
    <mergeCell ref="T2313:T2314"/>
    <mergeCell ref="N2310:N2311"/>
    <mergeCell ref="O2310:O2311"/>
    <mergeCell ref="P2310:P2311"/>
    <mergeCell ref="Q2310:Q2311"/>
    <mergeCell ref="R2310:R2311"/>
    <mergeCell ref="S2310:S2311"/>
    <mergeCell ref="N2306:P2306"/>
    <mergeCell ref="R2306:T2306"/>
    <mergeCell ref="N2307:P2307"/>
    <mergeCell ref="R2307:T2307"/>
    <mergeCell ref="N2308:P2308"/>
    <mergeCell ref="R2308:T2308"/>
    <mergeCell ref="N2303:P2303"/>
    <mergeCell ref="R2303:T2303"/>
    <mergeCell ref="N2304:P2304"/>
    <mergeCell ref="R2304:T2304"/>
    <mergeCell ref="N2305:P2305"/>
    <mergeCell ref="R2305:T2305"/>
    <mergeCell ref="N2300:P2300"/>
    <mergeCell ref="R2300:T2300"/>
    <mergeCell ref="N2301:P2301"/>
    <mergeCell ref="R2301:T2301"/>
    <mergeCell ref="N2302:P2302"/>
    <mergeCell ref="R2302:T2302"/>
    <mergeCell ref="N2297:P2297"/>
    <mergeCell ref="R2297:T2297"/>
    <mergeCell ref="N2298:P2298"/>
    <mergeCell ref="R2298:T2298"/>
    <mergeCell ref="N2299:P2299"/>
    <mergeCell ref="R2299:T2299"/>
    <mergeCell ref="N2294:P2294"/>
    <mergeCell ref="R2294:T2294"/>
    <mergeCell ref="N2295:P2295"/>
    <mergeCell ref="R2295:T2295"/>
    <mergeCell ref="N2296:P2296"/>
    <mergeCell ref="R2296:T2296"/>
    <mergeCell ref="N2291:P2291"/>
    <mergeCell ref="R2291:T2291"/>
    <mergeCell ref="N2292:P2292"/>
    <mergeCell ref="R2292:T2292"/>
    <mergeCell ref="N2293:P2293"/>
    <mergeCell ref="R2293:T2293"/>
    <mergeCell ref="N2288:P2288"/>
    <mergeCell ref="R2288:T2288"/>
    <mergeCell ref="N2289:P2289"/>
    <mergeCell ref="R2289:T2289"/>
    <mergeCell ref="N2290:P2290"/>
    <mergeCell ref="R2290:T2290"/>
    <mergeCell ref="I2287:J2287"/>
    <mergeCell ref="K2287:L2287"/>
    <mergeCell ref="AA2287:AB2287"/>
    <mergeCell ref="AC2287:AD2287"/>
    <mergeCell ref="AO2287:AP2287"/>
    <mergeCell ref="AQ2287:AR2287"/>
    <mergeCell ref="I2286:J2286"/>
    <mergeCell ref="K2286:L2286"/>
    <mergeCell ref="AA2286:AB2286"/>
    <mergeCell ref="AC2286:AD2286"/>
    <mergeCell ref="AO2286:AP2286"/>
    <mergeCell ref="AQ2286:AR2286"/>
    <mergeCell ref="A2284:B2284"/>
    <mergeCell ref="N2284:R2284"/>
    <mergeCell ref="S2284:T2284"/>
    <mergeCell ref="N2285:T2287"/>
    <mergeCell ref="A2286:A2287"/>
    <mergeCell ref="B2286:B2287"/>
    <mergeCell ref="C2286:C2287"/>
    <mergeCell ref="D2286:D2287"/>
    <mergeCell ref="E2286:E2287"/>
    <mergeCell ref="F2286:F2287"/>
    <mergeCell ref="AQ2279:AR2279"/>
    <mergeCell ref="N2282:R2282"/>
    <mergeCell ref="S2282:T2282"/>
    <mergeCell ref="N2283:R2283"/>
    <mergeCell ref="S2283:T2283"/>
    <mergeCell ref="V2283:W2283"/>
    <mergeCell ref="T2276:T2277"/>
    <mergeCell ref="I2279:J2279"/>
    <mergeCell ref="K2279:L2279"/>
    <mergeCell ref="AA2279:AB2279"/>
    <mergeCell ref="AC2279:AD2279"/>
    <mergeCell ref="AO2279:AP2279"/>
    <mergeCell ref="N2276:N2277"/>
    <mergeCell ref="O2276:O2277"/>
    <mergeCell ref="P2276:P2277"/>
    <mergeCell ref="Q2276:Q2277"/>
    <mergeCell ref="R2276:R2277"/>
    <mergeCell ref="S2276:S2277"/>
    <mergeCell ref="T2270:T2271"/>
    <mergeCell ref="N2273:N2274"/>
    <mergeCell ref="O2273:O2274"/>
    <mergeCell ref="P2273:P2274"/>
    <mergeCell ref="Q2273:Q2274"/>
    <mergeCell ref="R2273:R2274"/>
    <mergeCell ref="S2273:S2274"/>
    <mergeCell ref="T2273:T2274"/>
    <mergeCell ref="N2270:N2271"/>
    <mergeCell ref="O2270:O2271"/>
    <mergeCell ref="P2270:P2271"/>
    <mergeCell ref="Q2270:Q2271"/>
    <mergeCell ref="R2270:R2271"/>
    <mergeCell ref="S2270:S2271"/>
    <mergeCell ref="N2266:P2266"/>
    <mergeCell ref="R2266:T2266"/>
    <mergeCell ref="N2267:P2267"/>
    <mergeCell ref="R2267:T2267"/>
    <mergeCell ref="N2268:P2268"/>
    <mergeCell ref="R2268:T2268"/>
    <mergeCell ref="N2263:P2263"/>
    <mergeCell ref="R2263:T2263"/>
    <mergeCell ref="N2264:P2264"/>
    <mergeCell ref="R2264:T2264"/>
    <mergeCell ref="N2265:P2265"/>
    <mergeCell ref="R2265:T2265"/>
    <mergeCell ref="N2260:P2260"/>
    <mergeCell ref="R2260:T2260"/>
    <mergeCell ref="N2261:P2261"/>
    <mergeCell ref="R2261:T2261"/>
    <mergeCell ref="N2262:P2262"/>
    <mergeCell ref="R2262:T2262"/>
    <mergeCell ref="N2257:P2257"/>
    <mergeCell ref="R2257:T2257"/>
    <mergeCell ref="N2258:P2258"/>
    <mergeCell ref="R2258:T2258"/>
    <mergeCell ref="N2259:P2259"/>
    <mergeCell ref="R2259:T2259"/>
    <mergeCell ref="N2254:P2254"/>
    <mergeCell ref="R2254:T2254"/>
    <mergeCell ref="N2255:P2255"/>
    <mergeCell ref="R2255:T2255"/>
    <mergeCell ref="N2256:P2256"/>
    <mergeCell ref="R2256:T2256"/>
    <mergeCell ref="N2251:P2251"/>
    <mergeCell ref="R2251:T2251"/>
    <mergeCell ref="N2252:P2252"/>
    <mergeCell ref="R2252:T2252"/>
    <mergeCell ref="N2253:P2253"/>
    <mergeCell ref="R2253:T2253"/>
    <mergeCell ref="N2248:P2248"/>
    <mergeCell ref="R2248:T2248"/>
    <mergeCell ref="N2249:P2249"/>
    <mergeCell ref="R2249:T2249"/>
    <mergeCell ref="N2250:P2250"/>
    <mergeCell ref="R2250:T2250"/>
    <mergeCell ref="I2247:J2247"/>
    <mergeCell ref="K2247:L2247"/>
    <mergeCell ref="AA2247:AB2247"/>
    <mergeCell ref="AC2247:AD2247"/>
    <mergeCell ref="AO2247:AP2247"/>
    <mergeCell ref="AQ2247:AR2247"/>
    <mergeCell ref="I2246:J2246"/>
    <mergeCell ref="K2246:L2246"/>
    <mergeCell ref="AA2246:AB2246"/>
    <mergeCell ref="AC2246:AD2246"/>
    <mergeCell ref="AO2246:AP2246"/>
    <mergeCell ref="AQ2246:AR2246"/>
    <mergeCell ref="A2244:B2244"/>
    <mergeCell ref="N2244:R2244"/>
    <mergeCell ref="S2244:T2244"/>
    <mergeCell ref="N2245:T2247"/>
    <mergeCell ref="A2246:A2247"/>
    <mergeCell ref="B2246:B2247"/>
    <mergeCell ref="C2246:C2247"/>
    <mergeCell ref="D2246:D2247"/>
    <mergeCell ref="E2246:E2247"/>
    <mergeCell ref="F2246:F2247"/>
    <mergeCell ref="AQ2239:AR2239"/>
    <mergeCell ref="N2242:R2242"/>
    <mergeCell ref="S2242:T2242"/>
    <mergeCell ref="N2243:R2243"/>
    <mergeCell ref="S2243:T2243"/>
    <mergeCell ref="V2243:W2243"/>
    <mergeCell ref="T2236:T2237"/>
    <mergeCell ref="I2239:J2239"/>
    <mergeCell ref="K2239:L2239"/>
    <mergeCell ref="AA2239:AB2239"/>
    <mergeCell ref="AC2239:AD2239"/>
    <mergeCell ref="AO2239:AP2239"/>
    <mergeCell ref="N2236:N2237"/>
    <mergeCell ref="O2236:O2237"/>
    <mergeCell ref="P2236:P2237"/>
    <mergeCell ref="Q2236:Q2237"/>
    <mergeCell ref="R2236:R2237"/>
    <mergeCell ref="S2236:S2237"/>
    <mergeCell ref="T2230:T2231"/>
    <mergeCell ref="N2233:N2234"/>
    <mergeCell ref="O2233:O2234"/>
    <mergeCell ref="P2233:P2234"/>
    <mergeCell ref="Q2233:Q2234"/>
    <mergeCell ref="R2233:R2234"/>
    <mergeCell ref="S2233:S2234"/>
    <mergeCell ref="T2233:T2234"/>
    <mergeCell ref="N2230:N2231"/>
    <mergeCell ref="O2230:O2231"/>
    <mergeCell ref="P2230:P2231"/>
    <mergeCell ref="Q2230:Q2231"/>
    <mergeCell ref="R2230:R2231"/>
    <mergeCell ref="S2230:S2231"/>
    <mergeCell ref="N2226:P2226"/>
    <mergeCell ref="R2226:T2226"/>
    <mergeCell ref="N2227:P2227"/>
    <mergeCell ref="R2227:T2227"/>
    <mergeCell ref="N2228:P2228"/>
    <mergeCell ref="R2228:T2228"/>
    <mergeCell ref="N2223:P2223"/>
    <mergeCell ref="R2223:T2223"/>
    <mergeCell ref="N2224:P2224"/>
    <mergeCell ref="R2224:T2224"/>
    <mergeCell ref="N2225:P2225"/>
    <mergeCell ref="R2225:T2225"/>
    <mergeCell ref="N2220:P2220"/>
    <mergeCell ref="R2220:T2220"/>
    <mergeCell ref="N2221:P2221"/>
    <mergeCell ref="R2221:T2221"/>
    <mergeCell ref="N2222:P2222"/>
    <mergeCell ref="R2222:T2222"/>
    <mergeCell ref="N2217:P2217"/>
    <mergeCell ref="R2217:T2217"/>
    <mergeCell ref="N2218:P2218"/>
    <mergeCell ref="R2218:T2218"/>
    <mergeCell ref="N2219:P2219"/>
    <mergeCell ref="R2219:T2219"/>
    <mergeCell ref="N2214:P2214"/>
    <mergeCell ref="R2214:T2214"/>
    <mergeCell ref="N2215:P2215"/>
    <mergeCell ref="R2215:T2215"/>
    <mergeCell ref="N2216:P2216"/>
    <mergeCell ref="R2216:T2216"/>
    <mergeCell ref="N2211:P2211"/>
    <mergeCell ref="R2211:T2211"/>
    <mergeCell ref="N2212:P2212"/>
    <mergeCell ref="R2212:T2212"/>
    <mergeCell ref="N2213:P2213"/>
    <mergeCell ref="R2213:T2213"/>
    <mergeCell ref="N2208:P2208"/>
    <mergeCell ref="R2208:T2208"/>
    <mergeCell ref="N2209:P2209"/>
    <mergeCell ref="R2209:T2209"/>
    <mergeCell ref="N2210:P2210"/>
    <mergeCell ref="R2210:T2210"/>
    <mergeCell ref="I2207:J2207"/>
    <mergeCell ref="K2207:L2207"/>
    <mergeCell ref="AA2207:AB2207"/>
    <mergeCell ref="AC2207:AD2207"/>
    <mergeCell ref="AO2207:AP2207"/>
    <mergeCell ref="AQ2207:AR2207"/>
    <mergeCell ref="I2206:J2206"/>
    <mergeCell ref="K2206:L2206"/>
    <mergeCell ref="AA2206:AB2206"/>
    <mergeCell ref="AC2206:AD2206"/>
    <mergeCell ref="AO2206:AP2206"/>
    <mergeCell ref="AQ2206:AR2206"/>
    <mergeCell ref="A2204:B2204"/>
    <mergeCell ref="N2204:R2204"/>
    <mergeCell ref="S2204:T2204"/>
    <mergeCell ref="N2205:T2207"/>
    <mergeCell ref="A2206:A2207"/>
    <mergeCell ref="B2206:B2207"/>
    <mergeCell ref="C2206:C2207"/>
    <mergeCell ref="D2206:D2207"/>
    <mergeCell ref="E2206:E2207"/>
    <mergeCell ref="F2206:F2207"/>
    <mergeCell ref="AQ2199:AR2199"/>
    <mergeCell ref="N2202:R2202"/>
    <mergeCell ref="S2202:T2202"/>
    <mergeCell ref="N2203:R2203"/>
    <mergeCell ref="S2203:T2203"/>
    <mergeCell ref="V2203:W2203"/>
    <mergeCell ref="T2196:T2197"/>
    <mergeCell ref="I2199:J2199"/>
    <mergeCell ref="K2199:L2199"/>
    <mergeCell ref="AA2199:AB2199"/>
    <mergeCell ref="AC2199:AD2199"/>
    <mergeCell ref="AO2199:AP2199"/>
    <mergeCell ref="N2196:N2197"/>
    <mergeCell ref="O2196:O2197"/>
    <mergeCell ref="P2196:P2197"/>
    <mergeCell ref="Q2196:Q2197"/>
    <mergeCell ref="R2196:R2197"/>
    <mergeCell ref="S2196:S2197"/>
    <mergeCell ref="T2190:T2191"/>
    <mergeCell ref="N2193:N2194"/>
    <mergeCell ref="O2193:O2194"/>
    <mergeCell ref="P2193:P2194"/>
    <mergeCell ref="Q2193:Q2194"/>
    <mergeCell ref="R2193:R2194"/>
    <mergeCell ref="S2193:S2194"/>
    <mergeCell ref="T2193:T2194"/>
    <mergeCell ref="N2190:N2191"/>
    <mergeCell ref="O2190:O2191"/>
    <mergeCell ref="P2190:P2191"/>
    <mergeCell ref="Q2190:Q2191"/>
    <mergeCell ref="R2190:R2191"/>
    <mergeCell ref="S2190:S2191"/>
    <mergeCell ref="N2186:P2186"/>
    <mergeCell ref="R2186:T2186"/>
    <mergeCell ref="N2187:P2187"/>
    <mergeCell ref="R2187:T2187"/>
    <mergeCell ref="N2188:P2188"/>
    <mergeCell ref="R2188:T2188"/>
    <mergeCell ref="N2183:P2183"/>
    <mergeCell ref="R2183:T2183"/>
    <mergeCell ref="N2184:P2184"/>
    <mergeCell ref="R2184:T2184"/>
    <mergeCell ref="N2185:P2185"/>
    <mergeCell ref="R2185:T2185"/>
    <mergeCell ref="N2180:P2180"/>
    <mergeCell ref="R2180:T2180"/>
    <mergeCell ref="N2181:P2181"/>
    <mergeCell ref="R2181:T2181"/>
    <mergeCell ref="N2182:P2182"/>
    <mergeCell ref="R2182:T2182"/>
    <mergeCell ref="N2177:P2177"/>
    <mergeCell ref="R2177:T2177"/>
    <mergeCell ref="N2178:P2178"/>
    <mergeCell ref="R2178:T2178"/>
    <mergeCell ref="N2179:P2179"/>
    <mergeCell ref="R2179:T2179"/>
    <mergeCell ref="N2174:P2174"/>
    <mergeCell ref="R2174:T2174"/>
    <mergeCell ref="N2175:P2175"/>
    <mergeCell ref="R2175:T2175"/>
    <mergeCell ref="N2176:P2176"/>
    <mergeCell ref="R2176:T2176"/>
    <mergeCell ref="N2171:P2171"/>
    <mergeCell ref="R2171:T2171"/>
    <mergeCell ref="N2172:P2172"/>
    <mergeCell ref="R2172:T2172"/>
    <mergeCell ref="N2173:P2173"/>
    <mergeCell ref="R2173:T2173"/>
    <mergeCell ref="N2168:P2168"/>
    <mergeCell ref="R2168:T2168"/>
    <mergeCell ref="N2169:P2169"/>
    <mergeCell ref="R2169:T2169"/>
    <mergeCell ref="N2170:P2170"/>
    <mergeCell ref="R2170:T2170"/>
    <mergeCell ref="I2167:J2167"/>
    <mergeCell ref="K2167:L2167"/>
    <mergeCell ref="AA2167:AB2167"/>
    <mergeCell ref="AC2167:AD2167"/>
    <mergeCell ref="AO2167:AP2167"/>
    <mergeCell ref="AQ2167:AR2167"/>
    <mergeCell ref="I2166:J2166"/>
    <mergeCell ref="K2166:L2166"/>
    <mergeCell ref="AA2166:AB2166"/>
    <mergeCell ref="AC2166:AD2166"/>
    <mergeCell ref="AO2166:AP2166"/>
    <mergeCell ref="AQ2166:AR2166"/>
    <mergeCell ref="A2164:B2164"/>
    <mergeCell ref="N2164:R2164"/>
    <mergeCell ref="S2164:T2164"/>
    <mergeCell ref="N2165:T2167"/>
    <mergeCell ref="A2166:A2167"/>
    <mergeCell ref="B2166:B2167"/>
    <mergeCell ref="C2166:C2167"/>
    <mergeCell ref="D2166:D2167"/>
    <mergeCell ref="E2166:E2167"/>
    <mergeCell ref="F2166:F2167"/>
    <mergeCell ref="AQ2159:AR2159"/>
    <mergeCell ref="N2162:R2162"/>
    <mergeCell ref="S2162:T2162"/>
    <mergeCell ref="N2163:R2163"/>
    <mergeCell ref="S2163:T2163"/>
    <mergeCell ref="V2163:W2163"/>
    <mergeCell ref="T2156:T2157"/>
    <mergeCell ref="I2159:J2159"/>
    <mergeCell ref="K2159:L2159"/>
    <mergeCell ref="AA2159:AB2159"/>
    <mergeCell ref="AC2159:AD2159"/>
    <mergeCell ref="AO2159:AP2159"/>
    <mergeCell ref="N2156:N2157"/>
    <mergeCell ref="O2156:O2157"/>
    <mergeCell ref="P2156:P2157"/>
    <mergeCell ref="Q2156:Q2157"/>
    <mergeCell ref="R2156:R2157"/>
    <mergeCell ref="S2156:S2157"/>
    <mergeCell ref="T2150:T2151"/>
    <mergeCell ref="N2153:N2154"/>
    <mergeCell ref="O2153:O2154"/>
    <mergeCell ref="P2153:P2154"/>
    <mergeCell ref="Q2153:Q2154"/>
    <mergeCell ref="R2153:R2154"/>
    <mergeCell ref="S2153:S2154"/>
    <mergeCell ref="T2153:T2154"/>
    <mergeCell ref="N2150:N2151"/>
    <mergeCell ref="O2150:O2151"/>
    <mergeCell ref="P2150:P2151"/>
    <mergeCell ref="Q2150:Q2151"/>
    <mergeCell ref="R2150:R2151"/>
    <mergeCell ref="S2150:S2151"/>
    <mergeCell ref="N2146:P2146"/>
    <mergeCell ref="R2146:T2146"/>
    <mergeCell ref="N2147:P2147"/>
    <mergeCell ref="R2147:T2147"/>
    <mergeCell ref="N2148:P2148"/>
    <mergeCell ref="R2148:T2148"/>
    <mergeCell ref="N2143:P2143"/>
    <mergeCell ref="R2143:T2143"/>
    <mergeCell ref="N2144:P2144"/>
    <mergeCell ref="R2144:T2144"/>
    <mergeCell ref="N2145:P2145"/>
    <mergeCell ref="R2145:T2145"/>
    <mergeCell ref="N2140:P2140"/>
    <mergeCell ref="R2140:T2140"/>
    <mergeCell ref="N2141:P2141"/>
    <mergeCell ref="R2141:T2141"/>
    <mergeCell ref="N2142:P2142"/>
    <mergeCell ref="R2142:T2142"/>
    <mergeCell ref="N2137:P2137"/>
    <mergeCell ref="R2137:T2137"/>
    <mergeCell ref="N2138:P2138"/>
    <mergeCell ref="R2138:T2138"/>
    <mergeCell ref="N2139:P2139"/>
    <mergeCell ref="R2139:T2139"/>
    <mergeCell ref="N2134:P2134"/>
    <mergeCell ref="R2134:T2134"/>
    <mergeCell ref="N2135:P2135"/>
    <mergeCell ref="R2135:T2135"/>
    <mergeCell ref="N2136:P2136"/>
    <mergeCell ref="R2136:T2136"/>
    <mergeCell ref="N2131:P2131"/>
    <mergeCell ref="R2131:T2131"/>
    <mergeCell ref="N2132:P2132"/>
    <mergeCell ref="R2132:T2132"/>
    <mergeCell ref="N2133:P2133"/>
    <mergeCell ref="R2133:T2133"/>
    <mergeCell ref="N2128:P2128"/>
    <mergeCell ref="R2128:T2128"/>
    <mergeCell ref="N2129:P2129"/>
    <mergeCell ref="R2129:T2129"/>
    <mergeCell ref="N2130:P2130"/>
    <mergeCell ref="R2130:T2130"/>
    <mergeCell ref="I2127:J2127"/>
    <mergeCell ref="K2127:L2127"/>
    <mergeCell ref="AA2127:AB2127"/>
    <mergeCell ref="AC2127:AD2127"/>
    <mergeCell ref="AO2127:AP2127"/>
    <mergeCell ref="AQ2127:AR2127"/>
    <mergeCell ref="I2126:J2126"/>
    <mergeCell ref="K2126:L2126"/>
    <mergeCell ref="AA2126:AB2126"/>
    <mergeCell ref="AC2126:AD2126"/>
    <mergeCell ref="AO2126:AP2126"/>
    <mergeCell ref="AQ2126:AR2126"/>
    <mergeCell ref="A2124:B2124"/>
    <mergeCell ref="N2124:R2124"/>
    <mergeCell ref="S2124:T2124"/>
    <mergeCell ref="N2125:T2127"/>
    <mergeCell ref="A2126:A2127"/>
    <mergeCell ref="B2126:B2127"/>
    <mergeCell ref="C2126:C2127"/>
    <mergeCell ref="D2126:D2127"/>
    <mergeCell ref="E2126:E2127"/>
    <mergeCell ref="F2126:F2127"/>
    <mergeCell ref="AQ2119:AR2119"/>
    <mergeCell ref="N2122:R2122"/>
    <mergeCell ref="S2122:T2122"/>
    <mergeCell ref="N2123:R2123"/>
    <mergeCell ref="S2123:T2123"/>
    <mergeCell ref="V2123:W2123"/>
    <mergeCell ref="T2116:T2117"/>
    <mergeCell ref="I2119:J2119"/>
    <mergeCell ref="K2119:L2119"/>
    <mergeCell ref="AA2119:AB2119"/>
    <mergeCell ref="AC2119:AD2119"/>
    <mergeCell ref="AO2119:AP2119"/>
    <mergeCell ref="N2116:N2117"/>
    <mergeCell ref="O2116:O2117"/>
    <mergeCell ref="P2116:P2117"/>
    <mergeCell ref="Q2116:Q2117"/>
    <mergeCell ref="R2116:R2117"/>
    <mergeCell ref="S2116:S2117"/>
    <mergeCell ref="T2110:T2111"/>
    <mergeCell ref="N2113:N2114"/>
    <mergeCell ref="O2113:O2114"/>
    <mergeCell ref="P2113:P2114"/>
    <mergeCell ref="Q2113:Q2114"/>
    <mergeCell ref="R2113:R2114"/>
    <mergeCell ref="S2113:S2114"/>
    <mergeCell ref="T2113:T2114"/>
    <mergeCell ref="N2110:N2111"/>
    <mergeCell ref="O2110:O2111"/>
    <mergeCell ref="P2110:P2111"/>
    <mergeCell ref="Q2110:Q2111"/>
    <mergeCell ref="R2110:R2111"/>
    <mergeCell ref="S2110:S2111"/>
    <mergeCell ref="N2106:P2106"/>
    <mergeCell ref="R2106:T2106"/>
    <mergeCell ref="N2107:P2107"/>
    <mergeCell ref="R2107:T2107"/>
    <mergeCell ref="N2108:P2108"/>
    <mergeCell ref="R2108:T2108"/>
    <mergeCell ref="N2103:P2103"/>
    <mergeCell ref="R2103:T2103"/>
    <mergeCell ref="N2104:P2104"/>
    <mergeCell ref="R2104:T2104"/>
    <mergeCell ref="N2105:P2105"/>
    <mergeCell ref="R2105:T2105"/>
    <mergeCell ref="N2100:P2100"/>
    <mergeCell ref="R2100:T2100"/>
    <mergeCell ref="N2101:P2101"/>
    <mergeCell ref="R2101:T2101"/>
    <mergeCell ref="N2102:P2102"/>
    <mergeCell ref="R2102:T2102"/>
    <mergeCell ref="N2097:P2097"/>
    <mergeCell ref="R2097:T2097"/>
    <mergeCell ref="N2098:P2098"/>
    <mergeCell ref="R2098:T2098"/>
    <mergeCell ref="N2099:P2099"/>
    <mergeCell ref="R2099:T2099"/>
    <mergeCell ref="N2094:P2094"/>
    <mergeCell ref="R2094:T2094"/>
    <mergeCell ref="N2095:P2095"/>
    <mergeCell ref="R2095:T2095"/>
    <mergeCell ref="N2096:P2096"/>
    <mergeCell ref="R2096:T2096"/>
    <mergeCell ref="N2091:P2091"/>
    <mergeCell ref="R2091:T2091"/>
    <mergeCell ref="N2092:P2092"/>
    <mergeCell ref="R2092:T2092"/>
    <mergeCell ref="N2093:P2093"/>
    <mergeCell ref="R2093:T2093"/>
    <mergeCell ref="N2088:P2088"/>
    <mergeCell ref="R2088:T2088"/>
    <mergeCell ref="N2089:P2089"/>
    <mergeCell ref="R2089:T2089"/>
    <mergeCell ref="N2090:P2090"/>
    <mergeCell ref="R2090:T2090"/>
    <mergeCell ref="I2087:J2087"/>
    <mergeCell ref="K2087:L2087"/>
    <mergeCell ref="AA2087:AB2087"/>
    <mergeCell ref="AC2087:AD2087"/>
    <mergeCell ref="AO2087:AP2087"/>
    <mergeCell ref="AQ2087:AR2087"/>
    <mergeCell ref="I2086:J2086"/>
    <mergeCell ref="K2086:L2086"/>
    <mergeCell ref="AA2086:AB2086"/>
    <mergeCell ref="AC2086:AD2086"/>
    <mergeCell ref="AO2086:AP2086"/>
    <mergeCell ref="AQ2086:AR2086"/>
    <mergeCell ref="A2084:B2084"/>
    <mergeCell ref="N2084:R2084"/>
    <mergeCell ref="S2084:T2084"/>
    <mergeCell ref="N2085:T2087"/>
    <mergeCell ref="A2086:A2087"/>
    <mergeCell ref="B2086:B2087"/>
    <mergeCell ref="C2086:C2087"/>
    <mergeCell ref="D2086:D2087"/>
    <mergeCell ref="E2086:E2087"/>
    <mergeCell ref="F2086:F2087"/>
    <mergeCell ref="AQ2079:AR2079"/>
    <mergeCell ref="N2082:R2082"/>
    <mergeCell ref="S2082:T2082"/>
    <mergeCell ref="N2083:R2083"/>
    <mergeCell ref="S2083:T2083"/>
    <mergeCell ref="V2083:W2083"/>
    <mergeCell ref="T2076:T2077"/>
    <mergeCell ref="I2079:J2079"/>
    <mergeCell ref="K2079:L2079"/>
    <mergeCell ref="AA2079:AB2079"/>
    <mergeCell ref="AC2079:AD2079"/>
    <mergeCell ref="AO2079:AP2079"/>
    <mergeCell ref="N2076:N2077"/>
    <mergeCell ref="O2076:O2077"/>
    <mergeCell ref="P2076:P2077"/>
    <mergeCell ref="Q2076:Q2077"/>
    <mergeCell ref="R2076:R2077"/>
    <mergeCell ref="S2076:S2077"/>
    <mergeCell ref="T2070:T2071"/>
    <mergeCell ref="N2073:N2074"/>
    <mergeCell ref="O2073:O2074"/>
    <mergeCell ref="P2073:P2074"/>
    <mergeCell ref="Q2073:Q2074"/>
    <mergeCell ref="R2073:R2074"/>
    <mergeCell ref="S2073:S2074"/>
    <mergeCell ref="T2073:T2074"/>
    <mergeCell ref="N2070:N2071"/>
    <mergeCell ref="O2070:O2071"/>
    <mergeCell ref="P2070:P2071"/>
    <mergeCell ref="Q2070:Q2071"/>
    <mergeCell ref="R2070:R2071"/>
    <mergeCell ref="S2070:S2071"/>
    <mergeCell ref="N2066:P2066"/>
    <mergeCell ref="R2066:T2066"/>
    <mergeCell ref="N2067:P2067"/>
    <mergeCell ref="R2067:T2067"/>
    <mergeCell ref="N2068:P2068"/>
    <mergeCell ref="R2068:T2068"/>
    <mergeCell ref="N2063:P2063"/>
    <mergeCell ref="R2063:T2063"/>
    <mergeCell ref="N2064:P2064"/>
    <mergeCell ref="R2064:T2064"/>
    <mergeCell ref="N2065:P2065"/>
    <mergeCell ref="R2065:T2065"/>
    <mergeCell ref="N2060:P2060"/>
    <mergeCell ref="R2060:T2060"/>
    <mergeCell ref="N2061:P2061"/>
    <mergeCell ref="R2061:T2061"/>
    <mergeCell ref="N2062:P2062"/>
    <mergeCell ref="R2062:T2062"/>
    <mergeCell ref="N2057:P2057"/>
    <mergeCell ref="R2057:T2057"/>
    <mergeCell ref="N2058:P2058"/>
    <mergeCell ref="R2058:T2058"/>
    <mergeCell ref="N2059:P2059"/>
    <mergeCell ref="R2059:T2059"/>
    <mergeCell ref="N2054:P2054"/>
    <mergeCell ref="R2054:T2054"/>
    <mergeCell ref="N2055:P2055"/>
    <mergeCell ref="R2055:T2055"/>
    <mergeCell ref="N2056:P2056"/>
    <mergeCell ref="R2056:T2056"/>
    <mergeCell ref="N2051:P2051"/>
    <mergeCell ref="R2051:T2051"/>
    <mergeCell ref="N2052:P2052"/>
    <mergeCell ref="R2052:T2052"/>
    <mergeCell ref="N2053:P2053"/>
    <mergeCell ref="R2053:T2053"/>
    <mergeCell ref="N2048:P2048"/>
    <mergeCell ref="R2048:T2048"/>
    <mergeCell ref="N2049:P2049"/>
    <mergeCell ref="R2049:T2049"/>
    <mergeCell ref="N2050:P2050"/>
    <mergeCell ref="R2050:T2050"/>
    <mergeCell ref="I2047:J2047"/>
    <mergeCell ref="K2047:L2047"/>
    <mergeCell ref="AA2047:AB2047"/>
    <mergeCell ref="AC2047:AD2047"/>
    <mergeCell ref="AO2047:AP2047"/>
    <mergeCell ref="AQ2047:AR2047"/>
    <mergeCell ref="I2046:J2046"/>
    <mergeCell ref="K2046:L2046"/>
    <mergeCell ref="AA2046:AB2046"/>
    <mergeCell ref="AC2046:AD2046"/>
    <mergeCell ref="AO2046:AP2046"/>
    <mergeCell ref="AQ2046:AR2046"/>
    <mergeCell ref="A2044:B2044"/>
    <mergeCell ref="N2044:R2044"/>
    <mergeCell ref="S2044:T2044"/>
    <mergeCell ref="N2045:T2047"/>
    <mergeCell ref="A2046:A2047"/>
    <mergeCell ref="B2046:B2047"/>
    <mergeCell ref="C2046:C2047"/>
    <mergeCell ref="D2046:D2047"/>
    <mergeCell ref="E2046:E2047"/>
    <mergeCell ref="F2046:F2047"/>
    <mergeCell ref="AQ2039:AR2039"/>
    <mergeCell ref="N2042:R2042"/>
    <mergeCell ref="S2042:T2042"/>
    <mergeCell ref="N2043:R2043"/>
    <mergeCell ref="S2043:T2043"/>
    <mergeCell ref="V2043:W2043"/>
    <mergeCell ref="T2036:T2037"/>
    <mergeCell ref="I2039:J2039"/>
    <mergeCell ref="K2039:L2039"/>
    <mergeCell ref="AA2039:AB2039"/>
    <mergeCell ref="AC2039:AD2039"/>
    <mergeCell ref="AO2039:AP2039"/>
    <mergeCell ref="N2036:N2037"/>
    <mergeCell ref="O2036:O2037"/>
    <mergeCell ref="P2036:P2037"/>
    <mergeCell ref="Q2036:Q2037"/>
    <mergeCell ref="R2036:R2037"/>
    <mergeCell ref="S2036:S2037"/>
    <mergeCell ref="T2030:T2031"/>
    <mergeCell ref="N2033:N2034"/>
    <mergeCell ref="O2033:O2034"/>
    <mergeCell ref="P2033:P2034"/>
    <mergeCell ref="Q2033:Q2034"/>
    <mergeCell ref="R2033:R2034"/>
    <mergeCell ref="S2033:S2034"/>
    <mergeCell ref="T2033:T2034"/>
    <mergeCell ref="N2030:N2031"/>
    <mergeCell ref="O2030:O2031"/>
    <mergeCell ref="P2030:P2031"/>
    <mergeCell ref="Q2030:Q2031"/>
    <mergeCell ref="R2030:R2031"/>
    <mergeCell ref="S2030:S2031"/>
    <mergeCell ref="N2026:P2026"/>
    <mergeCell ref="R2026:T2026"/>
    <mergeCell ref="N2027:P2027"/>
    <mergeCell ref="R2027:T2027"/>
    <mergeCell ref="N2028:P2028"/>
    <mergeCell ref="R2028:T2028"/>
    <mergeCell ref="N2023:P2023"/>
    <mergeCell ref="R2023:T2023"/>
    <mergeCell ref="N2024:P2024"/>
    <mergeCell ref="R2024:T2024"/>
    <mergeCell ref="N2025:P2025"/>
    <mergeCell ref="R2025:T2025"/>
    <mergeCell ref="N2020:P2020"/>
    <mergeCell ref="R2020:T2020"/>
    <mergeCell ref="N2021:P2021"/>
    <mergeCell ref="R2021:T2021"/>
    <mergeCell ref="N2022:P2022"/>
    <mergeCell ref="R2022:T2022"/>
    <mergeCell ref="N2017:P2017"/>
    <mergeCell ref="R2017:T2017"/>
    <mergeCell ref="N2018:P2018"/>
    <mergeCell ref="R2018:T2018"/>
    <mergeCell ref="N2019:P2019"/>
    <mergeCell ref="R2019:T2019"/>
    <mergeCell ref="N2014:P2014"/>
    <mergeCell ref="R2014:T2014"/>
    <mergeCell ref="N2015:P2015"/>
    <mergeCell ref="R2015:T2015"/>
    <mergeCell ref="N2016:P2016"/>
    <mergeCell ref="R2016:T2016"/>
    <mergeCell ref="N2011:P2011"/>
    <mergeCell ref="R2011:T2011"/>
    <mergeCell ref="N2012:P2012"/>
    <mergeCell ref="R2012:T2012"/>
    <mergeCell ref="N2013:P2013"/>
    <mergeCell ref="R2013:T2013"/>
    <mergeCell ref="N2008:P2008"/>
    <mergeCell ref="R2008:T2008"/>
    <mergeCell ref="N2009:P2009"/>
    <mergeCell ref="R2009:T2009"/>
    <mergeCell ref="N2010:P2010"/>
    <mergeCell ref="R2010:T2010"/>
    <mergeCell ref="I2007:J2007"/>
    <mergeCell ref="K2007:L2007"/>
    <mergeCell ref="AA2007:AB2007"/>
    <mergeCell ref="AC2007:AD2007"/>
    <mergeCell ref="AO2007:AP2007"/>
    <mergeCell ref="AQ2007:AR2007"/>
    <mergeCell ref="I2006:J2006"/>
    <mergeCell ref="K2006:L2006"/>
    <mergeCell ref="AA2006:AB2006"/>
    <mergeCell ref="AC2006:AD2006"/>
    <mergeCell ref="AO2006:AP2006"/>
    <mergeCell ref="AQ2006:AR2006"/>
    <mergeCell ref="A2004:B2004"/>
    <mergeCell ref="N2004:R2004"/>
    <mergeCell ref="S2004:T2004"/>
    <mergeCell ref="N2005:T2007"/>
    <mergeCell ref="A2006:A2007"/>
    <mergeCell ref="B2006:B2007"/>
    <mergeCell ref="C2006:C2007"/>
    <mergeCell ref="D2006:D2007"/>
    <mergeCell ref="E2006:E2007"/>
    <mergeCell ref="F2006:F2007"/>
    <mergeCell ref="AQ1999:AR1999"/>
    <mergeCell ref="N2002:R2002"/>
    <mergeCell ref="S2002:T2002"/>
    <mergeCell ref="N2003:R2003"/>
    <mergeCell ref="S2003:T2003"/>
    <mergeCell ref="V2003:W2003"/>
    <mergeCell ref="T1996:T1997"/>
    <mergeCell ref="I1999:J1999"/>
    <mergeCell ref="K1999:L1999"/>
    <mergeCell ref="AA1999:AB1999"/>
    <mergeCell ref="AC1999:AD1999"/>
    <mergeCell ref="AO1999:AP1999"/>
    <mergeCell ref="N1996:N1997"/>
    <mergeCell ref="O1996:O1997"/>
    <mergeCell ref="P1996:P1997"/>
    <mergeCell ref="Q1996:Q1997"/>
    <mergeCell ref="R1996:R1997"/>
    <mergeCell ref="S1996:S1997"/>
    <mergeCell ref="T1990:T1991"/>
    <mergeCell ref="N1993:N1994"/>
    <mergeCell ref="O1993:O1994"/>
    <mergeCell ref="P1993:P1994"/>
    <mergeCell ref="Q1993:Q1994"/>
    <mergeCell ref="R1993:R1994"/>
    <mergeCell ref="S1993:S1994"/>
    <mergeCell ref="T1993:T1994"/>
    <mergeCell ref="N1990:N1991"/>
    <mergeCell ref="O1990:O1991"/>
    <mergeCell ref="P1990:P1991"/>
    <mergeCell ref="Q1990:Q1991"/>
    <mergeCell ref="R1990:R1991"/>
    <mergeCell ref="S1990:S1991"/>
    <mergeCell ref="N1986:P1986"/>
    <mergeCell ref="R1986:T1986"/>
    <mergeCell ref="N1987:P1987"/>
    <mergeCell ref="R1987:T1987"/>
    <mergeCell ref="N1988:P1988"/>
    <mergeCell ref="R1988:T1988"/>
    <mergeCell ref="N1983:P1983"/>
    <mergeCell ref="R1983:T1983"/>
    <mergeCell ref="N1984:P1984"/>
    <mergeCell ref="R1984:T1984"/>
    <mergeCell ref="N1985:P1985"/>
    <mergeCell ref="R1985:T1985"/>
    <mergeCell ref="N1980:P1980"/>
    <mergeCell ref="R1980:T1980"/>
    <mergeCell ref="N1981:P1981"/>
    <mergeCell ref="R1981:T1981"/>
    <mergeCell ref="N1982:P1982"/>
    <mergeCell ref="R1982:T1982"/>
    <mergeCell ref="N1977:P1977"/>
    <mergeCell ref="R1977:T1977"/>
    <mergeCell ref="N1978:P1978"/>
    <mergeCell ref="R1978:T1978"/>
    <mergeCell ref="N1979:P1979"/>
    <mergeCell ref="R1979:T1979"/>
    <mergeCell ref="N1974:P1974"/>
    <mergeCell ref="R1974:T1974"/>
    <mergeCell ref="N1975:P1975"/>
    <mergeCell ref="R1975:T1975"/>
    <mergeCell ref="N1976:P1976"/>
    <mergeCell ref="R1976:T1976"/>
    <mergeCell ref="N1971:P1971"/>
    <mergeCell ref="R1971:T1971"/>
    <mergeCell ref="N1972:P1972"/>
    <mergeCell ref="R1972:T1972"/>
    <mergeCell ref="N1973:P1973"/>
    <mergeCell ref="R1973:T1973"/>
    <mergeCell ref="N1968:P1968"/>
    <mergeCell ref="R1968:T1968"/>
    <mergeCell ref="N1969:P1969"/>
    <mergeCell ref="R1969:T1969"/>
    <mergeCell ref="N1970:P1970"/>
    <mergeCell ref="R1970:T1970"/>
    <mergeCell ref="I1967:J1967"/>
    <mergeCell ref="K1967:L1967"/>
    <mergeCell ref="AA1967:AB1967"/>
    <mergeCell ref="AC1967:AD1967"/>
    <mergeCell ref="AO1967:AP1967"/>
    <mergeCell ref="AQ1967:AR1967"/>
    <mergeCell ref="I1966:J1966"/>
    <mergeCell ref="K1966:L1966"/>
    <mergeCell ref="AA1966:AB1966"/>
    <mergeCell ref="AC1966:AD1966"/>
    <mergeCell ref="AO1966:AP1966"/>
    <mergeCell ref="AQ1966:AR1966"/>
    <mergeCell ref="A1964:B1964"/>
    <mergeCell ref="N1964:R1964"/>
    <mergeCell ref="S1964:T1964"/>
    <mergeCell ref="N1965:T1967"/>
    <mergeCell ref="A1966:A1967"/>
    <mergeCell ref="B1966:B1967"/>
    <mergeCell ref="C1966:C1967"/>
    <mergeCell ref="D1966:D1967"/>
    <mergeCell ref="E1966:E1967"/>
    <mergeCell ref="F1966:F1967"/>
    <mergeCell ref="AQ1959:AR1959"/>
    <mergeCell ref="N1962:R1962"/>
    <mergeCell ref="S1962:T1962"/>
    <mergeCell ref="N1963:R1963"/>
    <mergeCell ref="S1963:T1963"/>
    <mergeCell ref="V1963:W1963"/>
    <mergeCell ref="T1956:T1957"/>
    <mergeCell ref="I1959:J1959"/>
    <mergeCell ref="K1959:L1959"/>
    <mergeCell ref="AA1959:AB1959"/>
    <mergeCell ref="AC1959:AD1959"/>
    <mergeCell ref="AO1959:AP1959"/>
    <mergeCell ref="N1956:N1957"/>
    <mergeCell ref="O1956:O1957"/>
    <mergeCell ref="P1956:P1957"/>
    <mergeCell ref="Q1956:Q1957"/>
    <mergeCell ref="R1956:R1957"/>
    <mergeCell ref="S1956:S1957"/>
    <mergeCell ref="T1950:T1951"/>
    <mergeCell ref="N1953:N1954"/>
    <mergeCell ref="O1953:O1954"/>
    <mergeCell ref="P1953:P1954"/>
    <mergeCell ref="Q1953:Q1954"/>
    <mergeCell ref="R1953:R1954"/>
    <mergeCell ref="S1953:S1954"/>
    <mergeCell ref="T1953:T1954"/>
    <mergeCell ref="N1950:N1951"/>
    <mergeCell ref="O1950:O1951"/>
    <mergeCell ref="P1950:P1951"/>
    <mergeCell ref="Q1950:Q1951"/>
    <mergeCell ref="R1950:R1951"/>
    <mergeCell ref="S1950:S1951"/>
    <mergeCell ref="N1946:P1946"/>
    <mergeCell ref="R1946:T1946"/>
    <mergeCell ref="N1947:P1947"/>
    <mergeCell ref="R1947:T1947"/>
    <mergeCell ref="N1948:P1948"/>
    <mergeCell ref="R1948:T1948"/>
    <mergeCell ref="N1943:P1943"/>
    <mergeCell ref="R1943:T1943"/>
    <mergeCell ref="N1944:P1944"/>
    <mergeCell ref="R1944:T1944"/>
    <mergeCell ref="N1945:P1945"/>
    <mergeCell ref="R1945:T1945"/>
    <mergeCell ref="N1940:P1940"/>
    <mergeCell ref="R1940:T1940"/>
    <mergeCell ref="N1941:P1941"/>
    <mergeCell ref="R1941:T1941"/>
    <mergeCell ref="N1942:P1942"/>
    <mergeCell ref="R1942:T1942"/>
    <mergeCell ref="N1937:P1937"/>
    <mergeCell ref="R1937:T1937"/>
    <mergeCell ref="N1938:P1938"/>
    <mergeCell ref="R1938:T1938"/>
    <mergeCell ref="N1939:P1939"/>
    <mergeCell ref="R1939:T1939"/>
    <mergeCell ref="N1934:P1934"/>
    <mergeCell ref="R1934:T1934"/>
    <mergeCell ref="N1935:P1935"/>
    <mergeCell ref="R1935:T1935"/>
    <mergeCell ref="N1936:P1936"/>
    <mergeCell ref="R1936:T1936"/>
    <mergeCell ref="N1931:P1931"/>
    <mergeCell ref="R1931:T1931"/>
    <mergeCell ref="N1932:P1932"/>
    <mergeCell ref="R1932:T1932"/>
    <mergeCell ref="N1933:P1933"/>
    <mergeCell ref="R1933:T1933"/>
    <mergeCell ref="N1928:P1928"/>
    <mergeCell ref="R1928:T1928"/>
    <mergeCell ref="N1929:P1929"/>
    <mergeCell ref="R1929:T1929"/>
    <mergeCell ref="N1930:P1930"/>
    <mergeCell ref="R1930:T1930"/>
    <mergeCell ref="I1927:J1927"/>
    <mergeCell ref="K1927:L1927"/>
    <mergeCell ref="AA1927:AB1927"/>
    <mergeCell ref="AC1927:AD1927"/>
    <mergeCell ref="AO1927:AP1927"/>
    <mergeCell ref="AQ1927:AR1927"/>
    <mergeCell ref="I1926:J1926"/>
    <mergeCell ref="K1926:L1926"/>
    <mergeCell ref="AA1926:AB1926"/>
    <mergeCell ref="AC1926:AD1926"/>
    <mergeCell ref="AO1926:AP1926"/>
    <mergeCell ref="AQ1926:AR1926"/>
    <mergeCell ref="A1924:B1924"/>
    <mergeCell ref="N1924:R1924"/>
    <mergeCell ref="S1924:T1924"/>
    <mergeCell ref="N1925:T1927"/>
    <mergeCell ref="A1926:A1927"/>
    <mergeCell ref="B1926:B1927"/>
    <mergeCell ref="C1926:C1927"/>
    <mergeCell ref="D1926:D1927"/>
    <mergeCell ref="E1926:E1927"/>
    <mergeCell ref="F1926:F1927"/>
    <mergeCell ref="AQ1919:AR1919"/>
    <mergeCell ref="N1922:R1922"/>
    <mergeCell ref="S1922:T1922"/>
    <mergeCell ref="N1923:R1923"/>
    <mergeCell ref="S1923:T1923"/>
    <mergeCell ref="V1923:W1923"/>
    <mergeCell ref="T1916:T1917"/>
    <mergeCell ref="I1919:J1919"/>
    <mergeCell ref="K1919:L1919"/>
    <mergeCell ref="AA1919:AB1919"/>
    <mergeCell ref="AC1919:AD1919"/>
    <mergeCell ref="AO1919:AP1919"/>
    <mergeCell ref="N1916:N1917"/>
    <mergeCell ref="O1916:O1917"/>
    <mergeCell ref="P1916:P1917"/>
    <mergeCell ref="Q1916:Q1917"/>
    <mergeCell ref="R1916:R1917"/>
    <mergeCell ref="S1916:S1917"/>
    <mergeCell ref="T1910:T1911"/>
    <mergeCell ref="N1913:N1914"/>
    <mergeCell ref="O1913:O1914"/>
    <mergeCell ref="P1913:P1914"/>
    <mergeCell ref="Q1913:Q1914"/>
    <mergeCell ref="R1913:R1914"/>
    <mergeCell ref="S1913:S1914"/>
    <mergeCell ref="T1913:T1914"/>
    <mergeCell ref="N1910:N1911"/>
    <mergeCell ref="O1910:O1911"/>
    <mergeCell ref="P1910:P1911"/>
    <mergeCell ref="Q1910:Q1911"/>
    <mergeCell ref="R1910:R1911"/>
    <mergeCell ref="S1910:S1911"/>
    <mergeCell ref="N1906:P1906"/>
    <mergeCell ref="R1906:T1906"/>
    <mergeCell ref="N1907:P1907"/>
    <mergeCell ref="R1907:T1907"/>
    <mergeCell ref="N1908:P1908"/>
    <mergeCell ref="R1908:T1908"/>
    <mergeCell ref="N1903:P1903"/>
    <mergeCell ref="R1903:T1903"/>
    <mergeCell ref="N1904:P1904"/>
    <mergeCell ref="R1904:T1904"/>
    <mergeCell ref="N1905:P1905"/>
    <mergeCell ref="R1905:T1905"/>
    <mergeCell ref="N1900:P1900"/>
    <mergeCell ref="R1900:T1900"/>
    <mergeCell ref="N1901:P1901"/>
    <mergeCell ref="R1901:T1901"/>
    <mergeCell ref="N1902:P1902"/>
    <mergeCell ref="R1902:T1902"/>
    <mergeCell ref="N1897:P1897"/>
    <mergeCell ref="R1897:T1897"/>
    <mergeCell ref="N1898:P1898"/>
    <mergeCell ref="R1898:T1898"/>
    <mergeCell ref="N1899:P1899"/>
    <mergeCell ref="R1899:T1899"/>
    <mergeCell ref="N1894:P1894"/>
    <mergeCell ref="R1894:T1894"/>
    <mergeCell ref="N1895:P1895"/>
    <mergeCell ref="R1895:T1895"/>
    <mergeCell ref="N1896:P1896"/>
    <mergeCell ref="R1896:T1896"/>
    <mergeCell ref="N1891:P1891"/>
    <mergeCell ref="R1891:T1891"/>
    <mergeCell ref="N1892:P1892"/>
    <mergeCell ref="R1892:T1892"/>
    <mergeCell ref="N1893:P1893"/>
    <mergeCell ref="R1893:T1893"/>
    <mergeCell ref="N1888:P1888"/>
    <mergeCell ref="R1888:T1888"/>
    <mergeCell ref="N1889:P1889"/>
    <mergeCell ref="R1889:T1889"/>
    <mergeCell ref="N1890:P1890"/>
    <mergeCell ref="R1890:T1890"/>
    <mergeCell ref="I1887:J1887"/>
    <mergeCell ref="K1887:L1887"/>
    <mergeCell ref="AA1887:AB1887"/>
    <mergeCell ref="AC1887:AD1887"/>
    <mergeCell ref="AO1887:AP1887"/>
    <mergeCell ref="AQ1887:AR1887"/>
    <mergeCell ref="I1886:J1886"/>
    <mergeCell ref="K1886:L1886"/>
    <mergeCell ref="AA1886:AB1886"/>
    <mergeCell ref="AC1886:AD1886"/>
    <mergeCell ref="AO1886:AP1886"/>
    <mergeCell ref="AQ1886:AR1886"/>
    <mergeCell ref="A1884:B1884"/>
    <mergeCell ref="N1884:R1884"/>
    <mergeCell ref="S1884:T1884"/>
    <mergeCell ref="N1885:T1887"/>
    <mergeCell ref="A1886:A1887"/>
    <mergeCell ref="B1886:B1887"/>
    <mergeCell ref="C1886:C1887"/>
    <mergeCell ref="D1886:D1887"/>
    <mergeCell ref="E1886:E1887"/>
    <mergeCell ref="F1886:F1887"/>
    <mergeCell ref="AQ1879:AR1879"/>
    <mergeCell ref="N1882:R1882"/>
    <mergeCell ref="S1882:T1882"/>
    <mergeCell ref="N1883:R1883"/>
    <mergeCell ref="S1883:T1883"/>
    <mergeCell ref="V1883:W1883"/>
    <mergeCell ref="T1876:T1877"/>
    <mergeCell ref="I1879:J1879"/>
    <mergeCell ref="K1879:L1879"/>
    <mergeCell ref="AA1879:AB1879"/>
    <mergeCell ref="AC1879:AD1879"/>
    <mergeCell ref="AO1879:AP1879"/>
    <mergeCell ref="N1876:N1877"/>
    <mergeCell ref="O1876:O1877"/>
    <mergeCell ref="P1876:P1877"/>
    <mergeCell ref="Q1876:Q1877"/>
    <mergeCell ref="R1876:R1877"/>
    <mergeCell ref="S1876:S1877"/>
    <mergeCell ref="T1870:T1871"/>
    <mergeCell ref="N1873:N1874"/>
    <mergeCell ref="O1873:O1874"/>
    <mergeCell ref="P1873:P1874"/>
    <mergeCell ref="Q1873:Q1874"/>
    <mergeCell ref="R1873:R1874"/>
    <mergeCell ref="S1873:S1874"/>
    <mergeCell ref="T1873:T1874"/>
    <mergeCell ref="N1870:N1871"/>
    <mergeCell ref="O1870:O1871"/>
    <mergeCell ref="P1870:P1871"/>
    <mergeCell ref="Q1870:Q1871"/>
    <mergeCell ref="R1870:R1871"/>
    <mergeCell ref="S1870:S1871"/>
    <mergeCell ref="N1866:P1866"/>
    <mergeCell ref="R1866:T1866"/>
    <mergeCell ref="N1867:P1867"/>
    <mergeCell ref="R1867:T1867"/>
    <mergeCell ref="N1868:P1868"/>
    <mergeCell ref="R1868:T1868"/>
    <mergeCell ref="N1863:P1863"/>
    <mergeCell ref="R1863:T1863"/>
    <mergeCell ref="N1864:P1864"/>
    <mergeCell ref="R1864:T1864"/>
    <mergeCell ref="N1865:P1865"/>
    <mergeCell ref="R1865:T1865"/>
    <mergeCell ref="N1860:P1860"/>
    <mergeCell ref="R1860:T1860"/>
    <mergeCell ref="N1861:P1861"/>
    <mergeCell ref="R1861:T1861"/>
    <mergeCell ref="N1862:P1862"/>
    <mergeCell ref="R1862:T1862"/>
    <mergeCell ref="N1857:P1857"/>
    <mergeCell ref="R1857:T1857"/>
    <mergeCell ref="N1858:P1858"/>
    <mergeCell ref="R1858:T1858"/>
    <mergeCell ref="N1859:P1859"/>
    <mergeCell ref="R1859:T1859"/>
    <mergeCell ref="N1854:P1854"/>
    <mergeCell ref="R1854:T1854"/>
    <mergeCell ref="N1855:P1855"/>
    <mergeCell ref="R1855:T1855"/>
    <mergeCell ref="N1856:P1856"/>
    <mergeCell ref="R1856:T1856"/>
    <mergeCell ref="N1851:P1851"/>
    <mergeCell ref="R1851:T1851"/>
    <mergeCell ref="N1852:P1852"/>
    <mergeCell ref="R1852:T1852"/>
    <mergeCell ref="N1853:P1853"/>
    <mergeCell ref="R1853:T1853"/>
    <mergeCell ref="N1848:P1848"/>
    <mergeCell ref="R1848:T1848"/>
    <mergeCell ref="N1849:P1849"/>
    <mergeCell ref="R1849:T1849"/>
    <mergeCell ref="N1850:P1850"/>
    <mergeCell ref="R1850:T1850"/>
    <mergeCell ref="I1847:J1847"/>
    <mergeCell ref="K1847:L1847"/>
    <mergeCell ref="AA1847:AB1847"/>
    <mergeCell ref="AC1847:AD1847"/>
    <mergeCell ref="AO1847:AP1847"/>
    <mergeCell ref="AQ1847:AR1847"/>
    <mergeCell ref="I1846:J1846"/>
    <mergeCell ref="K1846:L1846"/>
    <mergeCell ref="AA1846:AB1846"/>
    <mergeCell ref="AC1846:AD1846"/>
    <mergeCell ref="AO1846:AP1846"/>
    <mergeCell ref="AQ1846:AR1846"/>
    <mergeCell ref="A1844:B1844"/>
    <mergeCell ref="N1844:R1844"/>
    <mergeCell ref="S1844:T1844"/>
    <mergeCell ref="N1845:T1847"/>
    <mergeCell ref="A1846:A1847"/>
    <mergeCell ref="B1846:B1847"/>
    <mergeCell ref="C1846:C1847"/>
    <mergeCell ref="D1846:D1847"/>
    <mergeCell ref="E1846:E1847"/>
    <mergeCell ref="F1846:F1847"/>
    <mergeCell ref="AQ1839:AR1839"/>
    <mergeCell ref="N1842:R1842"/>
    <mergeCell ref="S1842:T1842"/>
    <mergeCell ref="N1843:R1843"/>
    <mergeCell ref="S1843:T1843"/>
    <mergeCell ref="V1843:W1843"/>
    <mergeCell ref="T1836:T1837"/>
    <mergeCell ref="I1839:J1839"/>
    <mergeCell ref="K1839:L1839"/>
    <mergeCell ref="AA1839:AB1839"/>
    <mergeCell ref="AC1839:AD1839"/>
    <mergeCell ref="AO1839:AP1839"/>
    <mergeCell ref="N1836:N1837"/>
    <mergeCell ref="O1836:O1837"/>
    <mergeCell ref="P1836:P1837"/>
    <mergeCell ref="Q1836:Q1837"/>
    <mergeCell ref="R1836:R1837"/>
    <mergeCell ref="S1836:S1837"/>
    <mergeCell ref="T1830:T1831"/>
    <mergeCell ref="N1833:N1834"/>
    <mergeCell ref="O1833:O1834"/>
    <mergeCell ref="P1833:P1834"/>
    <mergeCell ref="Q1833:Q1834"/>
    <mergeCell ref="R1833:R1834"/>
    <mergeCell ref="S1833:S1834"/>
    <mergeCell ref="T1833:T1834"/>
    <mergeCell ref="N1830:N1831"/>
    <mergeCell ref="O1830:O1831"/>
    <mergeCell ref="P1830:P1831"/>
    <mergeCell ref="Q1830:Q1831"/>
    <mergeCell ref="R1830:R1831"/>
    <mergeCell ref="S1830:S1831"/>
    <mergeCell ref="N1826:P1826"/>
    <mergeCell ref="R1826:T1826"/>
    <mergeCell ref="N1827:P1827"/>
    <mergeCell ref="R1827:T1827"/>
    <mergeCell ref="N1828:P1828"/>
    <mergeCell ref="R1828:T1828"/>
    <mergeCell ref="N1823:P1823"/>
    <mergeCell ref="R1823:T1823"/>
    <mergeCell ref="N1824:P1824"/>
    <mergeCell ref="R1824:T1824"/>
    <mergeCell ref="N1825:P1825"/>
    <mergeCell ref="R1825:T1825"/>
    <mergeCell ref="N1820:P1820"/>
    <mergeCell ref="R1820:T1820"/>
    <mergeCell ref="N1821:P1821"/>
    <mergeCell ref="R1821:T1821"/>
    <mergeCell ref="N1822:P1822"/>
    <mergeCell ref="R1822:T1822"/>
    <mergeCell ref="N1817:P1817"/>
    <mergeCell ref="R1817:T1817"/>
    <mergeCell ref="N1818:P1818"/>
    <mergeCell ref="R1818:T1818"/>
    <mergeCell ref="N1819:P1819"/>
    <mergeCell ref="R1819:T1819"/>
    <mergeCell ref="N1814:P1814"/>
    <mergeCell ref="R1814:T1814"/>
    <mergeCell ref="N1815:P1815"/>
    <mergeCell ref="R1815:T1815"/>
    <mergeCell ref="N1816:P1816"/>
    <mergeCell ref="R1816:T1816"/>
    <mergeCell ref="N1811:P1811"/>
    <mergeCell ref="R1811:T1811"/>
    <mergeCell ref="N1812:P1812"/>
    <mergeCell ref="R1812:T1812"/>
    <mergeCell ref="N1813:P1813"/>
    <mergeCell ref="R1813:T1813"/>
    <mergeCell ref="N1808:P1808"/>
    <mergeCell ref="R1808:T1808"/>
    <mergeCell ref="N1809:P1809"/>
    <mergeCell ref="R1809:T1809"/>
    <mergeCell ref="N1810:P1810"/>
    <mergeCell ref="R1810:T1810"/>
    <mergeCell ref="I1807:J1807"/>
    <mergeCell ref="K1807:L1807"/>
    <mergeCell ref="AA1807:AB1807"/>
    <mergeCell ref="AC1807:AD1807"/>
    <mergeCell ref="AO1807:AP1807"/>
    <mergeCell ref="AQ1807:AR1807"/>
    <mergeCell ref="I1806:J1806"/>
    <mergeCell ref="K1806:L1806"/>
    <mergeCell ref="AA1806:AB1806"/>
    <mergeCell ref="AC1806:AD1806"/>
    <mergeCell ref="AO1806:AP1806"/>
    <mergeCell ref="AQ1806:AR1806"/>
    <mergeCell ref="A1804:B1804"/>
    <mergeCell ref="N1804:R1804"/>
    <mergeCell ref="S1804:T1804"/>
    <mergeCell ref="N1805:T1807"/>
    <mergeCell ref="A1806:A1807"/>
    <mergeCell ref="B1806:B1807"/>
    <mergeCell ref="C1806:C1807"/>
    <mergeCell ref="D1806:D1807"/>
    <mergeCell ref="E1806:E1807"/>
    <mergeCell ref="F1806:F1807"/>
    <mergeCell ref="AQ1799:AR1799"/>
    <mergeCell ref="N1802:R1802"/>
    <mergeCell ref="S1802:T1802"/>
    <mergeCell ref="N1803:R1803"/>
    <mergeCell ref="S1803:T1803"/>
    <mergeCell ref="V1803:W1803"/>
    <mergeCell ref="T1796:T1797"/>
    <mergeCell ref="I1799:J1799"/>
    <mergeCell ref="K1799:L1799"/>
    <mergeCell ref="AA1799:AB1799"/>
    <mergeCell ref="AC1799:AD1799"/>
    <mergeCell ref="AO1799:AP1799"/>
    <mergeCell ref="N1796:N1797"/>
    <mergeCell ref="O1796:O1797"/>
    <mergeCell ref="P1796:P1797"/>
    <mergeCell ref="Q1796:Q1797"/>
    <mergeCell ref="R1796:R1797"/>
    <mergeCell ref="S1796:S1797"/>
    <mergeCell ref="T1790:T1791"/>
    <mergeCell ref="N1793:N1794"/>
    <mergeCell ref="O1793:O1794"/>
    <mergeCell ref="P1793:P1794"/>
    <mergeCell ref="Q1793:Q1794"/>
    <mergeCell ref="R1793:R1794"/>
    <mergeCell ref="S1793:S1794"/>
    <mergeCell ref="T1793:T1794"/>
    <mergeCell ref="N1790:N1791"/>
    <mergeCell ref="O1790:O1791"/>
    <mergeCell ref="P1790:P1791"/>
    <mergeCell ref="Q1790:Q1791"/>
    <mergeCell ref="R1790:R1791"/>
    <mergeCell ref="S1790:S1791"/>
    <mergeCell ref="N1786:P1786"/>
    <mergeCell ref="R1786:T1786"/>
    <mergeCell ref="N1787:P1787"/>
    <mergeCell ref="R1787:T1787"/>
    <mergeCell ref="N1788:P1788"/>
    <mergeCell ref="R1788:T1788"/>
    <mergeCell ref="N1783:P1783"/>
    <mergeCell ref="R1783:T1783"/>
    <mergeCell ref="N1784:P1784"/>
    <mergeCell ref="R1784:T1784"/>
    <mergeCell ref="N1785:P1785"/>
    <mergeCell ref="R1785:T1785"/>
    <mergeCell ref="N1780:P1780"/>
    <mergeCell ref="R1780:T1780"/>
    <mergeCell ref="N1781:P1781"/>
    <mergeCell ref="R1781:T1781"/>
    <mergeCell ref="N1782:P1782"/>
    <mergeCell ref="R1782:T1782"/>
    <mergeCell ref="N1777:P1777"/>
    <mergeCell ref="R1777:T1777"/>
    <mergeCell ref="N1778:P1778"/>
    <mergeCell ref="R1778:T1778"/>
    <mergeCell ref="N1779:P1779"/>
    <mergeCell ref="R1779:T1779"/>
    <mergeCell ref="N1774:P1774"/>
    <mergeCell ref="R1774:T1774"/>
    <mergeCell ref="N1775:P1775"/>
    <mergeCell ref="R1775:T1775"/>
    <mergeCell ref="N1776:P1776"/>
    <mergeCell ref="R1776:T1776"/>
    <mergeCell ref="N1771:P1771"/>
    <mergeCell ref="R1771:T1771"/>
    <mergeCell ref="N1772:P1772"/>
    <mergeCell ref="R1772:T1772"/>
    <mergeCell ref="N1773:P1773"/>
    <mergeCell ref="R1773:T1773"/>
    <mergeCell ref="N1768:P1768"/>
    <mergeCell ref="R1768:T1768"/>
    <mergeCell ref="N1769:P1769"/>
    <mergeCell ref="R1769:T1769"/>
    <mergeCell ref="N1770:P1770"/>
    <mergeCell ref="R1770:T1770"/>
    <mergeCell ref="I1767:J1767"/>
    <mergeCell ref="K1767:L1767"/>
    <mergeCell ref="AA1767:AB1767"/>
    <mergeCell ref="AC1767:AD1767"/>
    <mergeCell ref="AO1767:AP1767"/>
    <mergeCell ref="AQ1767:AR1767"/>
    <mergeCell ref="I1766:J1766"/>
    <mergeCell ref="K1766:L1766"/>
    <mergeCell ref="AA1766:AB1766"/>
    <mergeCell ref="AC1766:AD1766"/>
    <mergeCell ref="AO1766:AP1766"/>
    <mergeCell ref="AQ1766:AR1766"/>
    <mergeCell ref="A1764:B1764"/>
    <mergeCell ref="N1764:R1764"/>
    <mergeCell ref="S1764:T1764"/>
    <mergeCell ref="N1765:T1767"/>
    <mergeCell ref="A1766:A1767"/>
    <mergeCell ref="B1766:B1767"/>
    <mergeCell ref="C1766:C1767"/>
    <mergeCell ref="D1766:D1767"/>
    <mergeCell ref="E1766:E1767"/>
    <mergeCell ref="F1766:F1767"/>
    <mergeCell ref="AQ1759:AR1759"/>
    <mergeCell ref="N1762:R1762"/>
    <mergeCell ref="S1762:T1762"/>
    <mergeCell ref="N1763:R1763"/>
    <mergeCell ref="S1763:T1763"/>
    <mergeCell ref="V1763:W1763"/>
    <mergeCell ref="T1756:T1757"/>
    <mergeCell ref="I1759:J1759"/>
    <mergeCell ref="K1759:L1759"/>
    <mergeCell ref="AA1759:AB1759"/>
    <mergeCell ref="AC1759:AD1759"/>
    <mergeCell ref="AO1759:AP1759"/>
    <mergeCell ref="N1756:N1757"/>
    <mergeCell ref="O1756:O1757"/>
    <mergeCell ref="P1756:P1757"/>
    <mergeCell ref="Q1756:Q1757"/>
    <mergeCell ref="R1756:R1757"/>
    <mergeCell ref="S1756:S1757"/>
    <mergeCell ref="T1750:T1751"/>
    <mergeCell ref="N1753:N1754"/>
    <mergeCell ref="O1753:O1754"/>
    <mergeCell ref="P1753:P1754"/>
    <mergeCell ref="Q1753:Q1754"/>
    <mergeCell ref="R1753:R1754"/>
    <mergeCell ref="S1753:S1754"/>
    <mergeCell ref="T1753:T1754"/>
    <mergeCell ref="N1750:N1751"/>
    <mergeCell ref="O1750:O1751"/>
    <mergeCell ref="P1750:P1751"/>
    <mergeCell ref="Q1750:Q1751"/>
    <mergeCell ref="R1750:R1751"/>
    <mergeCell ref="S1750:S1751"/>
    <mergeCell ref="N1746:P1746"/>
    <mergeCell ref="R1746:T1746"/>
    <mergeCell ref="N1747:P1747"/>
    <mergeCell ref="R1747:T1747"/>
    <mergeCell ref="N1748:P1748"/>
    <mergeCell ref="R1748:T1748"/>
    <mergeCell ref="N1743:P1743"/>
    <mergeCell ref="R1743:T1743"/>
    <mergeCell ref="N1744:P1744"/>
    <mergeCell ref="R1744:T1744"/>
    <mergeCell ref="N1745:P1745"/>
    <mergeCell ref="R1745:T1745"/>
    <mergeCell ref="N1740:P1740"/>
    <mergeCell ref="R1740:T1740"/>
    <mergeCell ref="N1741:P1741"/>
    <mergeCell ref="R1741:T1741"/>
    <mergeCell ref="N1742:P1742"/>
    <mergeCell ref="R1742:T1742"/>
    <mergeCell ref="N1737:P1737"/>
    <mergeCell ref="R1737:T1737"/>
    <mergeCell ref="N1738:P1738"/>
    <mergeCell ref="R1738:T1738"/>
    <mergeCell ref="N1739:P1739"/>
    <mergeCell ref="R1739:T1739"/>
    <mergeCell ref="N1734:P1734"/>
    <mergeCell ref="R1734:T1734"/>
    <mergeCell ref="N1735:P1735"/>
    <mergeCell ref="R1735:T1735"/>
    <mergeCell ref="N1736:P1736"/>
    <mergeCell ref="R1736:T1736"/>
    <mergeCell ref="N1731:P1731"/>
    <mergeCell ref="R1731:T1731"/>
    <mergeCell ref="N1732:P1732"/>
    <mergeCell ref="R1732:T1732"/>
    <mergeCell ref="N1733:P1733"/>
    <mergeCell ref="R1733:T1733"/>
    <mergeCell ref="N1728:P1728"/>
    <mergeCell ref="R1728:T1728"/>
    <mergeCell ref="N1729:P1729"/>
    <mergeCell ref="R1729:T1729"/>
    <mergeCell ref="N1730:P1730"/>
    <mergeCell ref="R1730:T1730"/>
    <mergeCell ref="I1727:J1727"/>
    <mergeCell ref="K1727:L1727"/>
    <mergeCell ref="AA1727:AB1727"/>
    <mergeCell ref="AC1727:AD1727"/>
    <mergeCell ref="AO1727:AP1727"/>
    <mergeCell ref="AQ1727:AR1727"/>
    <mergeCell ref="I1726:J1726"/>
    <mergeCell ref="K1726:L1726"/>
    <mergeCell ref="AA1726:AB1726"/>
    <mergeCell ref="AC1726:AD1726"/>
    <mergeCell ref="AO1726:AP1726"/>
    <mergeCell ref="AQ1726:AR1726"/>
    <mergeCell ref="A1724:B1724"/>
    <mergeCell ref="N1724:R1724"/>
    <mergeCell ref="S1724:T1724"/>
    <mergeCell ref="N1725:T1727"/>
    <mergeCell ref="A1726:A1727"/>
    <mergeCell ref="B1726:B1727"/>
    <mergeCell ref="C1726:C1727"/>
    <mergeCell ref="D1726:D1727"/>
    <mergeCell ref="E1726:E1727"/>
    <mergeCell ref="F1726:F1727"/>
    <mergeCell ref="AQ1719:AR1719"/>
    <mergeCell ref="N1722:R1722"/>
    <mergeCell ref="S1722:T1722"/>
    <mergeCell ref="N1723:R1723"/>
    <mergeCell ref="S1723:T1723"/>
    <mergeCell ref="V1723:W1723"/>
    <mergeCell ref="T1716:T1717"/>
    <mergeCell ref="I1719:J1719"/>
    <mergeCell ref="K1719:L1719"/>
    <mergeCell ref="AA1719:AB1719"/>
    <mergeCell ref="AC1719:AD1719"/>
    <mergeCell ref="AO1719:AP1719"/>
    <mergeCell ref="N1716:N1717"/>
    <mergeCell ref="O1716:O1717"/>
    <mergeCell ref="P1716:P1717"/>
    <mergeCell ref="Q1716:Q1717"/>
    <mergeCell ref="R1716:R1717"/>
    <mergeCell ref="S1716:S1717"/>
    <mergeCell ref="T1710:T1711"/>
    <mergeCell ref="N1713:N1714"/>
    <mergeCell ref="O1713:O1714"/>
    <mergeCell ref="P1713:P1714"/>
    <mergeCell ref="Q1713:Q1714"/>
    <mergeCell ref="R1713:R1714"/>
    <mergeCell ref="S1713:S1714"/>
    <mergeCell ref="T1713:T1714"/>
    <mergeCell ref="N1710:N1711"/>
    <mergeCell ref="O1710:O1711"/>
    <mergeCell ref="P1710:P1711"/>
    <mergeCell ref="Q1710:Q1711"/>
    <mergeCell ref="R1710:R1711"/>
    <mergeCell ref="S1710:S1711"/>
    <mergeCell ref="N1706:P1706"/>
    <mergeCell ref="R1706:T1706"/>
    <mergeCell ref="N1707:P1707"/>
    <mergeCell ref="R1707:T1707"/>
    <mergeCell ref="N1708:P1708"/>
    <mergeCell ref="R1708:T1708"/>
    <mergeCell ref="N1703:P1703"/>
    <mergeCell ref="R1703:T1703"/>
    <mergeCell ref="N1704:P1704"/>
    <mergeCell ref="R1704:T1704"/>
    <mergeCell ref="N1705:P1705"/>
    <mergeCell ref="R1705:T1705"/>
    <mergeCell ref="N1700:P1700"/>
    <mergeCell ref="R1700:T1700"/>
    <mergeCell ref="N1701:P1701"/>
    <mergeCell ref="R1701:T1701"/>
    <mergeCell ref="N1702:P1702"/>
    <mergeCell ref="R1702:T1702"/>
    <mergeCell ref="N1697:P1697"/>
    <mergeCell ref="R1697:T1697"/>
    <mergeCell ref="N1698:P1698"/>
    <mergeCell ref="R1698:T1698"/>
    <mergeCell ref="N1699:P1699"/>
    <mergeCell ref="R1699:T1699"/>
    <mergeCell ref="N1694:P1694"/>
    <mergeCell ref="R1694:T1694"/>
    <mergeCell ref="N1695:P1695"/>
    <mergeCell ref="R1695:T1695"/>
    <mergeCell ref="N1696:P1696"/>
    <mergeCell ref="R1696:T1696"/>
    <mergeCell ref="N1691:P1691"/>
    <mergeCell ref="R1691:T1691"/>
    <mergeCell ref="N1692:P1692"/>
    <mergeCell ref="R1692:T1692"/>
    <mergeCell ref="N1693:P1693"/>
    <mergeCell ref="R1693:T1693"/>
    <mergeCell ref="N1688:P1688"/>
    <mergeCell ref="R1688:T1688"/>
    <mergeCell ref="N1689:P1689"/>
    <mergeCell ref="R1689:T1689"/>
    <mergeCell ref="N1690:P1690"/>
    <mergeCell ref="R1690:T1690"/>
    <mergeCell ref="I1687:J1687"/>
    <mergeCell ref="K1687:L1687"/>
    <mergeCell ref="AA1687:AB1687"/>
    <mergeCell ref="AC1687:AD1687"/>
    <mergeCell ref="AO1687:AP1687"/>
    <mergeCell ref="AQ1687:AR1687"/>
    <mergeCell ref="I1686:J1686"/>
    <mergeCell ref="K1686:L1686"/>
    <mergeCell ref="AA1686:AB1686"/>
    <mergeCell ref="AC1686:AD1686"/>
    <mergeCell ref="AO1686:AP1686"/>
    <mergeCell ref="AQ1686:AR1686"/>
    <mergeCell ref="A1684:B1684"/>
    <mergeCell ref="N1684:R1684"/>
    <mergeCell ref="S1684:T1684"/>
    <mergeCell ref="N1685:T1687"/>
    <mergeCell ref="A1686:A1687"/>
    <mergeCell ref="B1686:B1687"/>
    <mergeCell ref="C1686:C1687"/>
    <mergeCell ref="D1686:D1687"/>
    <mergeCell ref="E1686:E1687"/>
    <mergeCell ref="F1686:F1687"/>
    <mergeCell ref="AQ1679:AR1679"/>
    <mergeCell ref="N1682:R1682"/>
    <mergeCell ref="S1682:T1682"/>
    <mergeCell ref="N1683:R1683"/>
    <mergeCell ref="S1683:T1683"/>
    <mergeCell ref="V1683:W1683"/>
    <mergeCell ref="T1676:T1677"/>
    <mergeCell ref="I1679:J1679"/>
    <mergeCell ref="K1679:L1679"/>
    <mergeCell ref="AA1679:AB1679"/>
    <mergeCell ref="AC1679:AD1679"/>
    <mergeCell ref="AO1679:AP1679"/>
    <mergeCell ref="N1676:N1677"/>
    <mergeCell ref="O1676:O1677"/>
    <mergeCell ref="P1676:P1677"/>
    <mergeCell ref="Q1676:Q1677"/>
    <mergeCell ref="R1676:R1677"/>
    <mergeCell ref="S1676:S1677"/>
    <mergeCell ref="T1670:T1671"/>
    <mergeCell ref="N1673:N1674"/>
    <mergeCell ref="O1673:O1674"/>
    <mergeCell ref="P1673:P1674"/>
    <mergeCell ref="Q1673:Q1674"/>
    <mergeCell ref="R1673:R1674"/>
    <mergeCell ref="S1673:S1674"/>
    <mergeCell ref="T1673:T1674"/>
    <mergeCell ref="N1670:N1671"/>
    <mergeCell ref="O1670:O1671"/>
    <mergeCell ref="P1670:P1671"/>
    <mergeCell ref="Q1670:Q1671"/>
    <mergeCell ref="R1670:R1671"/>
    <mergeCell ref="S1670:S1671"/>
    <mergeCell ref="N1666:P1666"/>
    <mergeCell ref="R1666:T1666"/>
    <mergeCell ref="N1667:P1667"/>
    <mergeCell ref="R1667:T1667"/>
    <mergeCell ref="N1668:P1668"/>
    <mergeCell ref="R1668:T1668"/>
    <mergeCell ref="N1663:P1663"/>
    <mergeCell ref="R1663:T1663"/>
    <mergeCell ref="N1664:P1664"/>
    <mergeCell ref="R1664:T1664"/>
    <mergeCell ref="N1665:P1665"/>
    <mergeCell ref="R1665:T1665"/>
    <mergeCell ref="N1660:P1660"/>
    <mergeCell ref="R1660:T1660"/>
    <mergeCell ref="N1661:P1661"/>
    <mergeCell ref="R1661:T1661"/>
    <mergeCell ref="N1662:P1662"/>
    <mergeCell ref="R1662:T1662"/>
    <mergeCell ref="N1657:P1657"/>
    <mergeCell ref="R1657:T1657"/>
    <mergeCell ref="N1658:P1658"/>
    <mergeCell ref="R1658:T1658"/>
    <mergeCell ref="N1659:P1659"/>
    <mergeCell ref="R1659:T1659"/>
    <mergeCell ref="N1654:P1654"/>
    <mergeCell ref="R1654:T1654"/>
    <mergeCell ref="N1655:P1655"/>
    <mergeCell ref="R1655:T1655"/>
    <mergeCell ref="N1656:P1656"/>
    <mergeCell ref="R1656:T1656"/>
    <mergeCell ref="N1651:P1651"/>
    <mergeCell ref="R1651:T1651"/>
    <mergeCell ref="N1652:P1652"/>
    <mergeCell ref="R1652:T1652"/>
    <mergeCell ref="N1653:P1653"/>
    <mergeCell ref="R1653:T1653"/>
    <mergeCell ref="N1648:P1648"/>
    <mergeCell ref="R1648:T1648"/>
    <mergeCell ref="N1649:P1649"/>
    <mergeCell ref="R1649:T1649"/>
    <mergeCell ref="N1650:P1650"/>
    <mergeCell ref="R1650:T1650"/>
    <mergeCell ref="I1647:J1647"/>
    <mergeCell ref="K1647:L1647"/>
    <mergeCell ref="AA1647:AB1647"/>
    <mergeCell ref="AC1647:AD1647"/>
    <mergeCell ref="AO1647:AP1647"/>
    <mergeCell ref="AQ1647:AR1647"/>
    <mergeCell ref="I1646:J1646"/>
    <mergeCell ref="K1646:L1646"/>
    <mergeCell ref="AA1646:AB1646"/>
    <mergeCell ref="AC1646:AD1646"/>
    <mergeCell ref="AO1646:AP1646"/>
    <mergeCell ref="AQ1646:AR1646"/>
    <mergeCell ref="A1644:B1644"/>
    <mergeCell ref="N1644:R1644"/>
    <mergeCell ref="S1644:T1644"/>
    <mergeCell ref="N1645:T1647"/>
    <mergeCell ref="A1646:A1647"/>
    <mergeCell ref="B1646:B1647"/>
    <mergeCell ref="C1646:C1647"/>
    <mergeCell ref="D1646:D1647"/>
    <mergeCell ref="E1646:E1647"/>
    <mergeCell ref="F1646:F1647"/>
    <mergeCell ref="AQ1639:AR1639"/>
    <mergeCell ref="N1642:R1642"/>
    <mergeCell ref="S1642:T1642"/>
    <mergeCell ref="N1643:R1643"/>
    <mergeCell ref="S1643:T1643"/>
    <mergeCell ref="V1643:W1643"/>
    <mergeCell ref="T1636:T1637"/>
    <mergeCell ref="I1639:J1639"/>
    <mergeCell ref="K1639:L1639"/>
    <mergeCell ref="AA1639:AB1639"/>
    <mergeCell ref="AC1639:AD1639"/>
    <mergeCell ref="AO1639:AP1639"/>
    <mergeCell ref="N1636:N1637"/>
    <mergeCell ref="O1636:O1637"/>
    <mergeCell ref="P1636:P1637"/>
    <mergeCell ref="Q1636:Q1637"/>
    <mergeCell ref="R1636:R1637"/>
    <mergeCell ref="S1636:S1637"/>
    <mergeCell ref="T1630:T1631"/>
    <mergeCell ref="N1633:N1634"/>
    <mergeCell ref="O1633:O1634"/>
    <mergeCell ref="P1633:P1634"/>
    <mergeCell ref="Q1633:Q1634"/>
    <mergeCell ref="R1633:R1634"/>
    <mergeCell ref="S1633:S1634"/>
    <mergeCell ref="T1633:T1634"/>
    <mergeCell ref="N1630:N1631"/>
    <mergeCell ref="O1630:O1631"/>
    <mergeCell ref="P1630:P1631"/>
    <mergeCell ref="Q1630:Q1631"/>
    <mergeCell ref="R1630:R1631"/>
    <mergeCell ref="S1630:S1631"/>
    <mergeCell ref="N1626:P1626"/>
    <mergeCell ref="R1626:T1626"/>
    <mergeCell ref="N1627:P1627"/>
    <mergeCell ref="R1627:T1627"/>
    <mergeCell ref="N1628:P1628"/>
    <mergeCell ref="R1628:T1628"/>
    <mergeCell ref="N1623:P1623"/>
    <mergeCell ref="R1623:T1623"/>
    <mergeCell ref="N1624:P1624"/>
    <mergeCell ref="R1624:T1624"/>
    <mergeCell ref="N1625:P1625"/>
    <mergeCell ref="R1625:T1625"/>
    <mergeCell ref="N1620:P1620"/>
    <mergeCell ref="R1620:T1620"/>
    <mergeCell ref="N1621:P1621"/>
    <mergeCell ref="R1621:T1621"/>
    <mergeCell ref="N1622:P1622"/>
    <mergeCell ref="R1622:T1622"/>
    <mergeCell ref="N1617:P1617"/>
    <mergeCell ref="R1617:T1617"/>
    <mergeCell ref="N1618:P1618"/>
    <mergeCell ref="R1618:T1618"/>
    <mergeCell ref="N1619:P1619"/>
    <mergeCell ref="R1619:T1619"/>
    <mergeCell ref="N1614:P1614"/>
    <mergeCell ref="R1614:T1614"/>
    <mergeCell ref="N1615:P1615"/>
    <mergeCell ref="R1615:T1615"/>
    <mergeCell ref="N1616:P1616"/>
    <mergeCell ref="R1616:T1616"/>
    <mergeCell ref="N1611:P1611"/>
    <mergeCell ref="R1611:T1611"/>
    <mergeCell ref="N1612:P1612"/>
    <mergeCell ref="R1612:T1612"/>
    <mergeCell ref="N1613:P1613"/>
    <mergeCell ref="R1613:T1613"/>
    <mergeCell ref="N1608:P1608"/>
    <mergeCell ref="R1608:T1608"/>
    <mergeCell ref="N1609:P1609"/>
    <mergeCell ref="R1609:T1609"/>
    <mergeCell ref="N1610:P1610"/>
    <mergeCell ref="R1610:T1610"/>
    <mergeCell ref="I1607:J1607"/>
    <mergeCell ref="K1607:L1607"/>
    <mergeCell ref="AA1607:AB1607"/>
    <mergeCell ref="AC1607:AD1607"/>
    <mergeCell ref="AO1607:AP1607"/>
    <mergeCell ref="AQ1607:AR1607"/>
    <mergeCell ref="I1606:J1606"/>
    <mergeCell ref="K1606:L1606"/>
    <mergeCell ref="AA1606:AB1606"/>
    <mergeCell ref="AC1606:AD1606"/>
    <mergeCell ref="AO1606:AP1606"/>
    <mergeCell ref="AQ1606:AR1606"/>
    <mergeCell ref="A1604:B1604"/>
    <mergeCell ref="N1604:R1604"/>
    <mergeCell ref="S1604:T1604"/>
    <mergeCell ref="N1605:T1607"/>
    <mergeCell ref="A1606:A1607"/>
    <mergeCell ref="B1606:B1607"/>
    <mergeCell ref="C1606:C1607"/>
    <mergeCell ref="D1606:D1607"/>
    <mergeCell ref="E1606:E1607"/>
    <mergeCell ref="F1606:F1607"/>
    <mergeCell ref="AQ1599:AR1599"/>
    <mergeCell ref="N1602:R1602"/>
    <mergeCell ref="S1602:T1602"/>
    <mergeCell ref="N1603:R1603"/>
    <mergeCell ref="S1603:T1603"/>
    <mergeCell ref="V1603:W1603"/>
    <mergeCell ref="T1596:T1597"/>
    <mergeCell ref="I1599:J1599"/>
    <mergeCell ref="K1599:L1599"/>
    <mergeCell ref="AA1599:AB1599"/>
    <mergeCell ref="AC1599:AD1599"/>
    <mergeCell ref="AO1599:AP1599"/>
    <mergeCell ref="N1596:N1597"/>
    <mergeCell ref="O1596:O1597"/>
    <mergeCell ref="P1596:P1597"/>
    <mergeCell ref="Q1596:Q1597"/>
    <mergeCell ref="R1596:R1597"/>
    <mergeCell ref="S1596:S1597"/>
    <mergeCell ref="T1590:T1591"/>
    <mergeCell ref="N1593:N1594"/>
    <mergeCell ref="O1593:O1594"/>
    <mergeCell ref="P1593:P1594"/>
    <mergeCell ref="Q1593:Q1594"/>
    <mergeCell ref="R1593:R1594"/>
    <mergeCell ref="S1593:S1594"/>
    <mergeCell ref="T1593:T1594"/>
    <mergeCell ref="N1590:N1591"/>
    <mergeCell ref="O1590:O1591"/>
    <mergeCell ref="P1590:P1591"/>
    <mergeCell ref="Q1590:Q1591"/>
    <mergeCell ref="R1590:R1591"/>
    <mergeCell ref="S1590:S1591"/>
    <mergeCell ref="N1586:P1586"/>
    <mergeCell ref="R1586:T1586"/>
    <mergeCell ref="N1587:P1587"/>
    <mergeCell ref="R1587:T1587"/>
    <mergeCell ref="N1588:P1588"/>
    <mergeCell ref="R1588:T1588"/>
    <mergeCell ref="N1583:P1583"/>
    <mergeCell ref="R1583:T1583"/>
    <mergeCell ref="N1584:P1584"/>
    <mergeCell ref="R1584:T1584"/>
    <mergeCell ref="N1585:P1585"/>
    <mergeCell ref="R1585:T1585"/>
    <mergeCell ref="N1580:P1580"/>
    <mergeCell ref="R1580:T1580"/>
    <mergeCell ref="N1581:P1581"/>
    <mergeCell ref="R1581:T1581"/>
    <mergeCell ref="N1582:P1582"/>
    <mergeCell ref="R1582:T1582"/>
    <mergeCell ref="N1577:P1577"/>
    <mergeCell ref="R1577:T1577"/>
    <mergeCell ref="N1578:P1578"/>
    <mergeCell ref="R1578:T1578"/>
    <mergeCell ref="N1579:P1579"/>
    <mergeCell ref="R1579:T1579"/>
    <mergeCell ref="N1574:P1574"/>
    <mergeCell ref="R1574:T1574"/>
    <mergeCell ref="N1575:P1575"/>
    <mergeCell ref="R1575:T1575"/>
    <mergeCell ref="N1576:P1576"/>
    <mergeCell ref="R1576:T1576"/>
    <mergeCell ref="N1571:P1571"/>
    <mergeCell ref="R1571:T1571"/>
    <mergeCell ref="N1572:P1572"/>
    <mergeCell ref="R1572:T1572"/>
    <mergeCell ref="N1573:P1573"/>
    <mergeCell ref="R1573:T1573"/>
    <mergeCell ref="N1568:P1568"/>
    <mergeCell ref="R1568:T1568"/>
    <mergeCell ref="N1569:P1569"/>
    <mergeCell ref="R1569:T1569"/>
    <mergeCell ref="N1570:P1570"/>
    <mergeCell ref="R1570:T1570"/>
    <mergeCell ref="I1567:J1567"/>
    <mergeCell ref="K1567:L1567"/>
    <mergeCell ref="AA1567:AB1567"/>
    <mergeCell ref="AC1567:AD1567"/>
    <mergeCell ref="AO1567:AP1567"/>
    <mergeCell ref="AQ1567:AR1567"/>
    <mergeCell ref="I1566:J1566"/>
    <mergeCell ref="K1566:L1566"/>
    <mergeCell ref="AA1566:AB1566"/>
    <mergeCell ref="AC1566:AD1566"/>
    <mergeCell ref="AO1566:AP1566"/>
    <mergeCell ref="AQ1566:AR1566"/>
    <mergeCell ref="A1564:B1564"/>
    <mergeCell ref="N1564:R1564"/>
    <mergeCell ref="S1564:T1564"/>
    <mergeCell ref="N1565:T1567"/>
    <mergeCell ref="A1566:A1567"/>
    <mergeCell ref="B1566:B1567"/>
    <mergeCell ref="C1566:C1567"/>
    <mergeCell ref="D1566:D1567"/>
    <mergeCell ref="E1566:E1567"/>
    <mergeCell ref="F1566:F1567"/>
    <mergeCell ref="AQ1559:AR1559"/>
    <mergeCell ref="N1562:R1562"/>
    <mergeCell ref="S1562:T1562"/>
    <mergeCell ref="N1563:R1563"/>
    <mergeCell ref="S1563:T1563"/>
    <mergeCell ref="V1563:W1563"/>
    <mergeCell ref="T1556:T1557"/>
    <mergeCell ref="I1559:J1559"/>
    <mergeCell ref="K1559:L1559"/>
    <mergeCell ref="AA1559:AB1559"/>
    <mergeCell ref="AC1559:AD1559"/>
    <mergeCell ref="AO1559:AP1559"/>
    <mergeCell ref="N1556:N1557"/>
    <mergeCell ref="O1556:O1557"/>
    <mergeCell ref="P1556:P1557"/>
    <mergeCell ref="Q1556:Q1557"/>
    <mergeCell ref="R1556:R1557"/>
    <mergeCell ref="S1556:S1557"/>
    <mergeCell ref="T1550:T1551"/>
    <mergeCell ref="N1553:N1554"/>
    <mergeCell ref="O1553:O1554"/>
    <mergeCell ref="P1553:P1554"/>
    <mergeCell ref="Q1553:Q1554"/>
    <mergeCell ref="R1553:R1554"/>
    <mergeCell ref="S1553:S1554"/>
    <mergeCell ref="T1553:T1554"/>
    <mergeCell ref="N1550:N1551"/>
    <mergeCell ref="O1550:O1551"/>
    <mergeCell ref="P1550:P1551"/>
    <mergeCell ref="Q1550:Q1551"/>
    <mergeCell ref="R1550:R1551"/>
    <mergeCell ref="S1550:S1551"/>
    <mergeCell ref="N1546:P1546"/>
    <mergeCell ref="R1546:T1546"/>
    <mergeCell ref="N1547:P1547"/>
    <mergeCell ref="R1547:T1547"/>
    <mergeCell ref="N1548:P1548"/>
    <mergeCell ref="R1548:T1548"/>
    <mergeCell ref="N1543:P1543"/>
    <mergeCell ref="R1543:T1543"/>
    <mergeCell ref="N1544:P1544"/>
    <mergeCell ref="R1544:T1544"/>
    <mergeCell ref="N1545:P1545"/>
    <mergeCell ref="R1545:T1545"/>
    <mergeCell ref="N1540:P1540"/>
    <mergeCell ref="R1540:T1540"/>
    <mergeCell ref="N1541:P1541"/>
    <mergeCell ref="R1541:T1541"/>
    <mergeCell ref="N1542:P1542"/>
    <mergeCell ref="R1542:T1542"/>
    <mergeCell ref="N1537:P1537"/>
    <mergeCell ref="R1537:T1537"/>
    <mergeCell ref="N1538:P1538"/>
    <mergeCell ref="R1538:T1538"/>
    <mergeCell ref="N1539:P1539"/>
    <mergeCell ref="R1539:T1539"/>
    <mergeCell ref="N1534:P1534"/>
    <mergeCell ref="R1534:T1534"/>
    <mergeCell ref="N1535:P1535"/>
    <mergeCell ref="R1535:T1535"/>
    <mergeCell ref="N1536:P1536"/>
    <mergeCell ref="R1536:T1536"/>
    <mergeCell ref="N1531:P1531"/>
    <mergeCell ref="R1531:T1531"/>
    <mergeCell ref="N1532:P1532"/>
    <mergeCell ref="R1532:T1532"/>
    <mergeCell ref="N1533:P1533"/>
    <mergeCell ref="R1533:T1533"/>
    <mergeCell ref="N1528:P1528"/>
    <mergeCell ref="R1528:T1528"/>
    <mergeCell ref="N1529:P1529"/>
    <mergeCell ref="R1529:T1529"/>
    <mergeCell ref="N1530:P1530"/>
    <mergeCell ref="R1530:T1530"/>
    <mergeCell ref="I1527:J1527"/>
    <mergeCell ref="K1527:L1527"/>
    <mergeCell ref="AA1527:AB1527"/>
    <mergeCell ref="AC1527:AD1527"/>
    <mergeCell ref="AO1527:AP1527"/>
    <mergeCell ref="AQ1527:AR1527"/>
    <mergeCell ref="I1526:J1526"/>
    <mergeCell ref="K1526:L1526"/>
    <mergeCell ref="AA1526:AB1526"/>
    <mergeCell ref="AC1526:AD1526"/>
    <mergeCell ref="AO1526:AP1526"/>
    <mergeCell ref="AQ1526:AR1526"/>
    <mergeCell ref="A1524:B1524"/>
    <mergeCell ref="N1524:R1524"/>
    <mergeCell ref="S1524:T1524"/>
    <mergeCell ref="N1525:T1527"/>
    <mergeCell ref="A1526:A1527"/>
    <mergeCell ref="B1526:B1527"/>
    <mergeCell ref="C1526:C1527"/>
    <mergeCell ref="D1526:D1527"/>
    <mergeCell ref="E1526:E1527"/>
    <mergeCell ref="F1526:F1527"/>
    <mergeCell ref="AQ1519:AR1519"/>
    <mergeCell ref="N1522:R1522"/>
    <mergeCell ref="S1522:T1522"/>
    <mergeCell ref="N1523:R1523"/>
    <mergeCell ref="S1523:T1523"/>
    <mergeCell ref="V1523:W1523"/>
    <mergeCell ref="T1516:T1517"/>
    <mergeCell ref="I1519:J1519"/>
    <mergeCell ref="K1519:L1519"/>
    <mergeCell ref="AA1519:AB1519"/>
    <mergeCell ref="AC1519:AD1519"/>
    <mergeCell ref="AO1519:AP1519"/>
    <mergeCell ref="N1516:N1517"/>
    <mergeCell ref="O1516:O1517"/>
    <mergeCell ref="P1516:P1517"/>
    <mergeCell ref="Q1516:Q1517"/>
    <mergeCell ref="R1516:R1517"/>
    <mergeCell ref="S1516:S1517"/>
    <mergeCell ref="T1510:T1511"/>
    <mergeCell ref="N1513:N1514"/>
    <mergeCell ref="O1513:O1514"/>
    <mergeCell ref="P1513:P1514"/>
    <mergeCell ref="Q1513:Q1514"/>
    <mergeCell ref="R1513:R1514"/>
    <mergeCell ref="S1513:S1514"/>
    <mergeCell ref="T1513:T1514"/>
    <mergeCell ref="N1510:N1511"/>
    <mergeCell ref="O1510:O1511"/>
    <mergeCell ref="P1510:P1511"/>
    <mergeCell ref="Q1510:Q1511"/>
    <mergeCell ref="R1510:R1511"/>
    <mergeCell ref="S1510:S1511"/>
    <mergeCell ref="N1506:P1506"/>
    <mergeCell ref="R1506:T1506"/>
    <mergeCell ref="N1507:P1507"/>
    <mergeCell ref="R1507:T1507"/>
    <mergeCell ref="N1508:P1508"/>
    <mergeCell ref="R1508:T1508"/>
    <mergeCell ref="N1503:P1503"/>
    <mergeCell ref="R1503:T1503"/>
    <mergeCell ref="N1504:P1504"/>
    <mergeCell ref="R1504:T1504"/>
    <mergeCell ref="N1505:P1505"/>
    <mergeCell ref="R1505:T1505"/>
    <mergeCell ref="N1500:P1500"/>
    <mergeCell ref="R1500:T1500"/>
    <mergeCell ref="N1501:P1501"/>
    <mergeCell ref="R1501:T1501"/>
    <mergeCell ref="N1502:P1502"/>
    <mergeCell ref="R1502:T1502"/>
    <mergeCell ref="N1497:P1497"/>
    <mergeCell ref="R1497:T1497"/>
    <mergeCell ref="N1498:P1498"/>
    <mergeCell ref="R1498:T1498"/>
    <mergeCell ref="N1499:P1499"/>
    <mergeCell ref="R1499:T1499"/>
    <mergeCell ref="N1494:P1494"/>
    <mergeCell ref="R1494:T1494"/>
    <mergeCell ref="N1495:P1495"/>
    <mergeCell ref="R1495:T1495"/>
    <mergeCell ref="N1496:P1496"/>
    <mergeCell ref="R1496:T1496"/>
    <mergeCell ref="N1491:P1491"/>
    <mergeCell ref="R1491:T1491"/>
    <mergeCell ref="N1492:P1492"/>
    <mergeCell ref="R1492:T1492"/>
    <mergeCell ref="N1493:P1493"/>
    <mergeCell ref="R1493:T1493"/>
    <mergeCell ref="N1488:P1488"/>
    <mergeCell ref="R1488:T1488"/>
    <mergeCell ref="N1489:P1489"/>
    <mergeCell ref="R1489:T1489"/>
    <mergeCell ref="N1490:P1490"/>
    <mergeCell ref="R1490:T1490"/>
    <mergeCell ref="I1487:J1487"/>
    <mergeCell ref="K1487:L1487"/>
    <mergeCell ref="AA1487:AB1487"/>
    <mergeCell ref="AC1487:AD1487"/>
    <mergeCell ref="AO1487:AP1487"/>
    <mergeCell ref="AQ1487:AR1487"/>
    <mergeCell ref="I1486:J1486"/>
    <mergeCell ref="K1486:L1486"/>
    <mergeCell ref="AA1486:AB1486"/>
    <mergeCell ref="AC1486:AD1486"/>
    <mergeCell ref="AO1486:AP1486"/>
    <mergeCell ref="AQ1486:AR1486"/>
    <mergeCell ref="A1484:B1484"/>
    <mergeCell ref="N1484:R1484"/>
    <mergeCell ref="S1484:T1484"/>
    <mergeCell ref="N1485:T1487"/>
    <mergeCell ref="A1486:A1487"/>
    <mergeCell ref="B1486:B1487"/>
    <mergeCell ref="C1486:C1487"/>
    <mergeCell ref="D1486:D1487"/>
    <mergeCell ref="E1486:E1487"/>
    <mergeCell ref="F1486:F1487"/>
    <mergeCell ref="AQ1479:AR1479"/>
    <mergeCell ref="N1482:R1482"/>
    <mergeCell ref="S1482:T1482"/>
    <mergeCell ref="N1483:R1483"/>
    <mergeCell ref="S1483:T1483"/>
    <mergeCell ref="V1483:W1483"/>
    <mergeCell ref="T1476:T1477"/>
    <mergeCell ref="I1479:J1479"/>
    <mergeCell ref="K1479:L1479"/>
    <mergeCell ref="AA1479:AB1479"/>
    <mergeCell ref="AC1479:AD1479"/>
    <mergeCell ref="AO1479:AP1479"/>
    <mergeCell ref="N1476:N1477"/>
    <mergeCell ref="O1476:O1477"/>
    <mergeCell ref="P1476:P1477"/>
    <mergeCell ref="Q1476:Q1477"/>
    <mergeCell ref="R1476:R1477"/>
    <mergeCell ref="S1476:S1477"/>
    <mergeCell ref="T1470:T1471"/>
    <mergeCell ref="N1473:N1474"/>
    <mergeCell ref="O1473:O1474"/>
    <mergeCell ref="P1473:P1474"/>
    <mergeCell ref="Q1473:Q1474"/>
    <mergeCell ref="R1473:R1474"/>
    <mergeCell ref="S1473:S1474"/>
    <mergeCell ref="T1473:T1474"/>
    <mergeCell ref="N1470:N1471"/>
    <mergeCell ref="O1470:O1471"/>
    <mergeCell ref="P1470:P1471"/>
    <mergeCell ref="Q1470:Q1471"/>
    <mergeCell ref="R1470:R1471"/>
    <mergeCell ref="S1470:S1471"/>
    <mergeCell ref="N1466:P1466"/>
    <mergeCell ref="R1466:T1466"/>
    <mergeCell ref="N1467:P1467"/>
    <mergeCell ref="R1467:T1467"/>
    <mergeCell ref="N1468:P1468"/>
    <mergeCell ref="R1468:T1468"/>
    <mergeCell ref="N1463:P1463"/>
    <mergeCell ref="R1463:T1463"/>
    <mergeCell ref="N1464:P1464"/>
    <mergeCell ref="R1464:T1464"/>
    <mergeCell ref="N1465:P1465"/>
    <mergeCell ref="R1465:T1465"/>
    <mergeCell ref="N1460:P1460"/>
    <mergeCell ref="R1460:T1460"/>
    <mergeCell ref="N1461:P1461"/>
    <mergeCell ref="R1461:T1461"/>
    <mergeCell ref="N1462:P1462"/>
    <mergeCell ref="R1462:T1462"/>
    <mergeCell ref="N1457:P1457"/>
    <mergeCell ref="R1457:T1457"/>
    <mergeCell ref="N1458:P1458"/>
    <mergeCell ref="R1458:T1458"/>
    <mergeCell ref="N1459:P1459"/>
    <mergeCell ref="R1459:T1459"/>
    <mergeCell ref="N1454:P1454"/>
    <mergeCell ref="R1454:T1454"/>
    <mergeCell ref="N1455:P1455"/>
    <mergeCell ref="R1455:T1455"/>
    <mergeCell ref="N1456:P1456"/>
    <mergeCell ref="R1456:T1456"/>
    <mergeCell ref="N1451:P1451"/>
    <mergeCell ref="R1451:T1451"/>
    <mergeCell ref="N1452:P1452"/>
    <mergeCell ref="R1452:T1452"/>
    <mergeCell ref="N1453:P1453"/>
    <mergeCell ref="R1453:T1453"/>
    <mergeCell ref="N1448:P1448"/>
    <mergeCell ref="R1448:T1448"/>
    <mergeCell ref="N1449:P1449"/>
    <mergeCell ref="R1449:T1449"/>
    <mergeCell ref="N1450:P1450"/>
    <mergeCell ref="R1450:T1450"/>
    <mergeCell ref="I1447:J1447"/>
    <mergeCell ref="K1447:L1447"/>
    <mergeCell ref="AA1447:AB1447"/>
    <mergeCell ref="AC1447:AD1447"/>
    <mergeCell ref="AO1447:AP1447"/>
    <mergeCell ref="AQ1447:AR1447"/>
    <mergeCell ref="I1446:J1446"/>
    <mergeCell ref="K1446:L1446"/>
    <mergeCell ref="AA1446:AB1446"/>
    <mergeCell ref="AC1446:AD1446"/>
    <mergeCell ref="AO1446:AP1446"/>
    <mergeCell ref="AQ1446:AR1446"/>
    <mergeCell ref="A1444:B1444"/>
    <mergeCell ref="N1444:R1444"/>
    <mergeCell ref="S1444:T1444"/>
    <mergeCell ref="N1445:T1447"/>
    <mergeCell ref="A1446:A1447"/>
    <mergeCell ref="B1446:B1447"/>
    <mergeCell ref="C1446:C1447"/>
    <mergeCell ref="D1446:D1447"/>
    <mergeCell ref="E1446:E1447"/>
    <mergeCell ref="F1446:F1447"/>
    <mergeCell ref="AQ1439:AR1439"/>
    <mergeCell ref="N1442:R1442"/>
    <mergeCell ref="S1442:T1442"/>
    <mergeCell ref="N1443:R1443"/>
    <mergeCell ref="S1443:T1443"/>
    <mergeCell ref="V1443:W1443"/>
    <mergeCell ref="T1436:T1437"/>
    <mergeCell ref="I1439:J1439"/>
    <mergeCell ref="K1439:L1439"/>
    <mergeCell ref="AA1439:AB1439"/>
    <mergeCell ref="AC1439:AD1439"/>
    <mergeCell ref="AO1439:AP1439"/>
    <mergeCell ref="N1436:N1437"/>
    <mergeCell ref="O1436:O1437"/>
    <mergeCell ref="P1436:P1437"/>
    <mergeCell ref="Q1436:Q1437"/>
    <mergeCell ref="R1436:R1437"/>
    <mergeCell ref="S1436:S1437"/>
    <mergeCell ref="T1430:T1431"/>
    <mergeCell ref="N1433:N1434"/>
    <mergeCell ref="O1433:O1434"/>
    <mergeCell ref="P1433:P1434"/>
    <mergeCell ref="Q1433:Q1434"/>
    <mergeCell ref="R1433:R1434"/>
    <mergeCell ref="S1433:S1434"/>
    <mergeCell ref="T1433:T1434"/>
    <mergeCell ref="N1430:N1431"/>
    <mergeCell ref="O1430:O1431"/>
    <mergeCell ref="P1430:P1431"/>
    <mergeCell ref="Q1430:Q1431"/>
    <mergeCell ref="R1430:R1431"/>
    <mergeCell ref="S1430:S1431"/>
    <mergeCell ref="N1426:P1426"/>
    <mergeCell ref="R1426:T1426"/>
    <mergeCell ref="N1427:P1427"/>
    <mergeCell ref="R1427:T1427"/>
    <mergeCell ref="N1428:P1428"/>
    <mergeCell ref="R1428:T1428"/>
    <mergeCell ref="N1423:P1423"/>
    <mergeCell ref="R1423:T1423"/>
    <mergeCell ref="N1424:P1424"/>
    <mergeCell ref="R1424:T1424"/>
    <mergeCell ref="N1425:P1425"/>
    <mergeCell ref="R1425:T1425"/>
    <mergeCell ref="N1420:P1420"/>
    <mergeCell ref="R1420:T1420"/>
    <mergeCell ref="N1421:P1421"/>
    <mergeCell ref="R1421:T1421"/>
    <mergeCell ref="N1422:P1422"/>
    <mergeCell ref="R1422:T1422"/>
    <mergeCell ref="N1417:P1417"/>
    <mergeCell ref="R1417:T1417"/>
    <mergeCell ref="N1418:P1418"/>
    <mergeCell ref="R1418:T1418"/>
    <mergeCell ref="N1419:P1419"/>
    <mergeCell ref="R1419:T1419"/>
    <mergeCell ref="N1414:P1414"/>
    <mergeCell ref="R1414:T1414"/>
    <mergeCell ref="N1415:P1415"/>
    <mergeCell ref="R1415:T1415"/>
    <mergeCell ref="N1416:P1416"/>
    <mergeCell ref="R1416:T1416"/>
    <mergeCell ref="N1411:P1411"/>
    <mergeCell ref="R1411:T1411"/>
    <mergeCell ref="N1412:P1412"/>
    <mergeCell ref="R1412:T1412"/>
    <mergeCell ref="N1413:P1413"/>
    <mergeCell ref="R1413:T1413"/>
    <mergeCell ref="N1408:P1408"/>
    <mergeCell ref="R1408:T1408"/>
    <mergeCell ref="N1409:P1409"/>
    <mergeCell ref="R1409:T1409"/>
    <mergeCell ref="N1410:P1410"/>
    <mergeCell ref="R1410:T1410"/>
    <mergeCell ref="I1407:J1407"/>
    <mergeCell ref="K1407:L1407"/>
    <mergeCell ref="AA1407:AB1407"/>
    <mergeCell ref="AC1407:AD1407"/>
    <mergeCell ref="AO1407:AP1407"/>
    <mergeCell ref="AQ1407:AR1407"/>
    <mergeCell ref="I1406:J1406"/>
    <mergeCell ref="K1406:L1406"/>
    <mergeCell ref="AA1406:AB1406"/>
    <mergeCell ref="AC1406:AD1406"/>
    <mergeCell ref="AO1406:AP1406"/>
    <mergeCell ref="AQ1406:AR1406"/>
    <mergeCell ref="A1404:B1404"/>
    <mergeCell ref="N1404:R1404"/>
    <mergeCell ref="S1404:T1404"/>
    <mergeCell ref="N1405:T1407"/>
    <mergeCell ref="A1406:A1407"/>
    <mergeCell ref="B1406:B1407"/>
    <mergeCell ref="C1406:C1407"/>
    <mergeCell ref="D1406:D1407"/>
    <mergeCell ref="E1406:E1407"/>
    <mergeCell ref="F1406:F1407"/>
    <mergeCell ref="AQ1399:AR1399"/>
    <mergeCell ref="N1402:R1402"/>
    <mergeCell ref="S1402:T1402"/>
    <mergeCell ref="N1403:R1403"/>
    <mergeCell ref="S1403:T1403"/>
    <mergeCell ref="V1403:W1403"/>
    <mergeCell ref="T1396:T1397"/>
    <mergeCell ref="I1399:J1399"/>
    <mergeCell ref="K1399:L1399"/>
    <mergeCell ref="AA1399:AB1399"/>
    <mergeCell ref="AC1399:AD1399"/>
    <mergeCell ref="AO1399:AP1399"/>
    <mergeCell ref="N1396:N1397"/>
    <mergeCell ref="O1396:O1397"/>
    <mergeCell ref="P1396:P1397"/>
    <mergeCell ref="Q1396:Q1397"/>
    <mergeCell ref="R1396:R1397"/>
    <mergeCell ref="S1396:S1397"/>
    <mergeCell ref="T1390:T1391"/>
    <mergeCell ref="N1393:N1394"/>
    <mergeCell ref="O1393:O1394"/>
    <mergeCell ref="P1393:P1394"/>
    <mergeCell ref="Q1393:Q1394"/>
    <mergeCell ref="R1393:R1394"/>
    <mergeCell ref="S1393:S1394"/>
    <mergeCell ref="T1393:T1394"/>
    <mergeCell ref="N1390:N1391"/>
    <mergeCell ref="O1390:O1391"/>
    <mergeCell ref="P1390:P1391"/>
    <mergeCell ref="Q1390:Q1391"/>
    <mergeCell ref="R1390:R1391"/>
    <mergeCell ref="S1390:S1391"/>
    <mergeCell ref="N1386:P1386"/>
    <mergeCell ref="R1386:T1386"/>
    <mergeCell ref="N1387:P1387"/>
    <mergeCell ref="R1387:T1387"/>
    <mergeCell ref="N1388:P1388"/>
    <mergeCell ref="R1388:T1388"/>
    <mergeCell ref="N1383:P1383"/>
    <mergeCell ref="R1383:T1383"/>
    <mergeCell ref="N1384:P1384"/>
    <mergeCell ref="R1384:T1384"/>
    <mergeCell ref="N1385:P1385"/>
    <mergeCell ref="R1385:T1385"/>
    <mergeCell ref="N1380:P1380"/>
    <mergeCell ref="R1380:T1380"/>
    <mergeCell ref="N1381:P1381"/>
    <mergeCell ref="R1381:T1381"/>
    <mergeCell ref="N1382:P1382"/>
    <mergeCell ref="R1382:T1382"/>
    <mergeCell ref="N1377:P1377"/>
    <mergeCell ref="R1377:T1377"/>
    <mergeCell ref="N1378:P1378"/>
    <mergeCell ref="R1378:T1378"/>
    <mergeCell ref="N1379:P1379"/>
    <mergeCell ref="R1379:T1379"/>
    <mergeCell ref="N1374:P1374"/>
    <mergeCell ref="R1374:T1374"/>
    <mergeCell ref="N1375:P1375"/>
    <mergeCell ref="R1375:T1375"/>
    <mergeCell ref="N1376:P1376"/>
    <mergeCell ref="R1376:T1376"/>
    <mergeCell ref="N1371:P1371"/>
    <mergeCell ref="R1371:T1371"/>
    <mergeCell ref="N1372:P1372"/>
    <mergeCell ref="R1372:T1372"/>
    <mergeCell ref="N1373:P1373"/>
    <mergeCell ref="R1373:T1373"/>
    <mergeCell ref="N1368:P1368"/>
    <mergeCell ref="R1368:T1368"/>
    <mergeCell ref="N1369:P1369"/>
    <mergeCell ref="R1369:T1369"/>
    <mergeCell ref="N1370:P1370"/>
    <mergeCell ref="R1370:T1370"/>
    <mergeCell ref="I1367:J1367"/>
    <mergeCell ref="K1367:L1367"/>
    <mergeCell ref="AA1367:AB1367"/>
    <mergeCell ref="AC1367:AD1367"/>
    <mergeCell ref="AO1367:AP1367"/>
    <mergeCell ref="AQ1367:AR1367"/>
    <mergeCell ref="I1366:J1366"/>
    <mergeCell ref="K1366:L1366"/>
    <mergeCell ref="AA1366:AB1366"/>
    <mergeCell ref="AC1366:AD1366"/>
    <mergeCell ref="AO1366:AP1366"/>
    <mergeCell ref="AQ1366:AR1366"/>
    <mergeCell ref="A1364:B1364"/>
    <mergeCell ref="N1364:R1364"/>
    <mergeCell ref="S1364:T1364"/>
    <mergeCell ref="N1365:T1367"/>
    <mergeCell ref="A1366:A1367"/>
    <mergeCell ref="B1366:B1367"/>
    <mergeCell ref="C1366:C1367"/>
    <mergeCell ref="D1366:D1367"/>
    <mergeCell ref="E1366:E1367"/>
    <mergeCell ref="F1366:F1367"/>
    <mergeCell ref="AQ1359:AR1359"/>
    <mergeCell ref="N1362:R1362"/>
    <mergeCell ref="S1362:T1362"/>
    <mergeCell ref="N1363:R1363"/>
    <mergeCell ref="S1363:T1363"/>
    <mergeCell ref="V1363:W1363"/>
    <mergeCell ref="T1356:T1357"/>
    <mergeCell ref="I1359:J1359"/>
    <mergeCell ref="K1359:L1359"/>
    <mergeCell ref="AA1359:AB1359"/>
    <mergeCell ref="AC1359:AD1359"/>
    <mergeCell ref="AO1359:AP1359"/>
    <mergeCell ref="N1356:N1357"/>
    <mergeCell ref="O1356:O1357"/>
    <mergeCell ref="P1356:P1357"/>
    <mergeCell ref="Q1356:Q1357"/>
    <mergeCell ref="R1356:R1357"/>
    <mergeCell ref="S1356:S1357"/>
    <mergeCell ref="T1350:T1351"/>
    <mergeCell ref="N1353:N1354"/>
    <mergeCell ref="O1353:O1354"/>
    <mergeCell ref="P1353:P1354"/>
    <mergeCell ref="Q1353:Q1354"/>
    <mergeCell ref="R1353:R1354"/>
    <mergeCell ref="S1353:S1354"/>
    <mergeCell ref="T1353:T1354"/>
    <mergeCell ref="N1350:N1351"/>
    <mergeCell ref="O1350:O1351"/>
    <mergeCell ref="P1350:P1351"/>
    <mergeCell ref="Q1350:Q1351"/>
    <mergeCell ref="R1350:R1351"/>
    <mergeCell ref="S1350:S1351"/>
    <mergeCell ref="N1346:P1346"/>
    <mergeCell ref="R1346:T1346"/>
    <mergeCell ref="N1347:P1347"/>
    <mergeCell ref="R1347:T1347"/>
    <mergeCell ref="N1348:P1348"/>
    <mergeCell ref="R1348:T1348"/>
    <mergeCell ref="N1343:P1343"/>
    <mergeCell ref="R1343:T1343"/>
    <mergeCell ref="N1344:P1344"/>
    <mergeCell ref="R1344:T1344"/>
    <mergeCell ref="N1345:P1345"/>
    <mergeCell ref="R1345:T1345"/>
    <mergeCell ref="N1340:P1340"/>
    <mergeCell ref="R1340:T1340"/>
    <mergeCell ref="N1341:P1341"/>
    <mergeCell ref="R1341:T1341"/>
    <mergeCell ref="N1342:P1342"/>
    <mergeCell ref="R1342:T1342"/>
    <mergeCell ref="N1337:P1337"/>
    <mergeCell ref="R1337:T1337"/>
    <mergeCell ref="N1338:P1338"/>
    <mergeCell ref="R1338:T1338"/>
    <mergeCell ref="N1339:P1339"/>
    <mergeCell ref="R1339:T1339"/>
    <mergeCell ref="N1334:P1334"/>
    <mergeCell ref="R1334:T1334"/>
    <mergeCell ref="N1335:P1335"/>
    <mergeCell ref="R1335:T1335"/>
    <mergeCell ref="N1336:P1336"/>
    <mergeCell ref="R1336:T1336"/>
    <mergeCell ref="N1331:P1331"/>
    <mergeCell ref="R1331:T1331"/>
    <mergeCell ref="N1332:P1332"/>
    <mergeCell ref="R1332:T1332"/>
    <mergeCell ref="N1333:P1333"/>
    <mergeCell ref="R1333:T1333"/>
    <mergeCell ref="N1328:P1328"/>
    <mergeCell ref="R1328:T1328"/>
    <mergeCell ref="N1329:P1329"/>
    <mergeCell ref="R1329:T1329"/>
    <mergeCell ref="N1330:P1330"/>
    <mergeCell ref="R1330:T1330"/>
    <mergeCell ref="I1327:J1327"/>
    <mergeCell ref="K1327:L1327"/>
    <mergeCell ref="AA1327:AB1327"/>
    <mergeCell ref="AC1327:AD1327"/>
    <mergeCell ref="AO1327:AP1327"/>
    <mergeCell ref="AQ1327:AR1327"/>
    <mergeCell ref="I1326:J1326"/>
    <mergeCell ref="K1326:L1326"/>
    <mergeCell ref="AA1326:AB1326"/>
    <mergeCell ref="AC1326:AD1326"/>
    <mergeCell ref="AO1326:AP1326"/>
    <mergeCell ref="AQ1326:AR1326"/>
    <mergeCell ref="A1324:B1324"/>
    <mergeCell ref="N1324:R1324"/>
    <mergeCell ref="S1324:T1324"/>
    <mergeCell ref="N1325:T1327"/>
    <mergeCell ref="A1326:A1327"/>
    <mergeCell ref="B1326:B1327"/>
    <mergeCell ref="C1326:C1327"/>
    <mergeCell ref="D1326:D1327"/>
    <mergeCell ref="E1326:E1327"/>
    <mergeCell ref="F1326:F1327"/>
    <mergeCell ref="AQ1319:AR1319"/>
    <mergeCell ref="N1322:R1322"/>
    <mergeCell ref="S1322:T1322"/>
    <mergeCell ref="N1323:R1323"/>
    <mergeCell ref="S1323:T1323"/>
    <mergeCell ref="V1323:W1323"/>
    <mergeCell ref="T1316:T1317"/>
    <mergeCell ref="I1319:J1319"/>
    <mergeCell ref="K1319:L1319"/>
    <mergeCell ref="AA1319:AB1319"/>
    <mergeCell ref="AC1319:AD1319"/>
    <mergeCell ref="AO1319:AP1319"/>
    <mergeCell ref="N1316:N1317"/>
    <mergeCell ref="O1316:O1317"/>
    <mergeCell ref="P1316:P1317"/>
    <mergeCell ref="Q1316:Q1317"/>
    <mergeCell ref="R1316:R1317"/>
    <mergeCell ref="S1316:S1317"/>
    <mergeCell ref="T1310:T1311"/>
    <mergeCell ref="N1313:N1314"/>
    <mergeCell ref="O1313:O1314"/>
    <mergeCell ref="P1313:P1314"/>
    <mergeCell ref="Q1313:Q1314"/>
    <mergeCell ref="R1313:R1314"/>
    <mergeCell ref="S1313:S1314"/>
    <mergeCell ref="T1313:T1314"/>
    <mergeCell ref="N1310:N1311"/>
    <mergeCell ref="O1310:O1311"/>
    <mergeCell ref="P1310:P1311"/>
    <mergeCell ref="Q1310:Q1311"/>
    <mergeCell ref="R1310:R1311"/>
    <mergeCell ref="S1310:S1311"/>
    <mergeCell ref="N1306:P1306"/>
    <mergeCell ref="R1306:T1306"/>
    <mergeCell ref="N1307:P1307"/>
    <mergeCell ref="R1307:T1307"/>
    <mergeCell ref="N1308:P1308"/>
    <mergeCell ref="R1308:T1308"/>
    <mergeCell ref="N1303:P1303"/>
    <mergeCell ref="R1303:T1303"/>
    <mergeCell ref="N1304:P1304"/>
    <mergeCell ref="R1304:T1304"/>
    <mergeCell ref="N1305:P1305"/>
    <mergeCell ref="R1305:T1305"/>
    <mergeCell ref="N1300:P1300"/>
    <mergeCell ref="R1300:T1300"/>
    <mergeCell ref="N1301:P1301"/>
    <mergeCell ref="R1301:T1301"/>
    <mergeCell ref="N1302:P1302"/>
    <mergeCell ref="R1302:T1302"/>
    <mergeCell ref="N1297:P1297"/>
    <mergeCell ref="R1297:T1297"/>
    <mergeCell ref="N1298:P1298"/>
    <mergeCell ref="R1298:T1298"/>
    <mergeCell ref="N1299:P1299"/>
    <mergeCell ref="R1299:T1299"/>
    <mergeCell ref="N1294:P1294"/>
    <mergeCell ref="R1294:T1294"/>
    <mergeCell ref="N1295:P1295"/>
    <mergeCell ref="R1295:T1295"/>
    <mergeCell ref="N1296:P1296"/>
    <mergeCell ref="R1296:T1296"/>
    <mergeCell ref="N1291:P1291"/>
    <mergeCell ref="R1291:T1291"/>
    <mergeCell ref="N1292:P1292"/>
    <mergeCell ref="R1292:T1292"/>
    <mergeCell ref="N1293:P1293"/>
    <mergeCell ref="R1293:T1293"/>
    <mergeCell ref="N1288:P1288"/>
    <mergeCell ref="R1288:T1288"/>
    <mergeCell ref="N1289:P1289"/>
    <mergeCell ref="R1289:T1289"/>
    <mergeCell ref="N1290:P1290"/>
    <mergeCell ref="R1290:T1290"/>
    <mergeCell ref="I1287:J1287"/>
    <mergeCell ref="K1287:L1287"/>
    <mergeCell ref="AA1287:AB1287"/>
    <mergeCell ref="AC1287:AD1287"/>
    <mergeCell ref="AO1287:AP1287"/>
    <mergeCell ref="AQ1287:AR1287"/>
    <mergeCell ref="I1286:J1286"/>
    <mergeCell ref="K1286:L1286"/>
    <mergeCell ref="AA1286:AB1286"/>
    <mergeCell ref="AC1286:AD1286"/>
    <mergeCell ref="AO1286:AP1286"/>
    <mergeCell ref="AQ1286:AR1286"/>
    <mergeCell ref="A1284:B1284"/>
    <mergeCell ref="N1284:R1284"/>
    <mergeCell ref="S1284:T1284"/>
    <mergeCell ref="N1285:T1287"/>
    <mergeCell ref="A1286:A1287"/>
    <mergeCell ref="B1286:B1287"/>
    <mergeCell ref="C1286:C1287"/>
    <mergeCell ref="D1286:D1287"/>
    <mergeCell ref="E1286:E1287"/>
    <mergeCell ref="F1286:F1287"/>
    <mergeCell ref="AQ1279:AR1279"/>
    <mergeCell ref="N1282:R1282"/>
    <mergeCell ref="S1282:T1282"/>
    <mergeCell ref="N1283:R1283"/>
    <mergeCell ref="S1283:T1283"/>
    <mergeCell ref="V1283:W1283"/>
    <mergeCell ref="T1276:T1277"/>
    <mergeCell ref="I1279:J1279"/>
    <mergeCell ref="K1279:L1279"/>
    <mergeCell ref="AA1279:AB1279"/>
    <mergeCell ref="AC1279:AD1279"/>
    <mergeCell ref="AO1279:AP1279"/>
    <mergeCell ref="N1276:N1277"/>
    <mergeCell ref="O1276:O1277"/>
    <mergeCell ref="P1276:P1277"/>
    <mergeCell ref="Q1276:Q1277"/>
    <mergeCell ref="R1276:R1277"/>
    <mergeCell ref="S1276:S1277"/>
    <mergeCell ref="T1270:T1271"/>
    <mergeCell ref="N1273:N1274"/>
    <mergeCell ref="O1273:O1274"/>
    <mergeCell ref="P1273:P1274"/>
    <mergeCell ref="Q1273:Q1274"/>
    <mergeCell ref="R1273:R1274"/>
    <mergeCell ref="S1273:S1274"/>
    <mergeCell ref="T1273:T1274"/>
    <mergeCell ref="N1270:N1271"/>
    <mergeCell ref="O1270:O1271"/>
    <mergeCell ref="P1270:P1271"/>
    <mergeCell ref="Q1270:Q1271"/>
    <mergeCell ref="R1270:R1271"/>
    <mergeCell ref="S1270:S1271"/>
    <mergeCell ref="N1266:P1266"/>
    <mergeCell ref="R1266:T1266"/>
    <mergeCell ref="N1267:P1267"/>
    <mergeCell ref="R1267:T1267"/>
    <mergeCell ref="N1268:P1268"/>
    <mergeCell ref="R1268:T1268"/>
    <mergeCell ref="N1263:P1263"/>
    <mergeCell ref="R1263:T1263"/>
    <mergeCell ref="N1264:P1264"/>
    <mergeCell ref="R1264:T1264"/>
    <mergeCell ref="N1265:P1265"/>
    <mergeCell ref="R1265:T1265"/>
    <mergeCell ref="N1260:P1260"/>
    <mergeCell ref="R1260:T1260"/>
    <mergeCell ref="N1261:P1261"/>
    <mergeCell ref="R1261:T1261"/>
    <mergeCell ref="N1262:P1262"/>
    <mergeCell ref="R1262:T1262"/>
    <mergeCell ref="N1257:P1257"/>
    <mergeCell ref="R1257:T1257"/>
    <mergeCell ref="N1258:P1258"/>
    <mergeCell ref="R1258:T1258"/>
    <mergeCell ref="N1259:P1259"/>
    <mergeCell ref="R1259:T1259"/>
    <mergeCell ref="N1254:P1254"/>
    <mergeCell ref="R1254:T1254"/>
    <mergeCell ref="N1255:P1255"/>
    <mergeCell ref="R1255:T1255"/>
    <mergeCell ref="N1256:P1256"/>
    <mergeCell ref="R1256:T1256"/>
    <mergeCell ref="N1251:P1251"/>
    <mergeCell ref="R1251:T1251"/>
    <mergeCell ref="N1252:P1252"/>
    <mergeCell ref="R1252:T1252"/>
    <mergeCell ref="N1253:P1253"/>
    <mergeCell ref="R1253:T1253"/>
    <mergeCell ref="N1248:P1248"/>
    <mergeCell ref="R1248:T1248"/>
    <mergeCell ref="N1249:P1249"/>
    <mergeCell ref="R1249:T1249"/>
    <mergeCell ref="N1250:P1250"/>
    <mergeCell ref="R1250:T1250"/>
    <mergeCell ref="I1247:J1247"/>
    <mergeCell ref="K1247:L1247"/>
    <mergeCell ref="AA1247:AB1247"/>
    <mergeCell ref="AC1247:AD1247"/>
    <mergeCell ref="AO1247:AP1247"/>
    <mergeCell ref="AQ1247:AR1247"/>
    <mergeCell ref="I1246:J1246"/>
    <mergeCell ref="K1246:L1246"/>
    <mergeCell ref="AA1246:AB1246"/>
    <mergeCell ref="AC1246:AD1246"/>
    <mergeCell ref="AO1246:AP1246"/>
    <mergeCell ref="AQ1246:AR1246"/>
    <mergeCell ref="A1244:B1244"/>
    <mergeCell ref="N1244:R1244"/>
    <mergeCell ref="S1244:T1244"/>
    <mergeCell ref="N1245:T1247"/>
    <mergeCell ref="A1246:A1247"/>
    <mergeCell ref="B1246:B1247"/>
    <mergeCell ref="C1246:C1247"/>
    <mergeCell ref="D1246:D1247"/>
    <mergeCell ref="E1246:E1247"/>
    <mergeCell ref="F1246:F1247"/>
    <mergeCell ref="AQ1239:AR1239"/>
    <mergeCell ref="N1242:R1242"/>
    <mergeCell ref="S1242:T1242"/>
    <mergeCell ref="N1243:R1243"/>
    <mergeCell ref="S1243:T1243"/>
    <mergeCell ref="V1243:W1243"/>
    <mergeCell ref="T1236:T1237"/>
    <mergeCell ref="I1239:J1239"/>
    <mergeCell ref="K1239:L1239"/>
    <mergeCell ref="AA1239:AB1239"/>
    <mergeCell ref="AC1239:AD1239"/>
    <mergeCell ref="AO1239:AP1239"/>
    <mergeCell ref="N1236:N1237"/>
    <mergeCell ref="O1236:O1237"/>
    <mergeCell ref="P1236:P1237"/>
    <mergeCell ref="Q1236:Q1237"/>
    <mergeCell ref="R1236:R1237"/>
    <mergeCell ref="S1236:S1237"/>
    <mergeCell ref="T1230:T1231"/>
    <mergeCell ref="N1233:N1234"/>
    <mergeCell ref="O1233:O1234"/>
    <mergeCell ref="P1233:P1234"/>
    <mergeCell ref="Q1233:Q1234"/>
    <mergeCell ref="R1233:R1234"/>
    <mergeCell ref="S1233:S1234"/>
    <mergeCell ref="T1233:T1234"/>
    <mergeCell ref="N1230:N1231"/>
    <mergeCell ref="O1230:O1231"/>
    <mergeCell ref="P1230:P1231"/>
    <mergeCell ref="Q1230:Q1231"/>
    <mergeCell ref="R1230:R1231"/>
    <mergeCell ref="S1230:S1231"/>
    <mergeCell ref="N1226:P1226"/>
    <mergeCell ref="R1226:T1226"/>
    <mergeCell ref="N1227:P1227"/>
    <mergeCell ref="R1227:T1227"/>
    <mergeCell ref="N1228:P1228"/>
    <mergeCell ref="R1228:T1228"/>
    <mergeCell ref="N1223:P1223"/>
    <mergeCell ref="R1223:T1223"/>
    <mergeCell ref="N1224:P1224"/>
    <mergeCell ref="R1224:T1224"/>
    <mergeCell ref="N1225:P1225"/>
    <mergeCell ref="R1225:T1225"/>
    <mergeCell ref="N1220:P1220"/>
    <mergeCell ref="R1220:T1220"/>
    <mergeCell ref="N1221:P1221"/>
    <mergeCell ref="R1221:T1221"/>
    <mergeCell ref="N1222:P1222"/>
    <mergeCell ref="R1222:T1222"/>
    <mergeCell ref="N1217:P1217"/>
    <mergeCell ref="R1217:T1217"/>
    <mergeCell ref="N1218:P1218"/>
    <mergeCell ref="R1218:T1218"/>
    <mergeCell ref="N1219:P1219"/>
    <mergeCell ref="R1219:T1219"/>
    <mergeCell ref="N1214:P1214"/>
    <mergeCell ref="R1214:T1214"/>
    <mergeCell ref="N1215:P1215"/>
    <mergeCell ref="R1215:T1215"/>
    <mergeCell ref="N1216:P1216"/>
    <mergeCell ref="R1216:T1216"/>
    <mergeCell ref="N1211:P1211"/>
    <mergeCell ref="R1211:T1211"/>
    <mergeCell ref="N1212:P1212"/>
    <mergeCell ref="R1212:T1212"/>
    <mergeCell ref="N1213:P1213"/>
    <mergeCell ref="R1213:T1213"/>
    <mergeCell ref="N1208:P1208"/>
    <mergeCell ref="R1208:T1208"/>
    <mergeCell ref="N1209:P1209"/>
    <mergeCell ref="R1209:T1209"/>
    <mergeCell ref="N1210:P1210"/>
    <mergeCell ref="R1210:T1210"/>
    <mergeCell ref="I1207:J1207"/>
    <mergeCell ref="K1207:L1207"/>
    <mergeCell ref="AA1207:AB1207"/>
    <mergeCell ref="AC1207:AD1207"/>
    <mergeCell ref="AO1207:AP1207"/>
    <mergeCell ref="AQ1207:AR1207"/>
    <mergeCell ref="I1206:J1206"/>
    <mergeCell ref="K1206:L1206"/>
    <mergeCell ref="AA1206:AB1206"/>
    <mergeCell ref="AC1206:AD1206"/>
    <mergeCell ref="AO1206:AP1206"/>
    <mergeCell ref="AQ1206:AR1206"/>
    <mergeCell ref="A1204:B1204"/>
    <mergeCell ref="N1204:R1204"/>
    <mergeCell ref="S1204:T1204"/>
    <mergeCell ref="N1205:T1207"/>
    <mergeCell ref="A1206:A1207"/>
    <mergeCell ref="B1206:B1207"/>
    <mergeCell ref="C1206:C1207"/>
    <mergeCell ref="D1206:D1207"/>
    <mergeCell ref="E1206:E1207"/>
    <mergeCell ref="F1206:F1207"/>
    <mergeCell ref="AQ1199:AR1199"/>
    <mergeCell ref="N1202:R1202"/>
    <mergeCell ref="S1202:T1202"/>
    <mergeCell ref="N1203:R1203"/>
    <mergeCell ref="S1203:T1203"/>
    <mergeCell ref="V1203:W1203"/>
    <mergeCell ref="T1196:T1197"/>
    <mergeCell ref="I1199:J1199"/>
    <mergeCell ref="K1199:L1199"/>
    <mergeCell ref="AA1199:AB1199"/>
    <mergeCell ref="AC1199:AD1199"/>
    <mergeCell ref="AO1199:AP1199"/>
    <mergeCell ref="N1196:N1197"/>
    <mergeCell ref="O1196:O1197"/>
    <mergeCell ref="P1196:P1197"/>
    <mergeCell ref="Q1196:Q1197"/>
    <mergeCell ref="R1196:R1197"/>
    <mergeCell ref="S1196:S1197"/>
    <mergeCell ref="T1190:T1191"/>
    <mergeCell ref="N1193:N1194"/>
    <mergeCell ref="O1193:O1194"/>
    <mergeCell ref="P1193:P1194"/>
    <mergeCell ref="Q1193:Q1194"/>
    <mergeCell ref="R1193:R1194"/>
    <mergeCell ref="S1193:S1194"/>
    <mergeCell ref="T1193:T1194"/>
    <mergeCell ref="N1190:N1191"/>
    <mergeCell ref="O1190:O1191"/>
    <mergeCell ref="P1190:P1191"/>
    <mergeCell ref="Q1190:Q1191"/>
    <mergeCell ref="R1190:R1191"/>
    <mergeCell ref="S1190:S1191"/>
    <mergeCell ref="N1186:P1186"/>
    <mergeCell ref="R1186:T1186"/>
    <mergeCell ref="N1187:P1187"/>
    <mergeCell ref="R1187:T1187"/>
    <mergeCell ref="N1188:P1188"/>
    <mergeCell ref="R1188:T1188"/>
    <mergeCell ref="N1183:P1183"/>
    <mergeCell ref="R1183:T1183"/>
    <mergeCell ref="N1184:P1184"/>
    <mergeCell ref="R1184:T1184"/>
    <mergeCell ref="N1185:P1185"/>
    <mergeCell ref="R1185:T1185"/>
    <mergeCell ref="N1180:P1180"/>
    <mergeCell ref="R1180:T1180"/>
    <mergeCell ref="N1181:P1181"/>
    <mergeCell ref="R1181:T1181"/>
    <mergeCell ref="N1182:P1182"/>
    <mergeCell ref="R1182:T1182"/>
    <mergeCell ref="N1177:P1177"/>
    <mergeCell ref="R1177:T1177"/>
    <mergeCell ref="N1178:P1178"/>
    <mergeCell ref="R1178:T1178"/>
    <mergeCell ref="N1179:P1179"/>
    <mergeCell ref="R1179:T1179"/>
    <mergeCell ref="N1174:P1174"/>
    <mergeCell ref="R1174:T1174"/>
    <mergeCell ref="N1175:P1175"/>
    <mergeCell ref="R1175:T1175"/>
    <mergeCell ref="N1176:P1176"/>
    <mergeCell ref="R1176:T1176"/>
    <mergeCell ref="N1171:P1171"/>
    <mergeCell ref="R1171:T1171"/>
    <mergeCell ref="N1172:P1172"/>
    <mergeCell ref="R1172:T1172"/>
    <mergeCell ref="N1173:P1173"/>
    <mergeCell ref="R1173:T1173"/>
    <mergeCell ref="N1168:P1168"/>
    <mergeCell ref="R1168:T1168"/>
    <mergeCell ref="N1169:P1169"/>
    <mergeCell ref="R1169:T1169"/>
    <mergeCell ref="N1170:P1170"/>
    <mergeCell ref="R1170:T1170"/>
    <mergeCell ref="I1167:J1167"/>
    <mergeCell ref="K1167:L1167"/>
    <mergeCell ref="AA1167:AB1167"/>
    <mergeCell ref="AC1167:AD1167"/>
    <mergeCell ref="AO1167:AP1167"/>
    <mergeCell ref="AQ1167:AR1167"/>
    <mergeCell ref="I1166:J1166"/>
    <mergeCell ref="K1166:L1166"/>
    <mergeCell ref="AA1166:AB1166"/>
    <mergeCell ref="AC1166:AD1166"/>
    <mergeCell ref="AO1166:AP1166"/>
    <mergeCell ref="AQ1166:AR1166"/>
    <mergeCell ref="A1164:B1164"/>
    <mergeCell ref="N1164:R1164"/>
    <mergeCell ref="S1164:T1164"/>
    <mergeCell ref="N1165:T1167"/>
    <mergeCell ref="A1166:A1167"/>
    <mergeCell ref="B1166:B1167"/>
    <mergeCell ref="C1166:C1167"/>
    <mergeCell ref="D1166:D1167"/>
    <mergeCell ref="E1166:E1167"/>
    <mergeCell ref="F1166:F1167"/>
    <mergeCell ref="AQ1159:AR1159"/>
    <mergeCell ref="N1162:R1162"/>
    <mergeCell ref="S1162:T1162"/>
    <mergeCell ref="N1163:R1163"/>
    <mergeCell ref="S1163:T1163"/>
    <mergeCell ref="V1163:W1163"/>
    <mergeCell ref="T1156:T1157"/>
    <mergeCell ref="I1159:J1159"/>
    <mergeCell ref="K1159:L1159"/>
    <mergeCell ref="AA1159:AB1159"/>
    <mergeCell ref="AC1159:AD1159"/>
    <mergeCell ref="AO1159:AP1159"/>
    <mergeCell ref="N1156:N1157"/>
    <mergeCell ref="O1156:O1157"/>
    <mergeCell ref="P1156:P1157"/>
    <mergeCell ref="Q1156:Q1157"/>
    <mergeCell ref="R1156:R1157"/>
    <mergeCell ref="S1156:S1157"/>
    <mergeCell ref="T1150:T1151"/>
    <mergeCell ref="N1153:N1154"/>
    <mergeCell ref="O1153:O1154"/>
    <mergeCell ref="P1153:P1154"/>
    <mergeCell ref="Q1153:Q1154"/>
    <mergeCell ref="R1153:R1154"/>
    <mergeCell ref="S1153:S1154"/>
    <mergeCell ref="T1153:T1154"/>
    <mergeCell ref="N1150:N1151"/>
    <mergeCell ref="O1150:O1151"/>
    <mergeCell ref="P1150:P1151"/>
    <mergeCell ref="Q1150:Q1151"/>
    <mergeCell ref="R1150:R1151"/>
    <mergeCell ref="S1150:S1151"/>
    <mergeCell ref="N1146:P1146"/>
    <mergeCell ref="R1146:T1146"/>
    <mergeCell ref="N1147:P1147"/>
    <mergeCell ref="R1147:T1147"/>
    <mergeCell ref="N1148:P1148"/>
    <mergeCell ref="R1148:T1148"/>
    <mergeCell ref="N1143:P1143"/>
    <mergeCell ref="R1143:T1143"/>
    <mergeCell ref="N1144:P1144"/>
    <mergeCell ref="R1144:T1144"/>
    <mergeCell ref="N1145:P1145"/>
    <mergeCell ref="R1145:T1145"/>
    <mergeCell ref="N1140:P1140"/>
    <mergeCell ref="R1140:T1140"/>
    <mergeCell ref="N1141:P1141"/>
    <mergeCell ref="R1141:T1141"/>
    <mergeCell ref="N1142:P1142"/>
    <mergeCell ref="R1142:T1142"/>
    <mergeCell ref="N1137:P1137"/>
    <mergeCell ref="R1137:T1137"/>
    <mergeCell ref="N1138:P1138"/>
    <mergeCell ref="R1138:T1138"/>
    <mergeCell ref="N1139:P1139"/>
    <mergeCell ref="R1139:T1139"/>
    <mergeCell ref="N1134:P1134"/>
    <mergeCell ref="R1134:T1134"/>
    <mergeCell ref="N1135:P1135"/>
    <mergeCell ref="R1135:T1135"/>
    <mergeCell ref="N1136:P1136"/>
    <mergeCell ref="R1136:T1136"/>
    <mergeCell ref="N1131:P1131"/>
    <mergeCell ref="R1131:T1131"/>
    <mergeCell ref="N1132:P1132"/>
    <mergeCell ref="R1132:T1132"/>
    <mergeCell ref="N1133:P1133"/>
    <mergeCell ref="R1133:T1133"/>
    <mergeCell ref="N1128:P1128"/>
    <mergeCell ref="R1128:T1128"/>
    <mergeCell ref="N1129:P1129"/>
    <mergeCell ref="R1129:T1129"/>
    <mergeCell ref="N1130:P1130"/>
    <mergeCell ref="R1130:T1130"/>
    <mergeCell ref="I1127:J1127"/>
    <mergeCell ref="K1127:L1127"/>
    <mergeCell ref="AA1127:AB1127"/>
    <mergeCell ref="AC1127:AD1127"/>
    <mergeCell ref="AO1127:AP1127"/>
    <mergeCell ref="AQ1127:AR1127"/>
    <mergeCell ref="I1126:J1126"/>
    <mergeCell ref="K1126:L1126"/>
    <mergeCell ref="AA1126:AB1126"/>
    <mergeCell ref="AC1126:AD1126"/>
    <mergeCell ref="AO1126:AP1126"/>
    <mergeCell ref="AQ1126:AR1126"/>
    <mergeCell ref="A1124:B1124"/>
    <mergeCell ref="N1124:R1124"/>
    <mergeCell ref="S1124:T1124"/>
    <mergeCell ref="N1125:T1127"/>
    <mergeCell ref="A1126:A1127"/>
    <mergeCell ref="B1126:B1127"/>
    <mergeCell ref="C1126:C1127"/>
    <mergeCell ref="D1126:D1127"/>
    <mergeCell ref="E1126:E1127"/>
    <mergeCell ref="F1126:F1127"/>
    <mergeCell ref="AQ1119:AR1119"/>
    <mergeCell ref="N1122:R1122"/>
    <mergeCell ref="S1122:T1122"/>
    <mergeCell ref="N1123:R1123"/>
    <mergeCell ref="S1123:T1123"/>
    <mergeCell ref="V1123:W1123"/>
    <mergeCell ref="T1116:T1117"/>
    <mergeCell ref="I1119:J1119"/>
    <mergeCell ref="K1119:L1119"/>
    <mergeCell ref="AA1119:AB1119"/>
    <mergeCell ref="AC1119:AD1119"/>
    <mergeCell ref="AO1119:AP1119"/>
    <mergeCell ref="N1116:N1117"/>
    <mergeCell ref="O1116:O1117"/>
    <mergeCell ref="P1116:P1117"/>
    <mergeCell ref="Q1116:Q1117"/>
    <mergeCell ref="R1116:R1117"/>
    <mergeCell ref="S1116:S1117"/>
    <mergeCell ref="T1110:T1111"/>
    <mergeCell ref="N1113:N1114"/>
    <mergeCell ref="O1113:O1114"/>
    <mergeCell ref="P1113:P1114"/>
    <mergeCell ref="Q1113:Q1114"/>
    <mergeCell ref="R1113:R1114"/>
    <mergeCell ref="S1113:S1114"/>
    <mergeCell ref="T1113:T1114"/>
    <mergeCell ref="N1110:N1111"/>
    <mergeCell ref="O1110:O1111"/>
    <mergeCell ref="P1110:P1111"/>
    <mergeCell ref="Q1110:Q1111"/>
    <mergeCell ref="R1110:R1111"/>
    <mergeCell ref="S1110:S1111"/>
    <mergeCell ref="N1106:P1106"/>
    <mergeCell ref="R1106:T1106"/>
    <mergeCell ref="N1107:P1107"/>
    <mergeCell ref="R1107:T1107"/>
    <mergeCell ref="N1108:P1108"/>
    <mergeCell ref="R1108:T1108"/>
    <mergeCell ref="N1103:P1103"/>
    <mergeCell ref="R1103:T1103"/>
    <mergeCell ref="N1104:P1104"/>
    <mergeCell ref="R1104:T1104"/>
    <mergeCell ref="N1105:P1105"/>
    <mergeCell ref="R1105:T1105"/>
    <mergeCell ref="N1100:P1100"/>
    <mergeCell ref="R1100:T1100"/>
    <mergeCell ref="N1101:P1101"/>
    <mergeCell ref="R1101:T1101"/>
    <mergeCell ref="N1102:P1102"/>
    <mergeCell ref="R1102:T1102"/>
    <mergeCell ref="N1097:P1097"/>
    <mergeCell ref="R1097:T1097"/>
    <mergeCell ref="N1098:P1098"/>
    <mergeCell ref="R1098:T1098"/>
    <mergeCell ref="N1099:P1099"/>
    <mergeCell ref="R1099:T1099"/>
    <mergeCell ref="N1094:P1094"/>
    <mergeCell ref="R1094:T1094"/>
    <mergeCell ref="N1095:P1095"/>
    <mergeCell ref="R1095:T1095"/>
    <mergeCell ref="N1096:P1096"/>
    <mergeCell ref="R1096:T1096"/>
    <mergeCell ref="N1091:P1091"/>
    <mergeCell ref="R1091:T1091"/>
    <mergeCell ref="N1092:P1092"/>
    <mergeCell ref="R1092:T1092"/>
    <mergeCell ref="N1093:P1093"/>
    <mergeCell ref="R1093:T1093"/>
    <mergeCell ref="N1088:P1088"/>
    <mergeCell ref="R1088:T1088"/>
    <mergeCell ref="N1089:P1089"/>
    <mergeCell ref="R1089:T1089"/>
    <mergeCell ref="N1090:P1090"/>
    <mergeCell ref="R1090:T1090"/>
    <mergeCell ref="I1087:J1087"/>
    <mergeCell ref="K1087:L1087"/>
    <mergeCell ref="AA1087:AB1087"/>
    <mergeCell ref="AC1087:AD1087"/>
    <mergeCell ref="AO1087:AP1087"/>
    <mergeCell ref="AQ1087:AR1087"/>
    <mergeCell ref="I1086:J1086"/>
    <mergeCell ref="K1086:L1086"/>
    <mergeCell ref="AA1086:AB1086"/>
    <mergeCell ref="AC1086:AD1086"/>
    <mergeCell ref="AO1086:AP1086"/>
    <mergeCell ref="AQ1086:AR1086"/>
    <mergeCell ref="A1084:B1084"/>
    <mergeCell ref="N1084:R1084"/>
    <mergeCell ref="S1084:T1084"/>
    <mergeCell ref="N1085:T1087"/>
    <mergeCell ref="A1086:A1087"/>
    <mergeCell ref="B1086:B1087"/>
    <mergeCell ref="C1086:C1087"/>
    <mergeCell ref="D1086:D1087"/>
    <mergeCell ref="E1086:E1087"/>
    <mergeCell ref="F1086:F1087"/>
    <mergeCell ref="AQ1079:AR1079"/>
    <mergeCell ref="N1082:R1082"/>
    <mergeCell ref="S1082:T1082"/>
    <mergeCell ref="N1083:R1083"/>
    <mergeCell ref="S1083:T1083"/>
    <mergeCell ref="V1083:W1083"/>
    <mergeCell ref="T1076:T1077"/>
    <mergeCell ref="I1079:J1079"/>
    <mergeCell ref="K1079:L1079"/>
    <mergeCell ref="AA1079:AB1079"/>
    <mergeCell ref="AC1079:AD1079"/>
    <mergeCell ref="AO1079:AP1079"/>
    <mergeCell ref="N1076:N1077"/>
    <mergeCell ref="O1076:O1077"/>
    <mergeCell ref="P1076:P1077"/>
    <mergeCell ref="Q1076:Q1077"/>
    <mergeCell ref="R1076:R1077"/>
    <mergeCell ref="S1076:S1077"/>
    <mergeCell ref="T1070:T1071"/>
    <mergeCell ref="N1073:N1074"/>
    <mergeCell ref="O1073:O1074"/>
    <mergeCell ref="P1073:P1074"/>
    <mergeCell ref="Q1073:Q1074"/>
    <mergeCell ref="R1073:R1074"/>
    <mergeCell ref="S1073:S1074"/>
    <mergeCell ref="T1073:T1074"/>
    <mergeCell ref="N1070:N1071"/>
    <mergeCell ref="O1070:O1071"/>
    <mergeCell ref="P1070:P1071"/>
    <mergeCell ref="Q1070:Q1071"/>
    <mergeCell ref="R1070:R1071"/>
    <mergeCell ref="S1070:S1071"/>
    <mergeCell ref="N1066:P1066"/>
    <mergeCell ref="R1066:T1066"/>
    <mergeCell ref="N1067:P1067"/>
    <mergeCell ref="R1067:T1067"/>
    <mergeCell ref="N1068:P1068"/>
    <mergeCell ref="R1068:T1068"/>
    <mergeCell ref="N1063:P1063"/>
    <mergeCell ref="R1063:T1063"/>
    <mergeCell ref="N1064:P1064"/>
    <mergeCell ref="R1064:T1064"/>
    <mergeCell ref="N1065:P1065"/>
    <mergeCell ref="R1065:T1065"/>
    <mergeCell ref="N1060:P1060"/>
    <mergeCell ref="R1060:T1060"/>
    <mergeCell ref="N1061:P1061"/>
    <mergeCell ref="R1061:T1061"/>
    <mergeCell ref="N1062:P1062"/>
    <mergeCell ref="R1062:T1062"/>
    <mergeCell ref="N1057:P1057"/>
    <mergeCell ref="R1057:T1057"/>
    <mergeCell ref="N1058:P1058"/>
    <mergeCell ref="R1058:T1058"/>
    <mergeCell ref="N1059:P1059"/>
    <mergeCell ref="R1059:T1059"/>
    <mergeCell ref="N1054:P1054"/>
    <mergeCell ref="R1054:T1054"/>
    <mergeCell ref="N1055:P1055"/>
    <mergeCell ref="R1055:T1055"/>
    <mergeCell ref="N1056:P1056"/>
    <mergeCell ref="R1056:T1056"/>
    <mergeCell ref="N1051:P1051"/>
    <mergeCell ref="R1051:T1051"/>
    <mergeCell ref="N1052:P1052"/>
    <mergeCell ref="R1052:T1052"/>
    <mergeCell ref="N1053:P1053"/>
    <mergeCell ref="R1053:T1053"/>
    <mergeCell ref="N1048:P1048"/>
    <mergeCell ref="R1048:T1048"/>
    <mergeCell ref="N1049:P1049"/>
    <mergeCell ref="R1049:T1049"/>
    <mergeCell ref="N1050:P1050"/>
    <mergeCell ref="R1050:T1050"/>
    <mergeCell ref="I1047:J1047"/>
    <mergeCell ref="K1047:L1047"/>
    <mergeCell ref="AA1047:AB1047"/>
    <mergeCell ref="AC1047:AD1047"/>
    <mergeCell ref="AO1047:AP1047"/>
    <mergeCell ref="AQ1047:AR1047"/>
    <mergeCell ref="I1046:J1046"/>
    <mergeCell ref="K1046:L1046"/>
    <mergeCell ref="AA1046:AB1046"/>
    <mergeCell ref="AC1046:AD1046"/>
    <mergeCell ref="AO1046:AP1046"/>
    <mergeCell ref="AQ1046:AR1046"/>
    <mergeCell ref="A1044:B1044"/>
    <mergeCell ref="N1044:R1044"/>
    <mergeCell ref="S1044:T1044"/>
    <mergeCell ref="N1045:T1047"/>
    <mergeCell ref="A1046:A1047"/>
    <mergeCell ref="B1046:B1047"/>
    <mergeCell ref="C1046:C1047"/>
    <mergeCell ref="D1046:D1047"/>
    <mergeCell ref="E1046:E1047"/>
    <mergeCell ref="F1046:F1047"/>
    <mergeCell ref="AQ1039:AR1039"/>
    <mergeCell ref="N1042:R1042"/>
    <mergeCell ref="S1042:T1042"/>
    <mergeCell ref="N1043:R1043"/>
    <mergeCell ref="S1043:T1043"/>
    <mergeCell ref="V1043:W1043"/>
    <mergeCell ref="T1036:T1037"/>
    <mergeCell ref="I1039:J1039"/>
    <mergeCell ref="K1039:L1039"/>
    <mergeCell ref="AA1039:AB1039"/>
    <mergeCell ref="AC1039:AD1039"/>
    <mergeCell ref="AO1039:AP1039"/>
    <mergeCell ref="N1036:N1037"/>
    <mergeCell ref="O1036:O1037"/>
    <mergeCell ref="P1036:P1037"/>
    <mergeCell ref="Q1036:Q1037"/>
    <mergeCell ref="R1036:R1037"/>
    <mergeCell ref="S1036:S1037"/>
    <mergeCell ref="T1030:T1031"/>
    <mergeCell ref="N1033:N1034"/>
    <mergeCell ref="O1033:O1034"/>
    <mergeCell ref="P1033:P1034"/>
    <mergeCell ref="Q1033:Q1034"/>
    <mergeCell ref="R1033:R1034"/>
    <mergeCell ref="S1033:S1034"/>
    <mergeCell ref="T1033:T1034"/>
    <mergeCell ref="N1030:N1031"/>
    <mergeCell ref="O1030:O1031"/>
    <mergeCell ref="P1030:P1031"/>
    <mergeCell ref="Q1030:Q1031"/>
    <mergeCell ref="R1030:R1031"/>
    <mergeCell ref="S1030:S1031"/>
    <mergeCell ref="N1026:P1026"/>
    <mergeCell ref="R1026:T1026"/>
    <mergeCell ref="N1027:P1027"/>
    <mergeCell ref="R1027:T1027"/>
    <mergeCell ref="N1028:P1028"/>
    <mergeCell ref="R1028:T1028"/>
    <mergeCell ref="N1023:P1023"/>
    <mergeCell ref="R1023:T1023"/>
    <mergeCell ref="N1024:P1024"/>
    <mergeCell ref="R1024:T1024"/>
    <mergeCell ref="N1025:P1025"/>
    <mergeCell ref="R1025:T1025"/>
    <mergeCell ref="N1020:P1020"/>
    <mergeCell ref="R1020:T1020"/>
    <mergeCell ref="N1021:P1021"/>
    <mergeCell ref="R1021:T1021"/>
    <mergeCell ref="N1022:P1022"/>
    <mergeCell ref="R1022:T1022"/>
    <mergeCell ref="N1017:P1017"/>
    <mergeCell ref="R1017:T1017"/>
    <mergeCell ref="N1018:P1018"/>
    <mergeCell ref="R1018:T1018"/>
    <mergeCell ref="N1019:P1019"/>
    <mergeCell ref="R1019:T1019"/>
    <mergeCell ref="N1014:P1014"/>
    <mergeCell ref="R1014:T1014"/>
    <mergeCell ref="N1015:P1015"/>
    <mergeCell ref="R1015:T1015"/>
    <mergeCell ref="N1016:P1016"/>
    <mergeCell ref="R1016:T1016"/>
    <mergeCell ref="N1011:P1011"/>
    <mergeCell ref="R1011:T1011"/>
    <mergeCell ref="N1012:P1012"/>
    <mergeCell ref="R1012:T1012"/>
    <mergeCell ref="N1013:P1013"/>
    <mergeCell ref="R1013:T1013"/>
    <mergeCell ref="N1008:P1008"/>
    <mergeCell ref="R1008:T1008"/>
    <mergeCell ref="N1009:P1009"/>
    <mergeCell ref="R1009:T1009"/>
    <mergeCell ref="N1010:P1010"/>
    <mergeCell ref="R1010:T1010"/>
    <mergeCell ref="I1007:J1007"/>
    <mergeCell ref="K1007:L1007"/>
    <mergeCell ref="AA1007:AB1007"/>
    <mergeCell ref="AC1007:AD1007"/>
    <mergeCell ref="AO1007:AP1007"/>
    <mergeCell ref="AQ1007:AR1007"/>
    <mergeCell ref="I1006:J1006"/>
    <mergeCell ref="K1006:L1006"/>
    <mergeCell ref="AA1006:AB1006"/>
    <mergeCell ref="AC1006:AD1006"/>
    <mergeCell ref="AO1006:AP1006"/>
    <mergeCell ref="AQ1006:AR1006"/>
    <mergeCell ref="A1004:B1004"/>
    <mergeCell ref="N1004:R1004"/>
    <mergeCell ref="S1004:T1004"/>
    <mergeCell ref="N1005:T1007"/>
    <mergeCell ref="A1006:A1007"/>
    <mergeCell ref="B1006:B1007"/>
    <mergeCell ref="C1006:C1007"/>
    <mergeCell ref="D1006:D1007"/>
    <mergeCell ref="E1006:E1007"/>
    <mergeCell ref="F1006:F1007"/>
    <mergeCell ref="AQ999:AR999"/>
    <mergeCell ref="N1002:R1002"/>
    <mergeCell ref="S1002:T1002"/>
    <mergeCell ref="N1003:R1003"/>
    <mergeCell ref="S1003:T1003"/>
    <mergeCell ref="V1003:W1003"/>
    <mergeCell ref="T996:T997"/>
    <mergeCell ref="I999:J999"/>
    <mergeCell ref="K999:L999"/>
    <mergeCell ref="AA999:AB999"/>
    <mergeCell ref="AC999:AD999"/>
    <mergeCell ref="AO999:AP999"/>
    <mergeCell ref="N996:N997"/>
    <mergeCell ref="O996:O997"/>
    <mergeCell ref="P996:P997"/>
    <mergeCell ref="Q996:Q997"/>
    <mergeCell ref="R996:R997"/>
    <mergeCell ref="S996:S997"/>
    <mergeCell ref="T990:T991"/>
    <mergeCell ref="N993:N994"/>
    <mergeCell ref="O993:O994"/>
    <mergeCell ref="P993:P994"/>
    <mergeCell ref="Q993:Q994"/>
    <mergeCell ref="R993:R994"/>
    <mergeCell ref="S993:S994"/>
    <mergeCell ref="T993:T994"/>
    <mergeCell ref="N990:N991"/>
    <mergeCell ref="O990:O991"/>
    <mergeCell ref="P990:P991"/>
    <mergeCell ref="Q990:Q991"/>
    <mergeCell ref="R990:R991"/>
    <mergeCell ref="S990:S991"/>
    <mergeCell ref="N986:P986"/>
    <mergeCell ref="R986:T986"/>
    <mergeCell ref="N987:P987"/>
    <mergeCell ref="R987:T987"/>
    <mergeCell ref="N988:P988"/>
    <mergeCell ref="R988:T988"/>
    <mergeCell ref="N983:P983"/>
    <mergeCell ref="R983:T983"/>
    <mergeCell ref="N984:P984"/>
    <mergeCell ref="R984:T984"/>
    <mergeCell ref="N985:P985"/>
    <mergeCell ref="R985:T985"/>
    <mergeCell ref="N980:P980"/>
    <mergeCell ref="R980:T980"/>
    <mergeCell ref="N981:P981"/>
    <mergeCell ref="R981:T981"/>
    <mergeCell ref="N982:P982"/>
    <mergeCell ref="R982:T982"/>
    <mergeCell ref="N977:P977"/>
    <mergeCell ref="R977:T977"/>
    <mergeCell ref="N978:P978"/>
    <mergeCell ref="R978:T978"/>
    <mergeCell ref="N979:P979"/>
    <mergeCell ref="R979:T979"/>
    <mergeCell ref="N974:P974"/>
    <mergeCell ref="R974:T974"/>
    <mergeCell ref="N975:P975"/>
    <mergeCell ref="R975:T975"/>
    <mergeCell ref="N976:P976"/>
    <mergeCell ref="R976:T976"/>
    <mergeCell ref="N971:P971"/>
    <mergeCell ref="R971:T971"/>
    <mergeCell ref="N972:P972"/>
    <mergeCell ref="R972:T972"/>
    <mergeCell ref="N973:P973"/>
    <mergeCell ref="R973:T973"/>
    <mergeCell ref="N968:P968"/>
    <mergeCell ref="R968:T968"/>
    <mergeCell ref="N969:P969"/>
    <mergeCell ref="R969:T969"/>
    <mergeCell ref="N970:P970"/>
    <mergeCell ref="R970:T970"/>
    <mergeCell ref="I967:J967"/>
    <mergeCell ref="K967:L967"/>
    <mergeCell ref="AA967:AB967"/>
    <mergeCell ref="AC967:AD967"/>
    <mergeCell ref="AO967:AP967"/>
    <mergeCell ref="AQ967:AR967"/>
    <mergeCell ref="I966:J966"/>
    <mergeCell ref="K966:L966"/>
    <mergeCell ref="AA966:AB966"/>
    <mergeCell ref="AC966:AD966"/>
    <mergeCell ref="AO966:AP966"/>
    <mergeCell ref="AQ966:AR966"/>
    <mergeCell ref="A964:B964"/>
    <mergeCell ref="N964:R964"/>
    <mergeCell ref="S964:T964"/>
    <mergeCell ref="N965:T967"/>
    <mergeCell ref="A966:A967"/>
    <mergeCell ref="B966:B967"/>
    <mergeCell ref="C966:C967"/>
    <mergeCell ref="D966:D967"/>
    <mergeCell ref="E966:E967"/>
    <mergeCell ref="F966:F967"/>
    <mergeCell ref="AQ959:AR959"/>
    <mergeCell ref="N962:R962"/>
    <mergeCell ref="S962:T962"/>
    <mergeCell ref="N963:R963"/>
    <mergeCell ref="S963:T963"/>
    <mergeCell ref="V963:W963"/>
    <mergeCell ref="T956:T957"/>
    <mergeCell ref="I959:J959"/>
    <mergeCell ref="K959:L959"/>
    <mergeCell ref="AA959:AB959"/>
    <mergeCell ref="AC959:AD959"/>
    <mergeCell ref="AO959:AP959"/>
    <mergeCell ref="N956:N957"/>
    <mergeCell ref="O956:O957"/>
    <mergeCell ref="P956:P957"/>
    <mergeCell ref="Q956:Q957"/>
    <mergeCell ref="R956:R957"/>
    <mergeCell ref="S956:S957"/>
    <mergeCell ref="T950:T951"/>
    <mergeCell ref="N953:N954"/>
    <mergeCell ref="O953:O954"/>
    <mergeCell ref="P953:P954"/>
    <mergeCell ref="Q953:Q954"/>
    <mergeCell ref="R953:R954"/>
    <mergeCell ref="S953:S954"/>
    <mergeCell ref="T953:T954"/>
    <mergeCell ref="N950:N951"/>
    <mergeCell ref="O950:O951"/>
    <mergeCell ref="P950:P951"/>
    <mergeCell ref="Q950:Q951"/>
    <mergeCell ref="R950:R951"/>
    <mergeCell ref="S950:S951"/>
    <mergeCell ref="N946:P946"/>
    <mergeCell ref="R946:T946"/>
    <mergeCell ref="N947:P947"/>
    <mergeCell ref="R947:T947"/>
    <mergeCell ref="N948:P948"/>
    <mergeCell ref="R948:T948"/>
    <mergeCell ref="N943:P943"/>
    <mergeCell ref="R943:T943"/>
    <mergeCell ref="N944:P944"/>
    <mergeCell ref="R944:T944"/>
    <mergeCell ref="N945:P945"/>
    <mergeCell ref="R945:T945"/>
    <mergeCell ref="N940:P940"/>
    <mergeCell ref="R940:T940"/>
    <mergeCell ref="N941:P941"/>
    <mergeCell ref="R941:T941"/>
    <mergeCell ref="N942:P942"/>
    <mergeCell ref="R942:T942"/>
    <mergeCell ref="N937:P937"/>
    <mergeCell ref="R937:T937"/>
    <mergeCell ref="N938:P938"/>
    <mergeCell ref="R938:T938"/>
    <mergeCell ref="N939:P939"/>
    <mergeCell ref="R939:T939"/>
    <mergeCell ref="N934:P934"/>
    <mergeCell ref="R934:T934"/>
    <mergeCell ref="N935:P935"/>
    <mergeCell ref="R935:T935"/>
    <mergeCell ref="N936:P936"/>
    <mergeCell ref="R936:T936"/>
    <mergeCell ref="N931:P931"/>
    <mergeCell ref="R931:T931"/>
    <mergeCell ref="N932:P932"/>
    <mergeCell ref="R932:T932"/>
    <mergeCell ref="N933:P933"/>
    <mergeCell ref="R933:T933"/>
    <mergeCell ref="N928:P928"/>
    <mergeCell ref="R928:T928"/>
    <mergeCell ref="N929:P929"/>
    <mergeCell ref="R929:T929"/>
    <mergeCell ref="N930:P930"/>
    <mergeCell ref="R930:T930"/>
    <mergeCell ref="I927:J927"/>
    <mergeCell ref="K927:L927"/>
    <mergeCell ref="AA927:AB927"/>
    <mergeCell ref="AC927:AD927"/>
    <mergeCell ref="AO927:AP927"/>
    <mergeCell ref="AQ927:AR927"/>
    <mergeCell ref="I926:J926"/>
    <mergeCell ref="K926:L926"/>
    <mergeCell ref="AA926:AB926"/>
    <mergeCell ref="AC926:AD926"/>
    <mergeCell ref="AO926:AP926"/>
    <mergeCell ref="AQ926:AR926"/>
    <mergeCell ref="A924:B924"/>
    <mergeCell ref="N924:R924"/>
    <mergeCell ref="S924:T924"/>
    <mergeCell ref="N925:T927"/>
    <mergeCell ref="A926:A927"/>
    <mergeCell ref="B926:B927"/>
    <mergeCell ref="C926:C927"/>
    <mergeCell ref="D926:D927"/>
    <mergeCell ref="E926:E927"/>
    <mergeCell ref="F926:F927"/>
    <mergeCell ref="AQ919:AR919"/>
    <mergeCell ref="N922:R922"/>
    <mergeCell ref="S922:T922"/>
    <mergeCell ref="N923:R923"/>
    <mergeCell ref="S923:T923"/>
    <mergeCell ref="V923:W923"/>
    <mergeCell ref="T916:T917"/>
    <mergeCell ref="I919:J919"/>
    <mergeCell ref="K919:L919"/>
    <mergeCell ref="AA919:AB919"/>
    <mergeCell ref="AC919:AD919"/>
    <mergeCell ref="AO919:AP919"/>
    <mergeCell ref="N916:N917"/>
    <mergeCell ref="O916:O917"/>
    <mergeCell ref="P916:P917"/>
    <mergeCell ref="Q916:Q917"/>
    <mergeCell ref="R916:R917"/>
    <mergeCell ref="S916:S917"/>
    <mergeCell ref="T910:T911"/>
    <mergeCell ref="N913:N914"/>
    <mergeCell ref="O913:O914"/>
    <mergeCell ref="P913:P914"/>
    <mergeCell ref="Q913:Q914"/>
    <mergeCell ref="R913:R914"/>
    <mergeCell ref="S913:S914"/>
    <mergeCell ref="T913:T914"/>
    <mergeCell ref="N910:N911"/>
    <mergeCell ref="O910:O911"/>
    <mergeCell ref="P910:P911"/>
    <mergeCell ref="Q910:Q911"/>
    <mergeCell ref="R910:R911"/>
    <mergeCell ref="S910:S911"/>
    <mergeCell ref="N906:P906"/>
    <mergeCell ref="R906:T906"/>
    <mergeCell ref="N907:P907"/>
    <mergeCell ref="R907:T907"/>
    <mergeCell ref="N908:P908"/>
    <mergeCell ref="R908:T908"/>
    <mergeCell ref="N903:P903"/>
    <mergeCell ref="R903:T903"/>
    <mergeCell ref="N904:P904"/>
    <mergeCell ref="R904:T904"/>
    <mergeCell ref="N905:P905"/>
    <mergeCell ref="R905:T905"/>
    <mergeCell ref="N900:P900"/>
    <mergeCell ref="R900:T900"/>
    <mergeCell ref="N901:P901"/>
    <mergeCell ref="R901:T901"/>
    <mergeCell ref="N902:P902"/>
    <mergeCell ref="R902:T902"/>
    <mergeCell ref="N897:P897"/>
    <mergeCell ref="R897:T897"/>
    <mergeCell ref="N898:P898"/>
    <mergeCell ref="R898:T898"/>
    <mergeCell ref="N899:P899"/>
    <mergeCell ref="R899:T899"/>
    <mergeCell ref="N894:P894"/>
    <mergeCell ref="R894:T894"/>
    <mergeCell ref="N895:P895"/>
    <mergeCell ref="R895:T895"/>
    <mergeCell ref="N896:P896"/>
    <mergeCell ref="R896:T896"/>
    <mergeCell ref="N891:P891"/>
    <mergeCell ref="R891:T891"/>
    <mergeCell ref="N892:P892"/>
    <mergeCell ref="R892:T892"/>
    <mergeCell ref="N893:P893"/>
    <mergeCell ref="R893:T893"/>
    <mergeCell ref="N888:P888"/>
    <mergeCell ref="R888:T888"/>
    <mergeCell ref="N889:P889"/>
    <mergeCell ref="R889:T889"/>
    <mergeCell ref="N890:P890"/>
    <mergeCell ref="R890:T890"/>
    <mergeCell ref="I887:J887"/>
    <mergeCell ref="K887:L887"/>
    <mergeCell ref="AA887:AB887"/>
    <mergeCell ref="AC887:AD887"/>
    <mergeCell ref="AO887:AP887"/>
    <mergeCell ref="AQ887:AR887"/>
    <mergeCell ref="I886:J886"/>
    <mergeCell ref="K886:L886"/>
    <mergeCell ref="AA886:AB886"/>
    <mergeCell ref="AC886:AD886"/>
    <mergeCell ref="AO886:AP886"/>
    <mergeCell ref="AQ886:AR886"/>
    <mergeCell ref="A884:B884"/>
    <mergeCell ref="N884:R884"/>
    <mergeCell ref="S884:T884"/>
    <mergeCell ref="N885:T887"/>
    <mergeCell ref="A886:A887"/>
    <mergeCell ref="B886:B887"/>
    <mergeCell ref="C886:C887"/>
    <mergeCell ref="D886:D887"/>
    <mergeCell ref="E886:E887"/>
    <mergeCell ref="F886:F887"/>
    <mergeCell ref="AQ879:AR879"/>
    <mergeCell ref="N882:R882"/>
    <mergeCell ref="S882:T882"/>
    <mergeCell ref="N883:R883"/>
    <mergeCell ref="S883:T883"/>
    <mergeCell ref="V883:W883"/>
    <mergeCell ref="T876:T877"/>
    <mergeCell ref="I879:J879"/>
    <mergeCell ref="K879:L879"/>
    <mergeCell ref="AA879:AB879"/>
    <mergeCell ref="AC879:AD879"/>
    <mergeCell ref="AO879:AP879"/>
    <mergeCell ref="N876:N877"/>
    <mergeCell ref="O876:O877"/>
    <mergeCell ref="P876:P877"/>
    <mergeCell ref="Q876:Q877"/>
    <mergeCell ref="R876:R877"/>
    <mergeCell ref="S876:S877"/>
    <mergeCell ref="T870:T871"/>
    <mergeCell ref="N873:N874"/>
    <mergeCell ref="O873:O874"/>
    <mergeCell ref="P873:P874"/>
    <mergeCell ref="Q873:Q874"/>
    <mergeCell ref="R873:R874"/>
    <mergeCell ref="S873:S874"/>
    <mergeCell ref="T873:T874"/>
    <mergeCell ref="N870:N871"/>
    <mergeCell ref="O870:O871"/>
    <mergeCell ref="P870:P871"/>
    <mergeCell ref="Q870:Q871"/>
    <mergeCell ref="R870:R871"/>
    <mergeCell ref="S870:S871"/>
    <mergeCell ref="N866:P866"/>
    <mergeCell ref="R866:T866"/>
    <mergeCell ref="N867:P867"/>
    <mergeCell ref="R867:T867"/>
    <mergeCell ref="N868:P868"/>
    <mergeCell ref="R868:T868"/>
    <mergeCell ref="N863:P863"/>
    <mergeCell ref="R863:T863"/>
    <mergeCell ref="N864:P864"/>
    <mergeCell ref="R864:T864"/>
    <mergeCell ref="N865:P865"/>
    <mergeCell ref="R865:T865"/>
    <mergeCell ref="N860:P860"/>
    <mergeCell ref="R860:T860"/>
    <mergeCell ref="N861:P861"/>
    <mergeCell ref="R861:T861"/>
    <mergeCell ref="N862:P862"/>
    <mergeCell ref="R862:T862"/>
    <mergeCell ref="N857:P857"/>
    <mergeCell ref="R857:T857"/>
    <mergeCell ref="N858:P858"/>
    <mergeCell ref="R858:T858"/>
    <mergeCell ref="N859:P859"/>
    <mergeCell ref="R859:T859"/>
    <mergeCell ref="N854:P854"/>
    <mergeCell ref="R854:T854"/>
    <mergeCell ref="N855:P855"/>
    <mergeCell ref="R855:T855"/>
    <mergeCell ref="N856:P856"/>
    <mergeCell ref="R856:T856"/>
    <mergeCell ref="N851:P851"/>
    <mergeCell ref="R851:T851"/>
    <mergeCell ref="N852:P852"/>
    <mergeCell ref="R852:T852"/>
    <mergeCell ref="N853:P853"/>
    <mergeCell ref="R853:T853"/>
    <mergeCell ref="N848:P848"/>
    <mergeCell ref="R848:T848"/>
    <mergeCell ref="N849:P849"/>
    <mergeCell ref="R849:T849"/>
    <mergeCell ref="N850:P850"/>
    <mergeCell ref="R850:T850"/>
    <mergeCell ref="I847:J847"/>
    <mergeCell ref="K847:L847"/>
    <mergeCell ref="AA847:AB847"/>
    <mergeCell ref="AC847:AD847"/>
    <mergeCell ref="AO847:AP847"/>
    <mergeCell ref="AQ847:AR847"/>
    <mergeCell ref="I846:J846"/>
    <mergeCell ref="K846:L846"/>
    <mergeCell ref="AA846:AB846"/>
    <mergeCell ref="AC846:AD846"/>
    <mergeCell ref="AO846:AP846"/>
    <mergeCell ref="AQ846:AR846"/>
    <mergeCell ref="A844:B844"/>
    <mergeCell ref="N844:R844"/>
    <mergeCell ref="S844:T844"/>
    <mergeCell ref="N845:T847"/>
    <mergeCell ref="A846:A847"/>
    <mergeCell ref="B846:B847"/>
    <mergeCell ref="C846:C847"/>
    <mergeCell ref="D846:D847"/>
    <mergeCell ref="E846:E847"/>
    <mergeCell ref="F846:F847"/>
    <mergeCell ref="AQ839:AR839"/>
    <mergeCell ref="N842:R842"/>
    <mergeCell ref="S842:T842"/>
    <mergeCell ref="N843:R843"/>
    <mergeCell ref="S843:T843"/>
    <mergeCell ref="V843:W843"/>
    <mergeCell ref="T836:T837"/>
    <mergeCell ref="I839:J839"/>
    <mergeCell ref="K839:L839"/>
    <mergeCell ref="AA839:AB839"/>
    <mergeCell ref="AC839:AD839"/>
    <mergeCell ref="AO839:AP839"/>
    <mergeCell ref="N836:N837"/>
    <mergeCell ref="O836:O837"/>
    <mergeCell ref="P836:P837"/>
    <mergeCell ref="Q836:Q837"/>
    <mergeCell ref="R836:R837"/>
    <mergeCell ref="S836:S837"/>
    <mergeCell ref="T830:T831"/>
    <mergeCell ref="N833:N834"/>
    <mergeCell ref="O833:O834"/>
    <mergeCell ref="P833:P834"/>
    <mergeCell ref="Q833:Q834"/>
    <mergeCell ref="R833:R834"/>
    <mergeCell ref="S833:S834"/>
    <mergeCell ref="T833:T834"/>
    <mergeCell ref="N830:N831"/>
    <mergeCell ref="O830:O831"/>
    <mergeCell ref="P830:P831"/>
    <mergeCell ref="Q830:Q831"/>
    <mergeCell ref="R830:R831"/>
    <mergeCell ref="S830:S831"/>
    <mergeCell ref="N826:P826"/>
    <mergeCell ref="R826:T826"/>
    <mergeCell ref="N827:P827"/>
    <mergeCell ref="R827:T827"/>
    <mergeCell ref="N828:P828"/>
    <mergeCell ref="R828:T828"/>
    <mergeCell ref="N823:P823"/>
    <mergeCell ref="R823:T823"/>
    <mergeCell ref="N824:P824"/>
    <mergeCell ref="R824:T824"/>
    <mergeCell ref="N825:P825"/>
    <mergeCell ref="R825:T825"/>
    <mergeCell ref="N820:P820"/>
    <mergeCell ref="R820:T820"/>
    <mergeCell ref="N821:P821"/>
    <mergeCell ref="R821:T821"/>
    <mergeCell ref="N822:P822"/>
    <mergeCell ref="R822:T822"/>
    <mergeCell ref="N817:P817"/>
    <mergeCell ref="R817:T817"/>
    <mergeCell ref="N818:P818"/>
    <mergeCell ref="R818:T818"/>
    <mergeCell ref="N819:P819"/>
    <mergeCell ref="R819:T819"/>
    <mergeCell ref="N814:P814"/>
    <mergeCell ref="R814:T814"/>
    <mergeCell ref="N815:P815"/>
    <mergeCell ref="R815:T815"/>
    <mergeCell ref="N816:P816"/>
    <mergeCell ref="R816:T816"/>
    <mergeCell ref="N811:P811"/>
    <mergeCell ref="R811:T811"/>
    <mergeCell ref="N812:P812"/>
    <mergeCell ref="R812:T812"/>
    <mergeCell ref="N813:P813"/>
    <mergeCell ref="R813:T813"/>
    <mergeCell ref="N808:P808"/>
    <mergeCell ref="R808:T808"/>
    <mergeCell ref="N809:P809"/>
    <mergeCell ref="R809:T809"/>
    <mergeCell ref="N810:P810"/>
    <mergeCell ref="R810:T810"/>
    <mergeCell ref="I807:J807"/>
    <mergeCell ref="K807:L807"/>
    <mergeCell ref="AA807:AB807"/>
    <mergeCell ref="AC807:AD807"/>
    <mergeCell ref="AO807:AP807"/>
    <mergeCell ref="AQ807:AR807"/>
    <mergeCell ref="I806:J806"/>
    <mergeCell ref="K806:L806"/>
    <mergeCell ref="AA806:AB806"/>
    <mergeCell ref="AC806:AD806"/>
    <mergeCell ref="AO806:AP806"/>
    <mergeCell ref="AQ806:AR806"/>
    <mergeCell ref="A804:B804"/>
    <mergeCell ref="N804:R804"/>
    <mergeCell ref="S804:T804"/>
    <mergeCell ref="N805:T807"/>
    <mergeCell ref="A806:A807"/>
    <mergeCell ref="B806:B807"/>
    <mergeCell ref="C806:C807"/>
    <mergeCell ref="D806:D807"/>
    <mergeCell ref="E806:E807"/>
    <mergeCell ref="F806:F807"/>
    <mergeCell ref="AQ799:AR799"/>
    <mergeCell ref="N802:R802"/>
    <mergeCell ref="S802:T802"/>
    <mergeCell ref="N803:R803"/>
    <mergeCell ref="S803:T803"/>
    <mergeCell ref="V803:W803"/>
    <mergeCell ref="T796:T797"/>
    <mergeCell ref="I799:J799"/>
    <mergeCell ref="K799:L799"/>
    <mergeCell ref="AA799:AB799"/>
    <mergeCell ref="AC799:AD799"/>
    <mergeCell ref="AO799:AP799"/>
    <mergeCell ref="N796:N797"/>
    <mergeCell ref="O796:O797"/>
    <mergeCell ref="P796:P797"/>
    <mergeCell ref="Q796:Q797"/>
    <mergeCell ref="R796:R797"/>
    <mergeCell ref="S796:S797"/>
    <mergeCell ref="T790:T791"/>
    <mergeCell ref="N793:N794"/>
    <mergeCell ref="O793:O794"/>
    <mergeCell ref="P793:P794"/>
    <mergeCell ref="Q793:Q794"/>
    <mergeCell ref="R793:R794"/>
    <mergeCell ref="S793:S794"/>
    <mergeCell ref="T793:T794"/>
    <mergeCell ref="N790:N791"/>
    <mergeCell ref="O790:O791"/>
    <mergeCell ref="P790:P791"/>
    <mergeCell ref="Q790:Q791"/>
    <mergeCell ref="R790:R791"/>
    <mergeCell ref="S790:S791"/>
    <mergeCell ref="N786:P786"/>
    <mergeCell ref="R786:T786"/>
    <mergeCell ref="N787:P787"/>
    <mergeCell ref="R787:T787"/>
    <mergeCell ref="N788:P788"/>
    <mergeCell ref="R788:T788"/>
    <mergeCell ref="N783:P783"/>
    <mergeCell ref="R783:T783"/>
    <mergeCell ref="N784:P784"/>
    <mergeCell ref="R784:T784"/>
    <mergeCell ref="N785:P785"/>
    <mergeCell ref="R785:T785"/>
    <mergeCell ref="N780:P780"/>
    <mergeCell ref="R780:T780"/>
    <mergeCell ref="N781:P781"/>
    <mergeCell ref="R781:T781"/>
    <mergeCell ref="N782:P782"/>
    <mergeCell ref="R782:T782"/>
    <mergeCell ref="N777:P777"/>
    <mergeCell ref="R777:T777"/>
    <mergeCell ref="N778:P778"/>
    <mergeCell ref="R778:T778"/>
    <mergeCell ref="N779:P779"/>
    <mergeCell ref="R779:T779"/>
    <mergeCell ref="N774:P774"/>
    <mergeCell ref="R774:T774"/>
    <mergeCell ref="N775:P775"/>
    <mergeCell ref="R775:T775"/>
    <mergeCell ref="N776:P776"/>
    <mergeCell ref="R776:T776"/>
    <mergeCell ref="N771:P771"/>
    <mergeCell ref="R771:T771"/>
    <mergeCell ref="N772:P772"/>
    <mergeCell ref="R772:T772"/>
    <mergeCell ref="N773:P773"/>
    <mergeCell ref="R773:T773"/>
    <mergeCell ref="N768:P768"/>
    <mergeCell ref="R768:T768"/>
    <mergeCell ref="N769:P769"/>
    <mergeCell ref="R769:T769"/>
    <mergeCell ref="N770:P770"/>
    <mergeCell ref="R770:T770"/>
    <mergeCell ref="I767:J767"/>
    <mergeCell ref="K767:L767"/>
    <mergeCell ref="AA767:AB767"/>
    <mergeCell ref="AC767:AD767"/>
    <mergeCell ref="AO767:AP767"/>
    <mergeCell ref="AQ767:AR767"/>
    <mergeCell ref="I766:J766"/>
    <mergeCell ref="K766:L766"/>
    <mergeCell ref="AA766:AB766"/>
    <mergeCell ref="AC766:AD766"/>
    <mergeCell ref="AO766:AP766"/>
    <mergeCell ref="AQ766:AR766"/>
    <mergeCell ref="A764:B764"/>
    <mergeCell ref="N764:R764"/>
    <mergeCell ref="S764:T764"/>
    <mergeCell ref="N765:T767"/>
    <mergeCell ref="A766:A767"/>
    <mergeCell ref="B766:B767"/>
    <mergeCell ref="C766:C767"/>
    <mergeCell ref="D766:D767"/>
    <mergeCell ref="E766:E767"/>
    <mergeCell ref="F766:F767"/>
    <mergeCell ref="AQ759:AR759"/>
    <mergeCell ref="N762:R762"/>
    <mergeCell ref="S762:T762"/>
    <mergeCell ref="N763:R763"/>
    <mergeCell ref="S763:T763"/>
    <mergeCell ref="V763:W763"/>
    <mergeCell ref="T756:T757"/>
    <mergeCell ref="I759:J759"/>
    <mergeCell ref="K759:L759"/>
    <mergeCell ref="AA759:AB759"/>
    <mergeCell ref="AC759:AD759"/>
    <mergeCell ref="AO759:AP759"/>
    <mergeCell ref="N756:N757"/>
    <mergeCell ref="O756:O757"/>
    <mergeCell ref="P756:P757"/>
    <mergeCell ref="Q756:Q757"/>
    <mergeCell ref="R756:R757"/>
    <mergeCell ref="S756:S757"/>
    <mergeCell ref="T750:T751"/>
    <mergeCell ref="N753:N754"/>
    <mergeCell ref="O753:O754"/>
    <mergeCell ref="P753:P754"/>
    <mergeCell ref="Q753:Q754"/>
    <mergeCell ref="R753:R754"/>
    <mergeCell ref="S753:S754"/>
    <mergeCell ref="T753:T754"/>
    <mergeCell ref="N750:N751"/>
    <mergeCell ref="O750:O751"/>
    <mergeCell ref="P750:P751"/>
    <mergeCell ref="Q750:Q751"/>
    <mergeCell ref="R750:R751"/>
    <mergeCell ref="S750:S751"/>
    <mergeCell ref="N746:P746"/>
    <mergeCell ref="R746:T746"/>
    <mergeCell ref="N747:P747"/>
    <mergeCell ref="R747:T747"/>
    <mergeCell ref="N748:P748"/>
    <mergeCell ref="R748:T748"/>
    <mergeCell ref="N743:P743"/>
    <mergeCell ref="R743:T743"/>
    <mergeCell ref="N744:P744"/>
    <mergeCell ref="R744:T744"/>
    <mergeCell ref="N745:P745"/>
    <mergeCell ref="R745:T745"/>
    <mergeCell ref="N740:P740"/>
    <mergeCell ref="R740:T740"/>
    <mergeCell ref="N741:P741"/>
    <mergeCell ref="R741:T741"/>
    <mergeCell ref="N742:P742"/>
    <mergeCell ref="R742:T742"/>
    <mergeCell ref="N737:P737"/>
    <mergeCell ref="R737:T737"/>
    <mergeCell ref="N738:P738"/>
    <mergeCell ref="R738:T738"/>
    <mergeCell ref="N739:P739"/>
    <mergeCell ref="R739:T739"/>
    <mergeCell ref="N734:P734"/>
    <mergeCell ref="R734:T734"/>
    <mergeCell ref="N735:P735"/>
    <mergeCell ref="R735:T735"/>
    <mergeCell ref="N736:P736"/>
    <mergeCell ref="R736:T736"/>
    <mergeCell ref="N731:P731"/>
    <mergeCell ref="R731:T731"/>
    <mergeCell ref="N732:P732"/>
    <mergeCell ref="R732:T732"/>
    <mergeCell ref="N733:P733"/>
    <mergeCell ref="R733:T733"/>
    <mergeCell ref="N728:P728"/>
    <mergeCell ref="R728:T728"/>
    <mergeCell ref="N729:P729"/>
    <mergeCell ref="R729:T729"/>
    <mergeCell ref="N730:P730"/>
    <mergeCell ref="R730:T730"/>
    <mergeCell ref="I727:J727"/>
    <mergeCell ref="K727:L727"/>
    <mergeCell ref="AA727:AB727"/>
    <mergeCell ref="AC727:AD727"/>
    <mergeCell ref="AO727:AP727"/>
    <mergeCell ref="AQ727:AR727"/>
    <mergeCell ref="I726:J726"/>
    <mergeCell ref="K726:L726"/>
    <mergeCell ref="AA726:AB726"/>
    <mergeCell ref="AC726:AD726"/>
    <mergeCell ref="AO726:AP726"/>
    <mergeCell ref="AQ726:AR726"/>
    <mergeCell ref="A724:B724"/>
    <mergeCell ref="N724:R724"/>
    <mergeCell ref="S724:T724"/>
    <mergeCell ref="N725:T727"/>
    <mergeCell ref="A726:A727"/>
    <mergeCell ref="B726:B727"/>
    <mergeCell ref="C726:C727"/>
    <mergeCell ref="D726:D727"/>
    <mergeCell ref="E726:E727"/>
    <mergeCell ref="F726:F727"/>
    <mergeCell ref="AQ719:AR719"/>
    <mergeCell ref="N722:R722"/>
    <mergeCell ref="S722:T722"/>
    <mergeCell ref="N723:R723"/>
    <mergeCell ref="S723:T723"/>
    <mergeCell ref="V723:W723"/>
    <mergeCell ref="T716:T717"/>
    <mergeCell ref="I719:J719"/>
    <mergeCell ref="K719:L719"/>
    <mergeCell ref="AA719:AB719"/>
    <mergeCell ref="AC719:AD719"/>
    <mergeCell ref="AO719:AP719"/>
    <mergeCell ref="N716:N717"/>
    <mergeCell ref="O716:O717"/>
    <mergeCell ref="P716:P717"/>
    <mergeCell ref="Q716:Q717"/>
    <mergeCell ref="R716:R717"/>
    <mergeCell ref="S716:S717"/>
    <mergeCell ref="T710:T711"/>
    <mergeCell ref="N713:N714"/>
    <mergeCell ref="O713:O714"/>
    <mergeCell ref="P713:P714"/>
    <mergeCell ref="Q713:Q714"/>
    <mergeCell ref="R713:R714"/>
    <mergeCell ref="S713:S714"/>
    <mergeCell ref="T713:T714"/>
    <mergeCell ref="N710:N711"/>
    <mergeCell ref="O710:O711"/>
    <mergeCell ref="P710:P711"/>
    <mergeCell ref="Q710:Q711"/>
    <mergeCell ref="R710:R711"/>
    <mergeCell ref="S710:S711"/>
    <mergeCell ref="N706:P706"/>
    <mergeCell ref="R706:T706"/>
    <mergeCell ref="N707:P707"/>
    <mergeCell ref="R707:T707"/>
    <mergeCell ref="N708:P708"/>
    <mergeCell ref="R708:T708"/>
    <mergeCell ref="N703:P703"/>
    <mergeCell ref="R703:T703"/>
    <mergeCell ref="N704:P704"/>
    <mergeCell ref="R704:T704"/>
    <mergeCell ref="N705:P705"/>
    <mergeCell ref="R705:T705"/>
    <mergeCell ref="N700:P700"/>
    <mergeCell ref="R700:T700"/>
    <mergeCell ref="N701:P701"/>
    <mergeCell ref="R701:T701"/>
    <mergeCell ref="N702:P702"/>
    <mergeCell ref="R702:T702"/>
    <mergeCell ref="N697:P697"/>
    <mergeCell ref="R697:T697"/>
    <mergeCell ref="N698:P698"/>
    <mergeCell ref="R698:T698"/>
    <mergeCell ref="N699:P699"/>
    <mergeCell ref="R699:T699"/>
    <mergeCell ref="N694:P694"/>
    <mergeCell ref="R694:T694"/>
    <mergeCell ref="N695:P695"/>
    <mergeCell ref="R695:T695"/>
    <mergeCell ref="N696:P696"/>
    <mergeCell ref="R696:T696"/>
    <mergeCell ref="N691:P691"/>
    <mergeCell ref="R691:T691"/>
    <mergeCell ref="N692:P692"/>
    <mergeCell ref="R692:T692"/>
    <mergeCell ref="N693:P693"/>
    <mergeCell ref="R693:T693"/>
    <mergeCell ref="N688:P688"/>
    <mergeCell ref="R688:T688"/>
    <mergeCell ref="N689:P689"/>
    <mergeCell ref="R689:T689"/>
    <mergeCell ref="N690:P690"/>
    <mergeCell ref="R690:T690"/>
    <mergeCell ref="I687:J687"/>
    <mergeCell ref="K687:L687"/>
    <mergeCell ref="AA687:AB687"/>
    <mergeCell ref="AC687:AD687"/>
    <mergeCell ref="AO687:AP687"/>
    <mergeCell ref="AQ687:AR687"/>
    <mergeCell ref="I686:J686"/>
    <mergeCell ref="K686:L686"/>
    <mergeCell ref="AA686:AB686"/>
    <mergeCell ref="AC686:AD686"/>
    <mergeCell ref="AO686:AP686"/>
    <mergeCell ref="AQ686:AR686"/>
    <mergeCell ref="A684:B684"/>
    <mergeCell ref="N684:R684"/>
    <mergeCell ref="S684:T684"/>
    <mergeCell ref="N685:T687"/>
    <mergeCell ref="A686:A687"/>
    <mergeCell ref="B686:B687"/>
    <mergeCell ref="C686:C687"/>
    <mergeCell ref="D686:D687"/>
    <mergeCell ref="E686:E687"/>
    <mergeCell ref="F686:F687"/>
    <mergeCell ref="AQ679:AR679"/>
    <mergeCell ref="N682:R682"/>
    <mergeCell ref="S682:T682"/>
    <mergeCell ref="N683:R683"/>
    <mergeCell ref="S683:T683"/>
    <mergeCell ref="V683:W683"/>
    <mergeCell ref="T676:T677"/>
    <mergeCell ref="I679:J679"/>
    <mergeCell ref="K679:L679"/>
    <mergeCell ref="AA679:AB679"/>
    <mergeCell ref="AC679:AD679"/>
    <mergeCell ref="AO679:AP679"/>
    <mergeCell ref="N676:N677"/>
    <mergeCell ref="O676:O677"/>
    <mergeCell ref="P676:P677"/>
    <mergeCell ref="Q676:Q677"/>
    <mergeCell ref="R676:R677"/>
    <mergeCell ref="S676:S677"/>
    <mergeCell ref="T670:T671"/>
    <mergeCell ref="N673:N674"/>
    <mergeCell ref="O673:O674"/>
    <mergeCell ref="P673:P674"/>
    <mergeCell ref="Q673:Q674"/>
    <mergeCell ref="R673:R674"/>
    <mergeCell ref="S673:S674"/>
    <mergeCell ref="T673:T674"/>
    <mergeCell ref="N670:N671"/>
    <mergeCell ref="O670:O671"/>
    <mergeCell ref="P670:P671"/>
    <mergeCell ref="Q670:Q671"/>
    <mergeCell ref="R670:R671"/>
    <mergeCell ref="S670:S671"/>
    <mergeCell ref="N666:P666"/>
    <mergeCell ref="R666:T666"/>
    <mergeCell ref="N667:P667"/>
    <mergeCell ref="R667:T667"/>
    <mergeCell ref="N668:P668"/>
    <mergeCell ref="R668:T668"/>
    <mergeCell ref="N663:P663"/>
    <mergeCell ref="R663:T663"/>
    <mergeCell ref="N664:P664"/>
    <mergeCell ref="R664:T664"/>
    <mergeCell ref="N665:P665"/>
    <mergeCell ref="R665:T665"/>
    <mergeCell ref="N660:P660"/>
    <mergeCell ref="R660:T660"/>
    <mergeCell ref="N661:P661"/>
    <mergeCell ref="R661:T661"/>
    <mergeCell ref="N662:P662"/>
    <mergeCell ref="R662:T662"/>
    <mergeCell ref="N657:P657"/>
    <mergeCell ref="R657:T657"/>
    <mergeCell ref="N658:P658"/>
    <mergeCell ref="R658:T658"/>
    <mergeCell ref="N659:P659"/>
    <mergeCell ref="R659:T659"/>
    <mergeCell ref="N654:P654"/>
    <mergeCell ref="R654:T654"/>
    <mergeCell ref="N655:P655"/>
    <mergeCell ref="R655:T655"/>
    <mergeCell ref="N656:P656"/>
    <mergeCell ref="R656:T656"/>
    <mergeCell ref="N651:P651"/>
    <mergeCell ref="R651:T651"/>
    <mergeCell ref="N652:P652"/>
    <mergeCell ref="R652:T652"/>
    <mergeCell ref="N653:P653"/>
    <mergeCell ref="R653:T653"/>
    <mergeCell ref="N648:P648"/>
    <mergeCell ref="R648:T648"/>
    <mergeCell ref="N649:P649"/>
    <mergeCell ref="R649:T649"/>
    <mergeCell ref="N650:P650"/>
    <mergeCell ref="R650:T650"/>
    <mergeCell ref="I647:J647"/>
    <mergeCell ref="K647:L647"/>
    <mergeCell ref="AA647:AB647"/>
    <mergeCell ref="AC647:AD647"/>
    <mergeCell ref="AO647:AP647"/>
    <mergeCell ref="AQ647:AR647"/>
    <mergeCell ref="I646:J646"/>
    <mergeCell ref="K646:L646"/>
    <mergeCell ref="AA646:AB646"/>
    <mergeCell ref="AC646:AD646"/>
    <mergeCell ref="AO646:AP646"/>
    <mergeCell ref="AQ646:AR646"/>
    <mergeCell ref="A644:B644"/>
    <mergeCell ref="N644:R644"/>
    <mergeCell ref="S644:T644"/>
    <mergeCell ref="N645:T647"/>
    <mergeCell ref="A646:A647"/>
    <mergeCell ref="B646:B647"/>
    <mergeCell ref="C646:C647"/>
    <mergeCell ref="D646:D647"/>
    <mergeCell ref="E646:E647"/>
    <mergeCell ref="F646:F647"/>
    <mergeCell ref="AQ639:AR639"/>
    <mergeCell ref="N642:R642"/>
    <mergeCell ref="S642:T642"/>
    <mergeCell ref="N643:R643"/>
    <mergeCell ref="S643:T643"/>
    <mergeCell ref="V643:W643"/>
    <mergeCell ref="T636:T637"/>
    <mergeCell ref="I639:J639"/>
    <mergeCell ref="K639:L639"/>
    <mergeCell ref="AA639:AB639"/>
    <mergeCell ref="AC639:AD639"/>
    <mergeCell ref="AO639:AP639"/>
    <mergeCell ref="N636:N637"/>
    <mergeCell ref="O636:O637"/>
    <mergeCell ref="P636:P637"/>
    <mergeCell ref="Q636:Q637"/>
    <mergeCell ref="R636:R637"/>
    <mergeCell ref="S636:S637"/>
    <mergeCell ref="T630:T631"/>
    <mergeCell ref="N633:N634"/>
    <mergeCell ref="O633:O634"/>
    <mergeCell ref="P633:P634"/>
    <mergeCell ref="Q633:Q634"/>
    <mergeCell ref="R633:R634"/>
    <mergeCell ref="S633:S634"/>
    <mergeCell ref="T633:T634"/>
    <mergeCell ref="N630:N631"/>
    <mergeCell ref="O630:O631"/>
    <mergeCell ref="P630:P631"/>
    <mergeCell ref="Q630:Q631"/>
    <mergeCell ref="R630:R631"/>
    <mergeCell ref="S630:S631"/>
    <mergeCell ref="N626:P626"/>
    <mergeCell ref="R626:T626"/>
    <mergeCell ref="N627:P627"/>
    <mergeCell ref="R627:T627"/>
    <mergeCell ref="N628:P628"/>
    <mergeCell ref="R628:T628"/>
    <mergeCell ref="N623:P623"/>
    <mergeCell ref="R623:T623"/>
    <mergeCell ref="N624:P624"/>
    <mergeCell ref="R624:T624"/>
    <mergeCell ref="N625:P625"/>
    <mergeCell ref="R625:T625"/>
    <mergeCell ref="N620:P620"/>
    <mergeCell ref="R620:T620"/>
    <mergeCell ref="N621:P621"/>
    <mergeCell ref="R621:T621"/>
    <mergeCell ref="N622:P622"/>
    <mergeCell ref="R622:T622"/>
    <mergeCell ref="N617:P617"/>
    <mergeCell ref="R617:T617"/>
    <mergeCell ref="N618:P618"/>
    <mergeCell ref="R618:T618"/>
    <mergeCell ref="N619:P619"/>
    <mergeCell ref="R619:T619"/>
    <mergeCell ref="N614:P614"/>
    <mergeCell ref="R614:T614"/>
    <mergeCell ref="N615:P615"/>
    <mergeCell ref="R615:T615"/>
    <mergeCell ref="N616:P616"/>
    <mergeCell ref="R616:T616"/>
    <mergeCell ref="N611:P611"/>
    <mergeCell ref="R611:T611"/>
    <mergeCell ref="N612:P612"/>
    <mergeCell ref="R612:T612"/>
    <mergeCell ref="N613:P613"/>
    <mergeCell ref="R613:T613"/>
    <mergeCell ref="N608:P608"/>
    <mergeCell ref="R608:T608"/>
    <mergeCell ref="N609:P609"/>
    <mergeCell ref="R609:T609"/>
    <mergeCell ref="N610:P610"/>
    <mergeCell ref="R610:T610"/>
    <mergeCell ref="I607:J607"/>
    <mergeCell ref="K607:L607"/>
    <mergeCell ref="AA607:AB607"/>
    <mergeCell ref="AC607:AD607"/>
    <mergeCell ref="AO607:AP607"/>
    <mergeCell ref="AQ607:AR607"/>
    <mergeCell ref="I606:J606"/>
    <mergeCell ref="K606:L606"/>
    <mergeCell ref="AA606:AB606"/>
    <mergeCell ref="AC606:AD606"/>
    <mergeCell ref="AO606:AP606"/>
    <mergeCell ref="AQ606:AR606"/>
    <mergeCell ref="A604:B604"/>
    <mergeCell ref="N604:R604"/>
    <mergeCell ref="S604:T604"/>
    <mergeCell ref="N605:T607"/>
    <mergeCell ref="A606:A607"/>
    <mergeCell ref="B606:B607"/>
    <mergeCell ref="C606:C607"/>
    <mergeCell ref="D606:D607"/>
    <mergeCell ref="E606:E607"/>
    <mergeCell ref="F606:F607"/>
    <mergeCell ref="AQ599:AR599"/>
    <mergeCell ref="N602:R602"/>
    <mergeCell ref="S602:T602"/>
    <mergeCell ref="N603:R603"/>
    <mergeCell ref="S603:T603"/>
    <mergeCell ref="V603:W603"/>
    <mergeCell ref="T596:T597"/>
    <mergeCell ref="I599:J599"/>
    <mergeCell ref="K599:L599"/>
    <mergeCell ref="AA599:AB599"/>
    <mergeCell ref="AC599:AD599"/>
    <mergeCell ref="AO599:AP599"/>
    <mergeCell ref="N596:N597"/>
    <mergeCell ref="O596:O597"/>
    <mergeCell ref="P596:P597"/>
    <mergeCell ref="Q596:Q597"/>
    <mergeCell ref="R596:R597"/>
    <mergeCell ref="S596:S597"/>
    <mergeCell ref="T590:T591"/>
    <mergeCell ref="N593:N594"/>
    <mergeCell ref="O593:O594"/>
    <mergeCell ref="P593:P594"/>
    <mergeCell ref="Q593:Q594"/>
    <mergeCell ref="R593:R594"/>
    <mergeCell ref="S593:S594"/>
    <mergeCell ref="T593:T594"/>
    <mergeCell ref="N590:N591"/>
    <mergeCell ref="O590:O591"/>
    <mergeCell ref="P590:P591"/>
    <mergeCell ref="Q590:Q591"/>
    <mergeCell ref="R590:R591"/>
    <mergeCell ref="S590:S591"/>
    <mergeCell ref="N586:P586"/>
    <mergeCell ref="R586:T586"/>
    <mergeCell ref="N587:P587"/>
    <mergeCell ref="R587:T587"/>
    <mergeCell ref="N588:P588"/>
    <mergeCell ref="R588:T588"/>
    <mergeCell ref="N583:P583"/>
    <mergeCell ref="R583:T583"/>
    <mergeCell ref="N584:P584"/>
    <mergeCell ref="R584:T584"/>
    <mergeCell ref="N585:P585"/>
    <mergeCell ref="R585:T585"/>
    <mergeCell ref="N580:P580"/>
    <mergeCell ref="R580:T580"/>
    <mergeCell ref="N581:P581"/>
    <mergeCell ref="R581:T581"/>
    <mergeCell ref="N582:P582"/>
    <mergeCell ref="R582:T582"/>
    <mergeCell ref="N577:P577"/>
    <mergeCell ref="R577:T577"/>
    <mergeCell ref="N578:P578"/>
    <mergeCell ref="R578:T578"/>
    <mergeCell ref="N579:P579"/>
    <mergeCell ref="R579:T579"/>
    <mergeCell ref="N574:P574"/>
    <mergeCell ref="R574:T574"/>
    <mergeCell ref="N575:P575"/>
    <mergeCell ref="R575:T575"/>
    <mergeCell ref="N576:P576"/>
    <mergeCell ref="R576:T576"/>
    <mergeCell ref="N571:P571"/>
    <mergeCell ref="R571:T571"/>
    <mergeCell ref="N572:P572"/>
    <mergeCell ref="R572:T572"/>
    <mergeCell ref="N573:P573"/>
    <mergeCell ref="R573:T573"/>
    <mergeCell ref="N568:P568"/>
    <mergeCell ref="R568:T568"/>
    <mergeCell ref="N569:P569"/>
    <mergeCell ref="R569:T569"/>
    <mergeCell ref="N570:P570"/>
    <mergeCell ref="R570:T570"/>
    <mergeCell ref="I567:J567"/>
    <mergeCell ref="K567:L567"/>
    <mergeCell ref="AA567:AB567"/>
    <mergeCell ref="AC567:AD567"/>
    <mergeCell ref="AO567:AP567"/>
    <mergeCell ref="AQ567:AR567"/>
    <mergeCell ref="I566:J566"/>
    <mergeCell ref="K566:L566"/>
    <mergeCell ref="AA566:AB566"/>
    <mergeCell ref="AC566:AD566"/>
    <mergeCell ref="AO566:AP566"/>
    <mergeCell ref="AQ566:AR566"/>
    <mergeCell ref="A564:B564"/>
    <mergeCell ref="N564:R564"/>
    <mergeCell ref="S564:T564"/>
    <mergeCell ref="N565:T567"/>
    <mergeCell ref="A566:A567"/>
    <mergeCell ref="B566:B567"/>
    <mergeCell ref="C566:C567"/>
    <mergeCell ref="D566:D567"/>
    <mergeCell ref="E566:E567"/>
    <mergeCell ref="F566:F567"/>
    <mergeCell ref="AQ559:AR559"/>
    <mergeCell ref="N562:R562"/>
    <mergeCell ref="S562:T562"/>
    <mergeCell ref="N563:R563"/>
    <mergeCell ref="S563:T563"/>
    <mergeCell ref="V563:W563"/>
    <mergeCell ref="T556:T557"/>
    <mergeCell ref="I559:J559"/>
    <mergeCell ref="K559:L559"/>
    <mergeCell ref="AA559:AB559"/>
    <mergeCell ref="AC559:AD559"/>
    <mergeCell ref="AO559:AP559"/>
    <mergeCell ref="N556:N557"/>
    <mergeCell ref="O556:O557"/>
    <mergeCell ref="P556:P557"/>
    <mergeCell ref="Q556:Q557"/>
    <mergeCell ref="R556:R557"/>
    <mergeCell ref="S556:S557"/>
    <mergeCell ref="T550:T551"/>
    <mergeCell ref="N553:N554"/>
    <mergeCell ref="O553:O554"/>
    <mergeCell ref="P553:P554"/>
    <mergeCell ref="Q553:Q554"/>
    <mergeCell ref="R553:R554"/>
    <mergeCell ref="S553:S554"/>
    <mergeCell ref="T553:T554"/>
    <mergeCell ref="N550:N551"/>
    <mergeCell ref="O550:O551"/>
    <mergeCell ref="P550:P551"/>
    <mergeCell ref="Q550:Q551"/>
    <mergeCell ref="R550:R551"/>
    <mergeCell ref="S550:S551"/>
    <mergeCell ref="N546:P546"/>
    <mergeCell ref="R546:T546"/>
    <mergeCell ref="N547:P547"/>
    <mergeCell ref="R547:T547"/>
    <mergeCell ref="N548:P548"/>
    <mergeCell ref="R548:T548"/>
    <mergeCell ref="N543:P543"/>
    <mergeCell ref="R543:T543"/>
    <mergeCell ref="N544:P544"/>
    <mergeCell ref="R544:T544"/>
    <mergeCell ref="N545:P545"/>
    <mergeCell ref="R545:T545"/>
    <mergeCell ref="N540:P540"/>
    <mergeCell ref="R540:T540"/>
    <mergeCell ref="N541:P541"/>
    <mergeCell ref="R541:T541"/>
    <mergeCell ref="N542:P542"/>
    <mergeCell ref="R542:T542"/>
    <mergeCell ref="N537:P537"/>
    <mergeCell ref="R537:T537"/>
    <mergeCell ref="N538:P538"/>
    <mergeCell ref="R538:T538"/>
    <mergeCell ref="N539:P539"/>
    <mergeCell ref="R539:T539"/>
    <mergeCell ref="N534:P534"/>
    <mergeCell ref="R534:T534"/>
    <mergeCell ref="N535:P535"/>
    <mergeCell ref="R535:T535"/>
    <mergeCell ref="N536:P536"/>
    <mergeCell ref="R536:T536"/>
    <mergeCell ref="N531:P531"/>
    <mergeCell ref="R531:T531"/>
    <mergeCell ref="N532:P532"/>
    <mergeCell ref="R532:T532"/>
    <mergeCell ref="N533:P533"/>
    <mergeCell ref="R533:T533"/>
    <mergeCell ref="N528:P528"/>
    <mergeCell ref="R528:T528"/>
    <mergeCell ref="N529:P529"/>
    <mergeCell ref="R529:T529"/>
    <mergeCell ref="N530:P530"/>
    <mergeCell ref="R530:T530"/>
    <mergeCell ref="I527:J527"/>
    <mergeCell ref="K527:L527"/>
    <mergeCell ref="AA527:AB527"/>
    <mergeCell ref="AC527:AD527"/>
    <mergeCell ref="AO527:AP527"/>
    <mergeCell ref="AQ527:AR527"/>
    <mergeCell ref="I526:J526"/>
    <mergeCell ref="K526:L526"/>
    <mergeCell ref="AA526:AB526"/>
    <mergeCell ref="AC526:AD526"/>
    <mergeCell ref="AO526:AP526"/>
    <mergeCell ref="AQ526:AR526"/>
    <mergeCell ref="A524:B524"/>
    <mergeCell ref="N524:R524"/>
    <mergeCell ref="S524:T524"/>
    <mergeCell ref="N525:T527"/>
    <mergeCell ref="A526:A527"/>
    <mergeCell ref="B526:B527"/>
    <mergeCell ref="C526:C527"/>
    <mergeCell ref="D526:D527"/>
    <mergeCell ref="E526:E527"/>
    <mergeCell ref="F526:F527"/>
    <mergeCell ref="AQ519:AR519"/>
    <mergeCell ref="N522:R522"/>
    <mergeCell ref="S522:T522"/>
    <mergeCell ref="N523:R523"/>
    <mergeCell ref="S523:T523"/>
    <mergeCell ref="V523:W523"/>
    <mergeCell ref="T516:T517"/>
    <mergeCell ref="I519:J519"/>
    <mergeCell ref="K519:L519"/>
    <mergeCell ref="AA519:AB519"/>
    <mergeCell ref="AC519:AD519"/>
    <mergeCell ref="AO519:AP519"/>
    <mergeCell ref="N516:N517"/>
    <mergeCell ref="O516:O517"/>
    <mergeCell ref="P516:P517"/>
    <mergeCell ref="Q516:Q517"/>
    <mergeCell ref="R516:R517"/>
    <mergeCell ref="S516:S517"/>
    <mergeCell ref="T510:T511"/>
    <mergeCell ref="N513:N514"/>
    <mergeCell ref="O513:O514"/>
    <mergeCell ref="P513:P514"/>
    <mergeCell ref="Q513:Q514"/>
    <mergeCell ref="R513:R514"/>
    <mergeCell ref="S513:S514"/>
    <mergeCell ref="T513:T514"/>
    <mergeCell ref="N510:N511"/>
    <mergeCell ref="O510:O511"/>
    <mergeCell ref="P510:P511"/>
    <mergeCell ref="Q510:Q511"/>
    <mergeCell ref="R510:R511"/>
    <mergeCell ref="S510:S511"/>
    <mergeCell ref="N506:P506"/>
    <mergeCell ref="R506:T506"/>
    <mergeCell ref="N507:P507"/>
    <mergeCell ref="R507:T507"/>
    <mergeCell ref="N508:P508"/>
    <mergeCell ref="R508:T508"/>
    <mergeCell ref="N503:P503"/>
    <mergeCell ref="R503:T503"/>
    <mergeCell ref="N504:P504"/>
    <mergeCell ref="R504:T504"/>
    <mergeCell ref="N505:P505"/>
    <mergeCell ref="R505:T505"/>
    <mergeCell ref="N500:P500"/>
    <mergeCell ref="R500:T500"/>
    <mergeCell ref="N501:P501"/>
    <mergeCell ref="R501:T501"/>
    <mergeCell ref="N502:P502"/>
    <mergeCell ref="R502:T502"/>
    <mergeCell ref="N497:P497"/>
    <mergeCell ref="R497:T497"/>
    <mergeCell ref="N498:P498"/>
    <mergeCell ref="R498:T498"/>
    <mergeCell ref="N499:P499"/>
    <mergeCell ref="R499:T499"/>
    <mergeCell ref="N494:P494"/>
    <mergeCell ref="R494:T494"/>
    <mergeCell ref="N495:P495"/>
    <mergeCell ref="R495:T495"/>
    <mergeCell ref="N496:P496"/>
    <mergeCell ref="R496:T496"/>
    <mergeCell ref="N491:P491"/>
    <mergeCell ref="R491:T491"/>
    <mergeCell ref="N492:P492"/>
    <mergeCell ref="R492:T492"/>
    <mergeCell ref="N493:P493"/>
    <mergeCell ref="R493:T493"/>
    <mergeCell ref="N488:P488"/>
    <mergeCell ref="R488:T488"/>
    <mergeCell ref="N489:P489"/>
    <mergeCell ref="R489:T489"/>
    <mergeCell ref="N490:P490"/>
    <mergeCell ref="R490:T490"/>
    <mergeCell ref="I487:J487"/>
    <mergeCell ref="K487:L487"/>
    <mergeCell ref="AA487:AB487"/>
    <mergeCell ref="AC487:AD487"/>
    <mergeCell ref="AO487:AP487"/>
    <mergeCell ref="AQ487:AR487"/>
    <mergeCell ref="I486:J486"/>
    <mergeCell ref="K486:L486"/>
    <mergeCell ref="AA486:AB486"/>
    <mergeCell ref="AC486:AD486"/>
    <mergeCell ref="AO486:AP486"/>
    <mergeCell ref="AQ486:AR486"/>
    <mergeCell ref="A484:B484"/>
    <mergeCell ref="N484:R484"/>
    <mergeCell ref="S484:T484"/>
    <mergeCell ref="N485:T487"/>
    <mergeCell ref="A486:A487"/>
    <mergeCell ref="B486:B487"/>
    <mergeCell ref="C486:C487"/>
    <mergeCell ref="D486:D487"/>
    <mergeCell ref="E486:E487"/>
    <mergeCell ref="F486:F487"/>
    <mergeCell ref="AQ479:AR479"/>
    <mergeCell ref="N482:R482"/>
    <mergeCell ref="S482:T482"/>
    <mergeCell ref="N483:R483"/>
    <mergeCell ref="S483:T483"/>
    <mergeCell ref="V483:W483"/>
    <mergeCell ref="T476:T477"/>
    <mergeCell ref="I479:J479"/>
    <mergeCell ref="K479:L479"/>
    <mergeCell ref="AA479:AB479"/>
    <mergeCell ref="AC479:AD479"/>
    <mergeCell ref="AO479:AP479"/>
    <mergeCell ref="N476:N477"/>
    <mergeCell ref="O476:O477"/>
    <mergeCell ref="P476:P477"/>
    <mergeCell ref="Q476:Q477"/>
    <mergeCell ref="R476:R477"/>
    <mergeCell ref="S476:S477"/>
    <mergeCell ref="T470:T471"/>
    <mergeCell ref="N473:N474"/>
    <mergeCell ref="O473:O474"/>
    <mergeCell ref="P473:P474"/>
    <mergeCell ref="Q473:Q474"/>
    <mergeCell ref="R473:R474"/>
    <mergeCell ref="S473:S474"/>
    <mergeCell ref="T473:T474"/>
    <mergeCell ref="N470:N471"/>
    <mergeCell ref="O470:O471"/>
    <mergeCell ref="P470:P471"/>
    <mergeCell ref="Q470:Q471"/>
    <mergeCell ref="R470:R471"/>
    <mergeCell ref="S470:S471"/>
    <mergeCell ref="N466:P466"/>
    <mergeCell ref="R466:T466"/>
    <mergeCell ref="N467:P467"/>
    <mergeCell ref="R467:T467"/>
    <mergeCell ref="N468:P468"/>
    <mergeCell ref="R468:T468"/>
    <mergeCell ref="N463:P463"/>
    <mergeCell ref="R463:T463"/>
    <mergeCell ref="N464:P464"/>
    <mergeCell ref="R464:T464"/>
    <mergeCell ref="N465:P465"/>
    <mergeCell ref="R465:T465"/>
    <mergeCell ref="N460:P460"/>
    <mergeCell ref="R460:T460"/>
    <mergeCell ref="N461:P461"/>
    <mergeCell ref="R461:T461"/>
    <mergeCell ref="N462:P462"/>
    <mergeCell ref="R462:T462"/>
    <mergeCell ref="N457:P457"/>
    <mergeCell ref="R457:T457"/>
    <mergeCell ref="N458:P458"/>
    <mergeCell ref="R458:T458"/>
    <mergeCell ref="N459:P459"/>
    <mergeCell ref="R459:T459"/>
    <mergeCell ref="N454:P454"/>
    <mergeCell ref="R454:T454"/>
    <mergeCell ref="N455:P455"/>
    <mergeCell ref="R455:T455"/>
    <mergeCell ref="N456:P456"/>
    <mergeCell ref="R456:T456"/>
    <mergeCell ref="N451:P451"/>
    <mergeCell ref="R451:T451"/>
    <mergeCell ref="N452:P452"/>
    <mergeCell ref="R452:T452"/>
    <mergeCell ref="N453:P453"/>
    <mergeCell ref="R453:T453"/>
    <mergeCell ref="N448:P448"/>
    <mergeCell ref="R448:T448"/>
    <mergeCell ref="N449:P449"/>
    <mergeCell ref="R449:T449"/>
    <mergeCell ref="N450:P450"/>
    <mergeCell ref="R450:T450"/>
    <mergeCell ref="I447:J447"/>
    <mergeCell ref="K447:L447"/>
    <mergeCell ref="AA447:AB447"/>
    <mergeCell ref="AC447:AD447"/>
    <mergeCell ref="AO447:AP447"/>
    <mergeCell ref="AQ447:AR447"/>
    <mergeCell ref="I446:J446"/>
    <mergeCell ref="K446:L446"/>
    <mergeCell ref="AA446:AB446"/>
    <mergeCell ref="AC446:AD446"/>
    <mergeCell ref="AO446:AP446"/>
    <mergeCell ref="AQ446:AR446"/>
    <mergeCell ref="A444:B444"/>
    <mergeCell ref="N444:R444"/>
    <mergeCell ref="S444:T444"/>
    <mergeCell ref="N445:T447"/>
    <mergeCell ref="A446:A447"/>
    <mergeCell ref="B446:B447"/>
    <mergeCell ref="C446:C447"/>
    <mergeCell ref="D446:D447"/>
    <mergeCell ref="E446:E447"/>
    <mergeCell ref="F446:F447"/>
    <mergeCell ref="AQ439:AR439"/>
    <mergeCell ref="N442:R442"/>
    <mergeCell ref="S442:T442"/>
    <mergeCell ref="N443:R443"/>
    <mergeCell ref="S443:T443"/>
    <mergeCell ref="V443:W443"/>
    <mergeCell ref="T436:T437"/>
    <mergeCell ref="I439:J439"/>
    <mergeCell ref="K439:L439"/>
    <mergeCell ref="AA439:AB439"/>
    <mergeCell ref="AC439:AD439"/>
    <mergeCell ref="AO439:AP439"/>
    <mergeCell ref="N436:N437"/>
    <mergeCell ref="O436:O437"/>
    <mergeCell ref="P436:P437"/>
    <mergeCell ref="Q436:Q437"/>
    <mergeCell ref="R436:R437"/>
    <mergeCell ref="S436:S437"/>
    <mergeCell ref="T430:T431"/>
    <mergeCell ref="N433:N434"/>
    <mergeCell ref="O433:O434"/>
    <mergeCell ref="P433:P434"/>
    <mergeCell ref="Q433:Q434"/>
    <mergeCell ref="R433:R434"/>
    <mergeCell ref="S433:S434"/>
    <mergeCell ref="T433:T434"/>
    <mergeCell ref="N430:N431"/>
    <mergeCell ref="O430:O431"/>
    <mergeCell ref="P430:P431"/>
    <mergeCell ref="Q430:Q431"/>
    <mergeCell ref="R430:R431"/>
    <mergeCell ref="S430:S431"/>
    <mergeCell ref="N426:P426"/>
    <mergeCell ref="R426:T426"/>
    <mergeCell ref="N427:P427"/>
    <mergeCell ref="R427:T427"/>
    <mergeCell ref="N428:P428"/>
    <mergeCell ref="R428:T428"/>
    <mergeCell ref="N423:P423"/>
    <mergeCell ref="R423:T423"/>
    <mergeCell ref="N424:P424"/>
    <mergeCell ref="R424:T424"/>
    <mergeCell ref="N425:P425"/>
    <mergeCell ref="R425:T425"/>
    <mergeCell ref="N420:P420"/>
    <mergeCell ref="R420:T420"/>
    <mergeCell ref="N421:P421"/>
    <mergeCell ref="R421:T421"/>
    <mergeCell ref="N422:P422"/>
    <mergeCell ref="R422:T422"/>
    <mergeCell ref="N417:P417"/>
    <mergeCell ref="R417:T417"/>
    <mergeCell ref="N418:P418"/>
    <mergeCell ref="R418:T418"/>
    <mergeCell ref="N419:P419"/>
    <mergeCell ref="R419:T419"/>
    <mergeCell ref="N414:P414"/>
    <mergeCell ref="R414:T414"/>
    <mergeCell ref="N415:P415"/>
    <mergeCell ref="R415:T415"/>
    <mergeCell ref="N416:P416"/>
    <mergeCell ref="R416:T416"/>
    <mergeCell ref="N411:P411"/>
    <mergeCell ref="R411:T411"/>
    <mergeCell ref="N412:P412"/>
    <mergeCell ref="R412:T412"/>
    <mergeCell ref="N413:P413"/>
    <mergeCell ref="R413:T413"/>
    <mergeCell ref="N408:P408"/>
    <mergeCell ref="R408:T408"/>
    <mergeCell ref="N409:P409"/>
    <mergeCell ref="R409:T409"/>
    <mergeCell ref="N410:P410"/>
    <mergeCell ref="R410:T410"/>
    <mergeCell ref="I407:J407"/>
    <mergeCell ref="K407:L407"/>
    <mergeCell ref="AA407:AB407"/>
    <mergeCell ref="AC407:AD407"/>
    <mergeCell ref="AO407:AP407"/>
    <mergeCell ref="AQ407:AR407"/>
    <mergeCell ref="I406:J406"/>
    <mergeCell ref="K406:L406"/>
    <mergeCell ref="AA406:AB406"/>
    <mergeCell ref="AC406:AD406"/>
    <mergeCell ref="AO406:AP406"/>
    <mergeCell ref="AQ406:AR406"/>
    <mergeCell ref="A404:B404"/>
    <mergeCell ref="N404:R404"/>
    <mergeCell ref="S404:T404"/>
    <mergeCell ref="N405:T407"/>
    <mergeCell ref="A406:A407"/>
    <mergeCell ref="B406:B407"/>
    <mergeCell ref="C406:C407"/>
    <mergeCell ref="D406:D407"/>
    <mergeCell ref="E406:E407"/>
    <mergeCell ref="F406:F407"/>
    <mergeCell ref="AQ399:AR399"/>
    <mergeCell ref="N402:R402"/>
    <mergeCell ref="S402:T402"/>
    <mergeCell ref="N403:R403"/>
    <mergeCell ref="S403:T403"/>
    <mergeCell ref="V403:W403"/>
    <mergeCell ref="T396:T397"/>
    <mergeCell ref="I399:J399"/>
    <mergeCell ref="K399:L399"/>
    <mergeCell ref="AA399:AB399"/>
    <mergeCell ref="AC399:AD399"/>
    <mergeCell ref="AO399:AP399"/>
    <mergeCell ref="N396:N397"/>
    <mergeCell ref="O396:O397"/>
    <mergeCell ref="P396:P397"/>
    <mergeCell ref="Q396:Q397"/>
    <mergeCell ref="R396:R397"/>
    <mergeCell ref="S396:S397"/>
    <mergeCell ref="T390:T391"/>
    <mergeCell ref="N393:N394"/>
    <mergeCell ref="O393:O394"/>
    <mergeCell ref="P393:P394"/>
    <mergeCell ref="Q393:Q394"/>
    <mergeCell ref="R393:R394"/>
    <mergeCell ref="S393:S394"/>
    <mergeCell ref="T393:T394"/>
    <mergeCell ref="N390:N391"/>
    <mergeCell ref="O390:O391"/>
    <mergeCell ref="P390:P391"/>
    <mergeCell ref="Q390:Q391"/>
    <mergeCell ref="R390:R391"/>
    <mergeCell ref="S390:S391"/>
    <mergeCell ref="N386:P386"/>
    <mergeCell ref="R386:T386"/>
    <mergeCell ref="N387:P387"/>
    <mergeCell ref="R387:T387"/>
    <mergeCell ref="N388:P388"/>
    <mergeCell ref="R388:T388"/>
    <mergeCell ref="N383:P383"/>
    <mergeCell ref="R383:T383"/>
    <mergeCell ref="N384:P384"/>
    <mergeCell ref="R384:T384"/>
    <mergeCell ref="N385:P385"/>
    <mergeCell ref="R385:T385"/>
    <mergeCell ref="N380:P380"/>
    <mergeCell ref="R380:T380"/>
    <mergeCell ref="N381:P381"/>
    <mergeCell ref="R381:T381"/>
    <mergeCell ref="N382:P382"/>
    <mergeCell ref="R382:T382"/>
    <mergeCell ref="N377:P377"/>
    <mergeCell ref="R377:T377"/>
    <mergeCell ref="N378:P378"/>
    <mergeCell ref="R378:T378"/>
    <mergeCell ref="N379:P379"/>
    <mergeCell ref="R379:T379"/>
    <mergeCell ref="N374:P374"/>
    <mergeCell ref="R374:T374"/>
    <mergeCell ref="N375:P375"/>
    <mergeCell ref="R375:T375"/>
    <mergeCell ref="N376:P376"/>
    <mergeCell ref="R376:T376"/>
    <mergeCell ref="N371:P371"/>
    <mergeCell ref="R371:T371"/>
    <mergeCell ref="N372:P372"/>
    <mergeCell ref="R372:T372"/>
    <mergeCell ref="N373:P373"/>
    <mergeCell ref="R373:T373"/>
    <mergeCell ref="N368:P368"/>
    <mergeCell ref="R368:T368"/>
    <mergeCell ref="N369:P369"/>
    <mergeCell ref="R369:T369"/>
    <mergeCell ref="N370:P370"/>
    <mergeCell ref="R370:T370"/>
    <mergeCell ref="I367:J367"/>
    <mergeCell ref="K367:L367"/>
    <mergeCell ref="AA367:AB367"/>
    <mergeCell ref="AC367:AD367"/>
    <mergeCell ref="AO367:AP367"/>
    <mergeCell ref="AQ367:AR367"/>
    <mergeCell ref="I366:J366"/>
    <mergeCell ref="K366:L366"/>
    <mergeCell ref="AA366:AB366"/>
    <mergeCell ref="AC366:AD366"/>
    <mergeCell ref="AO366:AP366"/>
    <mergeCell ref="AQ366:AR366"/>
    <mergeCell ref="A364:B364"/>
    <mergeCell ref="N364:R364"/>
    <mergeCell ref="S364:T364"/>
    <mergeCell ref="N365:T367"/>
    <mergeCell ref="A366:A367"/>
    <mergeCell ref="B366:B367"/>
    <mergeCell ref="C366:C367"/>
    <mergeCell ref="D366:D367"/>
    <mergeCell ref="E366:E367"/>
    <mergeCell ref="F366:F367"/>
    <mergeCell ref="AQ359:AR359"/>
    <mergeCell ref="N362:R362"/>
    <mergeCell ref="S362:T362"/>
    <mergeCell ref="N363:R363"/>
    <mergeCell ref="S363:T363"/>
    <mergeCell ref="V363:W363"/>
    <mergeCell ref="T356:T357"/>
    <mergeCell ref="I359:J359"/>
    <mergeCell ref="K359:L359"/>
    <mergeCell ref="AA359:AB359"/>
    <mergeCell ref="AC359:AD359"/>
    <mergeCell ref="AO359:AP359"/>
    <mergeCell ref="N356:N357"/>
    <mergeCell ref="O356:O357"/>
    <mergeCell ref="P356:P357"/>
    <mergeCell ref="Q356:Q357"/>
    <mergeCell ref="R356:R357"/>
    <mergeCell ref="S356:S357"/>
    <mergeCell ref="T350:T351"/>
    <mergeCell ref="N353:N354"/>
    <mergeCell ref="O353:O354"/>
    <mergeCell ref="P353:P354"/>
    <mergeCell ref="Q353:Q354"/>
    <mergeCell ref="R353:R354"/>
    <mergeCell ref="S353:S354"/>
    <mergeCell ref="T353:T354"/>
    <mergeCell ref="N350:N351"/>
    <mergeCell ref="O350:O351"/>
    <mergeCell ref="P350:P351"/>
    <mergeCell ref="Q350:Q351"/>
    <mergeCell ref="R350:R351"/>
    <mergeCell ref="S350:S351"/>
    <mergeCell ref="N346:P346"/>
    <mergeCell ref="R346:T346"/>
    <mergeCell ref="N347:P347"/>
    <mergeCell ref="R347:T347"/>
    <mergeCell ref="N348:P348"/>
    <mergeCell ref="R348:T348"/>
    <mergeCell ref="N343:P343"/>
    <mergeCell ref="R343:T343"/>
    <mergeCell ref="N344:P344"/>
    <mergeCell ref="R344:T344"/>
    <mergeCell ref="N345:P345"/>
    <mergeCell ref="R345:T345"/>
    <mergeCell ref="N340:P340"/>
    <mergeCell ref="R340:T340"/>
    <mergeCell ref="N341:P341"/>
    <mergeCell ref="R341:T341"/>
    <mergeCell ref="N342:P342"/>
    <mergeCell ref="R342:T342"/>
    <mergeCell ref="N337:P337"/>
    <mergeCell ref="R337:T337"/>
    <mergeCell ref="N338:P338"/>
    <mergeCell ref="R338:T338"/>
    <mergeCell ref="N339:P339"/>
    <mergeCell ref="R339:T339"/>
    <mergeCell ref="N334:P334"/>
    <mergeCell ref="R334:T334"/>
    <mergeCell ref="N335:P335"/>
    <mergeCell ref="R335:T335"/>
    <mergeCell ref="N336:P336"/>
    <mergeCell ref="R336:T336"/>
    <mergeCell ref="N331:P331"/>
    <mergeCell ref="R331:T331"/>
    <mergeCell ref="N332:P332"/>
    <mergeCell ref="R332:T332"/>
    <mergeCell ref="N333:P333"/>
    <mergeCell ref="R333:T333"/>
    <mergeCell ref="N328:P328"/>
    <mergeCell ref="R328:T328"/>
    <mergeCell ref="N329:P329"/>
    <mergeCell ref="R329:T329"/>
    <mergeCell ref="N330:P330"/>
    <mergeCell ref="R330:T330"/>
    <mergeCell ref="I327:J327"/>
    <mergeCell ref="K327:L327"/>
    <mergeCell ref="AA327:AB327"/>
    <mergeCell ref="AC327:AD327"/>
    <mergeCell ref="AO327:AP327"/>
    <mergeCell ref="AQ327:AR327"/>
    <mergeCell ref="I326:J326"/>
    <mergeCell ref="K326:L326"/>
    <mergeCell ref="AA326:AB326"/>
    <mergeCell ref="AC326:AD326"/>
    <mergeCell ref="AO326:AP326"/>
    <mergeCell ref="AQ326:AR326"/>
    <mergeCell ref="A324:B324"/>
    <mergeCell ref="N324:R324"/>
    <mergeCell ref="S324:T324"/>
    <mergeCell ref="N325:T327"/>
    <mergeCell ref="A326:A327"/>
    <mergeCell ref="B326:B327"/>
    <mergeCell ref="C326:C327"/>
    <mergeCell ref="D326:D327"/>
    <mergeCell ref="E326:E327"/>
    <mergeCell ref="F326:F327"/>
    <mergeCell ref="AQ319:AR319"/>
    <mergeCell ref="N322:R322"/>
    <mergeCell ref="S322:T322"/>
    <mergeCell ref="N323:R323"/>
    <mergeCell ref="S323:T323"/>
    <mergeCell ref="V323:W323"/>
    <mergeCell ref="T316:T317"/>
    <mergeCell ref="I319:J319"/>
    <mergeCell ref="K319:L319"/>
    <mergeCell ref="AA319:AB319"/>
    <mergeCell ref="AC319:AD319"/>
    <mergeCell ref="AO319:AP319"/>
    <mergeCell ref="N316:N317"/>
    <mergeCell ref="O316:O317"/>
    <mergeCell ref="P316:P317"/>
    <mergeCell ref="Q316:Q317"/>
    <mergeCell ref="R316:R317"/>
    <mergeCell ref="S316:S317"/>
    <mergeCell ref="T310:T311"/>
    <mergeCell ref="N313:N314"/>
    <mergeCell ref="O313:O314"/>
    <mergeCell ref="P313:P314"/>
    <mergeCell ref="Q313:Q314"/>
    <mergeCell ref="R313:R314"/>
    <mergeCell ref="S313:S314"/>
    <mergeCell ref="T313:T314"/>
    <mergeCell ref="N310:N311"/>
    <mergeCell ref="O310:O311"/>
    <mergeCell ref="P310:P311"/>
    <mergeCell ref="Q310:Q311"/>
    <mergeCell ref="R310:R311"/>
    <mergeCell ref="S310:S311"/>
    <mergeCell ref="N306:P306"/>
    <mergeCell ref="R306:T306"/>
    <mergeCell ref="N307:P307"/>
    <mergeCell ref="R307:T307"/>
    <mergeCell ref="N308:P308"/>
    <mergeCell ref="R308:T308"/>
    <mergeCell ref="N303:P303"/>
    <mergeCell ref="R303:T303"/>
    <mergeCell ref="N304:P304"/>
    <mergeCell ref="R304:T304"/>
    <mergeCell ref="N305:P305"/>
    <mergeCell ref="R305:T305"/>
    <mergeCell ref="N300:P300"/>
    <mergeCell ref="R300:T300"/>
    <mergeCell ref="N301:P301"/>
    <mergeCell ref="R301:T301"/>
    <mergeCell ref="N302:P302"/>
    <mergeCell ref="R302:T302"/>
    <mergeCell ref="N297:P297"/>
    <mergeCell ref="R297:T297"/>
    <mergeCell ref="N298:P298"/>
    <mergeCell ref="R298:T298"/>
    <mergeCell ref="N299:P299"/>
    <mergeCell ref="R299:T299"/>
    <mergeCell ref="N294:P294"/>
    <mergeCell ref="R294:T294"/>
    <mergeCell ref="N295:P295"/>
    <mergeCell ref="R295:T295"/>
    <mergeCell ref="N296:P296"/>
    <mergeCell ref="R296:T296"/>
    <mergeCell ref="N291:P291"/>
    <mergeCell ref="R291:T291"/>
    <mergeCell ref="N292:P292"/>
    <mergeCell ref="R292:T292"/>
    <mergeCell ref="N293:P293"/>
    <mergeCell ref="R293:T293"/>
    <mergeCell ref="N288:P288"/>
    <mergeCell ref="R288:T288"/>
    <mergeCell ref="N289:P289"/>
    <mergeCell ref="R289:T289"/>
    <mergeCell ref="N290:P290"/>
    <mergeCell ref="R290:T290"/>
    <mergeCell ref="I287:J287"/>
    <mergeCell ref="K287:L287"/>
    <mergeCell ref="AA287:AB287"/>
    <mergeCell ref="AC287:AD287"/>
    <mergeCell ref="AO287:AP287"/>
    <mergeCell ref="AQ287:AR287"/>
    <mergeCell ref="I286:J286"/>
    <mergeCell ref="K286:L286"/>
    <mergeCell ref="AA286:AB286"/>
    <mergeCell ref="AC286:AD286"/>
    <mergeCell ref="AO286:AP286"/>
    <mergeCell ref="AQ286:AR286"/>
    <mergeCell ref="A284:B284"/>
    <mergeCell ref="N284:R284"/>
    <mergeCell ref="S284:T284"/>
    <mergeCell ref="N285:T287"/>
    <mergeCell ref="A286:A287"/>
    <mergeCell ref="B286:B287"/>
    <mergeCell ref="C286:C287"/>
    <mergeCell ref="D286:D287"/>
    <mergeCell ref="E286:E287"/>
    <mergeCell ref="F286:F287"/>
    <mergeCell ref="AQ279:AR279"/>
    <mergeCell ref="N282:R282"/>
    <mergeCell ref="S282:T282"/>
    <mergeCell ref="N283:R283"/>
    <mergeCell ref="S283:T283"/>
    <mergeCell ref="V283:W283"/>
    <mergeCell ref="T276:T277"/>
    <mergeCell ref="I279:J279"/>
    <mergeCell ref="K279:L279"/>
    <mergeCell ref="AA279:AB279"/>
    <mergeCell ref="AC279:AD279"/>
    <mergeCell ref="AO279:AP279"/>
    <mergeCell ref="N276:N277"/>
    <mergeCell ref="O276:O277"/>
    <mergeCell ref="P276:P277"/>
    <mergeCell ref="Q276:Q277"/>
    <mergeCell ref="R276:R277"/>
    <mergeCell ref="S276:S277"/>
    <mergeCell ref="T270:T271"/>
    <mergeCell ref="N273:N274"/>
    <mergeCell ref="O273:O274"/>
    <mergeCell ref="P273:P274"/>
    <mergeCell ref="Q273:Q274"/>
    <mergeCell ref="R273:R274"/>
    <mergeCell ref="S273:S274"/>
    <mergeCell ref="T273:T274"/>
    <mergeCell ref="N270:N271"/>
    <mergeCell ref="O270:O271"/>
    <mergeCell ref="P270:P271"/>
    <mergeCell ref="Q270:Q271"/>
    <mergeCell ref="R270:R271"/>
    <mergeCell ref="S270:S271"/>
    <mergeCell ref="N266:P266"/>
    <mergeCell ref="R266:T266"/>
    <mergeCell ref="N267:P267"/>
    <mergeCell ref="R267:T267"/>
    <mergeCell ref="N268:P268"/>
    <mergeCell ref="R268:T268"/>
    <mergeCell ref="N263:P263"/>
    <mergeCell ref="R263:T263"/>
    <mergeCell ref="N264:P264"/>
    <mergeCell ref="R264:T264"/>
    <mergeCell ref="N265:P265"/>
    <mergeCell ref="R265:T265"/>
    <mergeCell ref="N260:P260"/>
    <mergeCell ref="R260:T260"/>
    <mergeCell ref="N261:P261"/>
    <mergeCell ref="R261:T261"/>
    <mergeCell ref="N262:P262"/>
    <mergeCell ref="R262:T262"/>
    <mergeCell ref="N257:P257"/>
    <mergeCell ref="R257:T257"/>
    <mergeCell ref="N258:P258"/>
    <mergeCell ref="R258:T258"/>
    <mergeCell ref="N259:P259"/>
    <mergeCell ref="R259:T259"/>
    <mergeCell ref="N254:P254"/>
    <mergeCell ref="R254:T254"/>
    <mergeCell ref="N255:P255"/>
    <mergeCell ref="R255:T255"/>
    <mergeCell ref="N256:P256"/>
    <mergeCell ref="R256:T256"/>
    <mergeCell ref="N251:P251"/>
    <mergeCell ref="R251:T251"/>
    <mergeCell ref="N252:P252"/>
    <mergeCell ref="R252:T252"/>
    <mergeCell ref="N253:P253"/>
    <mergeCell ref="R253:T253"/>
    <mergeCell ref="N248:P248"/>
    <mergeCell ref="R248:T248"/>
    <mergeCell ref="N249:P249"/>
    <mergeCell ref="R249:T249"/>
    <mergeCell ref="N250:P250"/>
    <mergeCell ref="R250:T250"/>
    <mergeCell ref="I247:J247"/>
    <mergeCell ref="K247:L247"/>
    <mergeCell ref="AA247:AB247"/>
    <mergeCell ref="AC247:AD247"/>
    <mergeCell ref="AO247:AP247"/>
    <mergeCell ref="AQ247:AR247"/>
    <mergeCell ref="I246:J246"/>
    <mergeCell ref="K246:L246"/>
    <mergeCell ref="AA246:AB246"/>
    <mergeCell ref="AC246:AD246"/>
    <mergeCell ref="AO246:AP246"/>
    <mergeCell ref="AQ246:AR246"/>
    <mergeCell ref="A244:B244"/>
    <mergeCell ref="N244:R244"/>
    <mergeCell ref="S244:T244"/>
    <mergeCell ref="N245:T247"/>
    <mergeCell ref="A246:A247"/>
    <mergeCell ref="B246:B247"/>
    <mergeCell ref="C246:C247"/>
    <mergeCell ref="D246:D247"/>
    <mergeCell ref="E246:E247"/>
    <mergeCell ref="F246:F247"/>
    <mergeCell ref="AQ239:AR239"/>
    <mergeCell ref="N242:R242"/>
    <mergeCell ref="S242:T242"/>
    <mergeCell ref="N243:R243"/>
    <mergeCell ref="S243:T243"/>
    <mergeCell ref="V243:W243"/>
    <mergeCell ref="T236:T237"/>
    <mergeCell ref="I239:J239"/>
    <mergeCell ref="K239:L239"/>
    <mergeCell ref="AA239:AB239"/>
    <mergeCell ref="AC239:AD239"/>
    <mergeCell ref="AO239:AP239"/>
    <mergeCell ref="N236:N237"/>
    <mergeCell ref="O236:O237"/>
    <mergeCell ref="P236:P237"/>
    <mergeCell ref="Q236:Q237"/>
    <mergeCell ref="R236:R237"/>
    <mergeCell ref="S236:S237"/>
    <mergeCell ref="T230:T231"/>
    <mergeCell ref="N233:N234"/>
    <mergeCell ref="O233:O234"/>
    <mergeCell ref="P233:P234"/>
    <mergeCell ref="Q233:Q234"/>
    <mergeCell ref="R233:R234"/>
    <mergeCell ref="S233:S234"/>
    <mergeCell ref="T233:T234"/>
    <mergeCell ref="N230:N231"/>
    <mergeCell ref="O230:O231"/>
    <mergeCell ref="P230:P231"/>
    <mergeCell ref="Q230:Q231"/>
    <mergeCell ref="R230:R231"/>
    <mergeCell ref="S230:S231"/>
    <mergeCell ref="N226:P226"/>
    <mergeCell ref="R226:T226"/>
    <mergeCell ref="N227:P227"/>
    <mergeCell ref="R227:T227"/>
    <mergeCell ref="N228:P228"/>
    <mergeCell ref="R228:T228"/>
    <mergeCell ref="N223:P223"/>
    <mergeCell ref="R223:T223"/>
    <mergeCell ref="N224:P224"/>
    <mergeCell ref="R224:T224"/>
    <mergeCell ref="N225:P225"/>
    <mergeCell ref="R225:T225"/>
    <mergeCell ref="N220:P220"/>
    <mergeCell ref="R220:T220"/>
    <mergeCell ref="N221:P221"/>
    <mergeCell ref="R221:T221"/>
    <mergeCell ref="N222:P222"/>
    <mergeCell ref="R222:T222"/>
    <mergeCell ref="N217:P217"/>
    <mergeCell ref="R217:T217"/>
    <mergeCell ref="N218:P218"/>
    <mergeCell ref="R218:T218"/>
    <mergeCell ref="N219:P219"/>
    <mergeCell ref="R219:T219"/>
    <mergeCell ref="N214:P214"/>
    <mergeCell ref="R214:T214"/>
    <mergeCell ref="N215:P215"/>
    <mergeCell ref="R215:T215"/>
    <mergeCell ref="N216:P216"/>
    <mergeCell ref="R216:T216"/>
    <mergeCell ref="N211:P211"/>
    <mergeCell ref="R211:T211"/>
    <mergeCell ref="N212:P212"/>
    <mergeCell ref="R212:T212"/>
    <mergeCell ref="N213:P213"/>
    <mergeCell ref="R213:T213"/>
    <mergeCell ref="N208:P208"/>
    <mergeCell ref="R208:T208"/>
    <mergeCell ref="N209:P209"/>
    <mergeCell ref="R209:T209"/>
    <mergeCell ref="N210:P210"/>
    <mergeCell ref="R210:T210"/>
    <mergeCell ref="I207:J207"/>
    <mergeCell ref="K207:L207"/>
    <mergeCell ref="AA207:AB207"/>
    <mergeCell ref="AC207:AD207"/>
    <mergeCell ref="AO207:AP207"/>
    <mergeCell ref="AQ207:AR207"/>
    <mergeCell ref="I206:J206"/>
    <mergeCell ref="K206:L206"/>
    <mergeCell ref="AA206:AB206"/>
    <mergeCell ref="AC206:AD206"/>
    <mergeCell ref="AO206:AP206"/>
    <mergeCell ref="AQ206:AR206"/>
    <mergeCell ref="A204:B204"/>
    <mergeCell ref="N204:R204"/>
    <mergeCell ref="S204:T204"/>
    <mergeCell ref="N205:T207"/>
    <mergeCell ref="A206:A207"/>
    <mergeCell ref="B206:B207"/>
    <mergeCell ref="C206:C207"/>
    <mergeCell ref="D206:D207"/>
    <mergeCell ref="E206:E207"/>
    <mergeCell ref="F206:F207"/>
    <mergeCell ref="AQ199:AR199"/>
    <mergeCell ref="N202:R202"/>
    <mergeCell ref="S202:T202"/>
    <mergeCell ref="N203:R203"/>
    <mergeCell ref="S203:T203"/>
    <mergeCell ref="V203:W203"/>
    <mergeCell ref="T196:T197"/>
    <mergeCell ref="I199:J199"/>
    <mergeCell ref="K199:L199"/>
    <mergeCell ref="AA199:AB199"/>
    <mergeCell ref="AC199:AD199"/>
    <mergeCell ref="AO199:AP199"/>
    <mergeCell ref="N196:N197"/>
    <mergeCell ref="O196:O197"/>
    <mergeCell ref="P196:P197"/>
    <mergeCell ref="Q196:Q197"/>
    <mergeCell ref="R196:R197"/>
    <mergeCell ref="S196:S197"/>
    <mergeCell ref="T190:T191"/>
    <mergeCell ref="N193:N194"/>
    <mergeCell ref="O193:O194"/>
    <mergeCell ref="P193:P194"/>
    <mergeCell ref="Q193:Q194"/>
    <mergeCell ref="R193:R194"/>
    <mergeCell ref="S193:S194"/>
    <mergeCell ref="T193:T194"/>
    <mergeCell ref="N190:N191"/>
    <mergeCell ref="O190:O191"/>
    <mergeCell ref="P190:P191"/>
    <mergeCell ref="Q190:Q191"/>
    <mergeCell ref="R190:R191"/>
    <mergeCell ref="S190:S191"/>
    <mergeCell ref="N186:P186"/>
    <mergeCell ref="R186:T186"/>
    <mergeCell ref="N187:P187"/>
    <mergeCell ref="R187:T187"/>
    <mergeCell ref="N188:P188"/>
    <mergeCell ref="R188:T188"/>
    <mergeCell ref="N183:P183"/>
    <mergeCell ref="R183:T183"/>
    <mergeCell ref="N184:P184"/>
    <mergeCell ref="R184:T184"/>
    <mergeCell ref="N185:P185"/>
    <mergeCell ref="R185:T185"/>
    <mergeCell ref="N180:P180"/>
    <mergeCell ref="R180:T180"/>
    <mergeCell ref="N181:P181"/>
    <mergeCell ref="R181:T181"/>
    <mergeCell ref="N182:P182"/>
    <mergeCell ref="R182:T182"/>
    <mergeCell ref="N177:P177"/>
    <mergeCell ref="R177:T177"/>
    <mergeCell ref="N178:P178"/>
    <mergeCell ref="R178:T178"/>
    <mergeCell ref="N179:P179"/>
    <mergeCell ref="R179:T179"/>
    <mergeCell ref="N174:P174"/>
    <mergeCell ref="R174:T174"/>
    <mergeCell ref="N175:P175"/>
    <mergeCell ref="R175:T175"/>
    <mergeCell ref="N176:P176"/>
    <mergeCell ref="R176:T176"/>
    <mergeCell ref="N171:P171"/>
    <mergeCell ref="R171:T171"/>
    <mergeCell ref="N172:P172"/>
    <mergeCell ref="R172:T172"/>
    <mergeCell ref="N173:P173"/>
    <mergeCell ref="R173:T173"/>
    <mergeCell ref="N168:P168"/>
    <mergeCell ref="R168:T168"/>
    <mergeCell ref="N169:P169"/>
    <mergeCell ref="R169:T169"/>
    <mergeCell ref="N170:P170"/>
    <mergeCell ref="R170:T170"/>
    <mergeCell ref="I167:J167"/>
    <mergeCell ref="K167:L167"/>
    <mergeCell ref="AA167:AB167"/>
    <mergeCell ref="AC167:AD167"/>
    <mergeCell ref="AO167:AP167"/>
    <mergeCell ref="AQ167:AR167"/>
    <mergeCell ref="I166:J166"/>
    <mergeCell ref="K166:L166"/>
    <mergeCell ref="AA166:AB166"/>
    <mergeCell ref="AC166:AD166"/>
    <mergeCell ref="AO166:AP166"/>
    <mergeCell ref="AQ166:AR166"/>
    <mergeCell ref="A164:B164"/>
    <mergeCell ref="N164:R164"/>
    <mergeCell ref="S164:T164"/>
    <mergeCell ref="N165:T167"/>
    <mergeCell ref="A166:A167"/>
    <mergeCell ref="B166:B167"/>
    <mergeCell ref="C166:C167"/>
    <mergeCell ref="D166:D167"/>
    <mergeCell ref="E166:E167"/>
    <mergeCell ref="F166:F167"/>
    <mergeCell ref="AQ159:AR159"/>
    <mergeCell ref="N162:R162"/>
    <mergeCell ref="S162:T162"/>
    <mergeCell ref="N163:R163"/>
    <mergeCell ref="S163:T163"/>
    <mergeCell ref="V163:W163"/>
    <mergeCell ref="T156:T157"/>
    <mergeCell ref="I159:J159"/>
    <mergeCell ref="K159:L159"/>
    <mergeCell ref="AA159:AB159"/>
    <mergeCell ref="AC159:AD159"/>
    <mergeCell ref="AO159:AP159"/>
    <mergeCell ref="N156:N157"/>
    <mergeCell ref="O156:O157"/>
    <mergeCell ref="P156:P157"/>
    <mergeCell ref="Q156:Q157"/>
    <mergeCell ref="R156:R157"/>
    <mergeCell ref="S156:S157"/>
    <mergeCell ref="T150:T151"/>
    <mergeCell ref="N153:N154"/>
    <mergeCell ref="O153:O154"/>
    <mergeCell ref="P153:P154"/>
    <mergeCell ref="Q153:Q154"/>
    <mergeCell ref="R153:R154"/>
    <mergeCell ref="S153:S154"/>
    <mergeCell ref="T153:T154"/>
    <mergeCell ref="N150:N151"/>
    <mergeCell ref="O150:O151"/>
    <mergeCell ref="P150:P151"/>
    <mergeCell ref="Q150:Q151"/>
    <mergeCell ref="R150:R151"/>
    <mergeCell ref="S150:S151"/>
    <mergeCell ref="N146:P146"/>
    <mergeCell ref="R146:T146"/>
    <mergeCell ref="N147:P147"/>
    <mergeCell ref="R147:T147"/>
    <mergeCell ref="N148:P148"/>
    <mergeCell ref="R148:T148"/>
    <mergeCell ref="N143:P143"/>
    <mergeCell ref="R143:T143"/>
    <mergeCell ref="N144:P144"/>
    <mergeCell ref="R144:T144"/>
    <mergeCell ref="N145:P145"/>
    <mergeCell ref="R145:T145"/>
    <mergeCell ref="N140:P140"/>
    <mergeCell ref="R140:T140"/>
    <mergeCell ref="N141:P141"/>
    <mergeCell ref="R141:T141"/>
    <mergeCell ref="N142:P142"/>
    <mergeCell ref="R142:T142"/>
    <mergeCell ref="N137:P137"/>
    <mergeCell ref="R137:T137"/>
    <mergeCell ref="N138:P138"/>
    <mergeCell ref="R138:T138"/>
    <mergeCell ref="N139:P139"/>
    <mergeCell ref="R139:T139"/>
    <mergeCell ref="N134:P134"/>
    <mergeCell ref="R134:T134"/>
    <mergeCell ref="N135:P135"/>
    <mergeCell ref="R135:T135"/>
    <mergeCell ref="N136:P136"/>
    <mergeCell ref="R136:T136"/>
    <mergeCell ref="N131:P131"/>
    <mergeCell ref="R131:T131"/>
    <mergeCell ref="N132:P132"/>
    <mergeCell ref="R132:T132"/>
    <mergeCell ref="N133:P133"/>
    <mergeCell ref="R133:T133"/>
    <mergeCell ref="N128:P128"/>
    <mergeCell ref="R128:T128"/>
    <mergeCell ref="N129:P129"/>
    <mergeCell ref="R129:T129"/>
    <mergeCell ref="N130:P130"/>
    <mergeCell ref="R130:T130"/>
    <mergeCell ref="I127:J127"/>
    <mergeCell ref="K127:L127"/>
    <mergeCell ref="AA127:AB127"/>
    <mergeCell ref="AC127:AD127"/>
    <mergeCell ref="AO127:AP127"/>
    <mergeCell ref="AQ127:AR127"/>
    <mergeCell ref="I126:J126"/>
    <mergeCell ref="K126:L126"/>
    <mergeCell ref="AA126:AB126"/>
    <mergeCell ref="AC126:AD126"/>
    <mergeCell ref="AO126:AP126"/>
    <mergeCell ref="AQ126:AR126"/>
    <mergeCell ref="A124:B124"/>
    <mergeCell ref="N124:R124"/>
    <mergeCell ref="S124:T124"/>
    <mergeCell ref="N125:T127"/>
    <mergeCell ref="A126:A127"/>
    <mergeCell ref="B126:B127"/>
    <mergeCell ref="C126:C127"/>
    <mergeCell ref="D126:D127"/>
    <mergeCell ref="E126:E127"/>
    <mergeCell ref="F126:F127"/>
    <mergeCell ref="AQ119:AR119"/>
    <mergeCell ref="N122:R122"/>
    <mergeCell ref="S122:T122"/>
    <mergeCell ref="N123:R123"/>
    <mergeCell ref="S123:T123"/>
    <mergeCell ref="V123:W123"/>
    <mergeCell ref="T116:T117"/>
    <mergeCell ref="I119:J119"/>
    <mergeCell ref="K119:L119"/>
    <mergeCell ref="AA119:AB119"/>
    <mergeCell ref="AC119:AD119"/>
    <mergeCell ref="AO119:AP119"/>
    <mergeCell ref="N116:N117"/>
    <mergeCell ref="O116:O117"/>
    <mergeCell ref="P116:P117"/>
    <mergeCell ref="Q116:Q117"/>
    <mergeCell ref="R116:R117"/>
    <mergeCell ref="S116:S117"/>
    <mergeCell ref="T110:T111"/>
    <mergeCell ref="N113:N114"/>
    <mergeCell ref="O113:O114"/>
    <mergeCell ref="P113:P114"/>
    <mergeCell ref="Q113:Q114"/>
    <mergeCell ref="R113:R114"/>
    <mergeCell ref="S113:S114"/>
    <mergeCell ref="T113:T114"/>
    <mergeCell ref="N110:N111"/>
    <mergeCell ref="O110:O111"/>
    <mergeCell ref="P110:P111"/>
    <mergeCell ref="Q110:Q111"/>
    <mergeCell ref="R110:R111"/>
    <mergeCell ref="S110:S111"/>
    <mergeCell ref="N106:P106"/>
    <mergeCell ref="R106:T106"/>
    <mergeCell ref="N107:P107"/>
    <mergeCell ref="R107:T107"/>
    <mergeCell ref="N108:P108"/>
    <mergeCell ref="R108:T108"/>
    <mergeCell ref="N103:P103"/>
    <mergeCell ref="R103:T103"/>
    <mergeCell ref="N104:P104"/>
    <mergeCell ref="R104:T104"/>
    <mergeCell ref="N105:P105"/>
    <mergeCell ref="R105:T105"/>
    <mergeCell ref="N100:P100"/>
    <mergeCell ref="R100:T100"/>
    <mergeCell ref="N101:P101"/>
    <mergeCell ref="R101:T101"/>
    <mergeCell ref="N102:P102"/>
    <mergeCell ref="R102:T102"/>
    <mergeCell ref="N97:P97"/>
    <mergeCell ref="R97:T97"/>
    <mergeCell ref="N98:P98"/>
    <mergeCell ref="R98:T98"/>
    <mergeCell ref="N99:P99"/>
    <mergeCell ref="R99:T99"/>
    <mergeCell ref="N94:P94"/>
    <mergeCell ref="R94:T94"/>
    <mergeCell ref="N95:P95"/>
    <mergeCell ref="R95:T95"/>
    <mergeCell ref="N96:P96"/>
    <mergeCell ref="R96:T96"/>
    <mergeCell ref="N91:P91"/>
    <mergeCell ref="R91:T91"/>
    <mergeCell ref="N92:P92"/>
    <mergeCell ref="R92:T92"/>
    <mergeCell ref="N93:P93"/>
    <mergeCell ref="R93:T93"/>
    <mergeCell ref="N88:P88"/>
    <mergeCell ref="R88:T88"/>
    <mergeCell ref="N89:P89"/>
    <mergeCell ref="R89:T89"/>
    <mergeCell ref="N90:P90"/>
    <mergeCell ref="R90:T90"/>
    <mergeCell ref="I87:J87"/>
    <mergeCell ref="K87:L87"/>
    <mergeCell ref="AA87:AB87"/>
    <mergeCell ref="AC87:AD87"/>
    <mergeCell ref="AO87:AP87"/>
    <mergeCell ref="AQ87:AR87"/>
    <mergeCell ref="I86:J86"/>
    <mergeCell ref="K86:L86"/>
    <mergeCell ref="AA86:AB86"/>
    <mergeCell ref="AC86:AD86"/>
    <mergeCell ref="AO86:AP86"/>
    <mergeCell ref="AQ86:AR86"/>
    <mergeCell ref="A84:B84"/>
    <mergeCell ref="N84:R84"/>
    <mergeCell ref="S84:T84"/>
    <mergeCell ref="N85:T87"/>
    <mergeCell ref="A86:A87"/>
    <mergeCell ref="B86:B87"/>
    <mergeCell ref="C86:C87"/>
    <mergeCell ref="D86:D87"/>
    <mergeCell ref="E86:E87"/>
    <mergeCell ref="F86:F87"/>
    <mergeCell ref="AQ79:AR79"/>
    <mergeCell ref="N82:R82"/>
    <mergeCell ref="S82:T82"/>
    <mergeCell ref="N83:R83"/>
    <mergeCell ref="S83:T83"/>
    <mergeCell ref="V83:W83"/>
    <mergeCell ref="T76:T77"/>
    <mergeCell ref="I79:J79"/>
    <mergeCell ref="K79:L79"/>
    <mergeCell ref="AA79:AB79"/>
    <mergeCell ref="AC79:AD79"/>
    <mergeCell ref="AO79:AP79"/>
    <mergeCell ref="N76:N77"/>
    <mergeCell ref="O76:O77"/>
    <mergeCell ref="P76:P77"/>
    <mergeCell ref="Q76:Q77"/>
    <mergeCell ref="R76:R77"/>
    <mergeCell ref="S76:S77"/>
    <mergeCell ref="T70:T71"/>
    <mergeCell ref="N73:N74"/>
    <mergeCell ref="O73:O74"/>
    <mergeCell ref="P73:P74"/>
    <mergeCell ref="Q73:Q74"/>
    <mergeCell ref="R73:R74"/>
    <mergeCell ref="S73:S74"/>
    <mergeCell ref="T73:T74"/>
    <mergeCell ref="N70:N71"/>
    <mergeCell ref="O70:O71"/>
    <mergeCell ref="P70:P71"/>
    <mergeCell ref="Q70:Q71"/>
    <mergeCell ref="R70:R71"/>
    <mergeCell ref="S70:S71"/>
    <mergeCell ref="N66:P66"/>
    <mergeCell ref="R66:T66"/>
    <mergeCell ref="N67:P67"/>
    <mergeCell ref="R67:T67"/>
    <mergeCell ref="N68:P68"/>
    <mergeCell ref="R68:T68"/>
    <mergeCell ref="N63:P63"/>
    <mergeCell ref="R63:T63"/>
    <mergeCell ref="N64:P64"/>
    <mergeCell ref="R64:T64"/>
    <mergeCell ref="N65:P65"/>
    <mergeCell ref="R65:T65"/>
    <mergeCell ref="N60:P60"/>
    <mergeCell ref="R60:T60"/>
    <mergeCell ref="N61:P61"/>
    <mergeCell ref="R61:T61"/>
    <mergeCell ref="N62:P62"/>
    <mergeCell ref="R62:T62"/>
    <mergeCell ref="N57:P57"/>
    <mergeCell ref="R57:T57"/>
    <mergeCell ref="N58:P58"/>
    <mergeCell ref="R58:T58"/>
    <mergeCell ref="N59:P59"/>
    <mergeCell ref="R59:T59"/>
    <mergeCell ref="N54:P54"/>
    <mergeCell ref="R54:T54"/>
    <mergeCell ref="N55:P55"/>
    <mergeCell ref="R55:T55"/>
    <mergeCell ref="N56:P56"/>
    <mergeCell ref="R56:T56"/>
    <mergeCell ref="N51:P51"/>
    <mergeCell ref="R51:T51"/>
    <mergeCell ref="N52:P52"/>
    <mergeCell ref="R52:T52"/>
    <mergeCell ref="N53:P53"/>
    <mergeCell ref="R53:T53"/>
    <mergeCell ref="N48:P48"/>
    <mergeCell ref="R48:T48"/>
    <mergeCell ref="N49:P49"/>
    <mergeCell ref="R49:T49"/>
    <mergeCell ref="N50:P50"/>
    <mergeCell ref="R50:T50"/>
    <mergeCell ref="I47:J47"/>
    <mergeCell ref="K47:L47"/>
    <mergeCell ref="AA47:AB47"/>
    <mergeCell ref="AC47:AD47"/>
    <mergeCell ref="AO47:AP47"/>
    <mergeCell ref="AQ47:AR47"/>
    <mergeCell ref="I46:J46"/>
    <mergeCell ref="K46:L46"/>
    <mergeCell ref="AA46:AB46"/>
    <mergeCell ref="AC46:AD46"/>
    <mergeCell ref="AO46:AP46"/>
    <mergeCell ref="AQ46:AR46"/>
    <mergeCell ref="A44:B44"/>
    <mergeCell ref="N44:R44"/>
    <mergeCell ref="S44:T44"/>
    <mergeCell ref="N45:T47"/>
    <mergeCell ref="A46:A47"/>
    <mergeCell ref="B46:B47"/>
    <mergeCell ref="C46:C47"/>
    <mergeCell ref="D46:D47"/>
    <mergeCell ref="E46:E47"/>
    <mergeCell ref="F46:F47"/>
    <mergeCell ref="AQ39:AR39"/>
    <mergeCell ref="N42:R42"/>
    <mergeCell ref="S42:T42"/>
    <mergeCell ref="N43:R43"/>
    <mergeCell ref="S43:T43"/>
    <mergeCell ref="V43:W43"/>
    <mergeCell ref="T36:T37"/>
    <mergeCell ref="I39:J39"/>
    <mergeCell ref="K39:L39"/>
    <mergeCell ref="AA39:AB39"/>
    <mergeCell ref="AC39:AD39"/>
    <mergeCell ref="AO39:AP39"/>
    <mergeCell ref="N36:N37"/>
    <mergeCell ref="O36:O37"/>
    <mergeCell ref="P36:P37"/>
    <mergeCell ref="Q36:Q37"/>
    <mergeCell ref="R36:R37"/>
    <mergeCell ref="S36:S37"/>
    <mergeCell ref="T30:T31"/>
    <mergeCell ref="N33:N34"/>
    <mergeCell ref="O33:O34"/>
    <mergeCell ref="P33:P34"/>
    <mergeCell ref="Q33:Q34"/>
    <mergeCell ref="R33:R34"/>
    <mergeCell ref="S33:S34"/>
    <mergeCell ref="T33:T34"/>
    <mergeCell ref="N30:N31"/>
    <mergeCell ref="O30:O31"/>
    <mergeCell ref="P30:P31"/>
    <mergeCell ref="Q30:Q31"/>
    <mergeCell ref="R30:R31"/>
    <mergeCell ref="S30:S31"/>
    <mergeCell ref="N26:P26"/>
    <mergeCell ref="R26:T26"/>
    <mergeCell ref="N27:P27"/>
    <mergeCell ref="R27:T27"/>
    <mergeCell ref="N28:P28"/>
    <mergeCell ref="R28:T28"/>
    <mergeCell ref="N23:P23"/>
    <mergeCell ref="R23:T23"/>
    <mergeCell ref="N24:P24"/>
    <mergeCell ref="R24:T24"/>
    <mergeCell ref="N25:P25"/>
    <mergeCell ref="R25:T25"/>
    <mergeCell ref="N20:P20"/>
    <mergeCell ref="R20:T20"/>
    <mergeCell ref="N21:P21"/>
    <mergeCell ref="R21:T21"/>
    <mergeCell ref="N22:P22"/>
    <mergeCell ref="R22:T22"/>
    <mergeCell ref="N17:P17"/>
    <mergeCell ref="R17:T17"/>
    <mergeCell ref="N18:P18"/>
    <mergeCell ref="R18:T18"/>
    <mergeCell ref="N19:P19"/>
    <mergeCell ref="R19:T19"/>
    <mergeCell ref="N14:P14"/>
    <mergeCell ref="R14:T14"/>
    <mergeCell ref="N15:P15"/>
    <mergeCell ref="R15:T15"/>
    <mergeCell ref="N16:P16"/>
    <mergeCell ref="R16:T16"/>
    <mergeCell ref="N11:P11"/>
    <mergeCell ref="R11:T11"/>
    <mergeCell ref="N12:P12"/>
    <mergeCell ref="R12:T12"/>
    <mergeCell ref="N13:P13"/>
    <mergeCell ref="R13:T13"/>
    <mergeCell ref="N8:P8"/>
    <mergeCell ref="R8:T8"/>
    <mergeCell ref="N9:P9"/>
    <mergeCell ref="R9:T9"/>
    <mergeCell ref="N10:P10"/>
    <mergeCell ref="R10:T10"/>
    <mergeCell ref="AA6:AB6"/>
    <mergeCell ref="AC6:AD6"/>
    <mergeCell ref="AO6:AP6"/>
    <mergeCell ref="AQ6:AR6"/>
    <mergeCell ref="I7:J7"/>
    <mergeCell ref="K7:L7"/>
    <mergeCell ref="AA7:AB7"/>
    <mergeCell ref="AC7:AD7"/>
    <mergeCell ref="AO7:AP7"/>
    <mergeCell ref="AQ7:AR7"/>
    <mergeCell ref="N5:T7"/>
    <mergeCell ref="A6:A7"/>
    <mergeCell ref="B6:B7"/>
    <mergeCell ref="C6:C7"/>
    <mergeCell ref="D6:D7"/>
    <mergeCell ref="E6:E7"/>
    <mergeCell ref="F6:F7"/>
    <mergeCell ref="I6:J6"/>
    <mergeCell ref="K6:L6"/>
    <mergeCell ref="N2:R2"/>
    <mergeCell ref="S2:T2"/>
    <mergeCell ref="N3:R3"/>
    <mergeCell ref="S3:T3"/>
    <mergeCell ref="V3:W3"/>
    <mergeCell ref="A4:B4"/>
    <mergeCell ref="N4:R4"/>
    <mergeCell ref="S4:T4"/>
  </mergeCells>
  <conditionalFormatting sqref="C39:D39 F39">
    <cfRule type="cellIs" dxfId="433" priority="233" operator="equal">
      <formula>0</formula>
    </cfRule>
  </conditionalFormatting>
  <conditionalFormatting sqref="B39">
    <cfRule type="cellIs" dxfId="432" priority="232" stopIfTrue="1" operator="equal">
      <formula>0</formula>
    </cfRule>
  </conditionalFormatting>
  <conditionalFormatting sqref="N38:S38">
    <cfRule type="cellIs" dxfId="431" priority="231" operator="equal">
      <formula>0</formula>
    </cfRule>
  </conditionalFormatting>
  <conditionalFormatting sqref="E39">
    <cfRule type="cellIs" dxfId="430" priority="230" operator="equal">
      <formula>0</formula>
    </cfRule>
  </conditionalFormatting>
  <conditionalFormatting sqref="G39">
    <cfRule type="cellIs" dxfId="429" priority="229" operator="equal">
      <formula>0</formula>
    </cfRule>
  </conditionalFormatting>
  <conditionalFormatting sqref="H39">
    <cfRule type="cellIs" dxfId="428" priority="228" operator="equal">
      <formula>0</formula>
    </cfRule>
  </conditionalFormatting>
  <conditionalFormatting sqref="I39 K39">
    <cfRule type="cellIs" dxfId="427" priority="227" operator="equal">
      <formula>0</formula>
    </cfRule>
  </conditionalFormatting>
  <conditionalFormatting sqref="E40">
    <cfRule type="cellIs" dxfId="426" priority="226" stopIfTrue="1" operator="between">
      <formula>0</formula>
      <formula>0</formula>
    </cfRule>
  </conditionalFormatting>
  <conditionalFormatting sqref="E40">
    <cfRule type="cellIs" dxfId="425" priority="225" stopIfTrue="1" operator="between">
      <formula>0</formula>
      <formula>0</formula>
    </cfRule>
  </conditionalFormatting>
  <conditionalFormatting sqref="B40">
    <cfRule type="cellIs" dxfId="424" priority="223" operator="equal">
      <formula>"B"</formula>
    </cfRule>
    <cfRule type="cellIs" dxfId="423" priority="224" operator="equal">
      <formula>"T"</formula>
    </cfRule>
  </conditionalFormatting>
  <conditionalFormatting sqref="B8:B38">
    <cfRule type="cellIs" dxfId="422" priority="220" stopIfTrue="1" operator="between">
      <formula>0</formula>
      <formula>0</formula>
    </cfRule>
    <cfRule type="cellIs" dxfId="421" priority="221" stopIfTrue="1" operator="between">
      <formula>"X"</formula>
      <formula>"X"</formula>
    </cfRule>
    <cfRule type="cellIs" dxfId="420" priority="222" stopIfTrue="1" operator="between">
      <formula>"E"</formula>
      <formula>"E"</formula>
    </cfRule>
  </conditionalFormatting>
  <conditionalFormatting sqref="B8:B38">
    <cfRule type="cellIs" dxfId="419" priority="218" operator="equal">
      <formula>"B"</formula>
    </cfRule>
    <cfRule type="cellIs" dxfId="418" priority="219" operator="equal">
      <formula>"T"</formula>
    </cfRule>
  </conditionalFormatting>
  <conditionalFormatting sqref="AA39 AC39">
    <cfRule type="cellIs" dxfId="417" priority="217" operator="equal">
      <formula>0</formula>
    </cfRule>
  </conditionalFormatting>
  <conditionalFormatting sqref="C79:D79 C119:D119 C159:D159 C199:D199 C239:D239 C279:D279 C319:D319 C359:D359 C399:D399 C439:D439 C479:D479 C519:D519 C559:D559 C599:D599 C639:D639 C679:D679 C719:D719 C759:D759 C799:D799 C839:D839 C879:D879 C919:D919 C959:D959 C999:D999 C1039:D1039 C1079:D1079 C1119:D1119 C1159:D1159 C1199:D1199 C1239:D1239 C1279:D1279 C1319:D1319 C1359:D1359 C1399:D1399 C1439:D1439 C1479:D1479 C1519:D1519 C1559:D1559 C1599:D1599 C1639:D1639 C1679:D1679 C1719:D1719 C1759:D1759 C1799:D1799 C1839:D1839 C1879:D1879 C1919:D1919 C1959:D1959 C1999:D1999 C2039:D2039 C2079:D2079 C2119:D2119 C2159:D2159 C2199:D2199 C2239:D2239 C2279:D2279 C2319:D2319 C2359:D2359 C2399:D2399 C2439:D2439 C2479:D2479 C2519:D2519 C2559:D2559 C2599:D2599 C2639:D2639 C2679:D2679 C2719:D2719 C2759:D2759 C2799:D2799 C2839:D2839 C2879:D2879 C2919:D2919 C2959:D2959 C2999:D2999 C3039:D3039 C3079:D3079 C3119:D3119 C3159:D3159 C3199:D3199 C3239:D3239 C3279:D3279 C3319:D3319 C3359:D3359 C3399:D3399 C3439:D3439 C3479:D3479 C3519:D3519 C3559:D3559 C3599:D3599 C3639:D3639 C3679:D3679 C3719:D3719 C3759:D3759 C3799:D3799 C3839:D3839 C3879:D3879 C3919:D3919 C3959:D3959 C3999:D3999 C4039:D4039 C4079:D4079 C4119:D4119 C4159:D4159 C4199:D4199 C4239:D4239 C4279:D4279 C4319:D4319 C4359:D4359 C4399:D4399 F79 F119 F159 F199 F239 F279 F319 F359 F399 F439 F479 F519 F559 F599 F639 F679 F719 F759 F799 F839 F879 F919 F959 F999 F1039 F1079 F1119 F1159 F1199 F1239 F1279 F1319 F1359 F1399 F1439 F1479 F1519 F1559 F1599 F1639 F1679 F1719 F1759 F1799 F1839 F1879 F1919 F1959 F1999 F2039 F2079 F2119 F2159 F2199 F2239 F2279 F2319 F2359 F2399 F2439 F2479 F2519 F2559 F2599 F2639 F2679 F2719 F2759 F2799 F2839 F2879 F2919 F2959 F2999 F3039 F3079 F3119 F3159 F3199 F3239 F3279 F3319 F3359 F3399 F3439 F3479 F3519 F3559 F3599 F3639 F3679 F3719 F3759 F3799 F3839 F3879 F3919 F3959 F3999 F4039 F4079 F4119 F4159 F4199 F4239 F4279 F4319 F4359 F4399">
    <cfRule type="cellIs" dxfId="413" priority="213" operator="equal">
      <formula>0</formula>
    </cfRule>
  </conditionalFormatting>
  <conditionalFormatting sqref="B79 B119 B159 B199 B239 B279 B319 B359 B399 B439 B479 B519 B559 B599 B639 B679 B719 B759 B799 B839 B879 B919 B959 B999 B1039 B1079 B1119 B1159 B1199 B1239 B1279 B1319 B1359 B1399 B1439 B1479 B1519 B1559 B1599 B1639 B1679 B1719 B1759 B1799 B1839 B1879 B1919 B1959 B1999 B2039 B2079 B2119 B2159 B2199 B2239 B2279 B2319 B2359 B2399 B2439 B2479 B2519 B2559 B2599 B2639 B2679 B2719 B2759 B2799 B2839 B2879 B2919 B2959 B2999 B3039 B3079 B3119 B3159 B3199 B3239 B3279 B3319 B3359 B3399 B3439 B3479 B3519 B3559 B3599 B3639 B3679 B3719 B3759 B3799 B3839 B3879 B3919 B3959 B3999 B4039 B4079 B4119 B4159 B4199 B4239 B4279 B4319 B4359 B4399">
    <cfRule type="cellIs" dxfId="412" priority="212" stopIfTrue="1" operator="equal">
      <formula>0</formula>
    </cfRule>
  </conditionalFormatting>
  <conditionalFormatting sqref="N78:S78 N118:S118 N158:S158 N198:S198 N238:S238 N278:S278 N318:S318 N358:S358 N398:S398 N438:S438 N478:S478 N518:S518 N558:S558 N598:S598 N638:S638 N678:S678 N718:S718 N758:S758 N798:S798 N838:S838 N878:S878 N918:S918 N958:S958 N998:S998 N1038:S1038 N1078:S1078 N1118:S1118 N1158:S1158 N1198:S1198 N1238:S1238 N1278:S1278 N1318:S1318 N1358:S1358 N1398:S1398 N1438:S1438 N1478:S1478 N1518:S1518 N1558:S1558 N1598:S1598 N1638:S1638 N1678:S1678 N1718:S1718 N1758:S1758 N1798:S1798 N1838:S1838 N1878:S1878 N1918:S1918 N1958:S1958 N1998:S1998 N2038:S2038 N2078:S2078 N2118:S2118 N2158:S2158 N2198:S2198 N2238:S2238 N2278:S2278 N2318:S2318 N2358:S2358 N2398:S2398 N2438:S2438 N2478:S2478 N2518:S2518 N2558:S2558 N2598:S2598 N2638:S2638 N2678:S2678 N2718:S2718 N2758:S2758 N2798:S2798 N2838:S2838 N2878:S2878 N2918:S2918 N2958:S2958 N2998:S2998 N3038:S3038 N3078:S3078 N3118:S3118 N3158:S3158 N3198:S3198 N3238:S3238 N3278:S3278 N3318:S3318 N3358:S3358 N3398:S3398 N3438:S3438 N3478:S3478 N3518:S3518 N3558:S3558 N3598:S3598 N3638:S3638 N3678:S3678 N3718:S3718 N3758:S3758 N3798:S3798 N3838:S3838 N3878:S3878 N3918:S3918 N3958:S3958 N3998:S3998 N4038:S4038 N4078:S4078 N4118:S4118 N4158:S4158 N4198:S4198 N4238:S4238 N4278:S4278 N4318:S4318 N4358:S4358 N4398:S4398">
    <cfRule type="cellIs" dxfId="411" priority="211" operator="equal">
      <formula>0</formula>
    </cfRule>
  </conditionalFormatting>
  <conditionalFormatting sqref="E79 E119 E159 E199 E239 E279 E319 E359 E399 E439 E479 E519 E559 E599 E639 E679 E719 E759 E799 E839 E879 E919 E959 E999 E1039 E1079 E1119 E1159 E1199 E1239 E1279 E1319 E1359 E1399 E1439 E1479 E1519 E1559 E1599 E1639 E1679 E1719 E1759 E1799 E1839 E1879 E1919 E1959 E1999 E2039 E2079 E2119 E2159 E2199 E2239 E2279 E2319 E2359 E2399 E2439 E2479 E2519 E2559 E2599 E2639 E2679 E2719 E2759 E2799 E2839 E2879 E2919 E2959 E2999 E3039 E3079 E3119 E3159 E3199 E3239 E3279 E3319 E3359 E3399 E3439 E3479 E3519 E3559 E3599 E3639 E3679 E3719 E3759 E3799 E3839 E3879 E3919 E3959 E3999 E4039 E4079 E4119 E4159 E4199 E4239 E4279 E4319 E4359 E4399">
    <cfRule type="cellIs" dxfId="410" priority="210" operator="equal">
      <formula>0</formula>
    </cfRule>
  </conditionalFormatting>
  <conditionalFormatting sqref="G79 G119 G159 G199 G239 G279 G319 G359 G399 G439 G479 G519 G559 G599 G639 G679 G719 G759 G799 G839 G879 G919 G959 G999 G1039 G1079 G1119 G1159 G1199 G1239 G1279 G1319 G1359 G1399 G1439 G1479 G1519 G1559 G1599 G1639 G1679 G1719 G1759 G1799 G1839 G1879 G1919 G1959 G1999 G2039 G2079 G2119 G2159 G2199 G2239 G2279 G2319 G2359 G2399 G2439 G2479 G2519 G2559 G2599 G2639 G2679 G2719 G2759 G2799 G2839 G2879 G2919 G2959 G2999 G3039 G3079 G3119 G3159 G3199 G3239 G3279 G3319 G3359 G3399 G3439 G3479 G3519 G3559 G3599 G3639 G3679 G3719 G3759 G3799 G3839 G3879 G3919 G3959 G3999 G4039 G4079 G4119 G4159 G4199 G4239 G4279 G4319 G4359 G4399">
    <cfRule type="cellIs" dxfId="409" priority="209" operator="equal">
      <formula>0</formula>
    </cfRule>
  </conditionalFormatting>
  <conditionalFormatting sqref="H79 H119 H159 H199 H239 H279 H319 H359 H399 H439 H479 H519 H559 H599 H639 H679 H719 H759 H799 H839 H879 H919 H959 H999 H1039 H1079 H1119 H1159 H1199 H1239 H1279 H1319 H1359 H1399 H1439 H1479 H1519 H1559 H1599 H1639 H1679 H1719 H1759 H1799 H1839 H1879 H1919 H1959 H1999 H2039 H2079 H2119 H2159 H2199 H2239 H2279 H2319 H2359 H2399 H2439 H2479 H2519 H2559 H2599 H2639 H2679 H2719 H2759 H2799 H2839 H2879 H2919 H2959 H2999 H3039 H3079 H3119 H3159 H3199 H3239 H3279 H3319 H3359 H3399 H3439 H3479 H3519 H3559 H3599 H3639 H3679 H3719 H3759 H3799 H3839 H3879 H3919 H3959 H3999 H4039 H4079 H4119 H4159 H4199 H4239 H4279 H4319 H4359 H4399">
    <cfRule type="cellIs" dxfId="408" priority="208" operator="equal">
      <formula>0</formula>
    </cfRule>
  </conditionalFormatting>
  <conditionalFormatting sqref="I79 I119 I159 I199 I239 I279 I319 I359 I399 I439 I479 I519 I559 I599 I639 I679 I719 I759 I799 I839 I879 I919 I959 I999 I1039 I1079 I1119 I1159 I1199 I1239 I1279 I1319 I1359 I1399 I1439 I1479 I1519 I1559 I1599 I1639 I1679 I1719 I1759 I1799 I1839 I1879 I1919 I1959 I1999 I2039 I2079 I2119 I2159 I2199 I2239 I2279 I2319 I2359 I2399 I2439 I2479 I2519 I2559 I2599 I2639 I2679 I2719 I2759 I2799 I2839 I2879 I2919 I2959 I2999 I3039 I3079 I3119 I3159 I3199 I3239 I3279 I3319 I3359 I3399 I3439 I3479 I3519 I3559 I3599 I3639 I3679 I3719 I3759 I3799 I3839 I3879 I3919 I3959 I3999 I4039 I4079 I4119 I4159 I4199 I4239 I4279 I4319 I4359 I4399 K79 K119 K159 K199 K239 K279 K319 K359 K399 K439 K479 K519 K559 K599 K639 K679 K719 K759 K799 K839 K879 K919 K959 K999 K1039 K1079 K1119 K1159 K1199 K1239 K1279 K1319 K1359 K1399 K1439 K1479 K1519 K1559 K1599 K1639 K1679 K1719 K1759 K1799 K1839 K1879 K1919 K1959 K1999 K2039 K2079 K2119 K2159 K2199 K2239 K2279 K2319 K2359 K2399 K2439 K2479 K2519 K2559 K2599 K2639 K2679 K2719 K2759 K2799 K2839 K2879 K2919 K2959 K2999 K3039 K3079 K3119 K3159 K3199 K3239 K3279 K3319 K3359 K3399 K3439 K3479 K3519 K3559 K3599 K3639 K3679 K3719 K3759 K3799 K3839 K3879 K3919 K3959 K3999 K4039 K4079 K4119 K4159 K4199 K4239 K4279 K4319 K4359 K4399">
    <cfRule type="cellIs" dxfId="407" priority="207" operator="equal">
      <formula>0</formula>
    </cfRule>
  </conditionalFormatting>
  <conditionalFormatting sqref="E80 E120 E160 E200 E240 E280 E320 E360 E400 E440 E480 E520 E560 E600 E640 E680 E720 E760 E800 E840 E880 E920 E960 E1000 E1040 E1080 E1120 E1160 E1200 E1240 E1280 E1320 E1360 E1400 E1440 E1480 E1520 E1560 E1600 E1640 E1680 E1720 E1760 E1800 E1840 E1880 E1920 E1960 E2000 E2040 E2080 E2120 E2160 E2200 E2240 E2280 E2320 E2360 E2400 E2440 E2480 E2520 E2560 E2600 E2640 E2680 E2720 E2760 E2800 E2840 E2880 E2920 E2960 E3000 E3040 E3080 E3120 E3160 E3200 E3240 E3280 E3320 E3360 E3400 E3440 E3480 E3520 E3560 E3600 E3640 E3680 E3720 E3760 E3800 E3840 E3880 E3920 E3960 E4000 E4040 E4080 E4120 E4160 E4200 E4240 E4280 E4320 E4360 E4400">
    <cfRule type="cellIs" dxfId="406" priority="206" stopIfTrue="1" operator="between">
      <formula>0</formula>
      <formula>0</formula>
    </cfRule>
  </conditionalFormatting>
  <conditionalFormatting sqref="E80 E120 E160 E200 E240 E280 E320 E360 E400 E440 E480 E520 E560 E600 E640 E680 E720 E760 E800 E840 E880 E920 E960 E1000 E1040 E1080 E1120 E1160 E1200 E1240 E1280 E1320 E1360 E1400 E1440 E1480 E1520 E1560 E1600 E1640 E1680 E1720 E1760 E1800 E1840 E1880 E1920 E1960 E2000 E2040 E2080 E2120 E2160 E2200 E2240 E2280 E2320 E2360 E2400 E2440 E2480 E2520 E2560 E2600 E2640 E2680 E2720 E2760 E2800 E2840 E2880 E2920 E2960 E3000 E3040 E3080 E3120 E3160 E3200 E3240 E3280 E3320 E3360 E3400 E3440 E3480 E3520 E3560 E3600 E3640 E3680 E3720 E3760 E3800 E3840 E3880 E3920 E3960 E4000 E4040 E4080 E4120 E4160 E4200 E4240 E4280 E4320 E4360 E4400">
    <cfRule type="cellIs" dxfId="405" priority="205" stopIfTrue="1" operator="between">
      <formula>0</formula>
      <formula>0</formula>
    </cfRule>
  </conditionalFormatting>
  <conditionalFormatting sqref="B80 B120 B160 B200 B240 B280 B320 B360 B400 B440 B480 B520 B560 B600 B640 B680 B720 B760 B800 B840 B880 B920 B960 B1000 B1040 B1080 B1120 B1160 B1200 B1240 B1280 B1320 B1360 B1400 B1440 B1480 B1520 B1560 B1600 B1640 B1680 B1720 B1760 B1800 B1840 B1880 B1920 B1960 B2000 B2040 B2080 B2120 B2160 B2200 B2240 B2280 B2320 B2360 B2400 B2440 B2480 B2520 B2560 B2600 B2640 B2680 B2720 B2760 B2800 B2840 B2880 B2920 B2960 B3000 B3040 B3080 B3120 B3160 B3200 B3240 B3280 B3320 B3360 B3400 B3440 B3480 B3520 B3560 B3600 B3640 B3680 B3720 B3760 B3800 B3840 B3880 B3920 B3960 B4000 B4040 B4080 B4120 B4160 B4200 B4240 B4280 B4320 B4360 B4400">
    <cfRule type="cellIs" dxfId="404" priority="203" operator="equal">
      <formula>"B"</formula>
    </cfRule>
    <cfRule type="cellIs" dxfId="403" priority="204" operator="equal">
      <formula>"T"</formula>
    </cfRule>
  </conditionalFormatting>
  <conditionalFormatting sqref="B48:B78 B88:B118 B128:B158 B168:B198 B208:B238 B248:B278 B288:B318 B328:B358 B368:B398 B408:B438 B448:B478 B488:B518 B528:B558 B568:B598 B608:B638 B648:B678 B688:B718 B728:B758 B768:B798 B808:B838 B848:B878 B888:B918 B928:B958 B968:B998 B1008:B1038 B1048:B1078 B1088:B1118 B1128:B1158 B1168:B1198 B1208:B1238 B1248:B1278 B1288:B1318 B1328:B1358 B1368:B1398 B1408:B1438 B1448:B1478 B1488:B1518 B1528:B1558 B1568:B1598 B1608:B1638 B1648:B1678 B1688:B1718 B1728:B1758 B1768:B1798 B1808:B1838 B1848:B1878 B1888:B1918 B1928:B1958 B1968:B1998 B2008:B2038 B2048:B2078 B2088:B2118 B2128:B2158 B2168:B2198 B2208:B2238 B2248:B2278 B2288:B2318 B2328:B2358 B2368:B2398 B2408:B2438 B2448:B2478 B2488:B2518 B2528:B2558 B2568:B2598 B2608:B2638 B2648:B2678 B2688:B2718 B2728:B2758 B2768:B2798 B2808:B2838 B2848:B2878 B2888:B2918 B2928:B2958 B2968:B2998 B3008:B3038 B3048:B3078 B3088:B3118 B3128:B3158 B3168:B3198 B3208:B3238 B3248:B3278 B3288:B3318 B3328:B3358 B3368:B3398 B3408:B3438 B3448:B3478 B3488:B3518 B3528:B3558 B3568:B3598 B3608:B3638 B3648:B3678 B3688:B3718 B3728:B3758 B3768:B3798 B3808:B3838 B3848:B3878 B3888:B3918 B3928:B3958 B3968:B3998 B4008:B4038 B4048:B4078 B4088:B4118 B4128:B4158 B4168:B4198 B4208:B4238 B4248:B4278 B4288:B4318 B4328:B4358 B4368:B4398">
    <cfRule type="cellIs" dxfId="402" priority="200" stopIfTrue="1" operator="between">
      <formula>0</formula>
      <formula>0</formula>
    </cfRule>
    <cfRule type="cellIs" dxfId="401" priority="201" stopIfTrue="1" operator="between">
      <formula>"X"</formula>
      <formula>"X"</formula>
    </cfRule>
    <cfRule type="cellIs" dxfId="400" priority="202" stopIfTrue="1" operator="between">
      <formula>"E"</formula>
      <formula>"E"</formula>
    </cfRule>
  </conditionalFormatting>
  <conditionalFormatting sqref="B48:B78 B88:B118 B128:B158 B168:B198 B208:B238 B248:B278 B288:B318 B328:B358 B368:B398 B408:B438 B448:B478 B488:B518 B528:B558 B568:B598 B608:B638 B648:B678 B688:B718 B728:B758 B768:B798 B808:B838 B848:B878 B888:B918 B928:B958 B968:B998 B1008:B1038 B1048:B1078 B1088:B1118 B1128:B1158 B1168:B1198 B1208:B1238 B1248:B1278 B1288:B1318 B1328:B1358 B1368:B1398 B1408:B1438 B1448:B1478 B1488:B1518 B1528:B1558 B1568:B1598 B1608:B1638 B1648:B1678 B1688:B1718 B1728:B1758 B1768:B1798 B1808:B1838 B1848:B1878 B1888:B1918 B1928:B1958 B1968:B1998 B2008:B2038 B2048:B2078 B2088:B2118 B2128:B2158 B2168:B2198 B2208:B2238 B2248:B2278 B2288:B2318 B2328:B2358 B2368:B2398 B2408:B2438 B2448:B2478 B2488:B2518 B2528:B2558 B2568:B2598 B2608:B2638 B2648:B2678 B2688:B2718 B2728:B2758 B2768:B2798 B2808:B2838 B2848:B2878 B2888:B2918 B2928:B2958 B2968:B2998 B3008:B3038 B3048:B3078 B3088:B3118 B3128:B3158 B3168:B3198 B3208:B3238 B3248:B3278 B3288:B3318 B3328:B3358 B3368:B3398 B3408:B3438 B3448:B3478 B3488:B3518 B3528:B3558 B3568:B3598 B3608:B3638 B3648:B3678 B3688:B3718 B3728:B3758 B3768:B3798 B3808:B3838 B3848:B3878 B3888:B3918 B3928:B3958 B3968:B3998 B4008:B4038 B4048:B4078 B4088:B4118 B4128:B4158 B4168:B4198 B4208:B4238 B4248:B4278 B4288:B4318 B4328:B4358 B4368:B4398">
    <cfRule type="cellIs" dxfId="399" priority="198" operator="equal">
      <formula>"B"</formula>
    </cfRule>
    <cfRule type="cellIs" dxfId="398" priority="199" operator="equal">
      <formula>"T"</formula>
    </cfRule>
  </conditionalFormatting>
  <conditionalFormatting sqref="AA79 AA119 AA159 AA199 AA239 AA279 AA319 AA359 AA399 AA439 AA479 AA519 AA559 AA599 AA639 AA679 AA719 AA759 AA799 AA839 AA879 AA919 AA959 AA999 AA1039 AA1079 AA1119 AA1159 AA1199 AA1239 AA1279 AA1319 AA1359 AA1399 AA1439 AA1479 AA1519 AA1559 AA1599 AA1639 AA1679 AA1719 AA1759 AA1799 AA1839 AA1879 AA1919 AA1959 AA1999 AA2039 AA2079 AA2119 AA2159 AA2199 AA2239 AA2279 AA2319 AA2359 AA2399 AA2439 AA2479 AA2519 AA2559 AA2599 AA2639 AA2679 AA2719 AA2759 AA2799 AA2839 AA2879 AA2919 AA2959 AA2999 AA3039 AA3079 AA3119 AA3159 AA3199 AA3239 AA3279 AA3319 AA3359 AA3399 AA3439 AA3479 AA3519 AA3559 AA3599 AA3639 AA3679 AA3719 AA3759 AA3799 AA3839 AA3879 AA3919 AA3959 AA3999 AA4039 AA4079 AA4119 AA4159 AA4199 AA4239 AA4279 AA4319 AA4359 AA4399 AC79 AC119 AC159 AC199 AC239 AC279 AC319 AC359 AC399 AC439 AC479 AC519 AC559 AC599 AC639 AC679 AC719 AC759 AC799 AC839 AC879 AC919 AC959 AC999 AC1039 AC1079 AC1119 AC1159 AC1199 AC1239 AC1279 AC1319 AC1359 AC1399 AC1439 AC1479 AC1519 AC1559 AC1599 AC1639 AC1679 AC1719 AC1759 AC1799 AC1839 AC1879 AC1919 AC1959 AC1999 AC2039 AC2079 AC2119 AC2159 AC2199 AC2239 AC2279 AC2319 AC2359 AC2399 AC2439 AC2479 AC2519 AC2559 AC2599 AC2639 AC2679 AC2719 AC2759 AC2799 AC2839 AC2879 AC2919 AC2959 AC2999 AC3039 AC3079 AC3119 AC3159 AC3199 AC3239 AC3279 AC3319 AC3359 AC3399 AC3439 AC3479 AC3519 AC3559 AC3599 AC3639 AC3679 AC3719 AC3759 AC3799 AC3839 AC3879 AC3919 AC3959 AC3999 AC4039 AC4079 AC4119 AC4159 AC4199 AC4239 AC4279 AC4319 AC4359 AC4399">
    <cfRule type="cellIs" dxfId="397" priority="197" operator="equal">
      <formula>0</formula>
    </cfRule>
  </conditionalFormatting>
  <conditionalFormatting sqref="AN39">
    <cfRule type="cellIs" dxfId="394" priority="193" operator="equal">
      <formula>0</formula>
    </cfRule>
  </conditionalFormatting>
  <conditionalFormatting sqref="AO39 AQ39">
    <cfRule type="cellIs" dxfId="393" priority="192" operator="equal">
      <formula>0</formula>
    </cfRule>
  </conditionalFormatting>
  <conditionalFormatting sqref="AN79 AN119 AN159 AN199 AN239 AN279 AN319 AN359 AN399 AN439 AN479 AN519 AN559 AN599 AN639 AN679 AN719 AN759 AN799 AN839 AN879 AN919 AN959 AN999 AN1039 AN1079 AN1119 AN1159 AN1199 AN1239 AN1279 AN1319 AN1359 AN1399 AN1439 AN1479 AN1519 AN1559 AN1599 AN1639 AN1679 AN1719 AN1759 AN1799 AN1839 AN1879 AN1919 AN1959 AN1999 AN2039 AN2079 AN2119 AN2159 AN2199 AN2239 AN2279 AN2319 AN2359 AN2399 AN2439 AN2479 AN2519 AN2559 AN2599 AN2639 AN2679 AN2719 AN2759 AN2799 AN2839 AN2879 AN2919 AN2959 AN2999 AN3039 AN3079 AN3119 AN3159 AN3199 AN3239 AN3279 AN3319 AN3359 AN3399 AN3439 AN3479 AN3519 AN3559 AN3599 AN3639 AN3679 AN3719 AN3759 AN3799 AN3839 AN3879 AN3919 AN3959 AN3999 AN4039 AN4079 AN4119 AN4159 AN4199 AN4239 AN4279 AN4319 AN4359 AN4399">
    <cfRule type="cellIs" dxfId="392" priority="191" operator="equal">
      <formula>0</formula>
    </cfRule>
  </conditionalFormatting>
  <conditionalFormatting sqref="AO79 AO119 AO159 AO199 AO239 AO279 AO319 AO359 AO399 AO439 AO479 AO519 AO559 AO599 AO639 AO679 AO719 AO759 AO799 AO839 AO879 AO919 AO959 AO999 AO1039 AO1079 AO1119 AO1159 AO1199 AO1239 AO1279 AO1319 AO1359 AO1399 AO1439 AO1479 AO1519 AO1559 AO1599 AO1639 AO1679 AO1719 AO1759 AO1799 AO1839 AO1879 AO1919 AO1959 AO1999 AO2039 AO2079 AO2119 AO2159 AO2199 AO2239 AO2279 AO2319 AO2359 AO2399 AO2439 AO2479 AO2519 AO2559 AO2599 AO2639 AO2679 AO2719 AO2759 AO2799 AO2839 AO2879 AO2919 AO2959 AO2999 AO3039 AO3079 AO3119 AO3159 AO3199 AO3239 AO3279 AO3319 AO3359 AO3399 AO3439 AO3479 AO3519 AO3559 AO3599 AO3639 AO3679 AO3719 AO3759 AO3799 AO3839 AO3879 AO3919 AO3959 AO3999 AO4039 AO4079 AO4119 AO4159 AO4199 AO4239 AO4279 AO4319 AO4359 AO4399 AQ79 AQ119 AQ159 AQ199 AQ239 AQ279 AQ319 AQ359 AQ399 AQ439 AQ479 AQ519 AQ559 AQ599 AQ639 AQ679 AQ719 AQ759 AQ799 AQ839 AQ879 AQ919 AQ959 AQ999 AQ1039 AQ1079 AQ1119 AQ1159 AQ1199 AQ1239 AQ1279 AQ1319 AQ1359 AQ1399 AQ1439 AQ1479 AQ1519 AQ1559 AQ1599 AQ1639 AQ1679 AQ1719 AQ1759 AQ1799 AQ1839 AQ1879 AQ1919 AQ1959 AQ1999 AQ2039 AQ2079 AQ2119 AQ2159 AQ2199 AQ2239 AQ2279 AQ2319 AQ2359 AQ2399 AQ2439 AQ2479 AQ2519 AQ2559 AQ2599 AQ2639 AQ2679 AQ2719 AQ2759 AQ2799 AQ2839 AQ2879 AQ2919 AQ2959 AQ2999 AQ3039 AQ3079 AQ3119 AQ3159 AQ3199 AQ3239 AQ3279 AQ3319 AQ3359 AQ3399 AQ3439 AQ3479 AQ3519 AQ3559 AQ3599 AQ3639 AQ3679 AQ3719 AQ3759 AQ3799 AQ3839 AQ3879 AQ3919 AQ3959 AQ3999 AQ4039 AQ4079 AQ4119 AQ4159 AQ4199 AQ4239 AQ4279 AQ4319 AQ4359 AQ4399">
    <cfRule type="cellIs" dxfId="391" priority="190" operator="equal">
      <formula>0</formula>
    </cfRule>
  </conditionalFormatting>
  <conditionalFormatting sqref="O30:T31 N33:T34 N36:S37">
    <cfRule type="cellIs" dxfId="209" priority="189" operator="equal">
      <formula>0</formula>
    </cfRule>
  </conditionalFormatting>
  <conditionalFormatting sqref="N30:N35">
    <cfRule type="cellIs" dxfId="208" priority="188" operator="equal">
      <formula>0</formula>
    </cfRule>
  </conditionalFormatting>
  <conditionalFormatting sqref="T36:T37">
    <cfRule type="cellIs" dxfId="207" priority="187" operator="between">
      <formula>30</formula>
      <formula>31</formula>
    </cfRule>
  </conditionalFormatting>
  <conditionalFormatting sqref="O70:T71 N73:T74 N76:S77">
    <cfRule type="cellIs" dxfId="206" priority="186" operator="equal">
      <formula>0</formula>
    </cfRule>
  </conditionalFormatting>
  <conditionalFormatting sqref="N70:N75">
    <cfRule type="cellIs" dxfId="205" priority="185" operator="equal">
      <formula>0</formula>
    </cfRule>
  </conditionalFormatting>
  <conditionalFormatting sqref="T76:T77">
    <cfRule type="cellIs" dxfId="204" priority="184" operator="between">
      <formula>30</formula>
      <formula>31</formula>
    </cfRule>
  </conditionalFormatting>
  <conditionalFormatting sqref="O110:T111 N113:T114 N116:S117">
    <cfRule type="cellIs" dxfId="203" priority="183" operator="equal">
      <formula>0</formula>
    </cfRule>
  </conditionalFormatting>
  <conditionalFormatting sqref="N110:N115">
    <cfRule type="cellIs" dxfId="202" priority="182" operator="equal">
      <formula>0</formula>
    </cfRule>
  </conditionalFormatting>
  <conditionalFormatting sqref="T116:T117">
    <cfRule type="cellIs" dxfId="201" priority="181" operator="between">
      <formula>30</formula>
      <formula>31</formula>
    </cfRule>
  </conditionalFormatting>
  <conditionalFormatting sqref="O150:T151 N153:T154 N156:S157">
    <cfRule type="cellIs" dxfId="197" priority="180" operator="equal">
      <formula>0</formula>
    </cfRule>
  </conditionalFormatting>
  <conditionalFormatting sqref="N150:N155">
    <cfRule type="cellIs" dxfId="196" priority="179" operator="equal">
      <formula>0</formula>
    </cfRule>
  </conditionalFormatting>
  <conditionalFormatting sqref="T156:T157">
    <cfRule type="cellIs" dxfId="195" priority="178" operator="between">
      <formula>30</formula>
      <formula>31</formula>
    </cfRule>
  </conditionalFormatting>
  <conditionalFormatting sqref="O190:T191 N193:T194 N196:S197">
    <cfRule type="cellIs" dxfId="194" priority="177" operator="equal">
      <formula>0</formula>
    </cfRule>
  </conditionalFormatting>
  <conditionalFormatting sqref="N190:N195">
    <cfRule type="cellIs" dxfId="193" priority="176" operator="equal">
      <formula>0</formula>
    </cfRule>
  </conditionalFormatting>
  <conditionalFormatting sqref="T196:T197">
    <cfRule type="cellIs" dxfId="192" priority="175" operator="between">
      <formula>30</formula>
      <formula>31</formula>
    </cfRule>
  </conditionalFormatting>
  <conditionalFormatting sqref="O230:T231 N233:T234 N236:S237">
    <cfRule type="cellIs" dxfId="191" priority="174" operator="equal">
      <formula>0</formula>
    </cfRule>
  </conditionalFormatting>
  <conditionalFormatting sqref="N230:N235">
    <cfRule type="cellIs" dxfId="190" priority="173" operator="equal">
      <formula>0</formula>
    </cfRule>
  </conditionalFormatting>
  <conditionalFormatting sqref="T236:T237">
    <cfRule type="cellIs" dxfId="189" priority="172" operator="between">
      <formula>30</formula>
      <formula>31</formula>
    </cfRule>
  </conditionalFormatting>
  <conditionalFormatting sqref="O270:T271 N273:T274 N276:S277">
    <cfRule type="cellIs" dxfId="188" priority="171" operator="equal">
      <formula>0</formula>
    </cfRule>
  </conditionalFormatting>
  <conditionalFormatting sqref="N270:N275">
    <cfRule type="cellIs" dxfId="187" priority="170" operator="equal">
      <formula>0</formula>
    </cfRule>
  </conditionalFormatting>
  <conditionalFormatting sqref="T276:T277">
    <cfRule type="cellIs" dxfId="186" priority="169" operator="between">
      <formula>30</formula>
      <formula>31</formula>
    </cfRule>
  </conditionalFormatting>
  <conditionalFormatting sqref="O310:T311 N313:T314 N316:S317">
    <cfRule type="cellIs" dxfId="185" priority="168" operator="equal">
      <formula>0</formula>
    </cfRule>
  </conditionalFormatting>
  <conditionalFormatting sqref="N310:N315">
    <cfRule type="cellIs" dxfId="184" priority="167" operator="equal">
      <formula>0</formula>
    </cfRule>
  </conditionalFormatting>
  <conditionalFormatting sqref="T316:T317">
    <cfRule type="cellIs" dxfId="183" priority="166" operator="between">
      <formula>30</formula>
      <formula>31</formula>
    </cfRule>
  </conditionalFormatting>
  <conditionalFormatting sqref="O350:T351 N353:T354 N356:S357">
    <cfRule type="cellIs" dxfId="182" priority="165" operator="equal">
      <formula>0</formula>
    </cfRule>
  </conditionalFormatting>
  <conditionalFormatting sqref="N350:N355">
    <cfRule type="cellIs" dxfId="181" priority="164" operator="equal">
      <formula>0</formula>
    </cfRule>
  </conditionalFormatting>
  <conditionalFormatting sqref="T356:T357">
    <cfRule type="cellIs" dxfId="180" priority="163" operator="between">
      <formula>30</formula>
      <formula>31</formula>
    </cfRule>
  </conditionalFormatting>
  <conditionalFormatting sqref="O390:T391 N393:T394 N396:S397">
    <cfRule type="cellIs" dxfId="179" priority="162" operator="equal">
      <formula>0</formula>
    </cfRule>
  </conditionalFormatting>
  <conditionalFormatting sqref="N390:N395">
    <cfRule type="cellIs" dxfId="178" priority="161" operator="equal">
      <formula>0</formula>
    </cfRule>
  </conditionalFormatting>
  <conditionalFormatting sqref="T396:T397">
    <cfRule type="cellIs" dxfId="177" priority="160" operator="between">
      <formula>30</formula>
      <formula>31</formula>
    </cfRule>
  </conditionalFormatting>
  <conditionalFormatting sqref="O430:T431 N433:T434 N436:S437">
    <cfRule type="cellIs" dxfId="176" priority="159" operator="equal">
      <formula>0</formula>
    </cfRule>
  </conditionalFormatting>
  <conditionalFormatting sqref="N430:N435">
    <cfRule type="cellIs" dxfId="175" priority="158" operator="equal">
      <formula>0</formula>
    </cfRule>
  </conditionalFormatting>
  <conditionalFormatting sqref="T436:T437">
    <cfRule type="cellIs" dxfId="174" priority="157" operator="between">
      <formula>30</formula>
      <formula>31</formula>
    </cfRule>
  </conditionalFormatting>
  <conditionalFormatting sqref="O470:T471 N473:T474 N476:S477">
    <cfRule type="cellIs" dxfId="173" priority="156" operator="equal">
      <formula>0</formula>
    </cfRule>
  </conditionalFormatting>
  <conditionalFormatting sqref="N470:N475">
    <cfRule type="cellIs" dxfId="172" priority="155" operator="equal">
      <formula>0</formula>
    </cfRule>
  </conditionalFormatting>
  <conditionalFormatting sqref="T476:T477">
    <cfRule type="cellIs" dxfId="171" priority="154" operator="between">
      <formula>30</formula>
      <formula>31</formula>
    </cfRule>
  </conditionalFormatting>
  <conditionalFormatting sqref="O510:T511 N513:T514 N516:S517">
    <cfRule type="cellIs" dxfId="170" priority="153" operator="equal">
      <formula>0</formula>
    </cfRule>
  </conditionalFormatting>
  <conditionalFormatting sqref="N510:N515">
    <cfRule type="cellIs" dxfId="169" priority="152" operator="equal">
      <formula>0</formula>
    </cfRule>
  </conditionalFormatting>
  <conditionalFormatting sqref="T516:T517">
    <cfRule type="cellIs" dxfId="168" priority="151" operator="between">
      <formula>30</formula>
      <formula>31</formula>
    </cfRule>
  </conditionalFormatting>
  <conditionalFormatting sqref="O550:T551 N553:T554 N556:S557">
    <cfRule type="cellIs" dxfId="167" priority="150" operator="equal">
      <formula>0</formula>
    </cfRule>
  </conditionalFormatting>
  <conditionalFormatting sqref="N550:N555">
    <cfRule type="cellIs" dxfId="166" priority="149" operator="equal">
      <formula>0</formula>
    </cfRule>
  </conditionalFormatting>
  <conditionalFormatting sqref="T556:T557">
    <cfRule type="cellIs" dxfId="165" priority="148" operator="between">
      <formula>30</formula>
      <formula>31</formula>
    </cfRule>
  </conditionalFormatting>
  <conditionalFormatting sqref="O590:T591 N593:T594 N596:S597">
    <cfRule type="cellIs" dxfId="164" priority="147" operator="equal">
      <formula>0</formula>
    </cfRule>
  </conditionalFormatting>
  <conditionalFormatting sqref="N590:N595">
    <cfRule type="cellIs" dxfId="163" priority="146" operator="equal">
      <formula>0</formula>
    </cfRule>
  </conditionalFormatting>
  <conditionalFormatting sqref="T596:T597">
    <cfRule type="cellIs" dxfId="162" priority="145" operator="between">
      <formula>30</formula>
      <formula>31</formula>
    </cfRule>
  </conditionalFormatting>
  <conditionalFormatting sqref="O630:T631 N633:T634 N636:S637">
    <cfRule type="cellIs" dxfId="158" priority="144" operator="equal">
      <formula>0</formula>
    </cfRule>
  </conditionalFormatting>
  <conditionalFormatting sqref="N630:N635">
    <cfRule type="cellIs" dxfId="157" priority="143" operator="equal">
      <formula>0</formula>
    </cfRule>
  </conditionalFormatting>
  <conditionalFormatting sqref="T636:T637">
    <cfRule type="cellIs" dxfId="156" priority="142" operator="between">
      <formula>30</formula>
      <formula>31</formula>
    </cfRule>
  </conditionalFormatting>
  <conditionalFormatting sqref="O670:T671 N673:T674 N676:S677">
    <cfRule type="cellIs" dxfId="155" priority="141" operator="equal">
      <formula>0</formula>
    </cfRule>
  </conditionalFormatting>
  <conditionalFormatting sqref="N670:N675">
    <cfRule type="cellIs" dxfId="154" priority="140" operator="equal">
      <formula>0</formula>
    </cfRule>
  </conditionalFormatting>
  <conditionalFormatting sqref="T676:T677">
    <cfRule type="cellIs" dxfId="153" priority="139" operator="between">
      <formula>30</formula>
      <formula>31</formula>
    </cfRule>
  </conditionalFormatting>
  <conditionalFormatting sqref="O710:T711 N713:T714 N716:S717">
    <cfRule type="cellIs" dxfId="152" priority="138" operator="equal">
      <formula>0</formula>
    </cfRule>
  </conditionalFormatting>
  <conditionalFormatting sqref="N710:N715">
    <cfRule type="cellIs" dxfId="151" priority="137" operator="equal">
      <formula>0</formula>
    </cfRule>
  </conditionalFormatting>
  <conditionalFormatting sqref="T716:T717">
    <cfRule type="cellIs" dxfId="150" priority="136" operator="between">
      <formula>30</formula>
      <formula>31</formula>
    </cfRule>
  </conditionalFormatting>
  <conditionalFormatting sqref="O750:T751 N753:T754 N756:S757">
    <cfRule type="cellIs" dxfId="149" priority="135" operator="equal">
      <formula>0</formula>
    </cfRule>
  </conditionalFormatting>
  <conditionalFormatting sqref="N750:N755">
    <cfRule type="cellIs" dxfId="148" priority="134" operator="equal">
      <formula>0</formula>
    </cfRule>
  </conditionalFormatting>
  <conditionalFormatting sqref="T756:T757">
    <cfRule type="cellIs" dxfId="147" priority="133" operator="between">
      <formula>30</formula>
      <formula>31</formula>
    </cfRule>
  </conditionalFormatting>
  <conditionalFormatting sqref="O790:T791 N793:T794 N796:S797">
    <cfRule type="cellIs" dxfId="146" priority="132" operator="equal">
      <formula>0</formula>
    </cfRule>
  </conditionalFormatting>
  <conditionalFormatting sqref="N790:N795">
    <cfRule type="cellIs" dxfId="145" priority="131" operator="equal">
      <formula>0</formula>
    </cfRule>
  </conditionalFormatting>
  <conditionalFormatting sqref="T796:T797">
    <cfRule type="cellIs" dxfId="144" priority="130" operator="between">
      <formula>30</formula>
      <formula>31</formula>
    </cfRule>
  </conditionalFormatting>
  <conditionalFormatting sqref="O830:T831 N833:T834 N836:S837">
    <cfRule type="cellIs" dxfId="143" priority="129" operator="equal">
      <formula>0</formula>
    </cfRule>
  </conditionalFormatting>
  <conditionalFormatting sqref="N830:N835">
    <cfRule type="cellIs" dxfId="142" priority="128" operator="equal">
      <formula>0</formula>
    </cfRule>
  </conditionalFormatting>
  <conditionalFormatting sqref="T836:T837">
    <cfRule type="cellIs" dxfId="141" priority="127" operator="between">
      <formula>30</formula>
      <formula>31</formula>
    </cfRule>
  </conditionalFormatting>
  <conditionalFormatting sqref="O870:T871 N873:T874 N876:S877">
    <cfRule type="cellIs" dxfId="140" priority="126" operator="equal">
      <formula>0</formula>
    </cfRule>
  </conditionalFormatting>
  <conditionalFormatting sqref="N870:N875">
    <cfRule type="cellIs" dxfId="139" priority="125" operator="equal">
      <formula>0</formula>
    </cfRule>
  </conditionalFormatting>
  <conditionalFormatting sqref="T876:T877">
    <cfRule type="cellIs" dxfId="138" priority="124" operator="between">
      <formula>30</formula>
      <formula>31</formula>
    </cfRule>
  </conditionalFormatting>
  <conditionalFormatting sqref="O910:T911 N913:T914 N916:S917">
    <cfRule type="cellIs" dxfId="137" priority="123" operator="equal">
      <formula>0</formula>
    </cfRule>
  </conditionalFormatting>
  <conditionalFormatting sqref="N910:N915">
    <cfRule type="cellIs" dxfId="136" priority="122" operator="equal">
      <formula>0</formula>
    </cfRule>
  </conditionalFormatting>
  <conditionalFormatting sqref="T916:T917">
    <cfRule type="cellIs" dxfId="135" priority="121" operator="between">
      <formula>30</formula>
      <formula>31</formula>
    </cfRule>
  </conditionalFormatting>
  <conditionalFormatting sqref="O950:T951 N953:T954 N956:S957">
    <cfRule type="cellIs" dxfId="134" priority="120" operator="equal">
      <formula>0</formula>
    </cfRule>
  </conditionalFormatting>
  <conditionalFormatting sqref="N950:N955">
    <cfRule type="cellIs" dxfId="133" priority="119" operator="equal">
      <formula>0</formula>
    </cfRule>
  </conditionalFormatting>
  <conditionalFormatting sqref="T956:T957">
    <cfRule type="cellIs" dxfId="132" priority="118" operator="between">
      <formula>30</formula>
      <formula>31</formula>
    </cfRule>
  </conditionalFormatting>
  <conditionalFormatting sqref="O990:T991 N993:T994 N996:S997">
    <cfRule type="cellIs" dxfId="131" priority="117" operator="equal">
      <formula>0</formula>
    </cfRule>
  </conditionalFormatting>
  <conditionalFormatting sqref="N990:N995">
    <cfRule type="cellIs" dxfId="130" priority="116" operator="equal">
      <formula>0</formula>
    </cfRule>
  </conditionalFormatting>
  <conditionalFormatting sqref="T996:T997">
    <cfRule type="cellIs" dxfId="129" priority="115" operator="between">
      <formula>30</formula>
      <formula>31</formula>
    </cfRule>
  </conditionalFormatting>
  <conditionalFormatting sqref="O1030:T1031 N1033:T1034 N1036:S1037">
    <cfRule type="cellIs" dxfId="128" priority="114" operator="equal">
      <formula>0</formula>
    </cfRule>
  </conditionalFormatting>
  <conditionalFormatting sqref="N1030:N1035">
    <cfRule type="cellIs" dxfId="127" priority="113" operator="equal">
      <formula>0</formula>
    </cfRule>
  </conditionalFormatting>
  <conditionalFormatting sqref="T1036:T1037">
    <cfRule type="cellIs" dxfId="126" priority="112" operator="between">
      <formula>30</formula>
      <formula>31</formula>
    </cfRule>
  </conditionalFormatting>
  <conditionalFormatting sqref="O1070:T1071 N1073:T1074 N1076:S1077">
    <cfRule type="cellIs" dxfId="125" priority="111" operator="equal">
      <formula>0</formula>
    </cfRule>
  </conditionalFormatting>
  <conditionalFormatting sqref="N1070:N1075">
    <cfRule type="cellIs" dxfId="124" priority="110" operator="equal">
      <formula>0</formula>
    </cfRule>
  </conditionalFormatting>
  <conditionalFormatting sqref="T1076:T1077">
    <cfRule type="cellIs" dxfId="123" priority="109" operator="between">
      <formula>30</formula>
      <formula>31</formula>
    </cfRule>
  </conditionalFormatting>
  <conditionalFormatting sqref="O1110:T1111 N1113:T1114 N1116:S1117">
    <cfRule type="cellIs" dxfId="122" priority="108" operator="equal">
      <formula>0</formula>
    </cfRule>
  </conditionalFormatting>
  <conditionalFormatting sqref="N1110:N1115">
    <cfRule type="cellIs" dxfId="121" priority="107" operator="equal">
      <formula>0</formula>
    </cfRule>
  </conditionalFormatting>
  <conditionalFormatting sqref="T1116:T1117">
    <cfRule type="cellIs" dxfId="120" priority="106" operator="between">
      <formula>30</formula>
      <formula>31</formula>
    </cfRule>
  </conditionalFormatting>
  <conditionalFormatting sqref="O1150:T1151 N1153:T1154 N1156:S1157">
    <cfRule type="cellIs" dxfId="119" priority="105" operator="equal">
      <formula>0</formula>
    </cfRule>
  </conditionalFormatting>
  <conditionalFormatting sqref="N1150:N1155">
    <cfRule type="cellIs" dxfId="118" priority="104" operator="equal">
      <formula>0</formula>
    </cfRule>
  </conditionalFormatting>
  <conditionalFormatting sqref="T1156:T1157">
    <cfRule type="cellIs" dxfId="117" priority="103" operator="between">
      <formula>30</formula>
      <formula>31</formula>
    </cfRule>
  </conditionalFormatting>
  <conditionalFormatting sqref="O1190:T1191 N1193:T1194 N1196:S1197">
    <cfRule type="cellIs" dxfId="116" priority="102" operator="equal">
      <formula>0</formula>
    </cfRule>
  </conditionalFormatting>
  <conditionalFormatting sqref="N1190:N1195">
    <cfRule type="cellIs" dxfId="115" priority="101" operator="equal">
      <formula>0</formula>
    </cfRule>
  </conditionalFormatting>
  <conditionalFormatting sqref="T1196:T1197">
    <cfRule type="cellIs" dxfId="114" priority="100" operator="between">
      <formula>30</formula>
      <formula>31</formula>
    </cfRule>
  </conditionalFormatting>
  <conditionalFormatting sqref="O1230:T1231 N1233:T1234 N1236:S1237">
    <cfRule type="cellIs" dxfId="113" priority="99" operator="equal">
      <formula>0</formula>
    </cfRule>
  </conditionalFormatting>
  <conditionalFormatting sqref="N1230:N1235">
    <cfRule type="cellIs" dxfId="112" priority="98" operator="equal">
      <formula>0</formula>
    </cfRule>
  </conditionalFormatting>
  <conditionalFormatting sqref="T1236:T1237">
    <cfRule type="cellIs" dxfId="111" priority="97" operator="between">
      <formula>30</formula>
      <formula>31</formula>
    </cfRule>
  </conditionalFormatting>
  <conditionalFormatting sqref="O1270:T1271 N1273:T1274 N1276:S1277">
    <cfRule type="cellIs" dxfId="110" priority="96" operator="equal">
      <formula>0</formula>
    </cfRule>
  </conditionalFormatting>
  <conditionalFormatting sqref="N1270:N1275">
    <cfRule type="cellIs" dxfId="109" priority="95" operator="equal">
      <formula>0</formula>
    </cfRule>
  </conditionalFormatting>
  <conditionalFormatting sqref="T1276:T1277">
    <cfRule type="cellIs" dxfId="108" priority="94" operator="between">
      <formula>30</formula>
      <formula>31</formula>
    </cfRule>
  </conditionalFormatting>
  <conditionalFormatting sqref="O1310:T1311 N1313:T1314 N1316:S1317">
    <cfRule type="cellIs" dxfId="107" priority="93" operator="equal">
      <formula>0</formula>
    </cfRule>
  </conditionalFormatting>
  <conditionalFormatting sqref="N1310:N1315">
    <cfRule type="cellIs" dxfId="106" priority="92" operator="equal">
      <formula>0</formula>
    </cfRule>
  </conditionalFormatting>
  <conditionalFormatting sqref="T1316:T1317">
    <cfRule type="cellIs" dxfId="105" priority="91" operator="between">
      <formula>30</formula>
      <formula>31</formula>
    </cfRule>
  </conditionalFormatting>
  <conditionalFormatting sqref="O1350:T1351 N1353:T1354 N1356:S1357">
    <cfRule type="cellIs" dxfId="104" priority="90" operator="equal">
      <formula>0</formula>
    </cfRule>
  </conditionalFormatting>
  <conditionalFormatting sqref="N1350:N1355">
    <cfRule type="cellIs" dxfId="103" priority="89" operator="equal">
      <formula>0</formula>
    </cfRule>
  </conditionalFormatting>
  <conditionalFormatting sqref="T1356:T1357">
    <cfRule type="cellIs" dxfId="102" priority="88" operator="between">
      <formula>30</formula>
      <formula>31</formula>
    </cfRule>
  </conditionalFormatting>
  <conditionalFormatting sqref="O1390:T1391 N1393:T1394 N1396:S1397">
    <cfRule type="cellIs" dxfId="101" priority="87" operator="equal">
      <formula>0</formula>
    </cfRule>
  </conditionalFormatting>
  <conditionalFormatting sqref="N1390:N1395">
    <cfRule type="cellIs" dxfId="100" priority="86" operator="equal">
      <formula>0</formula>
    </cfRule>
  </conditionalFormatting>
  <conditionalFormatting sqref="T1396:T1397">
    <cfRule type="cellIs" dxfId="99" priority="85" operator="between">
      <formula>30</formula>
      <formula>31</formula>
    </cfRule>
  </conditionalFormatting>
  <conditionalFormatting sqref="O1430:T1431 N1433:T1434 N1436:S1437">
    <cfRule type="cellIs" dxfId="98" priority="84" operator="equal">
      <formula>0</formula>
    </cfRule>
  </conditionalFormatting>
  <conditionalFormatting sqref="N1430:N1435">
    <cfRule type="cellIs" dxfId="97" priority="83" operator="equal">
      <formula>0</formula>
    </cfRule>
  </conditionalFormatting>
  <conditionalFormatting sqref="T1436:T1437">
    <cfRule type="cellIs" dxfId="96" priority="82" operator="between">
      <formula>30</formula>
      <formula>31</formula>
    </cfRule>
  </conditionalFormatting>
  <conditionalFormatting sqref="O1470:T1471 N1473:T1474 N1476:S1477">
    <cfRule type="cellIs" dxfId="95" priority="81" operator="equal">
      <formula>0</formula>
    </cfRule>
  </conditionalFormatting>
  <conditionalFormatting sqref="N1470:N1475">
    <cfRule type="cellIs" dxfId="94" priority="80" operator="equal">
      <formula>0</formula>
    </cfRule>
  </conditionalFormatting>
  <conditionalFormatting sqref="T1476:T1477">
    <cfRule type="cellIs" dxfId="93" priority="79" operator="between">
      <formula>30</formula>
      <formula>31</formula>
    </cfRule>
  </conditionalFormatting>
  <conditionalFormatting sqref="O1510:T1511 N1513:T1514 N1516:S1517">
    <cfRule type="cellIs" dxfId="92" priority="78" operator="equal">
      <formula>0</formula>
    </cfRule>
  </conditionalFormatting>
  <conditionalFormatting sqref="N1510:N1515">
    <cfRule type="cellIs" dxfId="91" priority="77" operator="equal">
      <formula>0</formula>
    </cfRule>
  </conditionalFormatting>
  <conditionalFormatting sqref="T1516:T1517">
    <cfRule type="cellIs" dxfId="90" priority="76" operator="between">
      <formula>30</formula>
      <formula>31</formula>
    </cfRule>
  </conditionalFormatting>
  <conditionalFormatting sqref="O1550:T1551 N1553:T1554 N1556:S1557">
    <cfRule type="cellIs" dxfId="89" priority="75" operator="equal">
      <formula>0</formula>
    </cfRule>
  </conditionalFormatting>
  <conditionalFormatting sqref="N1550:N1555">
    <cfRule type="cellIs" dxfId="88" priority="74" operator="equal">
      <formula>0</formula>
    </cfRule>
  </conditionalFormatting>
  <conditionalFormatting sqref="T1556:T1557">
    <cfRule type="cellIs" dxfId="87" priority="73" operator="between">
      <formula>30</formula>
      <formula>31</formula>
    </cfRule>
  </conditionalFormatting>
  <conditionalFormatting sqref="O1590:T1591 N1593:T1594 N1596:S1597">
    <cfRule type="cellIs" dxfId="83" priority="72" operator="equal">
      <formula>0</formula>
    </cfRule>
  </conditionalFormatting>
  <conditionalFormatting sqref="N1590:N1595">
    <cfRule type="cellIs" dxfId="82" priority="71" operator="equal">
      <formula>0</formula>
    </cfRule>
  </conditionalFormatting>
  <conditionalFormatting sqref="T1596:T1597">
    <cfRule type="cellIs" dxfId="81" priority="70" operator="between">
      <formula>30</formula>
      <formula>31</formula>
    </cfRule>
  </conditionalFormatting>
  <conditionalFormatting sqref="O1630:T1631 N1633:T1634 N1636:S1637">
    <cfRule type="cellIs" dxfId="80" priority="69" operator="equal">
      <formula>0</formula>
    </cfRule>
  </conditionalFormatting>
  <conditionalFormatting sqref="N1630:N1635">
    <cfRule type="cellIs" dxfId="79" priority="68" operator="equal">
      <formula>0</formula>
    </cfRule>
  </conditionalFormatting>
  <conditionalFormatting sqref="T1636:T1637">
    <cfRule type="cellIs" dxfId="78" priority="67" operator="between">
      <formula>30</formula>
      <formula>31</formula>
    </cfRule>
  </conditionalFormatting>
  <conditionalFormatting sqref="O1670:T1671 N1673:T1674 N1676:S1677">
    <cfRule type="cellIs" dxfId="77" priority="66" operator="equal">
      <formula>0</formula>
    </cfRule>
  </conditionalFormatting>
  <conditionalFormatting sqref="N1670:N1675">
    <cfRule type="cellIs" dxfId="76" priority="65" operator="equal">
      <formula>0</formula>
    </cfRule>
  </conditionalFormatting>
  <conditionalFormatting sqref="T1676:T1677">
    <cfRule type="cellIs" dxfId="75" priority="64" operator="between">
      <formula>30</formula>
      <formula>31</formula>
    </cfRule>
  </conditionalFormatting>
  <conditionalFormatting sqref="O1710:T1711 N1713:T1714 N1716:S1717">
    <cfRule type="cellIs" dxfId="74" priority="63" operator="equal">
      <formula>0</formula>
    </cfRule>
  </conditionalFormatting>
  <conditionalFormatting sqref="N1710:N1715">
    <cfRule type="cellIs" dxfId="73" priority="62" operator="equal">
      <formula>0</formula>
    </cfRule>
  </conditionalFormatting>
  <conditionalFormatting sqref="T1716:T1717">
    <cfRule type="cellIs" dxfId="72" priority="61" operator="between">
      <formula>30</formula>
      <formula>31</formula>
    </cfRule>
  </conditionalFormatting>
  <conditionalFormatting sqref="O1750:T1751 N1753:T1754 N1756:S1757">
    <cfRule type="cellIs" dxfId="71" priority="60" operator="equal">
      <formula>0</formula>
    </cfRule>
  </conditionalFormatting>
  <conditionalFormatting sqref="N1750:N1755">
    <cfRule type="cellIs" dxfId="70" priority="59" operator="equal">
      <formula>0</formula>
    </cfRule>
  </conditionalFormatting>
  <conditionalFormatting sqref="T1756:T1757">
    <cfRule type="cellIs" dxfId="69" priority="58" operator="between">
      <formula>30</formula>
      <formula>31</formula>
    </cfRule>
  </conditionalFormatting>
  <conditionalFormatting sqref="O1790:T1791 N1793:T1794 N1796:S1797">
    <cfRule type="cellIs" dxfId="68" priority="57" operator="equal">
      <formula>0</formula>
    </cfRule>
  </conditionalFormatting>
  <conditionalFormatting sqref="N1790:N1795">
    <cfRule type="cellIs" dxfId="67" priority="56" operator="equal">
      <formula>0</formula>
    </cfRule>
  </conditionalFormatting>
  <conditionalFormatting sqref="T1796:T1797">
    <cfRule type="cellIs" dxfId="66" priority="55" operator="between">
      <formula>30</formula>
      <formula>31</formula>
    </cfRule>
  </conditionalFormatting>
  <conditionalFormatting sqref="O1830:T1831 N1833:T1834 N1836:S1837">
    <cfRule type="cellIs" dxfId="65" priority="54" operator="equal">
      <formula>0</formula>
    </cfRule>
  </conditionalFormatting>
  <conditionalFormatting sqref="N1830:N1835">
    <cfRule type="cellIs" dxfId="64" priority="53" operator="equal">
      <formula>0</formula>
    </cfRule>
  </conditionalFormatting>
  <conditionalFormatting sqref="T1836:T1837">
    <cfRule type="cellIs" dxfId="63" priority="52" operator="between">
      <formula>30</formula>
      <formula>31</formula>
    </cfRule>
  </conditionalFormatting>
  <conditionalFormatting sqref="O1870:T1871 N1873:T1874 N1876:S1877">
    <cfRule type="cellIs" dxfId="62" priority="51" operator="equal">
      <formula>0</formula>
    </cfRule>
  </conditionalFormatting>
  <conditionalFormatting sqref="N1870:N1875">
    <cfRule type="cellIs" dxfId="61" priority="50" operator="equal">
      <formula>0</formula>
    </cfRule>
  </conditionalFormatting>
  <conditionalFormatting sqref="T1876:T1877">
    <cfRule type="cellIs" dxfId="60" priority="49" operator="between">
      <formula>30</formula>
      <formula>31</formula>
    </cfRule>
  </conditionalFormatting>
  <conditionalFormatting sqref="O1910:T1911 N1913:T1914 N1916:S1917">
    <cfRule type="cellIs" dxfId="59" priority="48" operator="equal">
      <formula>0</formula>
    </cfRule>
  </conditionalFormatting>
  <conditionalFormatting sqref="N1910:N1915">
    <cfRule type="cellIs" dxfId="58" priority="47" operator="equal">
      <formula>0</formula>
    </cfRule>
  </conditionalFormatting>
  <conditionalFormatting sqref="T1916:T1917">
    <cfRule type="cellIs" dxfId="57" priority="46" operator="between">
      <formula>30</formula>
      <formula>31</formula>
    </cfRule>
  </conditionalFormatting>
  <conditionalFormatting sqref="O1950:T1951 N1953:T1954 N1956:S1957">
    <cfRule type="cellIs" dxfId="56" priority="45" operator="equal">
      <formula>0</formula>
    </cfRule>
  </conditionalFormatting>
  <conditionalFormatting sqref="N1950:N1955">
    <cfRule type="cellIs" dxfId="55" priority="44" operator="equal">
      <formula>0</formula>
    </cfRule>
  </conditionalFormatting>
  <conditionalFormatting sqref="T1956:T1957">
    <cfRule type="cellIs" dxfId="54" priority="43" operator="between">
      <formula>30</formula>
      <formula>31</formula>
    </cfRule>
  </conditionalFormatting>
  <conditionalFormatting sqref="O1990:T1991 N1993:T1994 N1996:S1997">
    <cfRule type="cellIs" dxfId="53" priority="42" operator="equal">
      <formula>0</formula>
    </cfRule>
  </conditionalFormatting>
  <conditionalFormatting sqref="N1990:N1995">
    <cfRule type="cellIs" dxfId="52" priority="41" operator="equal">
      <formula>0</formula>
    </cfRule>
  </conditionalFormatting>
  <conditionalFormatting sqref="T1996:T1997">
    <cfRule type="cellIs" dxfId="51" priority="40" operator="between">
      <formula>30</formula>
      <formula>31</formula>
    </cfRule>
  </conditionalFormatting>
  <conditionalFormatting sqref="O2030:T2031 N2033:T2034 N2036:S2037">
    <cfRule type="cellIs" dxfId="50" priority="39" operator="equal">
      <formula>0</formula>
    </cfRule>
  </conditionalFormatting>
  <conditionalFormatting sqref="N2030:N2035">
    <cfRule type="cellIs" dxfId="49" priority="38" operator="equal">
      <formula>0</formula>
    </cfRule>
  </conditionalFormatting>
  <conditionalFormatting sqref="T2036:T2037">
    <cfRule type="cellIs" dxfId="48" priority="37" operator="between">
      <formula>30</formula>
      <formula>31</formula>
    </cfRule>
  </conditionalFormatting>
  <conditionalFormatting sqref="O2070:T2071 N2073:T2074 N2076:S2077">
    <cfRule type="cellIs" dxfId="47" priority="36" operator="equal">
      <formula>0</formula>
    </cfRule>
  </conditionalFormatting>
  <conditionalFormatting sqref="N2070:N2075">
    <cfRule type="cellIs" dxfId="46" priority="35" operator="equal">
      <formula>0</formula>
    </cfRule>
  </conditionalFormatting>
  <conditionalFormatting sqref="T2076:T2077">
    <cfRule type="cellIs" dxfId="45" priority="34" operator="between">
      <formula>30</formula>
      <formula>31</formula>
    </cfRule>
  </conditionalFormatting>
  <conditionalFormatting sqref="O2110:T2111 N2113:T2114 N2116:S2117">
    <cfRule type="cellIs" dxfId="44" priority="33" operator="equal">
      <formula>0</formula>
    </cfRule>
  </conditionalFormatting>
  <conditionalFormatting sqref="N2110:N2115">
    <cfRule type="cellIs" dxfId="43" priority="32" operator="equal">
      <formula>0</formula>
    </cfRule>
  </conditionalFormatting>
  <conditionalFormatting sqref="T2116:T2117">
    <cfRule type="cellIs" dxfId="42" priority="31" operator="between">
      <formula>30</formula>
      <formula>31</formula>
    </cfRule>
  </conditionalFormatting>
  <conditionalFormatting sqref="O2150:T2151 N2153:T2154 N2156:S2157">
    <cfRule type="cellIs" dxfId="41" priority="30" operator="equal">
      <formula>0</formula>
    </cfRule>
  </conditionalFormatting>
  <conditionalFormatting sqref="N2150:N2155">
    <cfRule type="cellIs" dxfId="40" priority="29" operator="equal">
      <formula>0</formula>
    </cfRule>
  </conditionalFormatting>
  <conditionalFormatting sqref="T2156:T2157">
    <cfRule type="cellIs" dxfId="39" priority="28" operator="between">
      <formula>30</formula>
      <formula>31</formula>
    </cfRule>
  </conditionalFormatting>
  <conditionalFormatting sqref="O2190:T2191 N2193:T2194 N2196:S2197">
    <cfRule type="cellIs" dxfId="38" priority="27" operator="equal">
      <formula>0</formula>
    </cfRule>
  </conditionalFormatting>
  <conditionalFormatting sqref="N2190:N2195">
    <cfRule type="cellIs" dxfId="37" priority="26" operator="equal">
      <formula>0</formula>
    </cfRule>
  </conditionalFormatting>
  <conditionalFormatting sqref="T2196:T2197">
    <cfRule type="cellIs" dxfId="36" priority="25" operator="between">
      <formula>30</formula>
      <formula>31</formula>
    </cfRule>
  </conditionalFormatting>
  <conditionalFormatting sqref="O2230:T2231 N2233:T2234 N2236:S2237">
    <cfRule type="cellIs" dxfId="35" priority="24" operator="equal">
      <formula>0</formula>
    </cfRule>
  </conditionalFormatting>
  <conditionalFormatting sqref="N2230:N2235">
    <cfRule type="cellIs" dxfId="34" priority="23" operator="equal">
      <formula>0</formula>
    </cfRule>
  </conditionalFormatting>
  <conditionalFormatting sqref="T2236:T2237">
    <cfRule type="cellIs" dxfId="33" priority="22" operator="between">
      <formula>30</formula>
      <formula>31</formula>
    </cfRule>
  </conditionalFormatting>
  <conditionalFormatting sqref="O2270:T2271 N2273:T2274 N2276:S2277">
    <cfRule type="cellIs" dxfId="32" priority="21" operator="equal">
      <formula>0</formula>
    </cfRule>
  </conditionalFormatting>
  <conditionalFormatting sqref="N2270:N2275">
    <cfRule type="cellIs" dxfId="31" priority="20" operator="equal">
      <formula>0</formula>
    </cfRule>
  </conditionalFormatting>
  <conditionalFormatting sqref="T2276:T2277">
    <cfRule type="cellIs" dxfId="30" priority="19" operator="between">
      <formula>30</formula>
      <formula>31</formula>
    </cfRule>
  </conditionalFormatting>
  <conditionalFormatting sqref="O2310:T2311 N2313:T2314 N2316:S2317">
    <cfRule type="cellIs" dxfId="26" priority="18" operator="equal">
      <formula>0</formula>
    </cfRule>
  </conditionalFormatting>
  <conditionalFormatting sqref="N2310:N2315">
    <cfRule type="cellIs" dxfId="25" priority="17" operator="equal">
      <formula>0</formula>
    </cfRule>
  </conditionalFormatting>
  <conditionalFormatting sqref="T2316:T2317">
    <cfRule type="cellIs" dxfId="24" priority="16" operator="between">
      <formula>30</formula>
      <formula>31</formula>
    </cfRule>
  </conditionalFormatting>
  <conditionalFormatting sqref="O2350:T2351 N2353:T2354 N2356:S2357">
    <cfRule type="cellIs" dxfId="23" priority="15" operator="equal">
      <formula>0</formula>
    </cfRule>
  </conditionalFormatting>
  <conditionalFormatting sqref="N2350:N2355">
    <cfRule type="cellIs" dxfId="22" priority="14" operator="equal">
      <formula>0</formula>
    </cfRule>
  </conditionalFormatting>
  <conditionalFormatting sqref="T2356:T2357">
    <cfRule type="cellIs" dxfId="21" priority="13" operator="between">
      <formula>30</formula>
      <formula>31</formula>
    </cfRule>
  </conditionalFormatting>
  <conditionalFormatting sqref="O2390:T2391 N2393:T2394 N2396:S2397">
    <cfRule type="cellIs" dxfId="20" priority="12" operator="equal">
      <formula>0</formula>
    </cfRule>
  </conditionalFormatting>
  <conditionalFormatting sqref="N2390:N2395">
    <cfRule type="cellIs" dxfId="19" priority="11" operator="equal">
      <formula>0</formula>
    </cfRule>
  </conditionalFormatting>
  <conditionalFormatting sqref="T2396:T2397">
    <cfRule type="cellIs" dxfId="18" priority="10" operator="between">
      <formula>30</formula>
      <formula>31</formula>
    </cfRule>
  </conditionalFormatting>
  <conditionalFormatting sqref="O2950:T2951 N2953:T2954 N2956:S2957 O2910:T2911 N2913:T2914 N2916:S2917 O2870:T2871 N2873:T2874 N2876:S2877 O2830:T2831 N2833:T2834 N2836:S2837 O2790:T2791 N2793:T2794 N2796:S2797 O2750:T2751 N2753:T2754 N2756:S2757 O2710:T2711 N2713:T2714 N2716:S2717 O2670:T2671 N2673:T2674 N2676:S2677 O2630:T2631 N2633:T2634 N2636:S2637 O2590:T2591 N2593:T2594 N2596:S2597 O2550:T2551 N2553:T2554 N2556:S2557 O2510:T2511 N2513:T2514 N2516:S2517 O2470:T2471 N2473:T2474 N2476:S2477 O2430:T2431 N2433:T2434 N2436:S2437">
    <cfRule type="cellIs" dxfId="17" priority="9" operator="equal">
      <formula>0</formula>
    </cfRule>
  </conditionalFormatting>
  <conditionalFormatting sqref="N2950:N2955 N2910:N2915 N2870:N2875 N2830:N2835 N2790:N2795 N2750:N2755 N2710:N2715 N2670:N2675 N2630:N2635 N2590:N2595 N2550:N2555 N2510:N2515 N2470:N2475 N2430:N2435">
    <cfRule type="cellIs" dxfId="15" priority="8" operator="equal">
      <formula>0</formula>
    </cfRule>
  </conditionalFormatting>
  <conditionalFormatting sqref="T2956:T2957 T2916:T2917 T2876:T2877 T2836:T2837 T2796:T2797 T2756:T2757 T2716:T2717 T2676:T2677 T2636:T2637 T2596:T2597 T2556:T2557 T2516:T2517 T2476:T2477 T2436:T2437">
    <cfRule type="cellIs" dxfId="13" priority="7" operator="between">
      <formula>30</formula>
      <formula>31</formula>
    </cfRule>
  </conditionalFormatting>
  <conditionalFormatting sqref="O4350:T4351 N4353:T4354 N4356:S4357 O4310:T4311 N4313:T4314 N4316:S4317 O4270:T4271 N4273:T4274 N4276:S4277 O4230:T4231 N4233:T4234 N4236:S4237 O4190:T4191 N4193:T4194 N4196:S4197 O4150:T4151 N4153:T4154 N4156:S4157 O4110:T4111 N4113:T4114 N4116:S4117 O4070:T4071 N4073:T4074 N4076:S4077 O4030:T4031 N4033:T4034 N4036:S4037 O3990:T3991 N3993:T3994 N3996:S3997 O3950:T3951 N3953:T3954 N3956:S3957 O3910:T3911 N3913:T3914 N3916:S3917 O3870:T3871 N3873:T3874 N3876:S3877 O3830:T3831 N3833:T3834 N3836:S3837 O3790:T3791 N3793:T3794 N3796:S3797 O3750:T3751 N3753:T3754 N3756:S3757 O3710:T3711 N3713:T3714 N3716:S3717 O3670:T3671 N3673:T3674 N3676:S3677 O3630:T3631 N3633:T3634 N3636:S3637 O3590:T3591 N3593:T3594 N3596:S3597 O3550:T3551 N3553:T3554 N3556:S3557 O3510:T3511 N3513:T3514 N3516:S3517 O3470:T3471 N3473:T3474 N3476:S3477 O3430:T3431 N3433:T3434 N3436:S3437 O3390:T3391 N3393:T3394 N3396:S3397 O3350:T3351 N3353:T3354 N3356:S3357 O3310:T3311 N3313:T3314 N3316:S3317 O3270:T3271 N3273:T3274 N3276:S3277 O3230:T3231 N3233:T3234 N3236:S3237 O3190:T3191 N3193:T3194 N3196:S3197 O3150:T3151 N3153:T3154 N3156:S3157 O3110:T3111 N3113:T3114 N3116:S3117 O3070:T3071 N3073:T3074 N3076:S3077 O3030:T3031 N3033:T3034 N3036:S3037 O2990:T2991 N2993:T2994 N2996:S2997">
    <cfRule type="cellIs" dxfId="11" priority="6" operator="equal">
      <formula>0</formula>
    </cfRule>
  </conditionalFormatting>
  <conditionalFormatting sqref="N4350:N4355 N4310:N4315 N4270:N4275 N4230:N4235 N4190:N4195 N4150:N4155 N4110:N4115 N4070:N4075 N4030:N4035 N3990:N3995 N3950:N3955 N3910:N3915 N3870:N3875 N3830:N3835 N3790:N3795 N3750:N3755 N3710:N3715 N3670:N3675 N3630:N3635 N3590:N3595 N3550:N3555 N3510:N3515 N3470:N3475 N3430:N3435 N3390:N3395 N3350:N3355 N3310:N3315 N3270:N3275 N3230:N3235 N3190:N3195 N3150:N3155 N3110:N3115 N3070:N3075 N3030:N3035 N2990:N2995">
    <cfRule type="cellIs" dxfId="9" priority="5" operator="equal">
      <formula>0</formula>
    </cfRule>
  </conditionalFormatting>
  <conditionalFormatting sqref="T4356:T4357 T4316:T4317 T4276:T4277 T4236:T4237 T4196:T4197 T4156:T4157 T4116:T4117 T4076:T4077 T4036:T4037 T3996:T3997 T3956:T3957 T3916:T3917 T3876:T3877 T3836:T3837 T3796:T3797 T3756:T3757 T3716:T3717 T3676:T3677 T3636:T3637 T3596:T3597 T3556:T3557 T3516:T3517 T3476:T3477 T3436:T3437 T3396:T3397 T3356:T3357 T3316:T3317 T3276:T3277 T3236:T3237 T3196:T3197 T3156:T3157 T3116:T3117 T3076:T3077 T3036:T3037 T2996:T2997">
    <cfRule type="cellIs" dxfId="7" priority="4" operator="between">
      <formula>30</formula>
      <formula>31</formula>
    </cfRule>
  </conditionalFormatting>
  <conditionalFormatting sqref="O4390:T4391 N4393:T4394 N4396:S4397">
    <cfRule type="cellIs" dxfId="5" priority="3" operator="equal">
      <formula>0</formula>
    </cfRule>
  </conditionalFormatting>
  <conditionalFormatting sqref="N4390:N4395">
    <cfRule type="cellIs" dxfId="3" priority="2" operator="equal">
      <formula>0</formula>
    </cfRule>
  </conditionalFormatting>
  <conditionalFormatting sqref="T4396:T4397">
    <cfRule type="cellIs" dxfId="1" priority="1" operator="between">
      <formula>30</formula>
      <formula>31</formula>
    </cfRule>
  </conditionalFormatting>
  <pageMargins left="0.70866141732283472" right="0.70866141732283472" top="0.74803149606299213" bottom="0.74803149606299213" header="0.31496062992125984" footer="0.31496062992125984"/>
  <pageSetup paperSize="9" scale="60" orientation="landscape" horizontalDpi="0" verticalDpi="0" r:id="rId1"/>
  <rowBreaks count="1" manualBreakCount="1">
    <brk id="40"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8"/>
  <sheetViews>
    <sheetView topLeftCell="A74" zoomScale="70" zoomScaleNormal="70" workbookViewId="0">
      <selection activeCell="B89" sqref="B89:C111"/>
    </sheetView>
  </sheetViews>
  <sheetFormatPr defaultColWidth="9.140625" defaultRowHeight="0" zeroHeight="1"/>
  <cols>
    <col min="1" max="1" width="9.28515625" style="197" bestFit="1" customWidth="1"/>
    <col min="2" max="2" width="75.28515625" style="197" customWidth="1"/>
    <col min="3" max="3" width="13.5703125" style="197" customWidth="1"/>
    <col min="4" max="4" width="18.5703125" style="197" customWidth="1"/>
    <col min="5" max="5" width="12.28515625" style="197" customWidth="1"/>
    <col min="6" max="8" width="12.5703125" style="197" customWidth="1"/>
    <col min="9" max="9" width="15" style="197" customWidth="1"/>
    <col min="10" max="11" width="12.7109375" style="197" customWidth="1"/>
    <col min="12" max="12" width="14.140625" style="197" customWidth="1"/>
    <col min="13" max="14" width="13.140625" style="197" customWidth="1"/>
    <col min="15" max="15" width="14.42578125" style="197" customWidth="1"/>
    <col min="16" max="16" width="23.85546875" style="215" customWidth="1"/>
    <col min="17" max="18" width="21.7109375" style="217" customWidth="1"/>
    <col min="19" max="19" width="31" style="217" customWidth="1"/>
    <col min="20" max="25" width="5.7109375" style="197" customWidth="1"/>
    <col min="26" max="16384" width="9.140625" style="197"/>
  </cols>
  <sheetData>
    <row r="1" spans="1:19" s="178" customFormat="1" ht="39.75" thickTop="1" thickBot="1">
      <c r="A1" s="169" t="s">
        <v>81</v>
      </c>
      <c r="B1" s="170" t="s">
        <v>208</v>
      </c>
      <c r="C1" s="170" t="s">
        <v>209</v>
      </c>
      <c r="D1" s="170" t="s">
        <v>210</v>
      </c>
      <c r="E1" s="170" t="s">
        <v>211</v>
      </c>
      <c r="F1" s="170" t="s">
        <v>212</v>
      </c>
      <c r="G1" s="170" t="s">
        <v>213</v>
      </c>
      <c r="H1" s="171" t="s">
        <v>214</v>
      </c>
      <c r="I1" s="172" t="s">
        <v>215</v>
      </c>
      <c r="J1" s="173">
        <v>0.25</v>
      </c>
      <c r="K1" s="174" t="s">
        <v>216</v>
      </c>
      <c r="L1" s="174">
        <v>1.7</v>
      </c>
      <c r="M1" s="174" t="s">
        <v>217</v>
      </c>
      <c r="N1" s="174" t="s">
        <v>217</v>
      </c>
      <c r="O1" s="174">
        <v>182</v>
      </c>
      <c r="P1" s="175" t="s">
        <v>218</v>
      </c>
      <c r="Q1" s="176" t="s">
        <v>219</v>
      </c>
      <c r="R1" s="176" t="s">
        <v>220</v>
      </c>
      <c r="S1" s="177" t="s">
        <v>221</v>
      </c>
    </row>
    <row r="2" spans="1:19" ht="45.75" thickTop="1">
      <c r="A2" s="179">
        <v>1</v>
      </c>
      <c r="B2" s="180" t="s">
        <v>6</v>
      </c>
      <c r="C2" s="181" t="s">
        <v>17</v>
      </c>
      <c r="D2" s="182" t="s">
        <v>12</v>
      </c>
      <c r="E2" s="183" t="s">
        <v>4</v>
      </c>
      <c r="F2" s="184">
        <v>23</v>
      </c>
      <c r="G2" s="184">
        <v>27</v>
      </c>
      <c r="H2" s="185"/>
      <c r="I2" s="186" t="s">
        <v>3</v>
      </c>
      <c r="J2" s="187">
        <f>P2/4</f>
        <v>429.63</v>
      </c>
      <c r="K2" s="188">
        <f>L2*N2*O2</f>
        <v>176.57320879120877</v>
      </c>
      <c r="L2" s="189">
        <v>1.7</v>
      </c>
      <c r="M2" s="190">
        <f>((N2)*60)/1440</f>
        <v>0.45833333333333331</v>
      </c>
      <c r="N2" s="191">
        <v>11</v>
      </c>
      <c r="O2" s="192">
        <f>P2/182</f>
        <v>9.4424175824175816</v>
      </c>
      <c r="P2" s="193">
        <v>1718.52</v>
      </c>
      <c r="Q2" s="194" t="s">
        <v>222</v>
      </c>
      <c r="R2" s="195" t="s">
        <v>223</v>
      </c>
      <c r="S2" s="196" t="s">
        <v>1</v>
      </c>
    </row>
    <row r="3" spans="1:19" ht="45">
      <c r="A3" s="179">
        <v>2</v>
      </c>
      <c r="B3" s="198" t="s">
        <v>120</v>
      </c>
      <c r="C3" s="199" t="s">
        <v>121</v>
      </c>
      <c r="D3" s="18" t="s">
        <v>12</v>
      </c>
      <c r="E3" s="200" t="s">
        <v>4</v>
      </c>
      <c r="F3" s="201">
        <v>23</v>
      </c>
      <c r="G3" s="201">
        <v>53</v>
      </c>
      <c r="H3" s="202">
        <v>-4</v>
      </c>
      <c r="I3" s="203" t="s">
        <v>119</v>
      </c>
      <c r="J3" s="204">
        <f>P3/4</f>
        <v>382.08499999999998</v>
      </c>
      <c r="K3" s="205">
        <f>L3*N3*O3</f>
        <v>157.03273626373624</v>
      </c>
      <c r="L3" s="206">
        <v>1.7</v>
      </c>
      <c r="M3" s="190">
        <f>((N3)*60)/1440</f>
        <v>0.45833333333333331</v>
      </c>
      <c r="N3" s="207">
        <v>11</v>
      </c>
      <c r="O3" s="208">
        <f>P3/182</f>
        <v>8.3974725274725266</v>
      </c>
      <c r="P3" s="209">
        <v>1528.34</v>
      </c>
      <c r="Q3" s="210" t="s">
        <v>224</v>
      </c>
      <c r="R3" s="211" t="s">
        <v>225</v>
      </c>
      <c r="S3" s="212" t="s">
        <v>1</v>
      </c>
    </row>
    <row r="4" spans="1:19" ht="45">
      <c r="A4" s="179">
        <v>3</v>
      </c>
      <c r="B4" s="198" t="s">
        <v>123</v>
      </c>
      <c r="C4" s="199">
        <v>819</v>
      </c>
      <c r="D4" s="18" t="s">
        <v>12</v>
      </c>
      <c r="E4" s="200" t="s">
        <v>4</v>
      </c>
      <c r="F4" s="201">
        <v>23</v>
      </c>
      <c r="G4" s="201"/>
      <c r="H4" s="202">
        <v>26</v>
      </c>
      <c r="I4" s="203" t="s">
        <v>119</v>
      </c>
      <c r="J4" s="204">
        <f>P4/4</f>
        <v>360.58</v>
      </c>
      <c r="K4" s="205">
        <f>L4*N4*O4</f>
        <v>202.0832967032967</v>
      </c>
      <c r="L4" s="206">
        <v>1.7</v>
      </c>
      <c r="M4" s="190">
        <f t="shared" ref="M4:M12" si="0">((N4+3)*60)/1440</f>
        <v>0.75</v>
      </c>
      <c r="N4" s="207">
        <v>15</v>
      </c>
      <c r="O4" s="208">
        <f>P4/182</f>
        <v>7.9248351648351649</v>
      </c>
      <c r="P4" s="209">
        <v>1442.32</v>
      </c>
      <c r="Q4" s="210" t="s">
        <v>226</v>
      </c>
      <c r="R4" s="211" t="s">
        <v>227</v>
      </c>
      <c r="S4" s="212" t="s">
        <v>1</v>
      </c>
    </row>
    <row r="5" spans="1:19" ht="45">
      <c r="A5" s="179">
        <v>4</v>
      </c>
      <c r="B5" s="198" t="s">
        <v>124</v>
      </c>
      <c r="C5" s="199">
        <v>901</v>
      </c>
      <c r="D5" s="18" t="s">
        <v>12</v>
      </c>
      <c r="E5" s="200" t="s">
        <v>4</v>
      </c>
      <c r="F5" s="201">
        <v>23</v>
      </c>
      <c r="G5" s="201">
        <v>6</v>
      </c>
      <c r="H5" s="202">
        <v>5</v>
      </c>
      <c r="I5" s="203" t="s">
        <v>119</v>
      </c>
      <c r="J5" s="204">
        <f t="shared" ref="J5:J68" si="1">P5/4</f>
        <v>331.61750000000001</v>
      </c>
      <c r="K5" s="205">
        <f t="shared" ref="K5:K68" si="2">L5*N5*O5</f>
        <v>210.63177472527471</v>
      </c>
      <c r="L5" s="206">
        <v>1.7</v>
      </c>
      <c r="M5" s="190">
        <f t="shared" si="0"/>
        <v>0.83333333333333337</v>
      </c>
      <c r="N5" s="207">
        <v>17</v>
      </c>
      <c r="O5" s="208">
        <f t="shared" ref="O5:O68" si="3">P5/182</f>
        <v>7.2882967032967034</v>
      </c>
      <c r="P5" s="209">
        <v>1326.47</v>
      </c>
      <c r="Q5" s="210" t="s">
        <v>224</v>
      </c>
      <c r="R5" s="211" t="s">
        <v>228</v>
      </c>
      <c r="S5" s="212" t="s">
        <v>1</v>
      </c>
    </row>
    <row r="6" spans="1:19" ht="45">
      <c r="A6" s="179">
        <v>5</v>
      </c>
      <c r="B6" s="198" t="s">
        <v>125</v>
      </c>
      <c r="C6" s="199">
        <v>1773</v>
      </c>
      <c r="D6" s="18" t="s">
        <v>12</v>
      </c>
      <c r="E6" s="200" t="s">
        <v>4</v>
      </c>
      <c r="F6" s="201">
        <v>30</v>
      </c>
      <c r="G6" s="201"/>
      <c r="H6" s="202">
        <v>59</v>
      </c>
      <c r="I6" s="203" t="s">
        <v>119</v>
      </c>
      <c r="J6" s="204">
        <f t="shared" si="1"/>
        <v>308.75</v>
      </c>
      <c r="K6" s="205">
        <f t="shared" si="2"/>
        <v>207.64285714285711</v>
      </c>
      <c r="L6" s="206">
        <v>1.7</v>
      </c>
      <c r="M6" s="190">
        <f t="shared" si="0"/>
        <v>0.875</v>
      </c>
      <c r="N6" s="207">
        <v>18</v>
      </c>
      <c r="O6" s="208">
        <f t="shared" si="3"/>
        <v>6.7857142857142856</v>
      </c>
      <c r="P6" s="209">
        <v>1235</v>
      </c>
      <c r="Q6" s="210" t="s">
        <v>229</v>
      </c>
      <c r="R6" s="211" t="s">
        <v>230</v>
      </c>
      <c r="S6" s="212" t="s">
        <v>1</v>
      </c>
    </row>
    <row r="7" spans="1:19" ht="45">
      <c r="A7" s="179">
        <v>6</v>
      </c>
      <c r="B7" s="198" t="s">
        <v>126</v>
      </c>
      <c r="C7" s="199">
        <v>1801</v>
      </c>
      <c r="D7" s="18" t="s">
        <v>12</v>
      </c>
      <c r="E7" s="200" t="s">
        <v>4</v>
      </c>
      <c r="F7" s="201">
        <v>30</v>
      </c>
      <c r="G7" s="201"/>
      <c r="H7" s="202">
        <v>2</v>
      </c>
      <c r="I7" s="203" t="s">
        <v>119</v>
      </c>
      <c r="J7" s="204">
        <f t="shared" si="1"/>
        <v>279.09249999999997</v>
      </c>
      <c r="K7" s="205">
        <f t="shared" si="2"/>
        <v>208.55263736263737</v>
      </c>
      <c r="L7" s="206">
        <v>1.7</v>
      </c>
      <c r="M7" s="190">
        <f t="shared" si="0"/>
        <v>0.95833333333333337</v>
      </c>
      <c r="N7" s="207">
        <v>20</v>
      </c>
      <c r="O7" s="208">
        <f t="shared" si="3"/>
        <v>6.1339010989010987</v>
      </c>
      <c r="P7" s="209">
        <v>1116.3699999999999</v>
      </c>
      <c r="Q7" s="210" t="s">
        <v>231</v>
      </c>
      <c r="R7" s="211" t="s">
        <v>232</v>
      </c>
      <c r="S7" s="212" t="s">
        <v>1</v>
      </c>
    </row>
    <row r="8" spans="1:19" ht="45">
      <c r="A8" s="179">
        <v>7</v>
      </c>
      <c r="B8" s="198" t="s">
        <v>127</v>
      </c>
      <c r="C8" s="199">
        <v>1854</v>
      </c>
      <c r="D8" s="18" t="s">
        <v>12</v>
      </c>
      <c r="E8" s="200" t="s">
        <v>4</v>
      </c>
      <c r="F8" s="201">
        <v>27</v>
      </c>
      <c r="G8" s="201"/>
      <c r="H8" s="202">
        <v>21</v>
      </c>
      <c r="I8" s="203" t="s">
        <v>119</v>
      </c>
      <c r="J8" s="204">
        <f t="shared" si="1"/>
        <v>260.69</v>
      </c>
      <c r="K8" s="205">
        <f t="shared" si="2"/>
        <v>204.54138461538457</v>
      </c>
      <c r="L8" s="206">
        <v>1.7</v>
      </c>
      <c r="M8" s="190">
        <f t="shared" si="0"/>
        <v>1</v>
      </c>
      <c r="N8" s="207">
        <v>21</v>
      </c>
      <c r="O8" s="208">
        <f t="shared" si="3"/>
        <v>5.729450549450549</v>
      </c>
      <c r="P8" s="209">
        <v>1042.76</v>
      </c>
      <c r="Q8" s="210" t="s">
        <v>226</v>
      </c>
      <c r="R8" s="211" t="s">
        <v>233</v>
      </c>
      <c r="S8" s="212" t="s">
        <v>1</v>
      </c>
    </row>
    <row r="9" spans="1:19" ht="45">
      <c r="A9" s="179">
        <v>8</v>
      </c>
      <c r="B9" s="198" t="s">
        <v>129</v>
      </c>
      <c r="C9" s="199">
        <v>1862</v>
      </c>
      <c r="D9" s="18" t="s">
        <v>12</v>
      </c>
      <c r="E9" s="200" t="s">
        <v>128</v>
      </c>
      <c r="F9" s="201">
        <v>18</v>
      </c>
      <c r="G9" s="201"/>
      <c r="H9" s="202">
        <v>3</v>
      </c>
      <c r="I9" s="203" t="s">
        <v>119</v>
      </c>
      <c r="J9" s="204">
        <f t="shared" si="1"/>
        <v>286</v>
      </c>
      <c r="K9" s="205">
        <f t="shared" si="2"/>
        <v>203.02857142857141</v>
      </c>
      <c r="L9" s="206">
        <v>1.7</v>
      </c>
      <c r="M9" s="190">
        <f t="shared" si="0"/>
        <v>0.91666666666666663</v>
      </c>
      <c r="N9" s="207">
        <v>19</v>
      </c>
      <c r="O9" s="208">
        <f t="shared" si="3"/>
        <v>6.2857142857142856</v>
      </c>
      <c r="P9" s="209">
        <v>1144</v>
      </c>
      <c r="Q9" s="210" t="s">
        <v>234</v>
      </c>
      <c r="R9" s="211" t="s">
        <v>235</v>
      </c>
      <c r="S9" s="212" t="s">
        <v>1</v>
      </c>
    </row>
    <row r="10" spans="1:19" ht="45">
      <c r="A10" s="179">
        <v>9</v>
      </c>
      <c r="B10" s="198" t="s">
        <v>130</v>
      </c>
      <c r="C10" s="199">
        <v>2065</v>
      </c>
      <c r="D10" s="18" t="s">
        <v>12</v>
      </c>
      <c r="E10" s="200" t="s">
        <v>4</v>
      </c>
      <c r="F10" s="201">
        <v>27</v>
      </c>
      <c r="G10" s="201"/>
      <c r="H10" s="202">
        <v>11</v>
      </c>
      <c r="I10" s="203" t="s">
        <v>119</v>
      </c>
      <c r="J10" s="204">
        <f t="shared" si="1"/>
        <v>198.75</v>
      </c>
      <c r="K10" s="205">
        <f t="shared" si="2"/>
        <v>178.21978021978018</v>
      </c>
      <c r="L10" s="206">
        <v>1.7</v>
      </c>
      <c r="M10" s="190">
        <f t="shared" si="0"/>
        <v>1.125</v>
      </c>
      <c r="N10" s="207">
        <v>24</v>
      </c>
      <c r="O10" s="208">
        <f t="shared" si="3"/>
        <v>4.3681318681318677</v>
      </c>
      <c r="P10" s="209">
        <v>795</v>
      </c>
      <c r="Q10" s="210" t="s">
        <v>236</v>
      </c>
      <c r="R10" s="211" t="s">
        <v>237</v>
      </c>
      <c r="S10" s="212" t="s">
        <v>1</v>
      </c>
    </row>
    <row r="11" spans="1:19" ht="45">
      <c r="A11" s="200">
        <v>10</v>
      </c>
      <c r="B11" s="198" t="s">
        <v>131</v>
      </c>
      <c r="C11" s="199">
        <v>2260</v>
      </c>
      <c r="D11" s="18" t="s">
        <v>12</v>
      </c>
      <c r="E11" s="200" t="s">
        <v>128</v>
      </c>
      <c r="F11" s="201">
        <v>30</v>
      </c>
      <c r="G11" s="201"/>
      <c r="H11" s="202">
        <v>-2</v>
      </c>
      <c r="I11" s="203" t="s">
        <v>3</v>
      </c>
      <c r="J11" s="204">
        <f t="shared" si="1"/>
        <v>305.75</v>
      </c>
      <c r="K11" s="205">
        <f t="shared" si="2"/>
        <v>205.62527472527472</v>
      </c>
      <c r="L11" s="206">
        <v>1.7</v>
      </c>
      <c r="M11" s="190">
        <f t="shared" si="0"/>
        <v>0.875</v>
      </c>
      <c r="N11" s="207">
        <v>18</v>
      </c>
      <c r="O11" s="208">
        <f t="shared" si="3"/>
        <v>6.7197802197802199</v>
      </c>
      <c r="P11" s="209">
        <v>1223</v>
      </c>
      <c r="Q11" s="210" t="s">
        <v>238</v>
      </c>
      <c r="R11" s="211" t="s">
        <v>239</v>
      </c>
      <c r="S11" s="212" t="s">
        <v>1</v>
      </c>
    </row>
    <row r="12" spans="1:19" ht="45">
      <c r="A12" s="200">
        <v>11</v>
      </c>
      <c r="B12" s="198" t="s">
        <v>132</v>
      </c>
      <c r="C12" s="199">
        <v>2355</v>
      </c>
      <c r="D12" s="18" t="s">
        <v>12</v>
      </c>
      <c r="E12" s="200" t="s">
        <v>128</v>
      </c>
      <c r="F12" s="201">
        <v>30</v>
      </c>
      <c r="G12" s="201"/>
      <c r="H12" s="202">
        <v>163</v>
      </c>
      <c r="I12" s="203" t="s">
        <v>119</v>
      </c>
      <c r="J12" s="204">
        <f t="shared" si="1"/>
        <v>500</v>
      </c>
      <c r="K12" s="205">
        <f t="shared" si="2"/>
        <v>205.49450549450549</v>
      </c>
      <c r="L12" s="206">
        <v>1.7</v>
      </c>
      <c r="M12" s="190">
        <f t="shared" si="0"/>
        <v>0.58333333333333337</v>
      </c>
      <c r="N12" s="207">
        <v>11</v>
      </c>
      <c r="O12" s="208">
        <f t="shared" si="3"/>
        <v>10.989010989010989</v>
      </c>
      <c r="P12" s="209">
        <v>2000</v>
      </c>
      <c r="Q12" s="210" t="s">
        <v>238</v>
      </c>
      <c r="R12" s="211" t="s">
        <v>240</v>
      </c>
      <c r="S12" s="212" t="s">
        <v>1</v>
      </c>
    </row>
    <row r="13" spans="1:19" ht="45">
      <c r="A13" s="179">
        <v>12</v>
      </c>
      <c r="B13" s="198" t="s">
        <v>133</v>
      </c>
      <c r="C13" s="199">
        <v>1064</v>
      </c>
      <c r="D13" s="18" t="s">
        <v>134</v>
      </c>
      <c r="E13" s="200" t="s">
        <v>4</v>
      </c>
      <c r="F13" s="201">
        <v>13</v>
      </c>
      <c r="G13" s="201"/>
      <c r="H13" s="202">
        <v>-13</v>
      </c>
      <c r="I13" s="203" t="s">
        <v>119</v>
      </c>
      <c r="J13" s="204">
        <f t="shared" si="1"/>
        <v>542.75</v>
      </c>
      <c r="K13" s="205">
        <f t="shared" si="2"/>
        <v>223.06428571428572</v>
      </c>
      <c r="L13" s="206">
        <v>1.7</v>
      </c>
      <c r="M13" s="190">
        <f>((N13)*60)/1440</f>
        <v>0.45833333333333331</v>
      </c>
      <c r="N13" s="207">
        <v>11</v>
      </c>
      <c r="O13" s="208">
        <f t="shared" si="3"/>
        <v>11.928571428571429</v>
      </c>
      <c r="P13" s="209">
        <v>2171</v>
      </c>
      <c r="Q13" s="210" t="s">
        <v>241</v>
      </c>
      <c r="R13" s="211" t="s">
        <v>242</v>
      </c>
      <c r="S13" s="212" t="s">
        <v>1</v>
      </c>
    </row>
    <row r="14" spans="1:19" ht="45">
      <c r="A14" s="200">
        <v>13</v>
      </c>
      <c r="B14" s="198" t="s">
        <v>135</v>
      </c>
      <c r="C14" s="199">
        <v>2134</v>
      </c>
      <c r="D14" s="18" t="s">
        <v>134</v>
      </c>
      <c r="E14" s="200" t="s">
        <v>4</v>
      </c>
      <c r="F14" s="201">
        <v>30</v>
      </c>
      <c r="G14" s="201"/>
      <c r="H14" s="202">
        <v>17</v>
      </c>
      <c r="I14" s="203" t="s">
        <v>119</v>
      </c>
      <c r="J14" s="204">
        <f t="shared" si="1"/>
        <v>253</v>
      </c>
      <c r="K14" s="205">
        <f t="shared" si="2"/>
        <v>207.96043956043954</v>
      </c>
      <c r="L14" s="206">
        <v>1.7</v>
      </c>
      <c r="M14" s="190">
        <f>((N14+3)*60)/1440</f>
        <v>1.0416666666666667</v>
      </c>
      <c r="N14" s="207">
        <v>22</v>
      </c>
      <c r="O14" s="208">
        <f t="shared" si="3"/>
        <v>5.5604395604395602</v>
      </c>
      <c r="P14" s="209">
        <v>1012</v>
      </c>
      <c r="Q14" s="210" t="s">
        <v>238</v>
      </c>
      <c r="R14" s="211" t="s">
        <v>243</v>
      </c>
      <c r="S14" s="212" t="s">
        <v>1</v>
      </c>
    </row>
    <row r="15" spans="1:19" ht="45">
      <c r="A15" s="179">
        <v>14</v>
      </c>
      <c r="B15" s="198" t="s">
        <v>136</v>
      </c>
      <c r="C15" s="199">
        <v>224</v>
      </c>
      <c r="D15" s="18" t="s">
        <v>137</v>
      </c>
      <c r="E15" s="200" t="s">
        <v>4</v>
      </c>
      <c r="F15" s="201">
        <v>22</v>
      </c>
      <c r="G15" s="201"/>
      <c r="H15" s="202"/>
      <c r="I15" s="203" t="s">
        <v>119</v>
      </c>
      <c r="J15" s="204">
        <f t="shared" si="1"/>
        <v>488.5</v>
      </c>
      <c r="K15" s="205">
        <f t="shared" si="2"/>
        <v>200.76813186813183</v>
      </c>
      <c r="L15" s="206">
        <v>1.7</v>
      </c>
      <c r="M15" s="190">
        <f>((N15)*60)/1440</f>
        <v>0.45833333333333331</v>
      </c>
      <c r="N15" s="207">
        <v>11</v>
      </c>
      <c r="O15" s="208">
        <f t="shared" si="3"/>
        <v>10.736263736263735</v>
      </c>
      <c r="P15" s="209">
        <v>1954</v>
      </c>
      <c r="Q15" s="210" t="s">
        <v>244</v>
      </c>
      <c r="R15" s="211" t="s">
        <v>245</v>
      </c>
      <c r="S15" s="212" t="s">
        <v>1</v>
      </c>
    </row>
    <row r="16" spans="1:19" ht="45">
      <c r="A16" s="200">
        <v>15</v>
      </c>
      <c r="B16" s="198" t="s">
        <v>138</v>
      </c>
      <c r="C16" s="199">
        <v>316</v>
      </c>
      <c r="D16" s="18" t="s">
        <v>137</v>
      </c>
      <c r="E16" s="200" t="s">
        <v>4</v>
      </c>
      <c r="F16" s="201">
        <v>30</v>
      </c>
      <c r="G16" s="201">
        <v>8</v>
      </c>
      <c r="H16" s="202">
        <v>9</v>
      </c>
      <c r="I16" s="203" t="s">
        <v>119</v>
      </c>
      <c r="J16" s="204">
        <f t="shared" si="1"/>
        <v>488.5</v>
      </c>
      <c r="K16" s="205">
        <f t="shared" si="2"/>
        <v>200.76813186813183</v>
      </c>
      <c r="L16" s="206">
        <v>1.7</v>
      </c>
      <c r="M16" s="190">
        <f>((N16)*60)/1440</f>
        <v>0.45833333333333331</v>
      </c>
      <c r="N16" s="207">
        <v>11</v>
      </c>
      <c r="O16" s="208">
        <f t="shared" si="3"/>
        <v>10.736263736263735</v>
      </c>
      <c r="P16" s="209">
        <v>1954</v>
      </c>
      <c r="Q16" s="210" t="s">
        <v>222</v>
      </c>
      <c r="R16" s="211" t="s">
        <v>246</v>
      </c>
      <c r="S16" s="212" t="s">
        <v>1</v>
      </c>
    </row>
    <row r="17" spans="1:19" ht="45">
      <c r="A17" s="179">
        <v>16</v>
      </c>
      <c r="B17" s="198" t="s">
        <v>139</v>
      </c>
      <c r="C17" s="199">
        <v>1701</v>
      </c>
      <c r="D17" s="18" t="s">
        <v>137</v>
      </c>
      <c r="E17" s="200" t="s">
        <v>4</v>
      </c>
      <c r="F17" s="201">
        <v>30</v>
      </c>
      <c r="G17" s="201"/>
      <c r="H17" s="202">
        <v>85</v>
      </c>
      <c r="I17" s="203" t="s">
        <v>3</v>
      </c>
      <c r="J17" s="204">
        <f t="shared" si="1"/>
        <v>371.75</v>
      </c>
      <c r="K17" s="205">
        <f t="shared" si="2"/>
        <v>208.34340659340657</v>
      </c>
      <c r="L17" s="206">
        <v>1.7</v>
      </c>
      <c r="M17" s="190">
        <f>((N17+3)*60)/1440</f>
        <v>0.75</v>
      </c>
      <c r="N17" s="207">
        <v>15</v>
      </c>
      <c r="O17" s="208">
        <f t="shared" si="3"/>
        <v>8.1703296703296697</v>
      </c>
      <c r="P17" s="209">
        <v>1487</v>
      </c>
      <c r="Q17" s="210" t="s">
        <v>226</v>
      </c>
      <c r="R17" s="211" t="s">
        <v>227</v>
      </c>
      <c r="S17" s="212" t="s">
        <v>1</v>
      </c>
    </row>
    <row r="18" spans="1:19" ht="45">
      <c r="A18" s="179">
        <v>17</v>
      </c>
      <c r="B18" s="198" t="s">
        <v>140</v>
      </c>
      <c r="C18" s="199">
        <v>369</v>
      </c>
      <c r="D18" s="18" t="s">
        <v>30</v>
      </c>
      <c r="E18" s="200" t="s">
        <v>4</v>
      </c>
      <c r="F18" s="201">
        <v>30</v>
      </c>
      <c r="G18" s="201"/>
      <c r="H18" s="202">
        <v>-3</v>
      </c>
      <c r="I18" s="203" t="s">
        <v>119</v>
      </c>
      <c r="J18" s="204">
        <f t="shared" si="1"/>
        <v>488.5</v>
      </c>
      <c r="K18" s="205">
        <f t="shared" si="2"/>
        <v>200.76813186813183</v>
      </c>
      <c r="L18" s="206">
        <v>1.7</v>
      </c>
      <c r="M18" s="190">
        <f>((N18)*60)/1440</f>
        <v>0.45833333333333331</v>
      </c>
      <c r="N18" s="207">
        <v>11</v>
      </c>
      <c r="O18" s="208">
        <f t="shared" si="3"/>
        <v>10.736263736263735</v>
      </c>
      <c r="P18" s="209">
        <v>1954</v>
      </c>
      <c r="Q18" s="210" t="s">
        <v>226</v>
      </c>
      <c r="R18" s="211" t="s">
        <v>233</v>
      </c>
      <c r="S18" s="212" t="s">
        <v>1</v>
      </c>
    </row>
    <row r="19" spans="1:19" ht="45">
      <c r="A19" s="179">
        <v>18</v>
      </c>
      <c r="B19" s="198" t="s">
        <v>141</v>
      </c>
      <c r="C19" s="199">
        <v>1789</v>
      </c>
      <c r="D19" s="18" t="s">
        <v>30</v>
      </c>
      <c r="E19" s="200" t="s">
        <v>98</v>
      </c>
      <c r="F19" s="201">
        <v>16</v>
      </c>
      <c r="G19" s="201"/>
      <c r="H19" s="202">
        <v>-7</v>
      </c>
      <c r="I19" s="203" t="s">
        <v>3</v>
      </c>
      <c r="J19" s="204">
        <f t="shared" si="1"/>
        <v>285.25</v>
      </c>
      <c r="K19" s="205">
        <f t="shared" si="2"/>
        <v>564.85769230769222</v>
      </c>
      <c r="L19" s="206">
        <v>1.7</v>
      </c>
      <c r="M19" s="190">
        <f t="shared" ref="M19:M25" si="4">((N19+3)*60)/1440</f>
        <v>2.3333333333333335</v>
      </c>
      <c r="N19" s="207">
        <v>53</v>
      </c>
      <c r="O19" s="208">
        <f t="shared" si="3"/>
        <v>6.2692307692307692</v>
      </c>
      <c r="P19" s="209">
        <v>1141</v>
      </c>
      <c r="Q19" s="210" t="s">
        <v>222</v>
      </c>
      <c r="R19" s="211" t="s">
        <v>247</v>
      </c>
      <c r="S19" s="212" t="s">
        <v>1</v>
      </c>
    </row>
    <row r="20" spans="1:19" ht="45">
      <c r="A20" s="179">
        <v>19</v>
      </c>
      <c r="B20" s="198" t="s">
        <v>142</v>
      </c>
      <c r="C20" s="199">
        <v>1790</v>
      </c>
      <c r="D20" s="18" t="s">
        <v>30</v>
      </c>
      <c r="E20" s="200" t="s">
        <v>98</v>
      </c>
      <c r="F20" s="201">
        <v>23</v>
      </c>
      <c r="G20" s="201"/>
      <c r="H20" s="202">
        <v>5</v>
      </c>
      <c r="I20" s="203" t="s">
        <v>119</v>
      </c>
      <c r="J20" s="204">
        <f t="shared" si="1"/>
        <v>257.75</v>
      </c>
      <c r="K20" s="205">
        <f t="shared" si="2"/>
        <v>510.40164835164836</v>
      </c>
      <c r="L20" s="206">
        <v>1.7</v>
      </c>
      <c r="M20" s="190">
        <f t="shared" si="4"/>
        <v>2.3333333333333335</v>
      </c>
      <c r="N20" s="207">
        <v>53</v>
      </c>
      <c r="O20" s="208">
        <f t="shared" si="3"/>
        <v>5.6648351648351651</v>
      </c>
      <c r="P20" s="209">
        <v>1031</v>
      </c>
      <c r="Q20" s="210" t="s">
        <v>238</v>
      </c>
      <c r="R20" s="211" t="s">
        <v>248</v>
      </c>
      <c r="S20" s="212" t="s">
        <v>1</v>
      </c>
    </row>
    <row r="21" spans="1:19" ht="45">
      <c r="A21" s="179">
        <v>20</v>
      </c>
      <c r="B21" s="198" t="s">
        <v>143</v>
      </c>
      <c r="C21" s="199" t="s">
        <v>144</v>
      </c>
      <c r="D21" s="18" t="s">
        <v>30</v>
      </c>
      <c r="E21" s="200" t="s">
        <v>98</v>
      </c>
      <c r="F21" s="201">
        <v>14</v>
      </c>
      <c r="G21" s="201"/>
      <c r="H21" s="202">
        <v>-4</v>
      </c>
      <c r="I21" s="203" t="s">
        <v>119</v>
      </c>
      <c r="J21" s="204">
        <f t="shared" si="1"/>
        <v>248.25</v>
      </c>
      <c r="K21" s="205">
        <f t="shared" si="2"/>
        <v>491.58956043956044</v>
      </c>
      <c r="L21" s="206">
        <v>1.7</v>
      </c>
      <c r="M21" s="190">
        <f t="shared" si="4"/>
        <v>2.3333333333333335</v>
      </c>
      <c r="N21" s="207">
        <v>53</v>
      </c>
      <c r="O21" s="208">
        <f t="shared" si="3"/>
        <v>5.4560439560439562</v>
      </c>
      <c r="P21" s="209">
        <v>993</v>
      </c>
      <c r="Q21" s="210" t="s">
        <v>231</v>
      </c>
      <c r="R21" s="211" t="s">
        <v>249</v>
      </c>
      <c r="S21" s="212" t="s">
        <v>1</v>
      </c>
    </row>
    <row r="22" spans="1:19" ht="45">
      <c r="A22" s="179">
        <v>21</v>
      </c>
      <c r="B22" s="198" t="s">
        <v>145</v>
      </c>
      <c r="C22" s="199">
        <v>1160</v>
      </c>
      <c r="D22" s="18" t="s">
        <v>146</v>
      </c>
      <c r="E22" s="200" t="s">
        <v>4</v>
      </c>
      <c r="F22" s="201">
        <v>13</v>
      </c>
      <c r="G22" s="201"/>
      <c r="H22" s="202">
        <v>-3</v>
      </c>
      <c r="I22" s="203" t="s">
        <v>119</v>
      </c>
      <c r="J22" s="204">
        <f t="shared" si="1"/>
        <v>331</v>
      </c>
      <c r="K22" s="205">
        <f t="shared" si="2"/>
        <v>210.23956043956042</v>
      </c>
      <c r="L22" s="206">
        <v>1.7</v>
      </c>
      <c r="M22" s="190">
        <f t="shared" si="4"/>
        <v>0.83333333333333337</v>
      </c>
      <c r="N22" s="207">
        <v>17</v>
      </c>
      <c r="O22" s="208">
        <f t="shared" si="3"/>
        <v>7.2747252747252746</v>
      </c>
      <c r="P22" s="209">
        <v>1324</v>
      </c>
      <c r="Q22" s="210" t="s">
        <v>224</v>
      </c>
      <c r="R22" s="211" t="s">
        <v>250</v>
      </c>
      <c r="S22" s="212" t="s">
        <v>1</v>
      </c>
    </row>
    <row r="23" spans="1:19" ht="45">
      <c r="A23" s="179">
        <v>22</v>
      </c>
      <c r="B23" s="198" t="s">
        <v>147</v>
      </c>
      <c r="C23" s="199">
        <v>1161</v>
      </c>
      <c r="D23" s="18" t="s">
        <v>146</v>
      </c>
      <c r="E23" s="200" t="s">
        <v>4</v>
      </c>
      <c r="F23" s="201">
        <v>30</v>
      </c>
      <c r="G23" s="201"/>
      <c r="H23" s="202">
        <v>4</v>
      </c>
      <c r="I23" s="203" t="s">
        <v>119</v>
      </c>
      <c r="J23" s="204">
        <f t="shared" si="1"/>
        <v>351.25</v>
      </c>
      <c r="K23" s="205">
        <f t="shared" si="2"/>
        <v>209.97802197802199</v>
      </c>
      <c r="L23" s="206">
        <v>1.7</v>
      </c>
      <c r="M23" s="190">
        <f t="shared" si="4"/>
        <v>0.79166666666666663</v>
      </c>
      <c r="N23" s="207">
        <v>16</v>
      </c>
      <c r="O23" s="208">
        <f t="shared" si="3"/>
        <v>7.7197802197802199</v>
      </c>
      <c r="P23" s="209">
        <v>1405</v>
      </c>
      <c r="Q23" s="210" t="s">
        <v>224</v>
      </c>
      <c r="R23" s="211" t="s">
        <v>228</v>
      </c>
      <c r="S23" s="212" t="s">
        <v>1</v>
      </c>
    </row>
    <row r="24" spans="1:19" ht="45">
      <c r="A24" s="179">
        <v>23</v>
      </c>
      <c r="B24" s="198" t="s">
        <v>148</v>
      </c>
      <c r="C24" s="199">
        <v>1913</v>
      </c>
      <c r="D24" s="18" t="s">
        <v>146</v>
      </c>
      <c r="E24" s="200" t="s">
        <v>4</v>
      </c>
      <c r="F24" s="201">
        <v>7</v>
      </c>
      <c r="G24" s="201"/>
      <c r="H24" s="202">
        <v>-4</v>
      </c>
      <c r="I24" s="203" t="s">
        <v>119</v>
      </c>
      <c r="J24" s="204">
        <f t="shared" si="1"/>
        <v>174.25</v>
      </c>
      <c r="K24" s="205">
        <f t="shared" si="2"/>
        <v>156.25054945054944</v>
      </c>
      <c r="L24" s="206">
        <v>1.7</v>
      </c>
      <c r="M24" s="190">
        <f t="shared" si="4"/>
        <v>1.125</v>
      </c>
      <c r="N24" s="207">
        <v>24</v>
      </c>
      <c r="O24" s="208">
        <f t="shared" si="3"/>
        <v>3.8296703296703298</v>
      </c>
      <c r="P24" s="209">
        <v>697</v>
      </c>
      <c r="Q24" s="210" t="s">
        <v>224</v>
      </c>
      <c r="R24" s="211" t="s">
        <v>228</v>
      </c>
      <c r="S24" s="212" t="s">
        <v>1</v>
      </c>
    </row>
    <row r="25" spans="1:19" ht="45">
      <c r="A25" s="179">
        <v>24</v>
      </c>
      <c r="B25" s="198" t="s">
        <v>149</v>
      </c>
      <c r="C25" s="199">
        <v>2234</v>
      </c>
      <c r="D25" s="18" t="s">
        <v>146</v>
      </c>
      <c r="E25" s="200" t="s">
        <v>4</v>
      </c>
      <c r="F25" s="201">
        <v>21</v>
      </c>
      <c r="G25" s="201"/>
      <c r="H25" s="202">
        <v>11</v>
      </c>
      <c r="I25" s="203" t="s">
        <v>119</v>
      </c>
      <c r="J25" s="204">
        <f t="shared" si="1"/>
        <v>149.5</v>
      </c>
      <c r="K25" s="205">
        <f t="shared" si="2"/>
        <v>134.05714285714285</v>
      </c>
      <c r="L25" s="206">
        <v>1.7</v>
      </c>
      <c r="M25" s="190">
        <f t="shared" si="4"/>
        <v>1.125</v>
      </c>
      <c r="N25" s="207">
        <v>24</v>
      </c>
      <c r="O25" s="208">
        <f t="shared" si="3"/>
        <v>3.2857142857142856</v>
      </c>
      <c r="P25" s="209">
        <v>598</v>
      </c>
      <c r="Q25" s="210" t="s">
        <v>231</v>
      </c>
      <c r="R25" s="211" t="s">
        <v>251</v>
      </c>
      <c r="S25" s="212" t="s">
        <v>1</v>
      </c>
    </row>
    <row r="26" spans="1:19" ht="45">
      <c r="A26" s="200">
        <v>25</v>
      </c>
      <c r="B26" s="198" t="s">
        <v>150</v>
      </c>
      <c r="C26" s="199">
        <v>335</v>
      </c>
      <c r="D26" s="18" t="s">
        <v>151</v>
      </c>
      <c r="E26" s="200" t="s">
        <v>4</v>
      </c>
      <c r="F26" s="201">
        <v>21</v>
      </c>
      <c r="G26" s="201">
        <v>23</v>
      </c>
      <c r="H26" s="202">
        <v>5</v>
      </c>
      <c r="I26" s="203" t="s">
        <v>119</v>
      </c>
      <c r="J26" s="204">
        <f t="shared" si="1"/>
        <v>500</v>
      </c>
      <c r="K26" s="205">
        <f t="shared" si="2"/>
        <v>205.49450549450549</v>
      </c>
      <c r="L26" s="206">
        <v>1.7</v>
      </c>
      <c r="M26" s="190">
        <f>((N26)*60)/1440</f>
        <v>0.45833333333333331</v>
      </c>
      <c r="N26" s="207">
        <v>11</v>
      </c>
      <c r="O26" s="208">
        <f t="shared" si="3"/>
        <v>10.989010989010989</v>
      </c>
      <c r="P26" s="209">
        <v>2000</v>
      </c>
      <c r="Q26" s="210" t="s">
        <v>252</v>
      </c>
      <c r="R26" s="211" t="s">
        <v>253</v>
      </c>
      <c r="S26" s="212" t="s">
        <v>1</v>
      </c>
    </row>
    <row r="27" spans="1:19" ht="45">
      <c r="A27" s="200">
        <v>26</v>
      </c>
      <c r="B27" s="198" t="s">
        <v>152</v>
      </c>
      <c r="C27" s="199">
        <v>2087</v>
      </c>
      <c r="D27" s="18" t="s">
        <v>151</v>
      </c>
      <c r="E27" s="200" t="s">
        <v>4</v>
      </c>
      <c r="F27" s="201">
        <v>2</v>
      </c>
      <c r="G27" s="201"/>
      <c r="H27" s="202">
        <v>34</v>
      </c>
      <c r="I27" s="203" t="s">
        <v>119</v>
      </c>
      <c r="J27" s="204">
        <f>P27/4</f>
        <v>488.5</v>
      </c>
      <c r="K27" s="205">
        <f>L27*N27*O27</f>
        <v>438.03956043956038</v>
      </c>
      <c r="L27" s="206">
        <v>1.7</v>
      </c>
      <c r="M27" s="190">
        <f>((N27+3)*60)/1440</f>
        <v>1.125</v>
      </c>
      <c r="N27" s="207">
        <v>24</v>
      </c>
      <c r="O27" s="208">
        <f>P27/182</f>
        <v>10.736263736263735</v>
      </c>
      <c r="P27" s="209">
        <v>1954</v>
      </c>
      <c r="Q27" s="210" t="s">
        <v>238</v>
      </c>
      <c r="R27" s="211" t="s">
        <v>248</v>
      </c>
      <c r="S27" s="212" t="s">
        <v>1</v>
      </c>
    </row>
    <row r="28" spans="1:19" ht="45">
      <c r="A28" s="200">
        <v>27</v>
      </c>
      <c r="B28" s="198" t="s">
        <v>153</v>
      </c>
      <c r="C28" s="199">
        <v>2150</v>
      </c>
      <c r="D28" s="18" t="s">
        <v>151</v>
      </c>
      <c r="E28" s="200" t="s">
        <v>4</v>
      </c>
      <c r="F28" s="201">
        <v>21</v>
      </c>
      <c r="G28" s="201"/>
      <c r="H28" s="202">
        <v>6</v>
      </c>
      <c r="I28" s="203" t="s">
        <v>3</v>
      </c>
      <c r="J28" s="204">
        <f>P28/4</f>
        <v>488.5</v>
      </c>
      <c r="K28" s="205">
        <f>L28*N28*O28</f>
        <v>438.03956043956038</v>
      </c>
      <c r="L28" s="206">
        <v>1.7</v>
      </c>
      <c r="M28" s="190">
        <f>((N28+3)*60)/1440</f>
        <v>1.125</v>
      </c>
      <c r="N28" s="207">
        <v>24</v>
      </c>
      <c r="O28" s="208">
        <f>P28/182</f>
        <v>10.736263736263735</v>
      </c>
      <c r="P28" s="209">
        <v>1954</v>
      </c>
      <c r="Q28" s="210" t="s">
        <v>236</v>
      </c>
      <c r="R28" s="211" t="s">
        <v>237</v>
      </c>
      <c r="S28" s="212" t="s">
        <v>1</v>
      </c>
    </row>
    <row r="29" spans="1:19" ht="45">
      <c r="A29" s="200">
        <v>28</v>
      </c>
      <c r="B29" s="198" t="s">
        <v>154</v>
      </c>
      <c r="C29" s="199">
        <v>2498</v>
      </c>
      <c r="D29" s="18" t="s">
        <v>151</v>
      </c>
      <c r="E29" s="200" t="s">
        <v>4</v>
      </c>
      <c r="F29" s="201">
        <v>3</v>
      </c>
      <c r="G29" s="201"/>
      <c r="H29" s="202">
        <v>-3</v>
      </c>
      <c r="I29" s="203" t="s">
        <v>3</v>
      </c>
      <c r="J29" s="204">
        <f t="shared" si="1"/>
        <v>488.5</v>
      </c>
      <c r="K29" s="205">
        <f t="shared" si="2"/>
        <v>438.03956043956038</v>
      </c>
      <c r="L29" s="206">
        <v>1.7</v>
      </c>
      <c r="M29" s="190">
        <f>((N29+3)*60)/1440</f>
        <v>1.125</v>
      </c>
      <c r="N29" s="207">
        <v>24</v>
      </c>
      <c r="O29" s="208">
        <f t="shared" si="3"/>
        <v>10.736263736263735</v>
      </c>
      <c r="P29" s="209">
        <v>1954</v>
      </c>
      <c r="Q29" s="210" t="s">
        <v>236</v>
      </c>
      <c r="R29" s="211" t="s">
        <v>237</v>
      </c>
      <c r="S29" s="212" t="s">
        <v>1</v>
      </c>
    </row>
    <row r="30" spans="1:19" ht="45">
      <c r="A30" s="200">
        <v>29</v>
      </c>
      <c r="B30" s="198">
        <v>29</v>
      </c>
      <c r="C30" s="199">
        <v>29</v>
      </c>
      <c r="D30" s="18"/>
      <c r="E30" s="200"/>
      <c r="F30" s="201"/>
      <c r="G30" s="201"/>
      <c r="H30" s="202"/>
      <c r="I30" s="203"/>
      <c r="J30" s="204">
        <f t="shared" si="1"/>
        <v>331.25</v>
      </c>
      <c r="K30" s="205">
        <f t="shared" si="2"/>
        <v>210.39835164835162</v>
      </c>
      <c r="L30" s="206">
        <v>1.7</v>
      </c>
      <c r="M30" s="190">
        <f>((N30+3)*60)/1440</f>
        <v>0.83333333333333337</v>
      </c>
      <c r="N30" s="207">
        <v>17</v>
      </c>
      <c r="O30" s="208">
        <f t="shared" si="3"/>
        <v>7.2802197802197801</v>
      </c>
      <c r="P30" s="209">
        <v>1325</v>
      </c>
      <c r="Q30" s="210" t="s">
        <v>236</v>
      </c>
      <c r="R30" s="211" t="s">
        <v>254</v>
      </c>
      <c r="S30" s="212" t="s">
        <v>1</v>
      </c>
    </row>
    <row r="31" spans="1:19" ht="45">
      <c r="A31" s="200">
        <v>30</v>
      </c>
      <c r="B31" s="198">
        <v>30</v>
      </c>
      <c r="C31" s="199">
        <v>30</v>
      </c>
      <c r="D31" s="18"/>
      <c r="E31" s="200"/>
      <c r="F31" s="201"/>
      <c r="G31" s="201"/>
      <c r="H31" s="202"/>
      <c r="I31" s="203"/>
      <c r="J31" s="204">
        <f t="shared" si="1"/>
        <v>358.75</v>
      </c>
      <c r="K31" s="205">
        <f t="shared" si="2"/>
        <v>201.05769230769232</v>
      </c>
      <c r="L31" s="206">
        <v>1.7</v>
      </c>
      <c r="M31" s="190">
        <f>((N31+3)*60)/1440</f>
        <v>0.75</v>
      </c>
      <c r="N31" s="207">
        <v>15</v>
      </c>
      <c r="O31" s="208">
        <f t="shared" si="3"/>
        <v>7.884615384615385</v>
      </c>
      <c r="P31" s="209">
        <v>1435</v>
      </c>
      <c r="Q31" s="210" t="s">
        <v>252</v>
      </c>
      <c r="R31" s="211" t="s">
        <v>255</v>
      </c>
      <c r="S31" s="212" t="s">
        <v>1</v>
      </c>
    </row>
    <row r="32" spans="1:19" ht="45">
      <c r="A32" s="200">
        <v>31</v>
      </c>
      <c r="B32" s="198" t="s">
        <v>155</v>
      </c>
      <c r="C32" s="199">
        <v>298</v>
      </c>
      <c r="D32" s="18" t="s">
        <v>156</v>
      </c>
      <c r="E32" s="200" t="s">
        <v>4</v>
      </c>
      <c r="F32" s="201">
        <v>23</v>
      </c>
      <c r="G32" s="201">
        <v>15</v>
      </c>
      <c r="H32" s="202">
        <v>-1</v>
      </c>
      <c r="I32" s="203" t="s">
        <v>3</v>
      </c>
      <c r="J32" s="204">
        <f t="shared" si="1"/>
        <v>488.5</v>
      </c>
      <c r="K32" s="205">
        <f t="shared" si="2"/>
        <v>200.76813186813183</v>
      </c>
      <c r="L32" s="206">
        <v>1.7</v>
      </c>
      <c r="M32" s="190">
        <f>((N32)*60)/1440</f>
        <v>0.45833333333333331</v>
      </c>
      <c r="N32" s="207">
        <v>11</v>
      </c>
      <c r="O32" s="208">
        <f t="shared" si="3"/>
        <v>10.736263736263735</v>
      </c>
      <c r="P32" s="209">
        <v>1954</v>
      </c>
      <c r="Q32" s="210" t="s">
        <v>226</v>
      </c>
      <c r="R32" s="211" t="s">
        <v>256</v>
      </c>
      <c r="S32" s="212" t="s">
        <v>1</v>
      </c>
    </row>
    <row r="33" spans="1:19" ht="45">
      <c r="A33" s="200">
        <v>32</v>
      </c>
      <c r="B33" s="198" t="s">
        <v>157</v>
      </c>
      <c r="C33" s="199">
        <v>569</v>
      </c>
      <c r="D33" s="18" t="s">
        <v>156</v>
      </c>
      <c r="E33" s="200" t="s">
        <v>4</v>
      </c>
      <c r="F33" s="201">
        <v>12</v>
      </c>
      <c r="G33" s="201">
        <v>26</v>
      </c>
      <c r="H33" s="202">
        <v>9</v>
      </c>
      <c r="I33" s="203" t="s">
        <v>119</v>
      </c>
      <c r="J33" s="204">
        <f t="shared" si="1"/>
        <v>565.75</v>
      </c>
      <c r="K33" s="205">
        <f t="shared" si="2"/>
        <v>211.37912087912088</v>
      </c>
      <c r="L33" s="206">
        <v>1.7</v>
      </c>
      <c r="M33" s="190">
        <f t="shared" ref="M33:M55" si="5">((N33+3)*60)/1440</f>
        <v>0.54166666666666663</v>
      </c>
      <c r="N33" s="207">
        <v>10</v>
      </c>
      <c r="O33" s="208">
        <f t="shared" si="3"/>
        <v>12.434065934065934</v>
      </c>
      <c r="P33" s="209">
        <v>2263</v>
      </c>
      <c r="Q33" s="210" t="s">
        <v>229</v>
      </c>
      <c r="R33" s="211" t="s">
        <v>230</v>
      </c>
      <c r="S33" s="212" t="s">
        <v>1</v>
      </c>
    </row>
    <row r="34" spans="1:19" ht="45">
      <c r="A34" s="200">
        <v>33</v>
      </c>
      <c r="B34" s="198" t="s">
        <v>158</v>
      </c>
      <c r="C34" s="199">
        <v>1111</v>
      </c>
      <c r="D34" s="18" t="s">
        <v>156</v>
      </c>
      <c r="E34" s="200" t="s">
        <v>4</v>
      </c>
      <c r="F34" s="201">
        <v>30</v>
      </c>
      <c r="G34" s="201"/>
      <c r="H34" s="202">
        <v>5</v>
      </c>
      <c r="I34" s="203" t="s">
        <v>119</v>
      </c>
      <c r="J34" s="204">
        <f t="shared" si="1"/>
        <v>331.25</v>
      </c>
      <c r="K34" s="205">
        <f t="shared" si="2"/>
        <v>210.39835164835162</v>
      </c>
      <c r="L34" s="206">
        <v>1.7</v>
      </c>
      <c r="M34" s="190">
        <f t="shared" si="5"/>
        <v>0.83333333333333337</v>
      </c>
      <c r="N34" s="207">
        <v>17</v>
      </c>
      <c r="O34" s="208">
        <f t="shared" si="3"/>
        <v>7.2802197802197801</v>
      </c>
      <c r="P34" s="209">
        <v>1325</v>
      </c>
      <c r="Q34" s="210" t="s">
        <v>236</v>
      </c>
      <c r="R34" s="211" t="s">
        <v>254</v>
      </c>
      <c r="S34" s="212" t="s">
        <v>1</v>
      </c>
    </row>
    <row r="35" spans="1:19" ht="45">
      <c r="A35" s="200">
        <v>34</v>
      </c>
      <c r="B35" s="198" t="s">
        <v>159</v>
      </c>
      <c r="C35" s="199">
        <v>1200</v>
      </c>
      <c r="D35" s="18" t="s">
        <v>156</v>
      </c>
      <c r="E35" s="200" t="s">
        <v>4</v>
      </c>
      <c r="F35" s="201">
        <v>16</v>
      </c>
      <c r="G35" s="201"/>
      <c r="H35" s="202"/>
      <c r="I35" s="203" t="s">
        <v>3</v>
      </c>
      <c r="J35" s="204">
        <f t="shared" si="1"/>
        <v>358.75</v>
      </c>
      <c r="K35" s="205">
        <f t="shared" si="2"/>
        <v>201.05769230769232</v>
      </c>
      <c r="L35" s="206">
        <v>1.7</v>
      </c>
      <c r="M35" s="190">
        <f t="shared" si="5"/>
        <v>0.75</v>
      </c>
      <c r="N35" s="207">
        <v>15</v>
      </c>
      <c r="O35" s="208">
        <f t="shared" si="3"/>
        <v>7.884615384615385</v>
      </c>
      <c r="P35" s="209">
        <v>1435</v>
      </c>
      <c r="Q35" s="210" t="s">
        <v>252</v>
      </c>
      <c r="R35" s="211" t="s">
        <v>255</v>
      </c>
      <c r="S35" s="212" t="s">
        <v>1</v>
      </c>
    </row>
    <row r="36" spans="1:19" ht="45">
      <c r="A36" s="200">
        <v>35</v>
      </c>
      <c r="B36" s="198" t="s">
        <v>160</v>
      </c>
      <c r="C36" s="199">
        <v>1225</v>
      </c>
      <c r="D36" s="18" t="s">
        <v>156</v>
      </c>
      <c r="E36" s="200" t="s">
        <v>4</v>
      </c>
      <c r="F36" s="201">
        <v>30</v>
      </c>
      <c r="G36" s="201"/>
      <c r="H36" s="202">
        <v>-3</v>
      </c>
      <c r="I36" s="203" t="s">
        <v>3</v>
      </c>
      <c r="J36" s="204">
        <f t="shared" si="1"/>
        <v>262.25</v>
      </c>
      <c r="K36" s="205">
        <f t="shared" si="2"/>
        <v>205.76538461538459</v>
      </c>
      <c r="L36" s="206">
        <v>1.7</v>
      </c>
      <c r="M36" s="190">
        <f t="shared" si="5"/>
        <v>1</v>
      </c>
      <c r="N36" s="207">
        <v>21</v>
      </c>
      <c r="O36" s="208">
        <f t="shared" si="3"/>
        <v>5.7637362637362637</v>
      </c>
      <c r="P36" s="209">
        <v>1049</v>
      </c>
      <c r="Q36" s="210" t="s">
        <v>252</v>
      </c>
      <c r="R36" s="211" t="s">
        <v>257</v>
      </c>
      <c r="S36" s="212" t="s">
        <v>1</v>
      </c>
    </row>
    <row r="37" spans="1:19" ht="45">
      <c r="A37" s="200">
        <v>36</v>
      </c>
      <c r="B37" s="198" t="s">
        <v>161</v>
      </c>
      <c r="C37" s="199">
        <v>1229</v>
      </c>
      <c r="D37" s="18" t="s">
        <v>156</v>
      </c>
      <c r="E37" s="200" t="s">
        <v>98</v>
      </c>
      <c r="F37" s="201">
        <v>17</v>
      </c>
      <c r="G37" s="201"/>
      <c r="H37" s="202">
        <v>-22</v>
      </c>
      <c r="I37" s="203" t="s">
        <v>119</v>
      </c>
      <c r="J37" s="204">
        <f t="shared" si="1"/>
        <v>341.75</v>
      </c>
      <c r="K37" s="205">
        <f t="shared" si="2"/>
        <v>676.74010989010981</v>
      </c>
      <c r="L37" s="206">
        <v>1.7</v>
      </c>
      <c r="M37" s="190">
        <f t="shared" si="5"/>
        <v>2.3333333333333335</v>
      </c>
      <c r="N37" s="207">
        <v>53</v>
      </c>
      <c r="O37" s="208">
        <f t="shared" si="3"/>
        <v>7.5109890109890109</v>
      </c>
      <c r="P37" s="209">
        <v>1367</v>
      </c>
      <c r="Q37" s="210" t="s">
        <v>252</v>
      </c>
      <c r="R37" s="211" t="s">
        <v>253</v>
      </c>
      <c r="S37" s="212" t="s">
        <v>1</v>
      </c>
    </row>
    <row r="38" spans="1:19" ht="45">
      <c r="A38" s="200">
        <v>37</v>
      </c>
      <c r="B38" s="198" t="s">
        <v>162</v>
      </c>
      <c r="C38" s="199">
        <v>1314</v>
      </c>
      <c r="D38" s="18" t="s">
        <v>156</v>
      </c>
      <c r="E38" s="200" t="s">
        <v>4</v>
      </c>
      <c r="F38" s="201">
        <v>9</v>
      </c>
      <c r="G38" s="201"/>
      <c r="H38" s="202">
        <v>-11</v>
      </c>
      <c r="I38" s="203" t="s">
        <v>119</v>
      </c>
      <c r="J38" s="204">
        <f t="shared" si="1"/>
        <v>291.25</v>
      </c>
      <c r="K38" s="205">
        <f t="shared" si="2"/>
        <v>206.75549450549451</v>
      </c>
      <c r="L38" s="206">
        <v>1.7</v>
      </c>
      <c r="M38" s="190">
        <f t="shared" si="5"/>
        <v>0.91666666666666663</v>
      </c>
      <c r="N38" s="207">
        <v>19</v>
      </c>
      <c r="O38" s="208">
        <f t="shared" si="3"/>
        <v>6.4010989010989015</v>
      </c>
      <c r="P38" s="209">
        <v>1165</v>
      </c>
      <c r="Q38" s="210" t="s">
        <v>238</v>
      </c>
      <c r="R38" s="211" t="s">
        <v>258</v>
      </c>
      <c r="S38" s="212" t="s">
        <v>1</v>
      </c>
    </row>
    <row r="39" spans="1:19" ht="45">
      <c r="A39" s="200">
        <v>38</v>
      </c>
      <c r="B39" s="198" t="s">
        <v>163</v>
      </c>
      <c r="C39" s="199">
        <v>1393</v>
      </c>
      <c r="D39" s="18" t="s">
        <v>156</v>
      </c>
      <c r="E39" s="200" t="s">
        <v>98</v>
      </c>
      <c r="F39" s="201">
        <v>11</v>
      </c>
      <c r="G39" s="201"/>
      <c r="H39" s="202">
        <v>-14</v>
      </c>
      <c r="I39" s="203" t="s">
        <v>119</v>
      </c>
      <c r="J39" s="204">
        <f t="shared" si="1"/>
        <v>204</v>
      </c>
      <c r="K39" s="205">
        <f t="shared" si="2"/>
        <v>403.96483516483516</v>
      </c>
      <c r="L39" s="206">
        <v>1.7</v>
      </c>
      <c r="M39" s="190">
        <f t="shared" si="5"/>
        <v>2.3333333333333335</v>
      </c>
      <c r="N39" s="207">
        <v>53</v>
      </c>
      <c r="O39" s="208">
        <f t="shared" si="3"/>
        <v>4.4835164835164836</v>
      </c>
      <c r="P39" s="209">
        <v>816</v>
      </c>
      <c r="Q39" s="210" t="s">
        <v>226</v>
      </c>
      <c r="R39" s="211" t="s">
        <v>256</v>
      </c>
      <c r="S39" s="212" t="s">
        <v>1</v>
      </c>
    </row>
    <row r="40" spans="1:19" ht="45">
      <c r="A40" s="200">
        <v>39</v>
      </c>
      <c r="B40" s="198" t="s">
        <v>164</v>
      </c>
      <c r="C40" s="199">
        <v>1503</v>
      </c>
      <c r="D40" s="18" t="s">
        <v>156</v>
      </c>
      <c r="E40" s="200" t="s">
        <v>4</v>
      </c>
      <c r="F40" s="201">
        <v>21</v>
      </c>
      <c r="G40" s="201"/>
      <c r="H40" s="202">
        <v>17</v>
      </c>
      <c r="I40" s="203" t="s">
        <v>119</v>
      </c>
      <c r="J40" s="204">
        <f t="shared" si="1"/>
        <v>239</v>
      </c>
      <c r="K40" s="205">
        <f t="shared" si="2"/>
        <v>223.24175824175825</v>
      </c>
      <c r="L40" s="206">
        <v>1.7</v>
      </c>
      <c r="M40" s="190">
        <f t="shared" si="5"/>
        <v>1.1666666666666667</v>
      </c>
      <c r="N40" s="207">
        <v>25</v>
      </c>
      <c r="O40" s="208">
        <f t="shared" si="3"/>
        <v>5.2527472527472527</v>
      </c>
      <c r="P40" s="209">
        <v>956</v>
      </c>
      <c r="Q40" s="210" t="s">
        <v>224</v>
      </c>
      <c r="R40" s="211" t="s">
        <v>228</v>
      </c>
      <c r="S40" s="212" t="s">
        <v>1</v>
      </c>
    </row>
    <row r="41" spans="1:19" ht="45">
      <c r="A41" s="200">
        <v>40</v>
      </c>
      <c r="B41" s="198" t="s">
        <v>165</v>
      </c>
      <c r="C41" s="199">
        <v>1643</v>
      </c>
      <c r="D41" s="18" t="s">
        <v>156</v>
      </c>
      <c r="E41" s="200" t="s">
        <v>4</v>
      </c>
      <c r="F41" s="201">
        <v>24</v>
      </c>
      <c r="G41" s="201"/>
      <c r="H41" s="202">
        <v>9</v>
      </c>
      <c r="I41" s="203" t="s">
        <v>3</v>
      </c>
      <c r="J41" s="204">
        <f t="shared" si="1"/>
        <v>216</v>
      </c>
      <c r="K41" s="205">
        <f t="shared" si="2"/>
        <v>201.75824175824175</v>
      </c>
      <c r="L41" s="206">
        <v>1.7</v>
      </c>
      <c r="M41" s="190">
        <f t="shared" si="5"/>
        <v>1.1666666666666667</v>
      </c>
      <c r="N41" s="207">
        <v>25</v>
      </c>
      <c r="O41" s="208">
        <f t="shared" si="3"/>
        <v>4.7472527472527473</v>
      </c>
      <c r="P41" s="209">
        <v>864</v>
      </c>
      <c r="Q41" s="210" t="s">
        <v>259</v>
      </c>
      <c r="R41" s="211" t="s">
        <v>260</v>
      </c>
      <c r="S41" s="212" t="s">
        <v>1</v>
      </c>
    </row>
    <row r="42" spans="1:19" ht="45">
      <c r="A42" s="200">
        <v>41</v>
      </c>
      <c r="B42" s="198" t="s">
        <v>166</v>
      </c>
      <c r="C42" s="199">
        <v>1738</v>
      </c>
      <c r="D42" s="18" t="s">
        <v>156</v>
      </c>
      <c r="E42" s="200" t="s">
        <v>4</v>
      </c>
      <c r="F42" s="201">
        <v>21</v>
      </c>
      <c r="G42" s="201"/>
      <c r="H42" s="202">
        <v>6</v>
      </c>
      <c r="I42" s="203" t="s">
        <v>3</v>
      </c>
      <c r="J42" s="204">
        <f t="shared" si="1"/>
        <v>210.5</v>
      </c>
      <c r="K42" s="205">
        <f t="shared" si="2"/>
        <v>204.48571428571429</v>
      </c>
      <c r="L42" s="206">
        <v>1.7</v>
      </c>
      <c r="M42" s="190">
        <f t="shared" si="5"/>
        <v>1.2083333333333333</v>
      </c>
      <c r="N42" s="207">
        <v>26</v>
      </c>
      <c r="O42" s="208">
        <f t="shared" si="3"/>
        <v>4.6263736263736268</v>
      </c>
      <c r="P42" s="209">
        <v>842</v>
      </c>
      <c r="Q42" s="210" t="s">
        <v>226</v>
      </c>
      <c r="R42" s="211" t="s">
        <v>261</v>
      </c>
      <c r="S42" s="212" t="s">
        <v>1</v>
      </c>
    </row>
    <row r="43" spans="1:19" ht="45">
      <c r="A43" s="200">
        <v>42</v>
      </c>
      <c r="B43" s="198" t="s">
        <v>167</v>
      </c>
      <c r="C43" s="199">
        <v>1756</v>
      </c>
      <c r="D43" s="18" t="s">
        <v>156</v>
      </c>
      <c r="E43" s="200" t="s">
        <v>4</v>
      </c>
      <c r="F43" s="201">
        <v>12</v>
      </c>
      <c r="G43" s="201"/>
      <c r="H43" s="202">
        <v>4</v>
      </c>
      <c r="I43" s="203" t="s">
        <v>119</v>
      </c>
      <c r="J43" s="204">
        <f t="shared" si="1"/>
        <v>213</v>
      </c>
      <c r="K43" s="205">
        <f t="shared" si="2"/>
        <v>190.9978021978022</v>
      </c>
      <c r="L43" s="206">
        <v>1.7</v>
      </c>
      <c r="M43" s="190">
        <f t="shared" si="5"/>
        <v>1.125</v>
      </c>
      <c r="N43" s="207">
        <v>24</v>
      </c>
      <c r="O43" s="208">
        <f t="shared" si="3"/>
        <v>4.6813186813186816</v>
      </c>
      <c r="P43" s="209">
        <v>852</v>
      </c>
      <c r="Q43" s="210" t="s">
        <v>238</v>
      </c>
      <c r="R43" s="211" t="s">
        <v>262</v>
      </c>
      <c r="S43" s="212" t="s">
        <v>1</v>
      </c>
    </row>
    <row r="44" spans="1:19" ht="45">
      <c r="A44" s="200">
        <v>43</v>
      </c>
      <c r="B44" s="198" t="s">
        <v>168</v>
      </c>
      <c r="C44" s="199">
        <v>1807</v>
      </c>
      <c r="D44" s="18" t="s">
        <v>156</v>
      </c>
      <c r="E44" s="200" t="s">
        <v>98</v>
      </c>
      <c r="F44" s="201">
        <v>30</v>
      </c>
      <c r="G44" s="201"/>
      <c r="H44" s="202">
        <v>-6</v>
      </c>
      <c r="I44" s="203" t="s">
        <v>119</v>
      </c>
      <c r="J44" s="204">
        <f t="shared" si="1"/>
        <v>228.25</v>
      </c>
      <c r="K44" s="205">
        <f t="shared" si="2"/>
        <v>451.98516483516482</v>
      </c>
      <c r="L44" s="206">
        <v>1.7</v>
      </c>
      <c r="M44" s="190">
        <f t="shared" si="5"/>
        <v>2.3333333333333335</v>
      </c>
      <c r="N44" s="207">
        <v>53</v>
      </c>
      <c r="O44" s="208">
        <f t="shared" si="3"/>
        <v>5.0164835164835164</v>
      </c>
      <c r="P44" s="209">
        <v>913</v>
      </c>
      <c r="Q44" s="210" t="s">
        <v>238</v>
      </c>
      <c r="R44" s="211" t="s">
        <v>263</v>
      </c>
      <c r="S44" s="212" t="s">
        <v>1</v>
      </c>
    </row>
    <row r="45" spans="1:19" ht="45">
      <c r="A45" s="200">
        <v>44</v>
      </c>
      <c r="B45" s="198" t="s">
        <v>169</v>
      </c>
      <c r="C45" s="199">
        <v>1879</v>
      </c>
      <c r="D45" s="18" t="s">
        <v>156</v>
      </c>
      <c r="E45" s="200" t="s">
        <v>4</v>
      </c>
      <c r="F45" s="201">
        <v>6</v>
      </c>
      <c r="G45" s="201"/>
      <c r="H45" s="202">
        <v>1</v>
      </c>
      <c r="I45" s="203" t="s">
        <v>119</v>
      </c>
      <c r="J45" s="204">
        <f t="shared" si="1"/>
        <v>184</v>
      </c>
      <c r="K45" s="205">
        <f t="shared" si="2"/>
        <v>164.99340659340658</v>
      </c>
      <c r="L45" s="206">
        <v>1.7</v>
      </c>
      <c r="M45" s="190">
        <f t="shared" si="5"/>
        <v>1.125</v>
      </c>
      <c r="N45" s="207">
        <v>24</v>
      </c>
      <c r="O45" s="208">
        <f t="shared" si="3"/>
        <v>4.0439560439560438</v>
      </c>
      <c r="P45" s="209">
        <v>736</v>
      </c>
      <c r="Q45" s="210" t="s">
        <v>264</v>
      </c>
      <c r="R45" s="211" t="s">
        <v>265</v>
      </c>
      <c r="S45" s="212" t="s">
        <v>1</v>
      </c>
    </row>
    <row r="46" spans="1:19" ht="45">
      <c r="A46" s="200">
        <v>45</v>
      </c>
      <c r="B46" s="198" t="s">
        <v>170</v>
      </c>
      <c r="C46" s="199">
        <v>1897</v>
      </c>
      <c r="D46" s="18" t="s">
        <v>156</v>
      </c>
      <c r="E46" s="200" t="s">
        <v>98</v>
      </c>
      <c r="F46" s="201">
        <v>24</v>
      </c>
      <c r="G46" s="201"/>
      <c r="H46" s="202">
        <v>25</v>
      </c>
      <c r="I46" s="203" t="s">
        <v>3</v>
      </c>
      <c r="J46" s="204">
        <f t="shared" si="1"/>
        <v>205.25</v>
      </c>
      <c r="K46" s="205">
        <f t="shared" si="2"/>
        <v>406.44010989010985</v>
      </c>
      <c r="L46" s="206">
        <v>1.7</v>
      </c>
      <c r="M46" s="190">
        <f t="shared" si="5"/>
        <v>2.3333333333333335</v>
      </c>
      <c r="N46" s="207">
        <v>53</v>
      </c>
      <c r="O46" s="208">
        <f t="shared" si="3"/>
        <v>4.5109890109890109</v>
      </c>
      <c r="P46" s="209">
        <v>821</v>
      </c>
      <c r="Q46" s="210" t="s">
        <v>266</v>
      </c>
      <c r="R46" s="211" t="s">
        <v>267</v>
      </c>
      <c r="S46" s="212" t="s">
        <v>1</v>
      </c>
    </row>
    <row r="47" spans="1:19" ht="45">
      <c r="A47" s="200">
        <v>46</v>
      </c>
      <c r="B47" s="198" t="s">
        <v>171</v>
      </c>
      <c r="C47" s="199">
        <v>1959</v>
      </c>
      <c r="D47" s="18" t="s">
        <v>156</v>
      </c>
      <c r="E47" s="200" t="s">
        <v>4</v>
      </c>
      <c r="F47" s="201">
        <v>27</v>
      </c>
      <c r="G47" s="201"/>
      <c r="H47" s="202">
        <v>3</v>
      </c>
      <c r="I47" s="203" t="s">
        <v>3</v>
      </c>
      <c r="J47" s="204">
        <f t="shared" si="1"/>
        <v>224.75</v>
      </c>
      <c r="K47" s="205">
        <f t="shared" si="2"/>
        <v>201.53406593406592</v>
      </c>
      <c r="L47" s="206">
        <v>1.7</v>
      </c>
      <c r="M47" s="190">
        <f t="shared" si="5"/>
        <v>1.125</v>
      </c>
      <c r="N47" s="207">
        <v>24</v>
      </c>
      <c r="O47" s="208">
        <f t="shared" si="3"/>
        <v>4.9395604395604398</v>
      </c>
      <c r="P47" s="209">
        <v>899</v>
      </c>
      <c r="Q47" s="210" t="s">
        <v>222</v>
      </c>
      <c r="R47" s="211" t="s">
        <v>268</v>
      </c>
      <c r="S47" s="212" t="s">
        <v>1</v>
      </c>
    </row>
    <row r="48" spans="1:19" ht="45">
      <c r="A48" s="200">
        <v>47</v>
      </c>
      <c r="B48" s="198" t="s">
        <v>172</v>
      </c>
      <c r="C48" s="199">
        <v>1982</v>
      </c>
      <c r="D48" s="18" t="s">
        <v>156</v>
      </c>
      <c r="E48" s="200" t="s">
        <v>4</v>
      </c>
      <c r="F48" s="201">
        <v>11</v>
      </c>
      <c r="G48" s="201"/>
      <c r="H48" s="202">
        <v>-2</v>
      </c>
      <c r="I48" s="203" t="s">
        <v>3</v>
      </c>
      <c r="J48" s="204">
        <f t="shared" si="1"/>
        <v>153</v>
      </c>
      <c r="K48" s="205">
        <f t="shared" si="2"/>
        <v>131.4791208791209</v>
      </c>
      <c r="L48" s="206">
        <v>1.7</v>
      </c>
      <c r="M48" s="190">
        <f t="shared" si="5"/>
        <v>1.0833333333333333</v>
      </c>
      <c r="N48" s="207">
        <v>23</v>
      </c>
      <c r="O48" s="208">
        <f t="shared" si="3"/>
        <v>3.3626373626373627</v>
      </c>
      <c r="P48" s="209">
        <v>612</v>
      </c>
      <c r="Q48" s="210" t="s">
        <v>269</v>
      </c>
      <c r="R48" s="211" t="s">
        <v>269</v>
      </c>
      <c r="S48" s="212" t="s">
        <v>1</v>
      </c>
    </row>
    <row r="49" spans="1:19" ht="45">
      <c r="A49" s="200">
        <v>48</v>
      </c>
      <c r="B49" s="198" t="s">
        <v>173</v>
      </c>
      <c r="C49" s="199">
        <v>2048</v>
      </c>
      <c r="D49" s="18" t="s">
        <v>156</v>
      </c>
      <c r="E49" s="200" t="s">
        <v>4</v>
      </c>
      <c r="F49" s="201">
        <v>5</v>
      </c>
      <c r="G49" s="201"/>
      <c r="H49" s="202">
        <v>-5</v>
      </c>
      <c r="I49" s="203" t="s">
        <v>119</v>
      </c>
      <c r="J49" s="204">
        <f t="shared" si="1"/>
        <v>218.75</v>
      </c>
      <c r="K49" s="205">
        <f t="shared" si="2"/>
        <v>196.15384615384613</v>
      </c>
      <c r="L49" s="206">
        <v>1.7</v>
      </c>
      <c r="M49" s="190">
        <f t="shared" si="5"/>
        <v>1.125</v>
      </c>
      <c r="N49" s="207">
        <v>24</v>
      </c>
      <c r="O49" s="208">
        <f t="shared" si="3"/>
        <v>4.8076923076923075</v>
      </c>
      <c r="P49" s="209">
        <v>875</v>
      </c>
      <c r="Q49" s="210" t="s">
        <v>270</v>
      </c>
      <c r="R49" s="211" t="s">
        <v>271</v>
      </c>
      <c r="S49" s="212" t="s">
        <v>1</v>
      </c>
    </row>
    <row r="50" spans="1:19" ht="45">
      <c r="A50" s="200">
        <v>49</v>
      </c>
      <c r="B50" s="198" t="s">
        <v>174</v>
      </c>
      <c r="C50" s="199">
        <v>2354</v>
      </c>
      <c r="D50" s="18" t="s">
        <v>156</v>
      </c>
      <c r="E50" s="200" t="s">
        <v>4</v>
      </c>
      <c r="F50" s="201">
        <v>21</v>
      </c>
      <c r="G50" s="201"/>
      <c r="H50" s="202">
        <v>13</v>
      </c>
      <c r="I50" s="203" t="s">
        <v>3</v>
      </c>
      <c r="J50" s="204">
        <f t="shared" si="1"/>
        <v>113</v>
      </c>
      <c r="K50" s="205">
        <f t="shared" si="2"/>
        <v>101.32747252747252</v>
      </c>
      <c r="L50" s="206">
        <v>1.7</v>
      </c>
      <c r="M50" s="190">
        <f t="shared" si="5"/>
        <v>1.125</v>
      </c>
      <c r="N50" s="207">
        <v>24</v>
      </c>
      <c r="O50" s="208">
        <f t="shared" si="3"/>
        <v>2.4835164835164836</v>
      </c>
      <c r="P50" s="209">
        <v>452</v>
      </c>
      <c r="Q50" s="210" t="s">
        <v>272</v>
      </c>
      <c r="R50" s="211" t="s">
        <v>273</v>
      </c>
      <c r="S50" s="212" t="s">
        <v>1</v>
      </c>
    </row>
    <row r="51" spans="1:19" ht="45">
      <c r="A51" s="200">
        <v>50</v>
      </c>
      <c r="B51" s="198" t="s">
        <v>175</v>
      </c>
      <c r="C51" s="199">
        <v>2407</v>
      </c>
      <c r="D51" s="18" t="s">
        <v>156</v>
      </c>
      <c r="E51" s="200" t="s">
        <v>4</v>
      </c>
      <c r="F51" s="201">
        <v>13</v>
      </c>
      <c r="G51" s="201"/>
      <c r="H51" s="202">
        <v>-1</v>
      </c>
      <c r="I51" s="203" t="s">
        <v>3</v>
      </c>
      <c r="J51" s="204">
        <f t="shared" si="1"/>
        <v>144</v>
      </c>
      <c r="K51" s="205">
        <f t="shared" si="2"/>
        <v>129.12527472527472</v>
      </c>
      <c r="L51" s="206">
        <v>1.7</v>
      </c>
      <c r="M51" s="190">
        <f t="shared" si="5"/>
        <v>1.125</v>
      </c>
      <c r="N51" s="207">
        <v>24</v>
      </c>
      <c r="O51" s="208">
        <f t="shared" si="3"/>
        <v>3.1648351648351647</v>
      </c>
      <c r="P51" s="209">
        <v>576</v>
      </c>
      <c r="Q51" s="210" t="s">
        <v>224</v>
      </c>
      <c r="R51" s="211" t="s">
        <v>228</v>
      </c>
      <c r="S51" s="212" t="s">
        <v>1</v>
      </c>
    </row>
    <row r="52" spans="1:19" ht="45">
      <c r="A52" s="200">
        <v>51</v>
      </c>
      <c r="B52" s="198" t="s">
        <v>176</v>
      </c>
      <c r="C52" s="199">
        <v>2414</v>
      </c>
      <c r="D52" s="18" t="s">
        <v>156</v>
      </c>
      <c r="E52" s="200" t="s">
        <v>4</v>
      </c>
      <c r="F52" s="201">
        <v>21</v>
      </c>
      <c r="G52" s="201"/>
      <c r="H52" s="202">
        <v>3</v>
      </c>
      <c r="I52" s="203" t="s">
        <v>3</v>
      </c>
      <c r="J52" s="204">
        <f t="shared" si="1"/>
        <v>144</v>
      </c>
      <c r="K52" s="205">
        <f t="shared" si="2"/>
        <v>129.12527472527472</v>
      </c>
      <c r="L52" s="206">
        <v>1.7</v>
      </c>
      <c r="M52" s="190">
        <f t="shared" si="5"/>
        <v>1.125</v>
      </c>
      <c r="N52" s="207">
        <v>24</v>
      </c>
      <c r="O52" s="208">
        <f t="shared" si="3"/>
        <v>3.1648351648351647</v>
      </c>
      <c r="P52" s="209">
        <v>576</v>
      </c>
      <c r="Q52" s="210" t="s">
        <v>252</v>
      </c>
      <c r="R52" s="211" t="s">
        <v>274</v>
      </c>
      <c r="S52" s="212" t="s">
        <v>1</v>
      </c>
    </row>
    <row r="53" spans="1:19" ht="45">
      <c r="A53" s="200">
        <v>52</v>
      </c>
      <c r="B53" s="198" t="s">
        <v>177</v>
      </c>
      <c r="C53" s="199">
        <v>2504</v>
      </c>
      <c r="D53" s="18" t="s">
        <v>156</v>
      </c>
      <c r="E53" s="200" t="s">
        <v>4</v>
      </c>
      <c r="F53" s="201">
        <v>21</v>
      </c>
      <c r="G53" s="201"/>
      <c r="H53" s="202">
        <v>5</v>
      </c>
      <c r="I53" s="203" t="s">
        <v>3</v>
      </c>
      <c r="J53" s="204">
        <f t="shared" si="1"/>
        <v>121.25</v>
      </c>
      <c r="K53" s="205">
        <f t="shared" si="2"/>
        <v>108.72527472527472</v>
      </c>
      <c r="L53" s="206">
        <v>1.7</v>
      </c>
      <c r="M53" s="190">
        <f t="shared" si="5"/>
        <v>1.125</v>
      </c>
      <c r="N53" s="207">
        <v>24</v>
      </c>
      <c r="O53" s="208">
        <f t="shared" si="3"/>
        <v>2.6648351648351647</v>
      </c>
      <c r="P53" s="209">
        <v>485</v>
      </c>
      <c r="Q53" s="210" t="s">
        <v>238</v>
      </c>
      <c r="R53" s="211" t="s">
        <v>275</v>
      </c>
      <c r="S53" s="212" t="s">
        <v>1</v>
      </c>
    </row>
    <row r="54" spans="1:19" ht="45">
      <c r="A54" s="200">
        <v>53</v>
      </c>
      <c r="B54" s="198" t="s">
        <v>178</v>
      </c>
      <c r="C54" s="199">
        <v>2581</v>
      </c>
      <c r="D54" s="18" t="s">
        <v>156</v>
      </c>
      <c r="E54" s="200" t="s">
        <v>4</v>
      </c>
      <c r="F54" s="201">
        <v>21</v>
      </c>
      <c r="G54" s="201"/>
      <c r="H54" s="202">
        <v>4</v>
      </c>
      <c r="I54" s="203" t="s">
        <v>3</v>
      </c>
      <c r="J54" s="204">
        <f t="shared" si="1"/>
        <v>115.25</v>
      </c>
      <c r="K54" s="205">
        <f t="shared" si="2"/>
        <v>103.34505494505493</v>
      </c>
      <c r="L54" s="206">
        <v>1.7</v>
      </c>
      <c r="M54" s="190">
        <f t="shared" si="5"/>
        <v>1.125</v>
      </c>
      <c r="N54" s="207">
        <v>24</v>
      </c>
      <c r="O54" s="208">
        <f t="shared" si="3"/>
        <v>2.5329670329670328</v>
      </c>
      <c r="P54" s="209">
        <v>461</v>
      </c>
      <c r="Q54" s="210" t="s">
        <v>231</v>
      </c>
      <c r="R54" s="211" t="s">
        <v>249</v>
      </c>
      <c r="S54" s="212" t="s">
        <v>1</v>
      </c>
    </row>
    <row r="55" spans="1:19" ht="45">
      <c r="A55" s="200">
        <v>54</v>
      </c>
      <c r="B55" s="198" t="s">
        <v>179</v>
      </c>
      <c r="C55" s="199">
        <v>2443</v>
      </c>
      <c r="D55" s="18" t="s">
        <v>156</v>
      </c>
      <c r="E55" s="200" t="s">
        <v>4</v>
      </c>
      <c r="F55" s="201">
        <v>21</v>
      </c>
      <c r="G55" s="201"/>
      <c r="H55" s="202">
        <v>34</v>
      </c>
      <c r="I55" s="203" t="s">
        <v>3</v>
      </c>
      <c r="J55" s="204">
        <f t="shared" si="1"/>
        <v>125</v>
      </c>
      <c r="K55" s="205">
        <f t="shared" si="2"/>
        <v>112.08791208791209</v>
      </c>
      <c r="L55" s="206">
        <v>1.7</v>
      </c>
      <c r="M55" s="190">
        <f t="shared" si="5"/>
        <v>1.125</v>
      </c>
      <c r="N55" s="207">
        <v>24</v>
      </c>
      <c r="O55" s="208">
        <f t="shared" si="3"/>
        <v>2.7472527472527473</v>
      </c>
      <c r="P55" s="209">
        <v>500</v>
      </c>
      <c r="Q55" s="210" t="s">
        <v>252</v>
      </c>
      <c r="R55" s="211" t="s">
        <v>276</v>
      </c>
      <c r="S55" s="212" t="s">
        <v>1</v>
      </c>
    </row>
    <row r="56" spans="1:19" ht="45">
      <c r="A56" s="200">
        <v>55</v>
      </c>
      <c r="B56" s="198">
        <v>55</v>
      </c>
      <c r="C56" s="199">
        <v>55</v>
      </c>
      <c r="D56" s="18"/>
      <c r="E56" s="200"/>
      <c r="F56" s="201"/>
      <c r="G56" s="201"/>
      <c r="H56" s="202"/>
      <c r="I56" s="203"/>
      <c r="J56" s="204">
        <f t="shared" si="1"/>
        <v>331</v>
      </c>
      <c r="K56" s="205">
        <f t="shared" si="2"/>
        <v>296.80879120879121</v>
      </c>
      <c r="L56" s="206">
        <v>1.7</v>
      </c>
      <c r="M56" s="190">
        <f>((N56+3)*60)/1440</f>
        <v>1.125</v>
      </c>
      <c r="N56" s="207">
        <v>24</v>
      </c>
      <c r="O56" s="208">
        <f t="shared" si="3"/>
        <v>7.2747252747252746</v>
      </c>
      <c r="P56" s="209">
        <v>1324</v>
      </c>
      <c r="Q56" s="210" t="s">
        <v>224</v>
      </c>
      <c r="R56" s="211" t="s">
        <v>250</v>
      </c>
      <c r="S56" s="212" t="s">
        <v>1</v>
      </c>
    </row>
    <row r="57" spans="1:19" ht="45">
      <c r="A57" s="200">
        <v>56</v>
      </c>
      <c r="B57" s="198">
        <v>56</v>
      </c>
      <c r="C57" s="199">
        <v>56</v>
      </c>
      <c r="D57" s="18"/>
      <c r="E57" s="200"/>
      <c r="F57" s="201"/>
      <c r="G57" s="201"/>
      <c r="H57" s="202"/>
      <c r="I57" s="203"/>
      <c r="J57" s="204">
        <f t="shared" si="1"/>
        <v>351.25</v>
      </c>
      <c r="K57" s="205">
        <f t="shared" si="2"/>
        <v>314.96703296703294</v>
      </c>
      <c r="L57" s="206">
        <v>1.7</v>
      </c>
      <c r="M57" s="190">
        <f>((N57+3)*60)/1440</f>
        <v>1.125</v>
      </c>
      <c r="N57" s="207">
        <v>24</v>
      </c>
      <c r="O57" s="208">
        <f t="shared" si="3"/>
        <v>7.7197802197802199</v>
      </c>
      <c r="P57" s="209">
        <v>1405</v>
      </c>
      <c r="Q57" s="210" t="s">
        <v>224</v>
      </c>
      <c r="R57" s="211" t="s">
        <v>228</v>
      </c>
      <c r="S57" s="212" t="s">
        <v>1</v>
      </c>
    </row>
    <row r="58" spans="1:19" ht="45">
      <c r="A58" s="200">
        <v>57</v>
      </c>
      <c r="B58" s="198">
        <v>57</v>
      </c>
      <c r="C58" s="199">
        <v>57</v>
      </c>
      <c r="D58" s="18"/>
      <c r="E58" s="200"/>
      <c r="F58" s="201"/>
      <c r="G58" s="201"/>
      <c r="H58" s="202"/>
      <c r="I58" s="203"/>
      <c r="J58" s="204">
        <f t="shared" si="1"/>
        <v>174.25</v>
      </c>
      <c r="K58" s="205">
        <f t="shared" si="2"/>
        <v>156.25054945054944</v>
      </c>
      <c r="L58" s="206">
        <v>1.7</v>
      </c>
      <c r="M58" s="190">
        <f>((N58+3)*60)/1440</f>
        <v>1.125</v>
      </c>
      <c r="N58" s="207">
        <v>24</v>
      </c>
      <c r="O58" s="208">
        <f t="shared" si="3"/>
        <v>3.8296703296703298</v>
      </c>
      <c r="P58" s="209">
        <v>697</v>
      </c>
      <c r="Q58" s="210" t="s">
        <v>224</v>
      </c>
      <c r="R58" s="211" t="s">
        <v>228</v>
      </c>
      <c r="S58" s="212" t="s">
        <v>1</v>
      </c>
    </row>
    <row r="59" spans="1:19" ht="45">
      <c r="A59" s="200">
        <v>58</v>
      </c>
      <c r="B59" s="198">
        <v>58</v>
      </c>
      <c r="C59" s="199">
        <v>58</v>
      </c>
      <c r="D59" s="18"/>
      <c r="E59" s="200"/>
      <c r="F59" s="201"/>
      <c r="G59" s="201"/>
      <c r="H59" s="202"/>
      <c r="I59" s="203"/>
      <c r="J59" s="204">
        <f t="shared" si="1"/>
        <v>149.5</v>
      </c>
      <c r="K59" s="205">
        <f t="shared" si="2"/>
        <v>134.05714285714285</v>
      </c>
      <c r="L59" s="206">
        <v>1.7</v>
      </c>
      <c r="M59" s="190">
        <f>((N59+3)*60)/1440</f>
        <v>1.125</v>
      </c>
      <c r="N59" s="207">
        <v>24</v>
      </c>
      <c r="O59" s="208">
        <f t="shared" si="3"/>
        <v>3.2857142857142856</v>
      </c>
      <c r="P59" s="209">
        <v>598</v>
      </c>
      <c r="Q59" s="210" t="s">
        <v>231</v>
      </c>
      <c r="R59" s="211" t="s">
        <v>251</v>
      </c>
      <c r="S59" s="212" t="s">
        <v>1</v>
      </c>
    </row>
    <row r="60" spans="1:19" ht="45">
      <c r="A60" s="200">
        <v>59</v>
      </c>
      <c r="B60" s="198">
        <v>59</v>
      </c>
      <c r="C60" s="199">
        <v>59</v>
      </c>
      <c r="D60" s="18"/>
      <c r="E60" s="200"/>
      <c r="F60" s="201"/>
      <c r="G60" s="201"/>
      <c r="H60" s="202"/>
      <c r="I60" s="203"/>
      <c r="J60" s="204">
        <f t="shared" si="1"/>
        <v>500</v>
      </c>
      <c r="K60" s="205">
        <f t="shared" si="2"/>
        <v>448.35164835164835</v>
      </c>
      <c r="L60" s="206">
        <v>1.7</v>
      </c>
      <c r="M60" s="190">
        <f>((N60)*60)/1440</f>
        <v>1</v>
      </c>
      <c r="N60" s="207">
        <v>24</v>
      </c>
      <c r="O60" s="208">
        <f t="shared" si="3"/>
        <v>10.989010989010989</v>
      </c>
      <c r="P60" s="209">
        <v>2000</v>
      </c>
      <c r="Q60" s="210" t="s">
        <v>252</v>
      </c>
      <c r="R60" s="211" t="s">
        <v>253</v>
      </c>
      <c r="S60" s="212" t="s">
        <v>1</v>
      </c>
    </row>
    <row r="61" spans="1:19" ht="45">
      <c r="A61" s="200">
        <v>60</v>
      </c>
      <c r="B61" s="198">
        <v>60</v>
      </c>
      <c r="C61" s="199">
        <v>60</v>
      </c>
      <c r="D61" s="18"/>
      <c r="E61" s="200"/>
      <c r="F61" s="201"/>
      <c r="G61" s="201"/>
      <c r="H61" s="202"/>
      <c r="I61" s="203"/>
      <c r="J61" s="204">
        <f t="shared" si="1"/>
        <v>151.75</v>
      </c>
      <c r="K61" s="205">
        <f t="shared" si="2"/>
        <v>136.07472527472527</v>
      </c>
      <c r="L61" s="206">
        <v>1.7</v>
      </c>
      <c r="M61" s="190">
        <f>((N61+3)*60)/1440</f>
        <v>1.125</v>
      </c>
      <c r="N61" s="207">
        <v>24</v>
      </c>
      <c r="O61" s="208">
        <f t="shared" si="3"/>
        <v>3.3351648351648353</v>
      </c>
      <c r="P61" s="209">
        <v>607</v>
      </c>
      <c r="Q61" s="210" t="s">
        <v>224</v>
      </c>
      <c r="R61" s="211" t="s">
        <v>277</v>
      </c>
      <c r="S61" s="212" t="s">
        <v>1</v>
      </c>
    </row>
    <row r="62" spans="1:19" ht="45">
      <c r="A62" s="200">
        <v>61</v>
      </c>
      <c r="B62" s="198" t="s">
        <v>180</v>
      </c>
      <c r="C62" s="199">
        <v>134</v>
      </c>
      <c r="D62" s="18" t="s">
        <v>181</v>
      </c>
      <c r="E62" s="200" t="s">
        <v>4</v>
      </c>
      <c r="F62" s="201">
        <v>3</v>
      </c>
      <c r="G62" s="201"/>
      <c r="H62" s="202">
        <v>-14</v>
      </c>
      <c r="I62" s="203" t="s">
        <v>119</v>
      </c>
      <c r="J62" s="204">
        <f t="shared" si="1"/>
        <v>488.5</v>
      </c>
      <c r="K62" s="205">
        <f t="shared" si="2"/>
        <v>200.76813186813183</v>
      </c>
      <c r="L62" s="206">
        <v>1.7</v>
      </c>
      <c r="M62" s="190">
        <f>((N62)*60)/1440</f>
        <v>0.45833333333333331</v>
      </c>
      <c r="N62" s="207">
        <v>11</v>
      </c>
      <c r="O62" s="208">
        <f t="shared" si="3"/>
        <v>10.736263736263735</v>
      </c>
      <c r="P62" s="209">
        <v>1954</v>
      </c>
      <c r="Q62" s="210" t="s">
        <v>238</v>
      </c>
      <c r="R62" s="211" t="s">
        <v>258</v>
      </c>
      <c r="S62" s="212" t="s">
        <v>1</v>
      </c>
    </row>
    <row r="63" spans="1:19" ht="45">
      <c r="A63" s="200">
        <v>62</v>
      </c>
      <c r="B63" s="198" t="s">
        <v>182</v>
      </c>
      <c r="C63" s="199">
        <v>143</v>
      </c>
      <c r="D63" s="18" t="s">
        <v>183</v>
      </c>
      <c r="E63" s="200" t="s">
        <v>4</v>
      </c>
      <c r="F63" s="201">
        <v>30</v>
      </c>
      <c r="G63" s="201">
        <v>8</v>
      </c>
      <c r="H63" s="202">
        <v>-2</v>
      </c>
      <c r="I63" s="203" t="s">
        <v>3</v>
      </c>
      <c r="J63" s="204">
        <f t="shared" si="1"/>
        <v>488.5</v>
      </c>
      <c r="K63" s="205">
        <f t="shared" si="2"/>
        <v>200.76813186813183</v>
      </c>
      <c r="L63" s="206">
        <v>1.7</v>
      </c>
      <c r="M63" s="190">
        <f>((N63)*60)/1440</f>
        <v>0.45833333333333331</v>
      </c>
      <c r="N63" s="207">
        <v>11</v>
      </c>
      <c r="O63" s="208">
        <f t="shared" si="3"/>
        <v>10.736263736263735</v>
      </c>
      <c r="P63" s="209">
        <v>1954</v>
      </c>
      <c r="Q63" s="210" t="s">
        <v>229</v>
      </c>
      <c r="R63" s="211" t="s">
        <v>278</v>
      </c>
      <c r="S63" s="212" t="s">
        <v>1</v>
      </c>
    </row>
    <row r="64" spans="1:19" ht="45">
      <c r="A64" s="200">
        <v>63</v>
      </c>
      <c r="B64" s="198" t="s">
        <v>184</v>
      </c>
      <c r="C64" s="199">
        <v>144</v>
      </c>
      <c r="D64" s="18" t="s">
        <v>181</v>
      </c>
      <c r="E64" s="200" t="s">
        <v>4</v>
      </c>
      <c r="F64" s="201">
        <v>23</v>
      </c>
      <c r="G64" s="201">
        <v>51</v>
      </c>
      <c r="H64" s="202">
        <v>-2</v>
      </c>
      <c r="I64" s="203" t="s">
        <v>119</v>
      </c>
      <c r="J64" s="204">
        <f t="shared" si="1"/>
        <v>488.5</v>
      </c>
      <c r="K64" s="205">
        <f t="shared" si="2"/>
        <v>200.76813186813183</v>
      </c>
      <c r="L64" s="206">
        <v>1.7</v>
      </c>
      <c r="M64" s="190">
        <f>((N64)*60)/1440</f>
        <v>0.45833333333333331</v>
      </c>
      <c r="N64" s="207">
        <v>11</v>
      </c>
      <c r="O64" s="208">
        <f t="shared" si="3"/>
        <v>10.736263736263735</v>
      </c>
      <c r="P64" s="209">
        <v>1954</v>
      </c>
      <c r="Q64" s="210" t="s">
        <v>252</v>
      </c>
      <c r="R64" s="211" t="s">
        <v>255</v>
      </c>
      <c r="S64" s="212" t="s">
        <v>1</v>
      </c>
    </row>
    <row r="65" spans="1:19" ht="45">
      <c r="A65" s="200">
        <v>64</v>
      </c>
      <c r="B65" s="198" t="s">
        <v>185</v>
      </c>
      <c r="C65" s="199">
        <v>146</v>
      </c>
      <c r="D65" s="18" t="s">
        <v>183</v>
      </c>
      <c r="E65" s="200" t="s">
        <v>98</v>
      </c>
      <c r="F65" s="201">
        <v>23</v>
      </c>
      <c r="G65" s="201">
        <v>31</v>
      </c>
      <c r="H65" s="202">
        <v>-5</v>
      </c>
      <c r="I65" s="203" t="s">
        <v>119</v>
      </c>
      <c r="J65" s="204">
        <f t="shared" si="1"/>
        <v>488.5</v>
      </c>
      <c r="K65" s="205">
        <f t="shared" si="2"/>
        <v>200.76813186813183</v>
      </c>
      <c r="L65" s="206">
        <v>1.7</v>
      </c>
      <c r="M65" s="190">
        <f>((N65)*60)/1440</f>
        <v>0.45833333333333331</v>
      </c>
      <c r="N65" s="207">
        <v>11</v>
      </c>
      <c r="O65" s="208">
        <f t="shared" si="3"/>
        <v>10.736263736263735</v>
      </c>
      <c r="P65" s="209">
        <v>1954</v>
      </c>
      <c r="Q65" s="210" t="s">
        <v>231</v>
      </c>
      <c r="R65" s="211" t="s">
        <v>279</v>
      </c>
      <c r="S65" s="212" t="s">
        <v>1</v>
      </c>
    </row>
    <row r="66" spans="1:19" ht="45">
      <c r="A66" s="200">
        <v>65</v>
      </c>
      <c r="B66" s="198" t="s">
        <v>186</v>
      </c>
      <c r="C66" s="199">
        <v>805</v>
      </c>
      <c r="D66" s="18" t="s">
        <v>181</v>
      </c>
      <c r="E66" s="200" t="s">
        <v>4</v>
      </c>
      <c r="F66" s="201">
        <v>30</v>
      </c>
      <c r="G66" s="201"/>
      <c r="H66" s="202">
        <v>16</v>
      </c>
      <c r="I66" s="203" t="s">
        <v>119</v>
      </c>
      <c r="J66" s="204">
        <f t="shared" si="1"/>
        <v>433.5</v>
      </c>
      <c r="K66" s="205">
        <f t="shared" si="2"/>
        <v>210.55714285714282</v>
      </c>
      <c r="L66" s="206">
        <v>1.7</v>
      </c>
      <c r="M66" s="190">
        <f t="shared" ref="M66:M85" si="6">((N66+3)*60)/1440</f>
        <v>0.66666666666666663</v>
      </c>
      <c r="N66" s="207">
        <v>13</v>
      </c>
      <c r="O66" s="208">
        <f t="shared" si="3"/>
        <v>9.5274725274725274</v>
      </c>
      <c r="P66" s="209">
        <v>1734</v>
      </c>
      <c r="Q66" s="210" t="s">
        <v>226</v>
      </c>
      <c r="R66" s="211" t="s">
        <v>233</v>
      </c>
      <c r="S66" s="212" t="s">
        <v>1</v>
      </c>
    </row>
    <row r="67" spans="1:19" ht="45">
      <c r="A67" s="200">
        <v>66</v>
      </c>
      <c r="B67" s="198" t="s">
        <v>187</v>
      </c>
      <c r="C67" s="199">
        <v>855</v>
      </c>
      <c r="D67" s="18" t="s">
        <v>181</v>
      </c>
      <c r="E67" s="200" t="s">
        <v>98</v>
      </c>
      <c r="F67" s="201">
        <v>30</v>
      </c>
      <c r="G67" s="201"/>
      <c r="H67" s="202">
        <v>19</v>
      </c>
      <c r="I67" s="203" t="s">
        <v>119</v>
      </c>
      <c r="J67" s="204">
        <f t="shared" si="1"/>
        <v>420</v>
      </c>
      <c r="K67" s="205">
        <f t="shared" si="2"/>
        <v>831.69230769230762</v>
      </c>
      <c r="L67" s="206">
        <v>1.7</v>
      </c>
      <c r="M67" s="190">
        <f t="shared" si="6"/>
        <v>2.3333333333333335</v>
      </c>
      <c r="N67" s="207">
        <v>53</v>
      </c>
      <c r="O67" s="208">
        <f t="shared" si="3"/>
        <v>9.2307692307692299</v>
      </c>
      <c r="P67" s="209">
        <v>1680</v>
      </c>
      <c r="Q67" s="210" t="s">
        <v>238</v>
      </c>
      <c r="R67" s="211" t="s">
        <v>262</v>
      </c>
      <c r="S67" s="212" t="s">
        <v>1</v>
      </c>
    </row>
    <row r="68" spans="1:19" ht="45">
      <c r="A68" s="200">
        <v>67</v>
      </c>
      <c r="B68" s="198" t="s">
        <v>188</v>
      </c>
      <c r="C68" s="199">
        <v>857</v>
      </c>
      <c r="D68" s="18" t="s">
        <v>181</v>
      </c>
      <c r="E68" s="200" t="s">
        <v>98</v>
      </c>
      <c r="F68" s="201">
        <v>30</v>
      </c>
      <c r="G68" s="201"/>
      <c r="H68" s="202">
        <v>23</v>
      </c>
      <c r="I68" s="203" t="s">
        <v>119</v>
      </c>
      <c r="J68" s="204">
        <f t="shared" si="1"/>
        <v>354.5</v>
      </c>
      <c r="K68" s="205">
        <f t="shared" si="2"/>
        <v>701.98791208791204</v>
      </c>
      <c r="L68" s="206">
        <v>1.7</v>
      </c>
      <c r="M68" s="190">
        <f t="shared" si="6"/>
        <v>2.3333333333333335</v>
      </c>
      <c r="N68" s="207">
        <v>53</v>
      </c>
      <c r="O68" s="208">
        <f t="shared" si="3"/>
        <v>7.7912087912087911</v>
      </c>
      <c r="P68" s="209">
        <v>1418</v>
      </c>
      <c r="Q68" s="210" t="s">
        <v>252</v>
      </c>
      <c r="R68" s="211" t="s">
        <v>280</v>
      </c>
      <c r="S68" s="212" t="s">
        <v>1</v>
      </c>
    </row>
    <row r="69" spans="1:19" ht="45">
      <c r="A69" s="200">
        <v>68</v>
      </c>
      <c r="B69" s="198" t="s">
        <v>189</v>
      </c>
      <c r="C69" s="199">
        <v>874</v>
      </c>
      <c r="D69" s="18" t="s">
        <v>181</v>
      </c>
      <c r="E69" s="200" t="s">
        <v>98</v>
      </c>
      <c r="F69" s="201">
        <v>30</v>
      </c>
      <c r="G69" s="201">
        <v>5</v>
      </c>
      <c r="H69" s="202">
        <v>26</v>
      </c>
      <c r="I69" s="203" t="s">
        <v>119</v>
      </c>
      <c r="J69" s="204">
        <f t="shared" ref="J69:J111" si="7">P69/4</f>
        <v>361.5</v>
      </c>
      <c r="K69" s="205">
        <f t="shared" ref="K69:K111" si="8">L69*N69*O69</f>
        <v>715.84945054945047</v>
      </c>
      <c r="L69" s="206">
        <v>1.7</v>
      </c>
      <c r="M69" s="190">
        <f t="shared" si="6"/>
        <v>2.3333333333333335</v>
      </c>
      <c r="N69" s="207">
        <v>53</v>
      </c>
      <c r="O69" s="208">
        <f t="shared" ref="O69:O111" si="9">P69/182</f>
        <v>7.9450549450549453</v>
      </c>
      <c r="P69" s="209">
        <v>1446</v>
      </c>
      <c r="Q69" s="210" t="s">
        <v>252</v>
      </c>
      <c r="R69" s="211" t="s">
        <v>280</v>
      </c>
      <c r="S69" s="212" t="s">
        <v>1</v>
      </c>
    </row>
    <row r="70" spans="1:19" ht="45">
      <c r="A70" s="200">
        <v>69</v>
      </c>
      <c r="B70" s="198" t="s">
        <v>190</v>
      </c>
      <c r="C70" s="199">
        <v>875</v>
      </c>
      <c r="D70" s="18" t="s">
        <v>181</v>
      </c>
      <c r="E70" s="200" t="s">
        <v>98</v>
      </c>
      <c r="F70" s="201">
        <v>13</v>
      </c>
      <c r="G70" s="201"/>
      <c r="H70" s="202">
        <v>4</v>
      </c>
      <c r="I70" s="203" t="s">
        <v>119</v>
      </c>
      <c r="J70" s="204">
        <f t="shared" si="7"/>
        <v>339</v>
      </c>
      <c r="K70" s="205">
        <f t="shared" si="8"/>
        <v>671.29450549450542</v>
      </c>
      <c r="L70" s="206">
        <v>1.7</v>
      </c>
      <c r="M70" s="190">
        <f t="shared" si="6"/>
        <v>2.3333333333333335</v>
      </c>
      <c r="N70" s="207">
        <v>53</v>
      </c>
      <c r="O70" s="208">
        <f t="shared" si="9"/>
        <v>7.4505494505494507</v>
      </c>
      <c r="P70" s="209">
        <v>1356</v>
      </c>
      <c r="Q70" s="210" t="s">
        <v>252</v>
      </c>
      <c r="R70" s="211" t="s">
        <v>255</v>
      </c>
      <c r="S70" s="212" t="s">
        <v>1</v>
      </c>
    </row>
    <row r="71" spans="1:19" ht="45">
      <c r="A71" s="200">
        <v>70</v>
      </c>
      <c r="B71" s="198" t="s">
        <v>191</v>
      </c>
      <c r="C71" s="199">
        <v>909</v>
      </c>
      <c r="D71" s="18" t="s">
        <v>181</v>
      </c>
      <c r="E71" s="200" t="s">
        <v>98</v>
      </c>
      <c r="F71" s="201">
        <v>16</v>
      </c>
      <c r="G71" s="201"/>
      <c r="H71" s="202">
        <v>6</v>
      </c>
      <c r="I71" s="203" t="s">
        <v>119</v>
      </c>
      <c r="J71" s="204">
        <f t="shared" si="7"/>
        <v>406.25</v>
      </c>
      <c r="K71" s="205">
        <f t="shared" si="8"/>
        <v>804.46428571428567</v>
      </c>
      <c r="L71" s="206">
        <v>1.7</v>
      </c>
      <c r="M71" s="190">
        <f t="shared" si="6"/>
        <v>2.3333333333333335</v>
      </c>
      <c r="N71" s="207">
        <v>53</v>
      </c>
      <c r="O71" s="208">
        <f t="shared" si="9"/>
        <v>8.9285714285714288</v>
      </c>
      <c r="P71" s="209">
        <v>1625</v>
      </c>
      <c r="Q71" s="210" t="s">
        <v>238</v>
      </c>
      <c r="R71" s="211" t="s">
        <v>281</v>
      </c>
      <c r="S71" s="212" t="s">
        <v>1</v>
      </c>
    </row>
    <row r="72" spans="1:19" ht="45">
      <c r="A72" s="200">
        <v>71</v>
      </c>
      <c r="B72" s="198" t="s">
        <v>192</v>
      </c>
      <c r="C72" s="199">
        <v>990</v>
      </c>
      <c r="D72" s="18" t="s">
        <v>181</v>
      </c>
      <c r="E72" s="200" t="s">
        <v>98</v>
      </c>
      <c r="F72" s="201">
        <v>30</v>
      </c>
      <c r="G72" s="201"/>
      <c r="H72" s="202">
        <v>6</v>
      </c>
      <c r="I72" s="203" t="s">
        <v>119</v>
      </c>
      <c r="J72" s="204">
        <f t="shared" si="7"/>
        <v>349</v>
      </c>
      <c r="K72" s="205">
        <f t="shared" si="8"/>
        <v>691.09670329670325</v>
      </c>
      <c r="L72" s="206">
        <v>1.7</v>
      </c>
      <c r="M72" s="190">
        <f t="shared" si="6"/>
        <v>2.3333333333333335</v>
      </c>
      <c r="N72" s="207">
        <v>53</v>
      </c>
      <c r="O72" s="208">
        <f t="shared" si="9"/>
        <v>7.6703296703296706</v>
      </c>
      <c r="P72" s="209">
        <v>1396</v>
      </c>
      <c r="Q72" s="210" t="s">
        <v>224</v>
      </c>
      <c r="R72" s="211" t="s">
        <v>250</v>
      </c>
      <c r="S72" s="212" t="s">
        <v>1</v>
      </c>
    </row>
    <row r="73" spans="1:19" ht="45">
      <c r="A73" s="200">
        <v>72</v>
      </c>
      <c r="B73" s="198" t="s">
        <v>193</v>
      </c>
      <c r="C73" s="199">
        <v>1134</v>
      </c>
      <c r="D73" s="18" t="s">
        <v>181</v>
      </c>
      <c r="E73" s="200" t="s">
        <v>98</v>
      </c>
      <c r="F73" s="201">
        <v>9</v>
      </c>
      <c r="G73" s="201"/>
      <c r="H73" s="202">
        <v>-46</v>
      </c>
      <c r="I73" s="203" t="s">
        <v>119</v>
      </c>
      <c r="J73" s="204">
        <f t="shared" si="7"/>
        <v>241.5</v>
      </c>
      <c r="K73" s="205">
        <f t="shared" si="8"/>
        <v>478.22307692307686</v>
      </c>
      <c r="L73" s="206">
        <v>1.7</v>
      </c>
      <c r="M73" s="190">
        <f t="shared" si="6"/>
        <v>2.3333333333333335</v>
      </c>
      <c r="N73" s="207">
        <v>53</v>
      </c>
      <c r="O73" s="208">
        <f t="shared" si="9"/>
        <v>5.3076923076923075</v>
      </c>
      <c r="P73" s="209">
        <v>966</v>
      </c>
      <c r="Q73" s="210" t="s">
        <v>234</v>
      </c>
      <c r="R73" s="211" t="s">
        <v>282</v>
      </c>
      <c r="S73" s="212" t="s">
        <v>1</v>
      </c>
    </row>
    <row r="74" spans="1:19" ht="45">
      <c r="A74" s="200">
        <v>73</v>
      </c>
      <c r="B74" s="198" t="s">
        <v>194</v>
      </c>
      <c r="C74" s="199">
        <v>1139</v>
      </c>
      <c r="D74" s="18" t="s">
        <v>181</v>
      </c>
      <c r="E74" s="200" t="s">
        <v>98</v>
      </c>
      <c r="F74" s="201">
        <v>10</v>
      </c>
      <c r="G74" s="201"/>
      <c r="H74" s="202">
        <v>-21</v>
      </c>
      <c r="I74" s="203" t="s">
        <v>119</v>
      </c>
      <c r="J74" s="204">
        <f t="shared" si="7"/>
        <v>257.75</v>
      </c>
      <c r="K74" s="205">
        <f t="shared" si="8"/>
        <v>510.40164835164836</v>
      </c>
      <c r="L74" s="206">
        <v>1.7</v>
      </c>
      <c r="M74" s="190">
        <f t="shared" si="6"/>
        <v>2.3333333333333335</v>
      </c>
      <c r="N74" s="207">
        <v>53</v>
      </c>
      <c r="O74" s="208">
        <f t="shared" si="9"/>
        <v>5.6648351648351651</v>
      </c>
      <c r="P74" s="209">
        <v>1031</v>
      </c>
      <c r="Q74" s="210" t="s">
        <v>283</v>
      </c>
      <c r="R74" s="211" t="s">
        <v>284</v>
      </c>
      <c r="S74" s="212" t="s">
        <v>1</v>
      </c>
    </row>
    <row r="75" spans="1:19" ht="45">
      <c r="A75" s="200">
        <v>74</v>
      </c>
      <c r="B75" s="198" t="s">
        <v>195</v>
      </c>
      <c r="C75" s="199">
        <v>1221</v>
      </c>
      <c r="D75" s="18" t="s">
        <v>181</v>
      </c>
      <c r="E75" s="200" t="s">
        <v>98</v>
      </c>
      <c r="F75" s="201">
        <v>30</v>
      </c>
      <c r="G75" s="201"/>
      <c r="H75" s="202">
        <v>4</v>
      </c>
      <c r="I75" s="203" t="s">
        <v>119</v>
      </c>
      <c r="J75" s="204">
        <f t="shared" si="7"/>
        <v>290.75</v>
      </c>
      <c r="K75" s="205">
        <f t="shared" si="8"/>
        <v>575.74890109890111</v>
      </c>
      <c r="L75" s="206">
        <v>1.7</v>
      </c>
      <c r="M75" s="190">
        <f t="shared" si="6"/>
        <v>2.3333333333333335</v>
      </c>
      <c r="N75" s="207">
        <v>53</v>
      </c>
      <c r="O75" s="208">
        <f t="shared" si="9"/>
        <v>6.3901098901098905</v>
      </c>
      <c r="P75" s="209">
        <v>1163</v>
      </c>
      <c r="Q75" s="210" t="s">
        <v>285</v>
      </c>
      <c r="R75" s="211" t="s">
        <v>286</v>
      </c>
      <c r="S75" s="212" t="s">
        <v>1</v>
      </c>
    </row>
    <row r="76" spans="1:19" ht="45">
      <c r="A76" s="200">
        <v>75</v>
      </c>
      <c r="B76" s="198" t="s">
        <v>196</v>
      </c>
      <c r="C76" s="199">
        <v>1270</v>
      </c>
      <c r="D76" s="18" t="s">
        <v>181</v>
      </c>
      <c r="E76" s="200" t="s">
        <v>98</v>
      </c>
      <c r="F76" s="201">
        <v>27</v>
      </c>
      <c r="G76" s="201"/>
      <c r="H76" s="202">
        <v>6</v>
      </c>
      <c r="I76" s="203" t="s">
        <v>119</v>
      </c>
      <c r="J76" s="204">
        <f t="shared" si="7"/>
        <v>289</v>
      </c>
      <c r="K76" s="205">
        <f t="shared" si="8"/>
        <v>572.28351648351645</v>
      </c>
      <c r="L76" s="206">
        <v>1.7</v>
      </c>
      <c r="M76" s="190">
        <f t="shared" si="6"/>
        <v>2.3333333333333335</v>
      </c>
      <c r="N76" s="207">
        <v>53</v>
      </c>
      <c r="O76" s="208">
        <f t="shared" si="9"/>
        <v>6.3516483516483513</v>
      </c>
      <c r="P76" s="209">
        <v>1156</v>
      </c>
      <c r="Q76" s="210" t="s">
        <v>285</v>
      </c>
      <c r="R76" s="211" t="s">
        <v>286</v>
      </c>
      <c r="S76" s="212" t="s">
        <v>1</v>
      </c>
    </row>
    <row r="77" spans="1:19" ht="45">
      <c r="A77" s="200">
        <v>76</v>
      </c>
      <c r="B77" s="198" t="s">
        <v>197</v>
      </c>
      <c r="C77" s="199">
        <v>1272</v>
      </c>
      <c r="D77" s="18" t="s">
        <v>181</v>
      </c>
      <c r="E77" s="200" t="s">
        <v>98</v>
      </c>
      <c r="F77" s="201">
        <v>5</v>
      </c>
      <c r="G77" s="201"/>
      <c r="H77" s="202">
        <v>3</v>
      </c>
      <c r="I77" s="203" t="s">
        <v>119</v>
      </c>
      <c r="J77" s="204">
        <f t="shared" si="7"/>
        <v>284.25</v>
      </c>
      <c r="K77" s="205">
        <f t="shared" si="8"/>
        <v>562.87747252747249</v>
      </c>
      <c r="L77" s="206">
        <v>1.7</v>
      </c>
      <c r="M77" s="190">
        <f t="shared" si="6"/>
        <v>2.3333333333333335</v>
      </c>
      <c r="N77" s="207">
        <v>53</v>
      </c>
      <c r="O77" s="208">
        <f t="shared" si="9"/>
        <v>6.2472527472527473</v>
      </c>
      <c r="P77" s="209">
        <v>1137</v>
      </c>
      <c r="Q77" s="210" t="s">
        <v>231</v>
      </c>
      <c r="R77" s="211" t="s">
        <v>287</v>
      </c>
      <c r="S77" s="212" t="s">
        <v>1</v>
      </c>
    </row>
    <row r="78" spans="1:19" ht="45">
      <c r="A78" s="200">
        <v>77</v>
      </c>
      <c r="B78" s="198" t="s">
        <v>198</v>
      </c>
      <c r="C78" s="199">
        <v>1695</v>
      </c>
      <c r="D78" s="18" t="s">
        <v>181</v>
      </c>
      <c r="E78" s="200" t="s">
        <v>98</v>
      </c>
      <c r="F78" s="201">
        <v>21</v>
      </c>
      <c r="G78" s="201"/>
      <c r="H78" s="202">
        <v>24</v>
      </c>
      <c r="I78" s="203" t="s">
        <v>119</v>
      </c>
      <c r="J78" s="204">
        <f t="shared" si="7"/>
        <v>36</v>
      </c>
      <c r="K78" s="205">
        <f t="shared" si="8"/>
        <v>71.287912087912076</v>
      </c>
      <c r="L78" s="206">
        <v>1.7</v>
      </c>
      <c r="M78" s="190">
        <f t="shared" si="6"/>
        <v>2.3333333333333335</v>
      </c>
      <c r="N78" s="207">
        <v>53</v>
      </c>
      <c r="O78" s="208">
        <f t="shared" si="9"/>
        <v>0.79120879120879117</v>
      </c>
      <c r="P78" s="209">
        <v>144</v>
      </c>
      <c r="Q78" s="210" t="s">
        <v>264</v>
      </c>
      <c r="R78" s="211" t="s">
        <v>265</v>
      </c>
      <c r="S78" s="212" t="s">
        <v>1</v>
      </c>
    </row>
    <row r="79" spans="1:19" ht="45">
      <c r="A79" s="200">
        <v>78</v>
      </c>
      <c r="B79" s="198" t="s">
        <v>199</v>
      </c>
      <c r="C79" s="199">
        <v>1866</v>
      </c>
      <c r="D79" s="18" t="s">
        <v>181</v>
      </c>
      <c r="E79" s="200" t="s">
        <v>98</v>
      </c>
      <c r="F79" s="201">
        <v>14</v>
      </c>
      <c r="G79" s="201"/>
      <c r="H79" s="202"/>
      <c r="I79" s="203" t="s">
        <v>119</v>
      </c>
      <c r="J79" s="204">
        <f t="shared" si="7"/>
        <v>212.25</v>
      </c>
      <c r="K79" s="205">
        <f t="shared" si="8"/>
        <v>420.30164835164834</v>
      </c>
      <c r="L79" s="206">
        <v>1.7</v>
      </c>
      <c r="M79" s="190">
        <f t="shared" si="6"/>
        <v>2.3333333333333335</v>
      </c>
      <c r="N79" s="207">
        <v>53</v>
      </c>
      <c r="O79" s="208">
        <f t="shared" si="9"/>
        <v>4.6648351648351651</v>
      </c>
      <c r="P79" s="209">
        <v>849</v>
      </c>
      <c r="Q79" s="210" t="s">
        <v>288</v>
      </c>
      <c r="R79" s="211" t="s">
        <v>289</v>
      </c>
      <c r="S79" s="212" t="s">
        <v>1</v>
      </c>
    </row>
    <row r="80" spans="1:19" ht="45">
      <c r="A80" s="200">
        <v>79</v>
      </c>
      <c r="B80" s="198" t="s">
        <v>200</v>
      </c>
      <c r="C80" s="199">
        <v>2332</v>
      </c>
      <c r="D80" s="18" t="s">
        <v>181</v>
      </c>
      <c r="E80" s="200" t="s">
        <v>98</v>
      </c>
      <c r="F80" s="201">
        <v>3</v>
      </c>
      <c r="G80" s="201"/>
      <c r="H80" s="202">
        <v>-59</v>
      </c>
      <c r="I80" s="203" t="s">
        <v>119</v>
      </c>
      <c r="J80" s="204">
        <f t="shared" si="7"/>
        <v>258</v>
      </c>
      <c r="K80" s="205">
        <f t="shared" si="8"/>
        <v>510.89670329670327</v>
      </c>
      <c r="L80" s="206">
        <v>1.7</v>
      </c>
      <c r="M80" s="190">
        <f t="shared" si="6"/>
        <v>2.3333333333333335</v>
      </c>
      <c r="N80" s="207">
        <v>53</v>
      </c>
      <c r="O80" s="208">
        <f t="shared" si="9"/>
        <v>5.6703296703296706</v>
      </c>
      <c r="P80" s="209">
        <v>1032</v>
      </c>
      <c r="Q80" s="210" t="s">
        <v>290</v>
      </c>
      <c r="R80" s="211" t="s">
        <v>291</v>
      </c>
      <c r="S80" s="212" t="s">
        <v>1</v>
      </c>
    </row>
    <row r="81" spans="1:19" ht="45">
      <c r="A81" s="200">
        <v>80</v>
      </c>
      <c r="B81" s="198" t="s">
        <v>201</v>
      </c>
      <c r="C81" s="199">
        <v>2337</v>
      </c>
      <c r="D81" s="18" t="s">
        <v>181</v>
      </c>
      <c r="E81" s="200" t="s">
        <v>98</v>
      </c>
      <c r="F81" s="201">
        <v>10</v>
      </c>
      <c r="G81" s="201"/>
      <c r="H81" s="202">
        <v>3</v>
      </c>
      <c r="I81" s="203" t="s">
        <v>119</v>
      </c>
      <c r="J81" s="204">
        <f t="shared" si="7"/>
        <v>127</v>
      </c>
      <c r="K81" s="205">
        <f t="shared" si="8"/>
        <v>251.48791208791206</v>
      </c>
      <c r="L81" s="206">
        <v>1.7</v>
      </c>
      <c r="M81" s="190">
        <f t="shared" si="6"/>
        <v>2.3333333333333335</v>
      </c>
      <c r="N81" s="207">
        <v>53</v>
      </c>
      <c r="O81" s="208">
        <f t="shared" si="9"/>
        <v>2.7912087912087911</v>
      </c>
      <c r="P81" s="209">
        <v>508</v>
      </c>
      <c r="Q81" s="210" t="s">
        <v>224</v>
      </c>
      <c r="R81" s="211" t="s">
        <v>277</v>
      </c>
      <c r="S81" s="212" t="s">
        <v>1</v>
      </c>
    </row>
    <row r="82" spans="1:19" ht="45">
      <c r="A82" s="200">
        <v>81</v>
      </c>
      <c r="B82" s="198" t="s">
        <v>202</v>
      </c>
      <c r="C82" s="199">
        <v>2338</v>
      </c>
      <c r="D82" s="18" t="s">
        <v>181</v>
      </c>
      <c r="E82" s="200" t="s">
        <v>98</v>
      </c>
      <c r="F82" s="201"/>
      <c r="G82" s="201"/>
      <c r="H82" s="202">
        <v>-8</v>
      </c>
      <c r="I82" s="203" t="s">
        <v>119</v>
      </c>
      <c r="J82" s="204">
        <f t="shared" si="7"/>
        <v>127</v>
      </c>
      <c r="K82" s="205">
        <f t="shared" si="8"/>
        <v>251.48791208791206</v>
      </c>
      <c r="L82" s="206">
        <v>1.7</v>
      </c>
      <c r="M82" s="190">
        <f t="shared" si="6"/>
        <v>2.3333333333333335</v>
      </c>
      <c r="N82" s="207">
        <v>53</v>
      </c>
      <c r="O82" s="208">
        <f t="shared" si="9"/>
        <v>2.7912087912087911</v>
      </c>
      <c r="P82" s="209">
        <v>508</v>
      </c>
      <c r="Q82" s="210" t="s">
        <v>222</v>
      </c>
      <c r="R82" s="211" t="s">
        <v>292</v>
      </c>
      <c r="S82" s="212" t="s">
        <v>1</v>
      </c>
    </row>
    <row r="83" spans="1:19" ht="45">
      <c r="A83" s="200">
        <v>82</v>
      </c>
      <c r="B83" s="198" t="s">
        <v>203</v>
      </c>
      <c r="C83" s="199">
        <v>799</v>
      </c>
      <c r="D83" s="18" t="s">
        <v>183</v>
      </c>
      <c r="E83" s="200" t="s">
        <v>4</v>
      </c>
      <c r="F83" s="201">
        <v>30</v>
      </c>
      <c r="G83" s="201"/>
      <c r="H83" s="202">
        <v>9</v>
      </c>
      <c r="I83" s="203" t="s">
        <v>119</v>
      </c>
      <c r="J83" s="204">
        <f t="shared" si="7"/>
        <v>382</v>
      </c>
      <c r="K83" s="205">
        <f t="shared" si="8"/>
        <v>285.45054945054949</v>
      </c>
      <c r="L83" s="206">
        <v>1.7</v>
      </c>
      <c r="M83" s="190">
        <f t="shared" si="6"/>
        <v>0.95833333333333337</v>
      </c>
      <c r="N83" s="207">
        <v>20</v>
      </c>
      <c r="O83" s="208">
        <f t="shared" si="9"/>
        <v>8.395604395604396</v>
      </c>
      <c r="P83" s="209">
        <v>1528</v>
      </c>
      <c r="Q83" s="210" t="s">
        <v>293</v>
      </c>
      <c r="R83" s="211" t="s">
        <v>294</v>
      </c>
      <c r="S83" s="212" t="s">
        <v>1</v>
      </c>
    </row>
    <row r="84" spans="1:19" ht="45">
      <c r="A84" s="200">
        <v>83</v>
      </c>
      <c r="B84" s="198" t="s">
        <v>204</v>
      </c>
      <c r="C84" s="199">
        <v>849</v>
      </c>
      <c r="D84" s="18" t="s">
        <v>183</v>
      </c>
      <c r="E84" s="200" t="s">
        <v>4</v>
      </c>
      <c r="F84" s="201">
        <v>30</v>
      </c>
      <c r="G84" s="201"/>
      <c r="H84" s="202">
        <v>12</v>
      </c>
      <c r="I84" s="203" t="s">
        <v>119</v>
      </c>
      <c r="J84" s="204">
        <f t="shared" si="7"/>
        <v>187.5</v>
      </c>
      <c r="K84" s="205">
        <f t="shared" si="8"/>
        <v>175.13736263736263</v>
      </c>
      <c r="L84" s="206">
        <v>1.7</v>
      </c>
      <c r="M84" s="190">
        <f t="shared" si="6"/>
        <v>1.1666666666666667</v>
      </c>
      <c r="N84" s="207">
        <v>25</v>
      </c>
      <c r="O84" s="208">
        <f t="shared" si="9"/>
        <v>4.1208791208791204</v>
      </c>
      <c r="P84" s="209">
        <v>750</v>
      </c>
      <c r="Q84" s="210" t="s">
        <v>231</v>
      </c>
      <c r="R84" s="211" t="s">
        <v>295</v>
      </c>
      <c r="S84" s="212" t="s">
        <v>1</v>
      </c>
    </row>
    <row r="85" spans="1:19" ht="45">
      <c r="A85" s="200">
        <v>84</v>
      </c>
      <c r="B85" s="198" t="s">
        <v>205</v>
      </c>
      <c r="C85" s="199">
        <v>1006</v>
      </c>
      <c r="D85" s="18" t="s">
        <v>183</v>
      </c>
      <c r="E85" s="200" t="s">
        <v>4</v>
      </c>
      <c r="F85" s="201">
        <v>30</v>
      </c>
      <c r="G85" s="201"/>
      <c r="H85" s="202">
        <v>-3</v>
      </c>
      <c r="I85" s="203" t="s">
        <v>119</v>
      </c>
      <c r="J85" s="204">
        <f t="shared" si="7"/>
        <v>267.75</v>
      </c>
      <c r="K85" s="205">
        <f t="shared" si="8"/>
        <v>200.07692307692309</v>
      </c>
      <c r="L85" s="206">
        <v>1.7</v>
      </c>
      <c r="M85" s="190">
        <f t="shared" si="6"/>
        <v>0.95833333333333337</v>
      </c>
      <c r="N85" s="207">
        <v>20</v>
      </c>
      <c r="O85" s="208">
        <f t="shared" si="9"/>
        <v>5.884615384615385</v>
      </c>
      <c r="P85" s="209">
        <v>1071</v>
      </c>
      <c r="Q85" s="210" t="s">
        <v>252</v>
      </c>
      <c r="R85" s="211" t="s">
        <v>255</v>
      </c>
      <c r="S85" s="212" t="s">
        <v>1</v>
      </c>
    </row>
    <row r="86" spans="1:19" ht="45">
      <c r="A86" s="200">
        <v>85</v>
      </c>
      <c r="B86" s="198" t="s">
        <v>206</v>
      </c>
      <c r="C86" s="199">
        <v>1167</v>
      </c>
      <c r="D86" s="18" t="s">
        <v>183</v>
      </c>
      <c r="E86" s="200" t="s">
        <v>4</v>
      </c>
      <c r="F86" s="201">
        <v>16</v>
      </c>
      <c r="G86" s="201"/>
      <c r="H86" s="202">
        <v>-3</v>
      </c>
      <c r="I86" s="203" t="s">
        <v>3</v>
      </c>
      <c r="J86" s="204">
        <f t="shared" si="7"/>
        <v>228</v>
      </c>
      <c r="K86" s="205">
        <f t="shared" si="8"/>
        <v>204.44835164835163</v>
      </c>
      <c r="L86" s="206">
        <v>1.7</v>
      </c>
      <c r="M86" s="190">
        <f>((N86+3)*60)/1440</f>
        <v>1.125</v>
      </c>
      <c r="N86" s="207">
        <v>24</v>
      </c>
      <c r="O86" s="208">
        <f t="shared" si="9"/>
        <v>5.0109890109890109</v>
      </c>
      <c r="P86" s="209">
        <v>912</v>
      </c>
      <c r="Q86" s="210" t="s">
        <v>285</v>
      </c>
      <c r="R86" s="211" t="s">
        <v>255</v>
      </c>
      <c r="S86" s="212" t="s">
        <v>1</v>
      </c>
    </row>
    <row r="87" spans="1:19" ht="45">
      <c r="A87" s="200">
        <v>86</v>
      </c>
      <c r="B87" s="198" t="s">
        <v>207</v>
      </c>
      <c r="C87" s="199">
        <v>2286</v>
      </c>
      <c r="D87" s="18" t="s">
        <v>183</v>
      </c>
      <c r="E87" s="200" t="s">
        <v>4</v>
      </c>
      <c r="F87" s="201">
        <v>13</v>
      </c>
      <c r="G87" s="201"/>
      <c r="H87" s="202">
        <v>-4</v>
      </c>
      <c r="I87" s="203" t="s">
        <v>119</v>
      </c>
      <c r="J87" s="204">
        <f t="shared" si="7"/>
        <v>488.5</v>
      </c>
      <c r="K87" s="205">
        <f t="shared" si="8"/>
        <v>438.03956043956038</v>
      </c>
      <c r="L87" s="206">
        <v>1.7</v>
      </c>
      <c r="M87" s="190">
        <f>((N87+3)*60)/1440</f>
        <v>1.125</v>
      </c>
      <c r="N87" s="207">
        <v>24</v>
      </c>
      <c r="O87" s="208">
        <f t="shared" si="9"/>
        <v>10.736263736263735</v>
      </c>
      <c r="P87" s="209">
        <v>1954</v>
      </c>
      <c r="Q87" s="210" t="s">
        <v>241</v>
      </c>
      <c r="R87" s="211" t="s">
        <v>241</v>
      </c>
      <c r="S87" s="212" t="s">
        <v>1</v>
      </c>
    </row>
    <row r="88" spans="1:19" ht="45">
      <c r="A88" s="200">
        <v>87</v>
      </c>
      <c r="B88" s="198">
        <v>85</v>
      </c>
      <c r="C88" s="199">
        <v>85</v>
      </c>
      <c r="D88" s="18"/>
      <c r="E88" s="200"/>
      <c r="F88" s="201"/>
      <c r="G88" s="201"/>
      <c r="H88" s="202"/>
      <c r="I88" s="203"/>
      <c r="J88" s="204">
        <f t="shared" si="7"/>
        <v>228</v>
      </c>
      <c r="K88" s="205">
        <f t="shared" si="8"/>
        <v>204.44835164835163</v>
      </c>
      <c r="L88" s="206">
        <v>1.7</v>
      </c>
      <c r="M88" s="190">
        <f>((N88+3)*60)/1440</f>
        <v>1.125</v>
      </c>
      <c r="N88" s="207">
        <v>24</v>
      </c>
      <c r="O88" s="208">
        <f t="shared" si="9"/>
        <v>5.0109890109890109</v>
      </c>
      <c r="P88" s="209">
        <v>912</v>
      </c>
      <c r="Q88" s="210" t="s">
        <v>285</v>
      </c>
      <c r="R88" s="211" t="s">
        <v>255</v>
      </c>
      <c r="S88" s="212" t="s">
        <v>1</v>
      </c>
    </row>
    <row r="89" spans="1:19" ht="45">
      <c r="A89" s="200">
        <v>88</v>
      </c>
      <c r="B89" s="198">
        <v>86</v>
      </c>
      <c r="C89" s="199">
        <v>86</v>
      </c>
      <c r="D89" s="18"/>
      <c r="E89" s="200"/>
      <c r="F89" s="201"/>
      <c r="G89" s="201"/>
      <c r="H89" s="202"/>
      <c r="I89" s="203"/>
      <c r="J89" s="204">
        <f t="shared" si="7"/>
        <v>488.5</v>
      </c>
      <c r="K89" s="205">
        <f t="shared" si="8"/>
        <v>438.03956043956038</v>
      </c>
      <c r="L89" s="206">
        <v>1.7</v>
      </c>
      <c r="M89" s="190">
        <f>((N89+3)*60)/1440</f>
        <v>1.125</v>
      </c>
      <c r="N89" s="207">
        <v>24</v>
      </c>
      <c r="O89" s="208">
        <f t="shared" si="9"/>
        <v>10.736263736263735</v>
      </c>
      <c r="P89" s="209">
        <v>1954</v>
      </c>
      <c r="Q89" s="210" t="s">
        <v>241</v>
      </c>
      <c r="R89" s="211" t="s">
        <v>241</v>
      </c>
      <c r="S89" s="212" t="s">
        <v>1</v>
      </c>
    </row>
    <row r="90" spans="1:19" ht="45">
      <c r="A90" s="200">
        <v>89</v>
      </c>
      <c r="B90" s="198">
        <v>87</v>
      </c>
      <c r="C90" s="199">
        <v>87</v>
      </c>
      <c r="D90" s="18"/>
      <c r="E90" s="200"/>
      <c r="F90" s="201"/>
      <c r="G90" s="201"/>
      <c r="H90" s="202"/>
      <c r="I90" s="203"/>
      <c r="J90" s="204">
        <f t="shared" si="7"/>
        <v>284.25</v>
      </c>
      <c r="K90" s="205">
        <f t="shared" si="8"/>
        <v>254.88791208791207</v>
      </c>
      <c r="L90" s="206">
        <v>1.7</v>
      </c>
      <c r="M90" s="190">
        <f t="shared" ref="M90:M95" si="10">((N90+3)*60)/1440</f>
        <v>1.125</v>
      </c>
      <c r="N90" s="207">
        <v>24</v>
      </c>
      <c r="O90" s="208">
        <f t="shared" si="9"/>
        <v>6.2472527472527473</v>
      </c>
      <c r="P90" s="209">
        <v>1137</v>
      </c>
      <c r="Q90" s="210" t="s">
        <v>231</v>
      </c>
      <c r="R90" s="211" t="s">
        <v>287</v>
      </c>
      <c r="S90" s="212" t="s">
        <v>1</v>
      </c>
    </row>
    <row r="91" spans="1:19" ht="45">
      <c r="A91" s="200">
        <v>90</v>
      </c>
      <c r="B91" s="198">
        <v>88</v>
      </c>
      <c r="C91" s="199">
        <v>88</v>
      </c>
      <c r="D91" s="18"/>
      <c r="E91" s="200"/>
      <c r="F91" s="201"/>
      <c r="G91" s="201"/>
      <c r="H91" s="202"/>
      <c r="I91" s="203"/>
      <c r="J91" s="204">
        <f t="shared" si="7"/>
        <v>36</v>
      </c>
      <c r="K91" s="205">
        <f t="shared" si="8"/>
        <v>32.28131868131868</v>
      </c>
      <c r="L91" s="206">
        <v>1.7</v>
      </c>
      <c r="M91" s="190">
        <f t="shared" si="10"/>
        <v>1.125</v>
      </c>
      <c r="N91" s="207">
        <v>24</v>
      </c>
      <c r="O91" s="208">
        <f t="shared" si="9"/>
        <v>0.79120879120879117</v>
      </c>
      <c r="P91" s="209">
        <v>144</v>
      </c>
      <c r="Q91" s="210" t="s">
        <v>264</v>
      </c>
      <c r="R91" s="211" t="s">
        <v>265</v>
      </c>
      <c r="S91" s="212" t="s">
        <v>1</v>
      </c>
    </row>
    <row r="92" spans="1:19" ht="45">
      <c r="A92" s="200">
        <v>91</v>
      </c>
      <c r="B92" s="198">
        <v>89</v>
      </c>
      <c r="C92" s="199">
        <v>89</v>
      </c>
      <c r="D92" s="18"/>
      <c r="E92" s="200"/>
      <c r="F92" s="201"/>
      <c r="G92" s="201"/>
      <c r="H92" s="202"/>
      <c r="I92" s="203"/>
      <c r="J92" s="204">
        <f t="shared" si="7"/>
        <v>212.25</v>
      </c>
      <c r="K92" s="205">
        <f t="shared" si="8"/>
        <v>190.32527472527474</v>
      </c>
      <c r="L92" s="206">
        <v>1.7</v>
      </c>
      <c r="M92" s="190">
        <f t="shared" si="10"/>
        <v>1.125</v>
      </c>
      <c r="N92" s="207">
        <v>24</v>
      </c>
      <c r="O92" s="208">
        <f t="shared" si="9"/>
        <v>4.6648351648351651</v>
      </c>
      <c r="P92" s="209">
        <v>849</v>
      </c>
      <c r="Q92" s="210" t="s">
        <v>288</v>
      </c>
      <c r="R92" s="211" t="s">
        <v>289</v>
      </c>
      <c r="S92" s="212" t="s">
        <v>1</v>
      </c>
    </row>
    <row r="93" spans="1:19" ht="45">
      <c r="A93" s="200">
        <v>92</v>
      </c>
      <c r="B93" s="198">
        <v>90</v>
      </c>
      <c r="C93" s="199">
        <v>90</v>
      </c>
      <c r="D93" s="18"/>
      <c r="E93" s="200"/>
      <c r="F93" s="201"/>
      <c r="G93" s="201"/>
      <c r="H93" s="202"/>
      <c r="I93" s="203"/>
      <c r="J93" s="204">
        <f t="shared" si="7"/>
        <v>258</v>
      </c>
      <c r="K93" s="205">
        <f t="shared" si="8"/>
        <v>231.34945054945055</v>
      </c>
      <c r="L93" s="206">
        <v>1.7</v>
      </c>
      <c r="M93" s="190">
        <f t="shared" si="10"/>
        <v>1.125</v>
      </c>
      <c r="N93" s="207">
        <v>24</v>
      </c>
      <c r="O93" s="208">
        <f t="shared" si="9"/>
        <v>5.6703296703296706</v>
      </c>
      <c r="P93" s="209">
        <v>1032</v>
      </c>
      <c r="Q93" s="210" t="s">
        <v>290</v>
      </c>
      <c r="R93" s="211" t="s">
        <v>291</v>
      </c>
      <c r="S93" s="212" t="s">
        <v>1</v>
      </c>
    </row>
    <row r="94" spans="1:19" ht="45">
      <c r="A94" s="200">
        <v>93</v>
      </c>
      <c r="B94" s="198">
        <v>91</v>
      </c>
      <c r="C94" s="199">
        <v>91</v>
      </c>
      <c r="D94" s="18"/>
      <c r="E94" s="200"/>
      <c r="F94" s="201"/>
      <c r="G94" s="201"/>
      <c r="H94" s="202"/>
      <c r="I94" s="203"/>
      <c r="J94" s="204">
        <f t="shared" si="7"/>
        <v>127</v>
      </c>
      <c r="K94" s="205">
        <f t="shared" si="8"/>
        <v>113.88131868131866</v>
      </c>
      <c r="L94" s="206">
        <v>1.7</v>
      </c>
      <c r="M94" s="190">
        <f t="shared" si="10"/>
        <v>1.125</v>
      </c>
      <c r="N94" s="207">
        <v>24</v>
      </c>
      <c r="O94" s="208">
        <f t="shared" si="9"/>
        <v>2.7912087912087911</v>
      </c>
      <c r="P94" s="209">
        <v>508</v>
      </c>
      <c r="Q94" s="210" t="s">
        <v>224</v>
      </c>
      <c r="R94" s="211" t="s">
        <v>277</v>
      </c>
      <c r="S94" s="212" t="s">
        <v>1</v>
      </c>
    </row>
    <row r="95" spans="1:19" ht="45">
      <c r="A95" s="200">
        <v>94</v>
      </c>
      <c r="B95" s="198">
        <v>92</v>
      </c>
      <c r="C95" s="199">
        <v>92</v>
      </c>
      <c r="D95" s="18"/>
      <c r="E95" s="200"/>
      <c r="F95" s="201"/>
      <c r="G95" s="201"/>
      <c r="H95" s="202"/>
      <c r="I95" s="203"/>
      <c r="J95" s="204">
        <f t="shared" si="7"/>
        <v>127</v>
      </c>
      <c r="K95" s="205">
        <f t="shared" si="8"/>
        <v>113.88131868131866</v>
      </c>
      <c r="L95" s="206">
        <v>1.7</v>
      </c>
      <c r="M95" s="190">
        <f t="shared" si="10"/>
        <v>1.125</v>
      </c>
      <c r="N95" s="207">
        <v>24</v>
      </c>
      <c r="O95" s="208">
        <f t="shared" si="9"/>
        <v>2.7912087912087911</v>
      </c>
      <c r="P95" s="209">
        <v>508</v>
      </c>
      <c r="Q95" s="210" t="s">
        <v>222</v>
      </c>
      <c r="R95" s="211" t="s">
        <v>292</v>
      </c>
      <c r="S95" s="212" t="s">
        <v>1</v>
      </c>
    </row>
    <row r="96" spans="1:19" ht="45">
      <c r="A96" s="200">
        <v>95</v>
      </c>
      <c r="B96" s="198">
        <v>93</v>
      </c>
      <c r="C96" s="199">
        <v>93</v>
      </c>
      <c r="D96" s="18"/>
      <c r="E96" s="200"/>
      <c r="F96" s="201"/>
      <c r="G96" s="201"/>
      <c r="H96" s="202"/>
      <c r="I96" s="203"/>
      <c r="J96" s="204">
        <f t="shared" si="7"/>
        <v>488.5</v>
      </c>
      <c r="K96" s="205">
        <f t="shared" si="8"/>
        <v>438.03956043956038</v>
      </c>
      <c r="L96" s="206">
        <v>1.7</v>
      </c>
      <c r="M96" s="190">
        <f>((N96)*60)/1440</f>
        <v>1</v>
      </c>
      <c r="N96" s="207">
        <v>24</v>
      </c>
      <c r="O96" s="208">
        <f t="shared" si="9"/>
        <v>10.736263736263735</v>
      </c>
      <c r="P96" s="209">
        <v>1954</v>
      </c>
      <c r="Q96" s="210" t="s">
        <v>229</v>
      </c>
      <c r="R96" s="211" t="s">
        <v>278</v>
      </c>
      <c r="S96" s="212" t="s">
        <v>1</v>
      </c>
    </row>
    <row r="97" spans="1:19" ht="45">
      <c r="A97" s="200">
        <v>96</v>
      </c>
      <c r="B97" s="198">
        <v>94</v>
      </c>
      <c r="C97" s="199">
        <v>94</v>
      </c>
      <c r="D97" s="18"/>
      <c r="E97" s="200"/>
      <c r="F97" s="201"/>
      <c r="G97" s="201"/>
      <c r="H97" s="202"/>
      <c r="I97" s="203"/>
      <c r="J97" s="204">
        <f t="shared" si="7"/>
        <v>488.5</v>
      </c>
      <c r="K97" s="205">
        <f t="shared" si="8"/>
        <v>438.03956043956038</v>
      </c>
      <c r="L97" s="206">
        <v>1.7</v>
      </c>
      <c r="M97" s="190">
        <f>((N97)*60)/1440</f>
        <v>1</v>
      </c>
      <c r="N97" s="207">
        <v>24</v>
      </c>
      <c r="O97" s="208">
        <f t="shared" si="9"/>
        <v>10.736263736263735</v>
      </c>
      <c r="P97" s="209">
        <v>1954</v>
      </c>
      <c r="Q97" s="210" t="s">
        <v>231</v>
      </c>
      <c r="R97" s="211" t="s">
        <v>279</v>
      </c>
      <c r="S97" s="212" t="s">
        <v>1</v>
      </c>
    </row>
    <row r="98" spans="1:19" ht="45">
      <c r="A98" s="200">
        <v>97</v>
      </c>
      <c r="B98" s="198">
        <v>95</v>
      </c>
      <c r="C98" s="199">
        <v>95</v>
      </c>
      <c r="D98" s="18"/>
      <c r="E98" s="200"/>
      <c r="F98" s="201"/>
      <c r="G98" s="201"/>
      <c r="H98" s="202"/>
      <c r="I98" s="203"/>
      <c r="J98" s="204">
        <f t="shared" si="7"/>
        <v>382</v>
      </c>
      <c r="K98" s="205">
        <f t="shared" si="8"/>
        <v>342.54065934065932</v>
      </c>
      <c r="L98" s="206">
        <v>1.7</v>
      </c>
      <c r="M98" s="190">
        <f t="shared" ref="M98:M111" si="11">((N98+3)*60)/1440</f>
        <v>1.125</v>
      </c>
      <c r="N98" s="207">
        <v>24</v>
      </c>
      <c r="O98" s="208">
        <f t="shared" si="9"/>
        <v>8.395604395604396</v>
      </c>
      <c r="P98" s="209">
        <v>1528</v>
      </c>
      <c r="Q98" s="210" t="s">
        <v>293</v>
      </c>
      <c r="R98" s="211" t="s">
        <v>294</v>
      </c>
      <c r="S98" s="212" t="s">
        <v>1</v>
      </c>
    </row>
    <row r="99" spans="1:19" ht="45">
      <c r="A99" s="200">
        <v>98</v>
      </c>
      <c r="B99" s="198">
        <v>96</v>
      </c>
      <c r="C99" s="199">
        <v>96</v>
      </c>
      <c r="D99" s="18"/>
      <c r="E99" s="200"/>
      <c r="F99" s="201"/>
      <c r="G99" s="201"/>
      <c r="H99" s="202"/>
      <c r="I99" s="203"/>
      <c r="J99" s="204">
        <f t="shared" si="7"/>
        <v>187.5</v>
      </c>
      <c r="K99" s="205">
        <f t="shared" si="8"/>
        <v>168.13186813186809</v>
      </c>
      <c r="L99" s="206">
        <v>1.7</v>
      </c>
      <c r="M99" s="190">
        <f t="shared" si="11"/>
        <v>1.125</v>
      </c>
      <c r="N99" s="207">
        <v>24</v>
      </c>
      <c r="O99" s="208">
        <f t="shared" si="9"/>
        <v>4.1208791208791204</v>
      </c>
      <c r="P99" s="209">
        <v>750</v>
      </c>
      <c r="Q99" s="210" t="s">
        <v>231</v>
      </c>
      <c r="R99" s="211" t="s">
        <v>295</v>
      </c>
      <c r="S99" s="212" t="s">
        <v>1</v>
      </c>
    </row>
    <row r="100" spans="1:19" ht="45">
      <c r="A100" s="200">
        <v>99</v>
      </c>
      <c r="B100" s="198">
        <v>97</v>
      </c>
      <c r="C100" s="199">
        <v>97</v>
      </c>
      <c r="D100" s="18"/>
      <c r="E100" s="200"/>
      <c r="F100" s="201"/>
      <c r="G100" s="201"/>
      <c r="H100" s="202"/>
      <c r="I100" s="203"/>
      <c r="J100" s="204">
        <f t="shared" si="7"/>
        <v>267.75</v>
      </c>
      <c r="K100" s="205">
        <f t="shared" si="8"/>
        <v>240.09230769230768</v>
      </c>
      <c r="L100" s="206">
        <v>1.7</v>
      </c>
      <c r="M100" s="190">
        <f t="shared" si="11"/>
        <v>1.125</v>
      </c>
      <c r="N100" s="207">
        <v>24</v>
      </c>
      <c r="O100" s="208">
        <f t="shared" si="9"/>
        <v>5.884615384615385</v>
      </c>
      <c r="P100" s="209">
        <v>1071</v>
      </c>
      <c r="Q100" s="210" t="s">
        <v>252</v>
      </c>
      <c r="R100" s="211" t="s">
        <v>255</v>
      </c>
      <c r="S100" s="212" t="s">
        <v>1</v>
      </c>
    </row>
    <row r="101" spans="1:19" ht="45">
      <c r="A101" s="200">
        <v>100</v>
      </c>
      <c r="B101" s="198">
        <v>98</v>
      </c>
      <c r="C101" s="199">
        <v>98</v>
      </c>
      <c r="D101" s="18"/>
      <c r="E101" s="200"/>
      <c r="F101" s="201"/>
      <c r="G101" s="201"/>
      <c r="H101" s="202"/>
      <c r="I101" s="203"/>
      <c r="J101" s="204">
        <f t="shared" si="7"/>
        <v>228</v>
      </c>
      <c r="K101" s="205">
        <f t="shared" si="8"/>
        <v>204.44835164835163</v>
      </c>
      <c r="L101" s="206">
        <v>1.7</v>
      </c>
      <c r="M101" s="190">
        <f t="shared" si="11"/>
        <v>1.125</v>
      </c>
      <c r="N101" s="207">
        <v>24</v>
      </c>
      <c r="O101" s="208">
        <f t="shared" si="9"/>
        <v>5.0109890109890109</v>
      </c>
      <c r="P101" s="209">
        <v>912</v>
      </c>
      <c r="Q101" s="210" t="s">
        <v>285</v>
      </c>
      <c r="R101" s="211" t="s">
        <v>255</v>
      </c>
      <c r="S101" s="212" t="s">
        <v>1</v>
      </c>
    </row>
    <row r="102" spans="1:19" ht="45">
      <c r="A102" s="200">
        <v>101</v>
      </c>
      <c r="B102" s="198">
        <v>99</v>
      </c>
      <c r="C102" s="199">
        <v>99</v>
      </c>
      <c r="D102" s="18"/>
      <c r="E102" s="200"/>
      <c r="F102" s="201"/>
      <c r="G102" s="201"/>
      <c r="H102" s="202"/>
      <c r="I102" s="203"/>
      <c r="J102" s="204">
        <f>P102/4</f>
        <v>488.5</v>
      </c>
      <c r="K102" s="205">
        <f>L102*N102*O102</f>
        <v>438.03956043956038</v>
      </c>
      <c r="L102" s="206">
        <v>1.7</v>
      </c>
      <c r="M102" s="190">
        <f t="shared" si="11"/>
        <v>1.125</v>
      </c>
      <c r="N102" s="207">
        <v>24</v>
      </c>
      <c r="O102" s="208">
        <f>P102/182</f>
        <v>10.736263736263735</v>
      </c>
      <c r="P102" s="209">
        <v>1954</v>
      </c>
      <c r="Q102" s="210" t="s">
        <v>241</v>
      </c>
      <c r="R102" s="211" t="s">
        <v>241</v>
      </c>
      <c r="S102" s="212" t="s">
        <v>1</v>
      </c>
    </row>
    <row r="103" spans="1:19" ht="45">
      <c r="A103" s="200">
        <v>102</v>
      </c>
      <c r="B103" s="198">
        <v>100</v>
      </c>
      <c r="C103" s="199">
        <v>100</v>
      </c>
      <c r="D103" s="18"/>
      <c r="E103" s="200"/>
      <c r="F103" s="201"/>
      <c r="G103" s="201"/>
      <c r="H103" s="202"/>
      <c r="I103" s="203"/>
      <c r="J103" s="204">
        <f>P103/4</f>
        <v>0</v>
      </c>
      <c r="K103" s="205">
        <f>L103*N103*O103</f>
        <v>0</v>
      </c>
      <c r="L103" s="206">
        <v>1.7</v>
      </c>
      <c r="M103" s="190">
        <f t="shared" si="11"/>
        <v>1.125</v>
      </c>
      <c r="N103" s="207">
        <v>24</v>
      </c>
      <c r="O103" s="208">
        <f>P103/182</f>
        <v>0</v>
      </c>
      <c r="P103" s="209"/>
      <c r="Q103" s="210" t="s">
        <v>1</v>
      </c>
      <c r="R103" s="211" t="s">
        <v>1</v>
      </c>
      <c r="S103" s="212" t="s">
        <v>1</v>
      </c>
    </row>
    <row r="104" spans="1:19" ht="45">
      <c r="A104" s="200">
        <v>103</v>
      </c>
      <c r="B104" s="198">
        <v>101</v>
      </c>
      <c r="C104" s="199">
        <v>101</v>
      </c>
      <c r="D104" s="18"/>
      <c r="E104" s="200"/>
      <c r="F104" s="201"/>
      <c r="G104" s="201"/>
      <c r="H104" s="202"/>
      <c r="I104" s="203"/>
      <c r="J104" s="204">
        <f>P104/4</f>
        <v>0</v>
      </c>
      <c r="K104" s="205">
        <f>L104*N104*O104</f>
        <v>0</v>
      </c>
      <c r="L104" s="206">
        <v>1.7</v>
      </c>
      <c r="M104" s="190">
        <f t="shared" si="11"/>
        <v>1.125</v>
      </c>
      <c r="N104" s="207">
        <v>24</v>
      </c>
      <c r="O104" s="208">
        <f>P104/182</f>
        <v>0</v>
      </c>
      <c r="P104" s="209"/>
      <c r="Q104" s="210" t="s">
        <v>1</v>
      </c>
      <c r="R104" s="211" t="s">
        <v>1</v>
      </c>
      <c r="S104" s="212" t="s">
        <v>1</v>
      </c>
    </row>
    <row r="105" spans="1:19" ht="45">
      <c r="A105" s="200">
        <v>104</v>
      </c>
      <c r="B105" s="198">
        <v>102</v>
      </c>
      <c r="C105" s="199">
        <v>102</v>
      </c>
      <c r="D105" s="18"/>
      <c r="E105" s="200"/>
      <c r="F105" s="201"/>
      <c r="G105" s="201"/>
      <c r="H105" s="202"/>
      <c r="I105" s="203"/>
      <c r="J105" s="204">
        <f t="shared" ref="J105:J111" si="12">P105/4</f>
        <v>0</v>
      </c>
      <c r="K105" s="205">
        <f t="shared" ref="K105:K111" si="13">L105*N105*O105</f>
        <v>0</v>
      </c>
      <c r="L105" s="206">
        <v>1.7</v>
      </c>
      <c r="M105" s="190">
        <f t="shared" si="11"/>
        <v>1.125</v>
      </c>
      <c r="N105" s="207">
        <v>24</v>
      </c>
      <c r="O105" s="208">
        <f t="shared" ref="O105:O111" si="14">P105/182</f>
        <v>0</v>
      </c>
      <c r="P105" s="209"/>
      <c r="Q105" s="210" t="s">
        <v>1</v>
      </c>
      <c r="R105" s="211" t="s">
        <v>1</v>
      </c>
      <c r="S105" s="212" t="s">
        <v>1</v>
      </c>
    </row>
    <row r="106" spans="1:19" ht="45">
      <c r="A106" s="200">
        <v>105</v>
      </c>
      <c r="B106" s="198">
        <v>103</v>
      </c>
      <c r="C106" s="199">
        <v>103</v>
      </c>
      <c r="D106" s="18"/>
      <c r="E106" s="200"/>
      <c r="F106" s="201"/>
      <c r="G106" s="201"/>
      <c r="H106" s="202"/>
      <c r="I106" s="203"/>
      <c r="J106" s="204">
        <f t="shared" si="12"/>
        <v>0</v>
      </c>
      <c r="K106" s="205">
        <f t="shared" si="13"/>
        <v>0</v>
      </c>
      <c r="L106" s="206">
        <v>1.7</v>
      </c>
      <c r="M106" s="190">
        <f t="shared" si="11"/>
        <v>1.125</v>
      </c>
      <c r="N106" s="207">
        <v>24</v>
      </c>
      <c r="O106" s="208">
        <f t="shared" si="14"/>
        <v>0</v>
      </c>
      <c r="P106" s="209"/>
      <c r="Q106" s="210" t="s">
        <v>1</v>
      </c>
      <c r="R106" s="211" t="s">
        <v>1</v>
      </c>
      <c r="S106" s="212" t="s">
        <v>1</v>
      </c>
    </row>
    <row r="107" spans="1:19" ht="45">
      <c r="A107" s="200">
        <v>106</v>
      </c>
      <c r="B107" s="198">
        <v>104</v>
      </c>
      <c r="C107" s="199">
        <v>104</v>
      </c>
      <c r="D107" s="18"/>
      <c r="E107" s="200"/>
      <c r="F107" s="201"/>
      <c r="G107" s="201"/>
      <c r="H107" s="202"/>
      <c r="I107" s="203"/>
      <c r="J107" s="204">
        <f t="shared" si="12"/>
        <v>0</v>
      </c>
      <c r="K107" s="205">
        <f t="shared" si="13"/>
        <v>0</v>
      </c>
      <c r="L107" s="206">
        <v>1.7</v>
      </c>
      <c r="M107" s="190">
        <f t="shared" si="11"/>
        <v>1.125</v>
      </c>
      <c r="N107" s="207">
        <v>24</v>
      </c>
      <c r="O107" s="208">
        <f t="shared" si="14"/>
        <v>0</v>
      </c>
      <c r="P107" s="209"/>
      <c r="Q107" s="210" t="s">
        <v>1</v>
      </c>
      <c r="R107" s="211" t="s">
        <v>1</v>
      </c>
      <c r="S107" s="212" t="s">
        <v>1</v>
      </c>
    </row>
    <row r="108" spans="1:19" ht="45">
      <c r="A108" s="200">
        <v>107</v>
      </c>
      <c r="B108" s="198">
        <v>105</v>
      </c>
      <c r="C108" s="199">
        <v>105</v>
      </c>
      <c r="D108" s="18"/>
      <c r="E108" s="200"/>
      <c r="F108" s="201"/>
      <c r="G108" s="201"/>
      <c r="H108" s="202"/>
      <c r="I108" s="203"/>
      <c r="J108" s="204">
        <f t="shared" si="12"/>
        <v>0</v>
      </c>
      <c r="K108" s="205">
        <f t="shared" si="13"/>
        <v>0</v>
      </c>
      <c r="L108" s="206">
        <v>1.7</v>
      </c>
      <c r="M108" s="190">
        <f t="shared" si="11"/>
        <v>1.125</v>
      </c>
      <c r="N108" s="207">
        <v>24</v>
      </c>
      <c r="O108" s="208">
        <f t="shared" si="14"/>
        <v>0</v>
      </c>
      <c r="P108" s="209"/>
      <c r="Q108" s="210" t="s">
        <v>1</v>
      </c>
      <c r="R108" s="211" t="s">
        <v>1</v>
      </c>
      <c r="S108" s="212" t="s">
        <v>1</v>
      </c>
    </row>
    <row r="109" spans="1:19" ht="45">
      <c r="A109" s="200">
        <v>108</v>
      </c>
      <c r="B109" s="198">
        <v>106</v>
      </c>
      <c r="C109" s="199">
        <v>106</v>
      </c>
      <c r="D109" s="18"/>
      <c r="E109" s="200"/>
      <c r="F109" s="201"/>
      <c r="G109" s="201"/>
      <c r="H109" s="202"/>
      <c r="I109" s="203"/>
      <c r="J109" s="204">
        <f t="shared" si="12"/>
        <v>0</v>
      </c>
      <c r="K109" s="205">
        <f t="shared" si="13"/>
        <v>0</v>
      </c>
      <c r="L109" s="206">
        <v>1.7</v>
      </c>
      <c r="M109" s="190">
        <f t="shared" si="11"/>
        <v>1.125</v>
      </c>
      <c r="N109" s="207">
        <v>24</v>
      </c>
      <c r="O109" s="208">
        <f t="shared" si="14"/>
        <v>0</v>
      </c>
      <c r="P109" s="209"/>
      <c r="Q109" s="210" t="s">
        <v>1</v>
      </c>
      <c r="R109" s="211" t="s">
        <v>1</v>
      </c>
      <c r="S109" s="212" t="s">
        <v>1</v>
      </c>
    </row>
    <row r="110" spans="1:19" ht="45">
      <c r="A110" s="200">
        <v>109</v>
      </c>
      <c r="B110" s="198">
        <v>107</v>
      </c>
      <c r="C110" s="199">
        <v>107</v>
      </c>
      <c r="D110" s="18"/>
      <c r="E110" s="200"/>
      <c r="F110" s="201"/>
      <c r="G110" s="201"/>
      <c r="H110" s="202"/>
      <c r="I110" s="203"/>
      <c r="J110" s="204">
        <f t="shared" si="12"/>
        <v>0</v>
      </c>
      <c r="K110" s="205">
        <f t="shared" si="13"/>
        <v>0</v>
      </c>
      <c r="L110" s="206">
        <v>1.7</v>
      </c>
      <c r="M110" s="190">
        <f t="shared" si="11"/>
        <v>1.125</v>
      </c>
      <c r="N110" s="207">
        <v>24</v>
      </c>
      <c r="O110" s="208">
        <f t="shared" si="14"/>
        <v>0</v>
      </c>
      <c r="P110" s="209"/>
      <c r="Q110" s="210" t="s">
        <v>1</v>
      </c>
      <c r="R110" s="211" t="s">
        <v>1</v>
      </c>
      <c r="S110" s="212" t="s">
        <v>1</v>
      </c>
    </row>
    <row r="111" spans="1:19" ht="45">
      <c r="A111" s="200">
        <v>110</v>
      </c>
      <c r="B111" s="198">
        <v>108</v>
      </c>
      <c r="C111" s="199">
        <v>108</v>
      </c>
      <c r="D111" s="18"/>
      <c r="E111" s="200"/>
      <c r="F111" s="201"/>
      <c r="G111" s="201"/>
      <c r="H111" s="202"/>
      <c r="I111" s="203"/>
      <c r="J111" s="204">
        <f t="shared" si="12"/>
        <v>0</v>
      </c>
      <c r="K111" s="205">
        <f t="shared" si="13"/>
        <v>0</v>
      </c>
      <c r="L111" s="206">
        <v>1.7</v>
      </c>
      <c r="M111" s="190">
        <f t="shared" si="11"/>
        <v>1.125</v>
      </c>
      <c r="N111" s="207">
        <v>24</v>
      </c>
      <c r="O111" s="208">
        <f t="shared" si="14"/>
        <v>0</v>
      </c>
      <c r="P111" s="209"/>
      <c r="Q111" s="210" t="s">
        <v>1</v>
      </c>
      <c r="R111" s="211" t="s">
        <v>1</v>
      </c>
      <c r="S111" s="212" t="s">
        <v>1</v>
      </c>
    </row>
    <row r="112" spans="1:19" ht="27">
      <c r="A112" s="213" t="s">
        <v>98</v>
      </c>
      <c r="B112" s="214" t="s">
        <v>296</v>
      </c>
      <c r="C112" s="214"/>
      <c r="D112" s="214"/>
      <c r="Q112" s="215"/>
      <c r="R112" s="215"/>
      <c r="S112" s="215"/>
    </row>
    <row r="113" spans="1:19" ht="27">
      <c r="A113" s="213" t="s">
        <v>4</v>
      </c>
      <c r="B113" s="216" t="s">
        <v>297</v>
      </c>
      <c r="C113" s="216"/>
      <c r="D113" s="216"/>
      <c r="Q113" s="215"/>
      <c r="R113" s="215"/>
      <c r="S113" s="215"/>
    </row>
    <row r="114" spans="1:19" ht="27">
      <c r="A114" s="213" t="s">
        <v>128</v>
      </c>
      <c r="B114" s="214" t="s">
        <v>298</v>
      </c>
      <c r="C114" s="214"/>
      <c r="D114" s="214"/>
    </row>
    <row r="115" spans="1:19" ht="27">
      <c r="A115" s="213" t="s">
        <v>78</v>
      </c>
      <c r="B115" s="216" t="s">
        <v>299</v>
      </c>
      <c r="C115" s="216"/>
      <c r="D115" s="216"/>
    </row>
    <row r="116" spans="1:19" ht="27">
      <c r="A116" s="218"/>
      <c r="B116" s="216" t="s">
        <v>300</v>
      </c>
      <c r="C116" s="216"/>
      <c r="D116" s="216"/>
    </row>
    <row r="117" spans="1:19" ht="21"/>
    <row r="118" spans="1:19" ht="21"/>
    <row r="119" spans="1:19" ht="21"/>
    <row r="120" spans="1:19" ht="21"/>
    <row r="121" spans="1:19" ht="21"/>
    <row r="122" spans="1:19" ht="21"/>
    <row r="123" spans="1:19" ht="21"/>
    <row r="124" spans="1:19" ht="21"/>
    <row r="125" spans="1:19" ht="21"/>
    <row r="126" spans="1:19" ht="21"/>
    <row r="127" spans="1:19" ht="21"/>
    <row r="128" spans="1:19" ht="21"/>
    <row r="129" s="197" customFormat="1" ht="21"/>
    <row r="130" s="197" customFormat="1" ht="21"/>
    <row r="131" s="197" customFormat="1" ht="21"/>
    <row r="132" s="197" customFormat="1" ht="21"/>
    <row r="133" s="197" customFormat="1" ht="21"/>
    <row r="134" s="197" customFormat="1" ht="21"/>
    <row r="135" s="197" customFormat="1" ht="21"/>
    <row r="136" s="197" customFormat="1" ht="21"/>
    <row r="137" s="197" customFormat="1" ht="21"/>
    <row r="138" s="197" customFormat="1" ht="21"/>
    <row r="139" s="197" customFormat="1" ht="21"/>
    <row r="140" s="197" customFormat="1" ht="21"/>
    <row r="141" s="197" customFormat="1" ht="21"/>
    <row r="142" s="197" customFormat="1" ht="21"/>
    <row r="143" s="197" customFormat="1" ht="21"/>
    <row r="144" s="197" customFormat="1" ht="21"/>
    <row r="145" s="197" customFormat="1" ht="21"/>
    <row r="146" s="197" customFormat="1" ht="21"/>
    <row r="147" s="197" customFormat="1" ht="21"/>
    <row r="148" s="197" customFormat="1" ht="21"/>
    <row r="149" s="197" customFormat="1" ht="21"/>
    <row r="150" s="197" customFormat="1" ht="21"/>
    <row r="151" s="197" customFormat="1" ht="21"/>
    <row r="152" s="197" customFormat="1" ht="21"/>
    <row r="153" s="197" customFormat="1" ht="21"/>
    <row r="154" s="197" customFormat="1" ht="21"/>
    <row r="155" s="197" customFormat="1" ht="21"/>
    <row r="156" s="197" customFormat="1" ht="21"/>
    <row r="157" s="197" customFormat="1" ht="21"/>
    <row r="158" s="197" customFormat="1" ht="21"/>
  </sheetData>
  <mergeCells count="5">
    <mergeCell ref="B112:D112"/>
    <mergeCell ref="B113:D113"/>
    <mergeCell ref="B114:D114"/>
    <mergeCell ref="B115:D115"/>
    <mergeCell ref="B116:D116"/>
  </mergeCells>
  <conditionalFormatting sqref="I1">
    <cfRule type="cellIs" dxfId="390" priority="180" stopIfTrue="1" operator="equal">
      <formula>"AIR"</formula>
    </cfRule>
  </conditionalFormatting>
  <conditionalFormatting sqref="I1">
    <cfRule type="cellIs" dxfId="389" priority="179" stopIfTrue="1" operator="equal">
      <formula>"BUS"</formula>
    </cfRule>
  </conditionalFormatting>
  <conditionalFormatting sqref="P2:P4 P11:P21 P30:P56 P101:P111 P83:P95">
    <cfRule type="cellIs" dxfId="388" priority="178" stopIfTrue="1" operator="between">
      <formula>35</formula>
      <formula>100</formula>
    </cfRule>
  </conditionalFormatting>
  <conditionalFormatting sqref="P2:P10">
    <cfRule type="cellIs" dxfId="387" priority="177" stopIfTrue="1" operator="between">
      <formula>35</formula>
      <formula>100</formula>
    </cfRule>
  </conditionalFormatting>
  <conditionalFormatting sqref="P48 P50:P56 P59:P62 P64 P66:P67">
    <cfRule type="cellIs" dxfId="386" priority="176" stopIfTrue="1" operator="between">
      <formula>35</formula>
      <formula>100</formula>
    </cfRule>
  </conditionalFormatting>
  <conditionalFormatting sqref="P52:P56 P59:P62 P64 P66:P85">
    <cfRule type="cellIs" dxfId="385" priority="175" stopIfTrue="1" operator="between">
      <formula>35</formula>
      <formula>100</formula>
    </cfRule>
  </conditionalFormatting>
  <conditionalFormatting sqref="F1:H1">
    <cfRule type="cellIs" dxfId="384" priority="174" stopIfTrue="1" operator="equal">
      <formula>"AIR"</formula>
    </cfRule>
  </conditionalFormatting>
  <conditionalFormatting sqref="F1:H1">
    <cfRule type="cellIs" dxfId="383" priority="172" stopIfTrue="1" operator="equal">
      <formula>"AIR"</formula>
    </cfRule>
  </conditionalFormatting>
  <conditionalFormatting sqref="F1:H1">
    <cfRule type="cellIs" dxfId="382" priority="173" stopIfTrue="1" operator="equal">
      <formula>"BUS"</formula>
    </cfRule>
  </conditionalFormatting>
  <conditionalFormatting sqref="F1:H1">
    <cfRule type="cellIs" dxfId="381" priority="171" stopIfTrue="1" operator="equal">
      <formula>"BUS"</formula>
    </cfRule>
  </conditionalFormatting>
  <conditionalFormatting sqref="P60">
    <cfRule type="cellIs" dxfId="380" priority="170" stopIfTrue="1" operator="between">
      <formula>35</formula>
      <formula>100</formula>
    </cfRule>
  </conditionalFormatting>
  <conditionalFormatting sqref="P49">
    <cfRule type="cellIs" dxfId="379" priority="169" stopIfTrue="1" operator="between">
      <formula>35</formula>
      <formula>100</formula>
    </cfRule>
  </conditionalFormatting>
  <conditionalFormatting sqref="P49">
    <cfRule type="cellIs" dxfId="378" priority="168" stopIfTrue="1" operator="between">
      <formula>35</formula>
      <formula>100</formula>
    </cfRule>
  </conditionalFormatting>
  <conditionalFormatting sqref="P84">
    <cfRule type="cellIs" dxfId="377" priority="167" stopIfTrue="1" operator="between">
      <formula>35</formula>
      <formula>100</formula>
    </cfRule>
  </conditionalFormatting>
  <conditionalFormatting sqref="P73">
    <cfRule type="cellIs" dxfId="376" priority="166" stopIfTrue="1" operator="between">
      <formula>35</formula>
      <formula>100</formula>
    </cfRule>
  </conditionalFormatting>
  <conditionalFormatting sqref="P57:P58">
    <cfRule type="cellIs" dxfId="375" priority="165" stopIfTrue="1" operator="between">
      <formula>35</formula>
      <formula>100</formula>
    </cfRule>
  </conditionalFormatting>
  <conditionalFormatting sqref="P57:P58">
    <cfRule type="cellIs" dxfId="374" priority="164" stopIfTrue="1" operator="between">
      <formula>35</formula>
      <formula>100</formula>
    </cfRule>
  </conditionalFormatting>
  <conditionalFormatting sqref="P57:P58">
    <cfRule type="cellIs" dxfId="373" priority="163" stopIfTrue="1" operator="between">
      <formula>35</formula>
      <formula>100</formula>
    </cfRule>
  </conditionalFormatting>
  <conditionalFormatting sqref="I3">
    <cfRule type="containsText" dxfId="372" priority="161" operator="containsText" text="BUS">
      <formula>NOT(ISERROR(SEARCH("BUS",I3)))</formula>
    </cfRule>
    <cfRule type="containsText" dxfId="371" priority="162" operator="containsText" text="AIR">
      <formula>NOT(ISERROR(SEARCH("AIR",I3)))</formula>
    </cfRule>
  </conditionalFormatting>
  <conditionalFormatting sqref="I2">
    <cfRule type="containsText" dxfId="370" priority="159" operator="containsText" text="BUS">
      <formula>NOT(ISERROR(SEARCH("BUS",I2)))</formula>
    </cfRule>
    <cfRule type="containsText" dxfId="369" priority="160" operator="containsText" text="AIR">
      <formula>NOT(ISERROR(SEARCH("AIR",I2)))</formula>
    </cfRule>
  </conditionalFormatting>
  <conditionalFormatting sqref="I4:I21 I101:I111 I30:I62 I64 I66:I95">
    <cfRule type="containsText" dxfId="368" priority="157" operator="containsText" text="BUS">
      <formula>NOT(ISERROR(SEARCH("BUS",I4)))</formula>
    </cfRule>
    <cfRule type="containsText" dxfId="367" priority="158" operator="containsText" text="AIR">
      <formula>NOT(ISERROR(SEARCH("AIR",I4)))</formula>
    </cfRule>
  </conditionalFormatting>
  <conditionalFormatting sqref="P70">
    <cfRule type="cellIs" dxfId="366" priority="156" stopIfTrue="1" operator="between">
      <formula>35</formula>
      <formula>100</formula>
    </cfRule>
  </conditionalFormatting>
  <conditionalFormatting sqref="I70">
    <cfRule type="containsText" dxfId="365" priority="154" operator="containsText" text="BUS">
      <formula>NOT(ISERROR(SEARCH("BUS",I70)))</formula>
    </cfRule>
    <cfRule type="containsText" dxfId="364" priority="155" operator="containsText" text="AIR">
      <formula>NOT(ISERROR(SEARCH("AIR",I70)))</formula>
    </cfRule>
  </conditionalFormatting>
  <conditionalFormatting sqref="P69">
    <cfRule type="cellIs" dxfId="363" priority="153" stopIfTrue="1" operator="between">
      <formula>35</formula>
      <formula>100</formula>
    </cfRule>
  </conditionalFormatting>
  <conditionalFormatting sqref="I69">
    <cfRule type="containsText" dxfId="362" priority="151" operator="containsText" text="BUS">
      <formula>NOT(ISERROR(SEARCH("BUS",I69)))</formula>
    </cfRule>
    <cfRule type="containsText" dxfId="361" priority="152" operator="containsText" text="AIR">
      <formula>NOT(ISERROR(SEARCH("AIR",I69)))</formula>
    </cfRule>
  </conditionalFormatting>
  <conditionalFormatting sqref="P93">
    <cfRule type="cellIs" dxfId="360" priority="150" stopIfTrue="1" operator="between">
      <formula>35</formula>
      <formula>100</formula>
    </cfRule>
  </conditionalFormatting>
  <conditionalFormatting sqref="P22">
    <cfRule type="cellIs" dxfId="359" priority="149" stopIfTrue="1" operator="between">
      <formula>35</formula>
      <formula>100</formula>
    </cfRule>
  </conditionalFormatting>
  <conditionalFormatting sqref="P22 P25">
    <cfRule type="cellIs" dxfId="358" priority="148" stopIfTrue="1" operator="between">
      <formula>35</formula>
      <formula>100</formula>
    </cfRule>
  </conditionalFormatting>
  <conditionalFormatting sqref="P22 P25">
    <cfRule type="cellIs" dxfId="357" priority="147" stopIfTrue="1" operator="between">
      <formula>35</formula>
      <formula>100</formula>
    </cfRule>
  </conditionalFormatting>
  <conditionalFormatting sqref="P23:P24">
    <cfRule type="cellIs" dxfId="356" priority="146" stopIfTrue="1" operator="between">
      <formula>35</formula>
      <formula>100</formula>
    </cfRule>
  </conditionalFormatting>
  <conditionalFormatting sqref="P23:P24">
    <cfRule type="cellIs" dxfId="355" priority="145" stopIfTrue="1" operator="between">
      <formula>35</formula>
      <formula>100</formula>
    </cfRule>
  </conditionalFormatting>
  <conditionalFormatting sqref="P23:P24">
    <cfRule type="cellIs" dxfId="354" priority="144" stopIfTrue="1" operator="between">
      <formula>35</formula>
      <formula>100</formula>
    </cfRule>
  </conditionalFormatting>
  <conditionalFormatting sqref="I22:I25">
    <cfRule type="containsText" dxfId="353" priority="142" operator="containsText" text="BUS">
      <formula>NOT(ISERROR(SEARCH("BUS",I22)))</formula>
    </cfRule>
    <cfRule type="containsText" dxfId="352" priority="143" operator="containsText" text="AIR">
      <formula>NOT(ISERROR(SEARCH("AIR",I22)))</formula>
    </cfRule>
  </conditionalFormatting>
  <conditionalFormatting sqref="P53">
    <cfRule type="cellIs" dxfId="351" priority="141" stopIfTrue="1" operator="between">
      <formula>35</formula>
      <formula>100</formula>
    </cfRule>
  </conditionalFormatting>
  <conditionalFormatting sqref="P53">
    <cfRule type="cellIs" dxfId="350" priority="140" stopIfTrue="1" operator="between">
      <formula>35</formula>
      <formula>100</formula>
    </cfRule>
  </conditionalFormatting>
  <conditionalFormatting sqref="P26:P29">
    <cfRule type="cellIs" dxfId="349" priority="139" stopIfTrue="1" operator="between">
      <formula>35</formula>
      <formula>100</formula>
    </cfRule>
  </conditionalFormatting>
  <conditionalFormatting sqref="P26:P29">
    <cfRule type="cellIs" dxfId="348" priority="138" stopIfTrue="1" operator="between">
      <formula>35</formula>
      <formula>100</formula>
    </cfRule>
  </conditionalFormatting>
  <conditionalFormatting sqref="P26">
    <cfRule type="cellIs" dxfId="347" priority="137" stopIfTrue="1" operator="between">
      <formula>35</formula>
      <formula>100</formula>
    </cfRule>
  </conditionalFormatting>
  <conditionalFormatting sqref="I26:I29">
    <cfRule type="containsText" dxfId="346" priority="135" operator="containsText" text="BUS">
      <formula>NOT(ISERROR(SEARCH("BUS",I26)))</formula>
    </cfRule>
    <cfRule type="containsText" dxfId="345" priority="136" operator="containsText" text="AIR">
      <formula>NOT(ISERROR(SEARCH("AIR",I26)))</formula>
    </cfRule>
  </conditionalFormatting>
  <conditionalFormatting sqref="P94:P97">
    <cfRule type="cellIs" dxfId="344" priority="134" stopIfTrue="1" operator="between">
      <formula>35</formula>
      <formula>100</formula>
    </cfRule>
  </conditionalFormatting>
  <conditionalFormatting sqref="P94:P100">
    <cfRule type="cellIs" dxfId="343" priority="133" stopIfTrue="1" operator="between">
      <formula>35</formula>
      <formula>100</formula>
    </cfRule>
  </conditionalFormatting>
  <conditionalFormatting sqref="I94:I100">
    <cfRule type="containsText" dxfId="342" priority="131" operator="containsText" text="BUS">
      <formula>NOT(ISERROR(SEARCH("BUS",I94)))</formula>
    </cfRule>
    <cfRule type="containsText" dxfId="341" priority="132" operator="containsText" text="AIR">
      <formula>NOT(ISERROR(SEARCH("AIR",I94)))</formula>
    </cfRule>
  </conditionalFormatting>
  <conditionalFormatting sqref="P100">
    <cfRule type="cellIs" dxfId="340" priority="130" stopIfTrue="1" operator="between">
      <formula>35</formula>
      <formula>100</formula>
    </cfRule>
  </conditionalFormatting>
  <conditionalFormatting sqref="I100">
    <cfRule type="containsText" dxfId="339" priority="128" operator="containsText" text="BUS">
      <formula>NOT(ISERROR(SEARCH("BUS",I100)))</formula>
    </cfRule>
    <cfRule type="containsText" dxfId="338" priority="129" operator="containsText" text="AIR">
      <formula>NOT(ISERROR(SEARCH("AIR",I100)))</formula>
    </cfRule>
  </conditionalFormatting>
  <conditionalFormatting sqref="P99">
    <cfRule type="cellIs" dxfId="337" priority="127" stopIfTrue="1" operator="between">
      <formula>35</formula>
      <formula>100</formula>
    </cfRule>
  </conditionalFormatting>
  <conditionalFormatting sqref="I99">
    <cfRule type="containsText" dxfId="336" priority="125" operator="containsText" text="BUS">
      <formula>NOT(ISERROR(SEARCH("BUS",I99)))</formula>
    </cfRule>
    <cfRule type="containsText" dxfId="335" priority="126" operator="containsText" text="AIR">
      <formula>NOT(ISERROR(SEARCH("AIR",I99)))</formula>
    </cfRule>
  </conditionalFormatting>
  <conditionalFormatting sqref="P72:P82">
    <cfRule type="cellIs" dxfId="334" priority="124" stopIfTrue="1" operator="between">
      <formula>35</formula>
      <formula>100</formula>
    </cfRule>
  </conditionalFormatting>
  <conditionalFormatting sqref="P71">
    <cfRule type="cellIs" dxfId="333" priority="123" stopIfTrue="1" operator="between">
      <formula>35</formula>
      <formula>100</formula>
    </cfRule>
  </conditionalFormatting>
  <conditionalFormatting sqref="P80">
    <cfRule type="cellIs" dxfId="332" priority="122" stopIfTrue="1" operator="between">
      <formula>35</formula>
      <formula>100</formula>
    </cfRule>
  </conditionalFormatting>
  <conditionalFormatting sqref="P81:P84">
    <cfRule type="cellIs" dxfId="331" priority="121" stopIfTrue="1" operator="between">
      <formula>35</formula>
      <formula>100</formula>
    </cfRule>
  </conditionalFormatting>
  <conditionalFormatting sqref="P81:P87">
    <cfRule type="cellIs" dxfId="330" priority="120" stopIfTrue="1" operator="between">
      <formula>35</formula>
      <formula>100</formula>
    </cfRule>
  </conditionalFormatting>
  <conditionalFormatting sqref="I81:I87">
    <cfRule type="containsText" dxfId="329" priority="118" operator="containsText" text="BUS">
      <formula>NOT(ISERROR(SEARCH("BUS",I81)))</formula>
    </cfRule>
    <cfRule type="containsText" dxfId="328" priority="119" operator="containsText" text="AIR">
      <formula>NOT(ISERROR(SEARCH("AIR",I81)))</formula>
    </cfRule>
  </conditionalFormatting>
  <conditionalFormatting sqref="P87">
    <cfRule type="cellIs" dxfId="327" priority="117" stopIfTrue="1" operator="between">
      <formula>35</formula>
      <formula>100</formula>
    </cfRule>
  </conditionalFormatting>
  <conditionalFormatting sqref="I87">
    <cfRule type="containsText" dxfId="326" priority="115" operator="containsText" text="BUS">
      <formula>NOT(ISERROR(SEARCH("BUS",I87)))</formula>
    </cfRule>
    <cfRule type="containsText" dxfId="325" priority="116" operator="containsText" text="AIR">
      <formula>NOT(ISERROR(SEARCH("AIR",I87)))</formula>
    </cfRule>
  </conditionalFormatting>
  <conditionalFormatting sqref="P86">
    <cfRule type="cellIs" dxfId="324" priority="114" stopIfTrue="1" operator="between">
      <formula>35</formula>
      <formula>100</formula>
    </cfRule>
  </conditionalFormatting>
  <conditionalFormatting sqref="I86">
    <cfRule type="containsText" dxfId="323" priority="112" operator="containsText" text="BUS">
      <formula>NOT(ISERROR(SEARCH("BUS",I86)))</formula>
    </cfRule>
    <cfRule type="containsText" dxfId="322" priority="113" operator="containsText" text="AIR">
      <formula>NOT(ISERROR(SEARCH("AIR",I86)))</formula>
    </cfRule>
  </conditionalFormatting>
  <conditionalFormatting sqref="P85">
    <cfRule type="cellIs" dxfId="321" priority="111" stopIfTrue="1" operator="between">
      <formula>35</formula>
      <formula>100</formula>
    </cfRule>
  </conditionalFormatting>
  <conditionalFormatting sqref="P74">
    <cfRule type="cellIs" dxfId="320" priority="110" stopIfTrue="1" operator="between">
      <formula>35</formula>
      <formula>100</formula>
    </cfRule>
  </conditionalFormatting>
  <conditionalFormatting sqref="P71">
    <cfRule type="cellIs" dxfId="319" priority="109" stopIfTrue="1" operator="between">
      <formula>35</formula>
      <formula>100</formula>
    </cfRule>
  </conditionalFormatting>
  <conditionalFormatting sqref="I71">
    <cfRule type="containsText" dxfId="318" priority="107" operator="containsText" text="BUS">
      <formula>NOT(ISERROR(SEARCH("BUS",I71)))</formula>
    </cfRule>
    <cfRule type="containsText" dxfId="317" priority="108" operator="containsText" text="AIR">
      <formula>NOT(ISERROR(SEARCH("AIR",I71)))</formula>
    </cfRule>
  </conditionalFormatting>
  <conditionalFormatting sqref="P70">
    <cfRule type="cellIs" dxfId="316" priority="106" stopIfTrue="1" operator="between">
      <formula>35</formula>
      <formula>100</formula>
    </cfRule>
  </conditionalFormatting>
  <conditionalFormatting sqref="I70">
    <cfRule type="containsText" dxfId="315" priority="104" operator="containsText" text="BUS">
      <formula>NOT(ISERROR(SEARCH("BUS",I70)))</formula>
    </cfRule>
    <cfRule type="containsText" dxfId="314" priority="105" operator="containsText" text="AIR">
      <formula>NOT(ISERROR(SEARCH("AIR",I70)))</formula>
    </cfRule>
  </conditionalFormatting>
  <conditionalFormatting sqref="P94">
    <cfRule type="cellIs" dxfId="313" priority="103" stopIfTrue="1" operator="between">
      <formula>35</formula>
      <formula>100</formula>
    </cfRule>
  </conditionalFormatting>
  <conditionalFormatting sqref="P101">
    <cfRule type="cellIs" dxfId="312" priority="102" stopIfTrue="1" operator="between">
      <formula>35</formula>
      <formula>100</formula>
    </cfRule>
  </conditionalFormatting>
  <conditionalFormatting sqref="I101">
    <cfRule type="containsText" dxfId="311" priority="100" operator="containsText" text="BUS">
      <formula>NOT(ISERROR(SEARCH("BUS",I101)))</formula>
    </cfRule>
    <cfRule type="containsText" dxfId="310" priority="101" operator="containsText" text="AIR">
      <formula>NOT(ISERROR(SEARCH("AIR",I101)))</formula>
    </cfRule>
  </conditionalFormatting>
  <conditionalFormatting sqref="P100">
    <cfRule type="cellIs" dxfId="309" priority="99" stopIfTrue="1" operator="between">
      <formula>35</formula>
      <formula>100</formula>
    </cfRule>
  </conditionalFormatting>
  <conditionalFormatting sqref="I100">
    <cfRule type="containsText" dxfId="308" priority="97" operator="containsText" text="BUS">
      <formula>NOT(ISERROR(SEARCH("BUS",I100)))</formula>
    </cfRule>
    <cfRule type="containsText" dxfId="307" priority="98" operator="containsText" text="AIR">
      <formula>NOT(ISERROR(SEARCH("AIR",I100)))</formula>
    </cfRule>
  </conditionalFormatting>
  <conditionalFormatting sqref="P72">
    <cfRule type="cellIs" dxfId="306" priority="96" stopIfTrue="1" operator="between">
      <formula>35</formula>
      <formula>100</formula>
    </cfRule>
  </conditionalFormatting>
  <conditionalFormatting sqref="P81">
    <cfRule type="cellIs" dxfId="305" priority="95" stopIfTrue="1" operator="between">
      <formula>35</formula>
      <formula>100</formula>
    </cfRule>
  </conditionalFormatting>
  <conditionalFormatting sqref="P88">
    <cfRule type="cellIs" dxfId="304" priority="94" stopIfTrue="1" operator="between">
      <formula>35</formula>
      <formula>100</formula>
    </cfRule>
  </conditionalFormatting>
  <conditionalFormatting sqref="I88">
    <cfRule type="containsText" dxfId="303" priority="92" operator="containsText" text="BUS">
      <formula>NOT(ISERROR(SEARCH("BUS",I88)))</formula>
    </cfRule>
    <cfRule type="containsText" dxfId="302" priority="93" operator="containsText" text="AIR">
      <formula>NOT(ISERROR(SEARCH("AIR",I88)))</formula>
    </cfRule>
  </conditionalFormatting>
  <conditionalFormatting sqref="P87">
    <cfRule type="cellIs" dxfId="301" priority="91" stopIfTrue="1" operator="between">
      <formula>35</formula>
      <formula>100</formula>
    </cfRule>
  </conditionalFormatting>
  <conditionalFormatting sqref="I87">
    <cfRule type="containsText" dxfId="300" priority="89" operator="containsText" text="BUS">
      <formula>NOT(ISERROR(SEARCH("BUS",I87)))</formula>
    </cfRule>
    <cfRule type="containsText" dxfId="299" priority="90" operator="containsText" text="AIR">
      <formula>NOT(ISERROR(SEARCH("AIR",I87)))</formula>
    </cfRule>
  </conditionalFormatting>
  <conditionalFormatting sqref="P85">
    <cfRule type="cellIs" dxfId="298" priority="88" stopIfTrue="1" operator="between">
      <formula>35</formula>
      <formula>100</formula>
    </cfRule>
  </conditionalFormatting>
  <conditionalFormatting sqref="P74">
    <cfRule type="cellIs" dxfId="297" priority="87" stopIfTrue="1" operator="between">
      <formula>35</formula>
      <formula>100</formula>
    </cfRule>
  </conditionalFormatting>
  <conditionalFormatting sqref="P71">
    <cfRule type="cellIs" dxfId="296" priority="86" stopIfTrue="1" operator="between">
      <formula>35</formula>
      <formula>100</formula>
    </cfRule>
  </conditionalFormatting>
  <conditionalFormatting sqref="I71">
    <cfRule type="containsText" dxfId="295" priority="84" operator="containsText" text="BUS">
      <formula>NOT(ISERROR(SEARCH("BUS",I71)))</formula>
    </cfRule>
    <cfRule type="containsText" dxfId="294" priority="85" operator="containsText" text="AIR">
      <formula>NOT(ISERROR(SEARCH("AIR",I71)))</formula>
    </cfRule>
  </conditionalFormatting>
  <conditionalFormatting sqref="P70">
    <cfRule type="cellIs" dxfId="293" priority="83" stopIfTrue="1" operator="between">
      <formula>35</formula>
      <formula>100</formula>
    </cfRule>
  </conditionalFormatting>
  <conditionalFormatting sqref="I70">
    <cfRule type="containsText" dxfId="292" priority="81" operator="containsText" text="BUS">
      <formula>NOT(ISERROR(SEARCH("BUS",I70)))</formula>
    </cfRule>
    <cfRule type="containsText" dxfId="291" priority="82" operator="containsText" text="AIR">
      <formula>NOT(ISERROR(SEARCH("AIR",I70)))</formula>
    </cfRule>
  </conditionalFormatting>
  <conditionalFormatting sqref="P94">
    <cfRule type="cellIs" dxfId="290" priority="80" stopIfTrue="1" operator="between">
      <formula>35</formula>
      <formula>100</formula>
    </cfRule>
  </conditionalFormatting>
  <conditionalFormatting sqref="P101">
    <cfRule type="cellIs" dxfId="289" priority="79" stopIfTrue="1" operator="between">
      <formula>35</formula>
      <formula>100</formula>
    </cfRule>
  </conditionalFormatting>
  <conditionalFormatting sqref="I101">
    <cfRule type="containsText" dxfId="288" priority="77" operator="containsText" text="BUS">
      <formula>NOT(ISERROR(SEARCH("BUS",I101)))</formula>
    </cfRule>
    <cfRule type="containsText" dxfId="287" priority="78" operator="containsText" text="AIR">
      <formula>NOT(ISERROR(SEARCH("AIR",I101)))</formula>
    </cfRule>
  </conditionalFormatting>
  <conditionalFormatting sqref="P100">
    <cfRule type="cellIs" dxfId="286" priority="76" stopIfTrue="1" operator="between">
      <formula>35</formula>
      <formula>100</formula>
    </cfRule>
  </conditionalFormatting>
  <conditionalFormatting sqref="I100">
    <cfRule type="containsText" dxfId="285" priority="74" operator="containsText" text="BUS">
      <formula>NOT(ISERROR(SEARCH("BUS",I100)))</formula>
    </cfRule>
    <cfRule type="containsText" dxfId="284" priority="75" operator="containsText" text="AIR">
      <formula>NOT(ISERROR(SEARCH("AIR",I100)))</formula>
    </cfRule>
  </conditionalFormatting>
  <conditionalFormatting sqref="P72">
    <cfRule type="cellIs" dxfId="283" priority="73" stopIfTrue="1" operator="between">
      <formula>35</formula>
      <formula>100</formula>
    </cfRule>
  </conditionalFormatting>
  <conditionalFormatting sqref="P81">
    <cfRule type="cellIs" dxfId="282" priority="72" stopIfTrue="1" operator="between">
      <formula>35</formula>
      <formula>100</formula>
    </cfRule>
  </conditionalFormatting>
  <conditionalFormatting sqref="P88">
    <cfRule type="cellIs" dxfId="281" priority="71" stopIfTrue="1" operator="between">
      <formula>35</formula>
      <formula>100</formula>
    </cfRule>
  </conditionalFormatting>
  <conditionalFormatting sqref="I88">
    <cfRule type="containsText" dxfId="280" priority="69" operator="containsText" text="BUS">
      <formula>NOT(ISERROR(SEARCH("BUS",I88)))</formula>
    </cfRule>
    <cfRule type="containsText" dxfId="279" priority="70" operator="containsText" text="AIR">
      <formula>NOT(ISERROR(SEARCH("AIR",I88)))</formula>
    </cfRule>
  </conditionalFormatting>
  <conditionalFormatting sqref="P87">
    <cfRule type="cellIs" dxfId="278" priority="68" stopIfTrue="1" operator="between">
      <formula>35</formula>
      <formula>100</formula>
    </cfRule>
  </conditionalFormatting>
  <conditionalFormatting sqref="I87">
    <cfRule type="containsText" dxfId="277" priority="66" operator="containsText" text="BUS">
      <formula>NOT(ISERROR(SEARCH("BUS",I87)))</formula>
    </cfRule>
    <cfRule type="containsText" dxfId="276" priority="67" operator="containsText" text="AIR">
      <formula>NOT(ISERROR(SEARCH("AIR",I87)))</formula>
    </cfRule>
  </conditionalFormatting>
  <conditionalFormatting sqref="P86">
    <cfRule type="cellIs" dxfId="275" priority="65" stopIfTrue="1" operator="between">
      <formula>35</formula>
      <formula>100</formula>
    </cfRule>
  </conditionalFormatting>
  <conditionalFormatting sqref="P75">
    <cfRule type="cellIs" dxfId="274" priority="64" stopIfTrue="1" operator="between">
      <formula>35</formula>
      <formula>100</formula>
    </cfRule>
  </conditionalFormatting>
  <conditionalFormatting sqref="P72">
    <cfRule type="cellIs" dxfId="273" priority="63" stopIfTrue="1" operator="between">
      <formula>35</formula>
      <formula>100</formula>
    </cfRule>
  </conditionalFormatting>
  <conditionalFormatting sqref="I72">
    <cfRule type="containsText" dxfId="272" priority="61" operator="containsText" text="BUS">
      <formula>NOT(ISERROR(SEARCH("BUS",I72)))</formula>
    </cfRule>
    <cfRule type="containsText" dxfId="271" priority="62" operator="containsText" text="AIR">
      <formula>NOT(ISERROR(SEARCH("AIR",I72)))</formula>
    </cfRule>
  </conditionalFormatting>
  <conditionalFormatting sqref="P71">
    <cfRule type="cellIs" dxfId="270" priority="60" stopIfTrue="1" operator="between">
      <formula>35</formula>
      <formula>100</formula>
    </cfRule>
  </conditionalFormatting>
  <conditionalFormatting sqref="I71">
    <cfRule type="containsText" dxfId="269" priority="58" operator="containsText" text="BUS">
      <formula>NOT(ISERROR(SEARCH("BUS",I71)))</formula>
    </cfRule>
    <cfRule type="containsText" dxfId="268" priority="59" operator="containsText" text="AIR">
      <formula>NOT(ISERROR(SEARCH("AIR",I71)))</formula>
    </cfRule>
  </conditionalFormatting>
  <conditionalFormatting sqref="P95">
    <cfRule type="cellIs" dxfId="267" priority="57" stopIfTrue="1" operator="between">
      <formula>35</formula>
      <formula>100</formula>
    </cfRule>
  </conditionalFormatting>
  <conditionalFormatting sqref="P102">
    <cfRule type="cellIs" dxfId="266" priority="56" stopIfTrue="1" operator="between">
      <formula>35</formula>
      <formula>100</formula>
    </cfRule>
  </conditionalFormatting>
  <conditionalFormatting sqref="I102">
    <cfRule type="containsText" dxfId="265" priority="54" operator="containsText" text="BUS">
      <formula>NOT(ISERROR(SEARCH("BUS",I102)))</formula>
    </cfRule>
    <cfRule type="containsText" dxfId="264" priority="55" operator="containsText" text="AIR">
      <formula>NOT(ISERROR(SEARCH("AIR",I102)))</formula>
    </cfRule>
  </conditionalFormatting>
  <conditionalFormatting sqref="P101">
    <cfRule type="cellIs" dxfId="263" priority="53" stopIfTrue="1" operator="between">
      <formula>35</formula>
      <formula>100</formula>
    </cfRule>
  </conditionalFormatting>
  <conditionalFormatting sqref="I101">
    <cfRule type="containsText" dxfId="262" priority="51" operator="containsText" text="BUS">
      <formula>NOT(ISERROR(SEARCH("BUS",I101)))</formula>
    </cfRule>
    <cfRule type="containsText" dxfId="261" priority="52" operator="containsText" text="AIR">
      <formula>NOT(ISERROR(SEARCH("AIR",I101)))</formula>
    </cfRule>
  </conditionalFormatting>
  <conditionalFormatting sqref="P73">
    <cfRule type="cellIs" dxfId="260" priority="50" stopIfTrue="1" operator="between">
      <formula>35</formula>
      <formula>100</formula>
    </cfRule>
  </conditionalFormatting>
  <conditionalFormatting sqref="P82">
    <cfRule type="cellIs" dxfId="259" priority="49" stopIfTrue="1" operator="between">
      <formula>35</formula>
      <formula>100</formula>
    </cfRule>
  </conditionalFormatting>
  <conditionalFormatting sqref="P89">
    <cfRule type="cellIs" dxfId="258" priority="48" stopIfTrue="1" operator="between">
      <formula>35</formula>
      <formula>100</formula>
    </cfRule>
  </conditionalFormatting>
  <conditionalFormatting sqref="I89">
    <cfRule type="containsText" dxfId="257" priority="46" operator="containsText" text="BUS">
      <formula>NOT(ISERROR(SEARCH("BUS",I89)))</formula>
    </cfRule>
    <cfRule type="containsText" dxfId="256" priority="47" operator="containsText" text="AIR">
      <formula>NOT(ISERROR(SEARCH("AIR",I89)))</formula>
    </cfRule>
  </conditionalFormatting>
  <conditionalFormatting sqref="P88">
    <cfRule type="cellIs" dxfId="255" priority="45" stopIfTrue="1" operator="between">
      <formula>35</formula>
      <formula>100</formula>
    </cfRule>
  </conditionalFormatting>
  <conditionalFormatting sqref="I88">
    <cfRule type="containsText" dxfId="254" priority="43" operator="containsText" text="BUS">
      <formula>NOT(ISERROR(SEARCH("BUS",I88)))</formula>
    </cfRule>
    <cfRule type="containsText" dxfId="253" priority="44" operator="containsText" text="AIR">
      <formula>NOT(ISERROR(SEARCH("AIR",I88)))</formula>
    </cfRule>
  </conditionalFormatting>
  <conditionalFormatting sqref="P63">
    <cfRule type="cellIs" dxfId="252" priority="42" stopIfTrue="1" operator="between">
      <formula>35</formula>
      <formula>100</formula>
    </cfRule>
  </conditionalFormatting>
  <conditionalFormatting sqref="I63">
    <cfRule type="containsText" dxfId="251" priority="40" operator="containsText" text="BUS">
      <formula>NOT(ISERROR(SEARCH("BUS",I63)))</formula>
    </cfRule>
    <cfRule type="containsText" dxfId="250" priority="41" operator="containsText" text="AIR">
      <formula>NOT(ISERROR(SEARCH("AIR",I63)))</formula>
    </cfRule>
  </conditionalFormatting>
  <conditionalFormatting sqref="P63">
    <cfRule type="cellIs" dxfId="249" priority="39" stopIfTrue="1" operator="between">
      <formula>35</formula>
      <formula>100</formula>
    </cfRule>
  </conditionalFormatting>
  <conditionalFormatting sqref="P63">
    <cfRule type="cellIs" dxfId="248" priority="38" stopIfTrue="1" operator="between">
      <formula>35</formula>
      <formula>100</formula>
    </cfRule>
  </conditionalFormatting>
  <conditionalFormatting sqref="I63">
    <cfRule type="containsText" dxfId="247" priority="36" operator="containsText" text="BUS">
      <formula>NOT(ISERROR(SEARCH("BUS",I63)))</formula>
    </cfRule>
    <cfRule type="containsText" dxfId="246" priority="37" operator="containsText" text="AIR">
      <formula>NOT(ISERROR(SEARCH("AIR",I63)))</formula>
    </cfRule>
  </conditionalFormatting>
  <conditionalFormatting sqref="P65">
    <cfRule type="cellIs" dxfId="245" priority="35" stopIfTrue="1" operator="between">
      <formula>35</formula>
      <formula>100</formula>
    </cfRule>
  </conditionalFormatting>
  <conditionalFormatting sqref="P65">
    <cfRule type="cellIs" dxfId="244" priority="34" stopIfTrue="1" operator="between">
      <formula>35</formula>
      <formula>100</formula>
    </cfRule>
  </conditionalFormatting>
  <conditionalFormatting sqref="I65">
    <cfRule type="containsText" dxfId="243" priority="32" operator="containsText" text="BUS">
      <formula>NOT(ISERROR(SEARCH("BUS",I65)))</formula>
    </cfRule>
    <cfRule type="containsText" dxfId="242" priority="33" operator="containsText" text="AIR">
      <formula>NOT(ISERROR(SEARCH("AIR",I65)))</formula>
    </cfRule>
  </conditionalFormatting>
  <conditionalFormatting sqref="P65">
    <cfRule type="cellIs" dxfId="241" priority="31" stopIfTrue="1" operator="between">
      <formula>35</formula>
      <formula>100</formula>
    </cfRule>
  </conditionalFormatting>
  <conditionalFormatting sqref="P65">
    <cfRule type="cellIs" dxfId="240" priority="30" stopIfTrue="1" operator="between">
      <formula>35</formula>
      <formula>100</formula>
    </cfRule>
  </conditionalFormatting>
  <conditionalFormatting sqref="I65">
    <cfRule type="containsText" dxfId="239" priority="28" operator="containsText" text="BUS">
      <formula>NOT(ISERROR(SEARCH("BUS",I65)))</formula>
    </cfRule>
    <cfRule type="containsText" dxfId="238" priority="29" operator="containsText" text="AIR">
      <formula>NOT(ISERROR(SEARCH("AIR",I65)))</formula>
    </cfRule>
  </conditionalFormatting>
  <conditionalFormatting sqref="P85">
    <cfRule type="cellIs" dxfId="237" priority="27" stopIfTrue="1" operator="between">
      <formula>35</formula>
      <formula>100</formula>
    </cfRule>
  </conditionalFormatting>
  <conditionalFormatting sqref="I85">
    <cfRule type="containsText" dxfId="236" priority="25" operator="containsText" text="BUS">
      <formula>NOT(ISERROR(SEARCH("BUS",I85)))</formula>
    </cfRule>
    <cfRule type="containsText" dxfId="235" priority="26" operator="containsText" text="AIR">
      <formula>NOT(ISERROR(SEARCH("AIR",I85)))</formula>
    </cfRule>
  </conditionalFormatting>
  <conditionalFormatting sqref="P84">
    <cfRule type="cellIs" dxfId="234" priority="24" stopIfTrue="1" operator="between">
      <formula>35</formula>
      <formula>100</formula>
    </cfRule>
  </conditionalFormatting>
  <conditionalFormatting sqref="I84">
    <cfRule type="containsText" dxfId="233" priority="22" operator="containsText" text="BUS">
      <formula>NOT(ISERROR(SEARCH("BUS",I84)))</formula>
    </cfRule>
    <cfRule type="containsText" dxfId="232" priority="23" operator="containsText" text="AIR">
      <formula>NOT(ISERROR(SEARCH("AIR",I84)))</formula>
    </cfRule>
  </conditionalFormatting>
  <conditionalFormatting sqref="P83">
    <cfRule type="cellIs" dxfId="231" priority="21" stopIfTrue="1" operator="between">
      <formula>35</formula>
      <formula>100</formula>
    </cfRule>
  </conditionalFormatting>
  <conditionalFormatting sqref="P86">
    <cfRule type="cellIs" dxfId="230" priority="20" stopIfTrue="1" operator="between">
      <formula>35</formula>
      <formula>100</formula>
    </cfRule>
  </conditionalFormatting>
  <conditionalFormatting sqref="I86">
    <cfRule type="containsText" dxfId="229" priority="18" operator="containsText" text="BUS">
      <formula>NOT(ISERROR(SEARCH("BUS",I86)))</formula>
    </cfRule>
    <cfRule type="containsText" dxfId="228" priority="19" operator="containsText" text="AIR">
      <formula>NOT(ISERROR(SEARCH("AIR",I86)))</formula>
    </cfRule>
  </conditionalFormatting>
  <conditionalFormatting sqref="P85">
    <cfRule type="cellIs" dxfId="227" priority="17" stopIfTrue="1" operator="between">
      <formula>35</formula>
      <formula>100</formula>
    </cfRule>
  </conditionalFormatting>
  <conditionalFormatting sqref="I85">
    <cfRule type="containsText" dxfId="226" priority="15" operator="containsText" text="BUS">
      <formula>NOT(ISERROR(SEARCH("BUS",I85)))</formula>
    </cfRule>
    <cfRule type="containsText" dxfId="225" priority="16" operator="containsText" text="AIR">
      <formula>NOT(ISERROR(SEARCH("AIR",I85)))</formula>
    </cfRule>
  </conditionalFormatting>
  <conditionalFormatting sqref="P83">
    <cfRule type="cellIs" dxfId="224" priority="14" stopIfTrue="1" operator="between">
      <formula>35</formula>
      <formula>100</formula>
    </cfRule>
  </conditionalFormatting>
  <conditionalFormatting sqref="P86">
    <cfRule type="cellIs" dxfId="223" priority="13" stopIfTrue="1" operator="between">
      <formula>35</formula>
      <formula>100</formula>
    </cfRule>
  </conditionalFormatting>
  <conditionalFormatting sqref="I86">
    <cfRule type="containsText" dxfId="222" priority="11" operator="containsText" text="BUS">
      <formula>NOT(ISERROR(SEARCH("BUS",I86)))</formula>
    </cfRule>
    <cfRule type="containsText" dxfId="221" priority="12" operator="containsText" text="AIR">
      <formula>NOT(ISERROR(SEARCH("AIR",I86)))</formula>
    </cfRule>
  </conditionalFormatting>
  <conditionalFormatting sqref="P85">
    <cfRule type="cellIs" dxfId="220" priority="10" stopIfTrue="1" operator="between">
      <formula>35</formula>
      <formula>100</formula>
    </cfRule>
  </conditionalFormatting>
  <conditionalFormatting sqref="I85">
    <cfRule type="containsText" dxfId="219" priority="8" operator="containsText" text="BUS">
      <formula>NOT(ISERROR(SEARCH("BUS",I85)))</formula>
    </cfRule>
    <cfRule type="containsText" dxfId="218" priority="9" operator="containsText" text="AIR">
      <formula>NOT(ISERROR(SEARCH("AIR",I85)))</formula>
    </cfRule>
  </conditionalFormatting>
  <conditionalFormatting sqref="P84">
    <cfRule type="cellIs" dxfId="217" priority="7" stopIfTrue="1" operator="between">
      <formula>35</formula>
      <formula>100</formula>
    </cfRule>
  </conditionalFormatting>
  <conditionalFormatting sqref="P87">
    <cfRule type="cellIs" dxfId="216" priority="6" stopIfTrue="1" operator="between">
      <formula>35</formula>
      <formula>100</formula>
    </cfRule>
  </conditionalFormatting>
  <conditionalFormatting sqref="I87">
    <cfRule type="containsText" dxfId="215" priority="4" operator="containsText" text="BUS">
      <formula>NOT(ISERROR(SEARCH("BUS",I87)))</formula>
    </cfRule>
    <cfRule type="containsText" dxfId="214" priority="5" operator="containsText" text="AIR">
      <formula>NOT(ISERROR(SEARCH("AIR",I87)))</formula>
    </cfRule>
  </conditionalFormatting>
  <conditionalFormatting sqref="P86">
    <cfRule type="cellIs" dxfId="213" priority="3" stopIfTrue="1" operator="between">
      <formula>35</formula>
      <formula>100</formula>
    </cfRule>
  </conditionalFormatting>
  <conditionalFormatting sqref="I86">
    <cfRule type="containsText" dxfId="212" priority="1" operator="containsText" text="BUS">
      <formula>NOT(ISERROR(SEARCH("BUS",I86)))</formula>
    </cfRule>
    <cfRule type="containsText" dxfId="211" priority="2" operator="containsText" text="AIR">
      <formula>NOT(ISERROR(SEARCH("AIR",I86)))</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1:I109"/>
  <sheetViews>
    <sheetView workbookViewId="0">
      <selection activeCell="I1" sqref="I1:I4"/>
    </sheetView>
  </sheetViews>
  <sheetFormatPr defaultRowHeight="15"/>
  <sheetData>
    <row r="1" spans="9:9">
      <c r="I1" t="s">
        <v>406</v>
      </c>
    </row>
    <row r="2" spans="9:9">
      <c r="I2" t="s">
        <v>407</v>
      </c>
    </row>
    <row r="3" spans="9:9">
      <c r="I3" t="s">
        <v>408</v>
      </c>
    </row>
    <row r="4" spans="9:9">
      <c r="I4" t="s">
        <v>409</v>
      </c>
    </row>
    <row r="5" spans="9:9">
      <c r="I5" t="s">
        <v>301</v>
      </c>
    </row>
    <row r="6" spans="9:9">
      <c r="I6" t="s">
        <v>302</v>
      </c>
    </row>
    <row r="7" spans="9:9">
      <c r="I7" t="s">
        <v>303</v>
      </c>
    </row>
    <row r="8" spans="9:9">
      <c r="I8" t="s">
        <v>304</v>
      </c>
    </row>
    <row r="9" spans="9:9">
      <c r="I9" t="s">
        <v>305</v>
      </c>
    </row>
    <row r="10" spans="9:9">
      <c r="I10" t="s">
        <v>306</v>
      </c>
    </row>
    <row r="11" spans="9:9">
      <c r="I11" t="s">
        <v>307</v>
      </c>
    </row>
    <row r="12" spans="9:9">
      <c r="I12" t="s">
        <v>308</v>
      </c>
    </row>
    <row r="13" spans="9:9">
      <c r="I13" t="s">
        <v>309</v>
      </c>
    </row>
    <row r="14" spans="9:9">
      <c r="I14" t="s">
        <v>310</v>
      </c>
    </row>
    <row r="15" spans="9:9">
      <c r="I15" t="s">
        <v>311</v>
      </c>
    </row>
    <row r="16" spans="9:9">
      <c r="I16" t="s">
        <v>312</v>
      </c>
    </row>
    <row r="17" spans="9:9">
      <c r="I17" t="s">
        <v>313</v>
      </c>
    </row>
    <row r="18" spans="9:9">
      <c r="I18" t="s">
        <v>314</v>
      </c>
    </row>
    <row r="19" spans="9:9">
      <c r="I19" t="s">
        <v>315</v>
      </c>
    </row>
    <row r="20" spans="9:9">
      <c r="I20" t="s">
        <v>316</v>
      </c>
    </row>
    <row r="21" spans="9:9">
      <c r="I21" t="s">
        <v>317</v>
      </c>
    </row>
    <row r="22" spans="9:9">
      <c r="I22" t="s">
        <v>318</v>
      </c>
    </row>
    <row r="23" spans="9:9">
      <c r="I23" t="s">
        <v>319</v>
      </c>
    </row>
    <row r="24" spans="9:9">
      <c r="I24" t="s">
        <v>320</v>
      </c>
    </row>
    <row r="25" spans="9:9">
      <c r="I25" t="s">
        <v>321</v>
      </c>
    </row>
    <row r="26" spans="9:9">
      <c r="I26" t="s">
        <v>322</v>
      </c>
    </row>
    <row r="27" spans="9:9">
      <c r="I27" t="s">
        <v>323</v>
      </c>
    </row>
    <row r="28" spans="9:9">
      <c r="I28" t="s">
        <v>324</v>
      </c>
    </row>
    <row r="29" spans="9:9">
      <c r="I29" t="s">
        <v>325</v>
      </c>
    </row>
    <row r="30" spans="9:9">
      <c r="I30" t="s">
        <v>326</v>
      </c>
    </row>
    <row r="31" spans="9:9">
      <c r="I31" t="s">
        <v>327</v>
      </c>
    </row>
    <row r="32" spans="9:9">
      <c r="I32" t="s">
        <v>328</v>
      </c>
    </row>
    <row r="33" spans="9:9">
      <c r="I33" t="s">
        <v>329</v>
      </c>
    </row>
    <row r="34" spans="9:9">
      <c r="I34" t="s">
        <v>330</v>
      </c>
    </row>
    <row r="35" spans="9:9">
      <c r="I35" t="s">
        <v>331</v>
      </c>
    </row>
    <row r="36" spans="9:9">
      <c r="I36" t="s">
        <v>332</v>
      </c>
    </row>
    <row r="37" spans="9:9">
      <c r="I37" t="s">
        <v>333</v>
      </c>
    </row>
    <row r="38" spans="9:9">
      <c r="I38" t="s">
        <v>334</v>
      </c>
    </row>
    <row r="39" spans="9:9">
      <c r="I39" t="s">
        <v>335</v>
      </c>
    </row>
    <row r="40" spans="9:9">
      <c r="I40" t="s">
        <v>336</v>
      </c>
    </row>
    <row r="41" spans="9:9">
      <c r="I41" t="s">
        <v>337</v>
      </c>
    </row>
    <row r="42" spans="9:9">
      <c r="I42" t="s">
        <v>338</v>
      </c>
    </row>
    <row r="43" spans="9:9">
      <c r="I43" t="s">
        <v>339</v>
      </c>
    </row>
    <row r="44" spans="9:9">
      <c r="I44" t="s">
        <v>340</v>
      </c>
    </row>
    <row r="45" spans="9:9">
      <c r="I45" t="s">
        <v>341</v>
      </c>
    </row>
    <row r="46" spans="9:9">
      <c r="I46" t="s">
        <v>342</v>
      </c>
    </row>
    <row r="47" spans="9:9">
      <c r="I47" t="s">
        <v>343</v>
      </c>
    </row>
    <row r="48" spans="9:9">
      <c r="I48" t="s">
        <v>344</v>
      </c>
    </row>
    <row r="49" spans="9:9">
      <c r="I49" t="s">
        <v>345</v>
      </c>
    </row>
    <row r="50" spans="9:9">
      <c r="I50" t="s">
        <v>346</v>
      </c>
    </row>
    <row r="51" spans="9:9">
      <c r="I51" t="s">
        <v>347</v>
      </c>
    </row>
    <row r="52" spans="9:9">
      <c r="I52" t="s">
        <v>348</v>
      </c>
    </row>
    <row r="53" spans="9:9">
      <c r="I53" t="s">
        <v>349</v>
      </c>
    </row>
    <row r="54" spans="9:9">
      <c r="I54" t="s">
        <v>350</v>
      </c>
    </row>
    <row r="55" spans="9:9">
      <c r="I55" t="s">
        <v>351</v>
      </c>
    </row>
    <row r="56" spans="9:9">
      <c r="I56" t="s">
        <v>352</v>
      </c>
    </row>
    <row r="57" spans="9:9">
      <c r="I57" t="s">
        <v>353</v>
      </c>
    </row>
    <row r="58" spans="9:9">
      <c r="I58" t="s">
        <v>354</v>
      </c>
    </row>
    <row r="59" spans="9:9">
      <c r="I59" t="s">
        <v>355</v>
      </c>
    </row>
    <row r="60" spans="9:9">
      <c r="I60" t="s">
        <v>356</v>
      </c>
    </row>
    <row r="61" spans="9:9">
      <c r="I61" t="s">
        <v>357</v>
      </c>
    </row>
    <row r="62" spans="9:9">
      <c r="I62" t="s">
        <v>358</v>
      </c>
    </row>
    <row r="63" spans="9:9">
      <c r="I63" t="s">
        <v>359</v>
      </c>
    </row>
    <row r="64" spans="9:9">
      <c r="I64" t="s">
        <v>360</v>
      </c>
    </row>
    <row r="65" spans="9:9">
      <c r="I65" t="s">
        <v>361</v>
      </c>
    </row>
    <row r="66" spans="9:9">
      <c r="I66" t="s">
        <v>362</v>
      </c>
    </row>
    <row r="67" spans="9:9">
      <c r="I67" t="s">
        <v>363</v>
      </c>
    </row>
    <row r="68" spans="9:9">
      <c r="I68" t="s">
        <v>364</v>
      </c>
    </row>
    <row r="69" spans="9:9">
      <c r="I69" t="s">
        <v>365</v>
      </c>
    </row>
    <row r="70" spans="9:9">
      <c r="I70" t="s">
        <v>366</v>
      </c>
    </row>
    <row r="71" spans="9:9">
      <c r="I71" t="s">
        <v>367</v>
      </c>
    </row>
    <row r="72" spans="9:9">
      <c r="I72" t="s">
        <v>368</v>
      </c>
    </row>
    <row r="73" spans="9:9">
      <c r="I73" t="s">
        <v>369</v>
      </c>
    </row>
    <row r="74" spans="9:9">
      <c r="I74" t="s">
        <v>370</v>
      </c>
    </row>
    <row r="75" spans="9:9">
      <c r="I75" t="s">
        <v>371</v>
      </c>
    </row>
    <row r="76" spans="9:9">
      <c r="I76" t="s">
        <v>372</v>
      </c>
    </row>
    <row r="77" spans="9:9">
      <c r="I77" t="s">
        <v>373</v>
      </c>
    </row>
    <row r="78" spans="9:9">
      <c r="I78" t="s">
        <v>374</v>
      </c>
    </row>
    <row r="79" spans="9:9">
      <c r="I79" t="s">
        <v>375</v>
      </c>
    </row>
    <row r="80" spans="9:9">
      <c r="I80" t="s">
        <v>376</v>
      </c>
    </row>
    <row r="81" spans="9:9">
      <c r="I81" t="s">
        <v>377</v>
      </c>
    </row>
    <row r="82" spans="9:9">
      <c r="I82" t="s">
        <v>378</v>
      </c>
    </row>
    <row r="83" spans="9:9">
      <c r="I83" t="s">
        <v>379</v>
      </c>
    </row>
    <row r="84" spans="9:9">
      <c r="I84" t="s">
        <v>380</v>
      </c>
    </row>
    <row r="85" spans="9:9">
      <c r="I85" t="s">
        <v>381</v>
      </c>
    </row>
    <row r="86" spans="9:9">
      <c r="I86" t="s">
        <v>382</v>
      </c>
    </row>
    <row r="87" spans="9:9">
      <c r="I87" t="s">
        <v>383</v>
      </c>
    </row>
    <row r="88" spans="9:9">
      <c r="I88" t="s">
        <v>384</v>
      </c>
    </row>
    <row r="89" spans="9:9">
      <c r="I89" t="s">
        <v>385</v>
      </c>
    </row>
    <row r="90" spans="9:9">
      <c r="I90" t="s">
        <v>386</v>
      </c>
    </row>
    <row r="91" spans="9:9">
      <c r="I91" t="s">
        <v>387</v>
      </c>
    </row>
    <row r="92" spans="9:9">
      <c r="I92" t="s">
        <v>388</v>
      </c>
    </row>
    <row r="93" spans="9:9">
      <c r="I93" t="s">
        <v>389</v>
      </c>
    </row>
    <row r="94" spans="9:9">
      <c r="I94" t="s">
        <v>390</v>
      </c>
    </row>
    <row r="95" spans="9:9">
      <c r="I95" t="s">
        <v>391</v>
      </c>
    </row>
    <row r="96" spans="9:9">
      <c r="I96" t="s">
        <v>392</v>
      </c>
    </row>
    <row r="97" spans="9:9">
      <c r="I97" t="s">
        <v>393</v>
      </c>
    </row>
    <row r="98" spans="9:9">
      <c r="I98" t="s">
        <v>394</v>
      </c>
    </row>
    <row r="99" spans="9:9">
      <c r="I99" t="s">
        <v>395</v>
      </c>
    </row>
    <row r="100" spans="9:9">
      <c r="I100" t="s">
        <v>396</v>
      </c>
    </row>
    <row r="101" spans="9:9">
      <c r="I101" t="s">
        <v>397</v>
      </c>
    </row>
    <row r="102" spans="9:9">
      <c r="I102" t="s">
        <v>398</v>
      </c>
    </row>
    <row r="103" spans="9:9">
      <c r="I103" t="s">
        <v>399</v>
      </c>
    </row>
    <row r="104" spans="9:9">
      <c r="I104" t="s">
        <v>400</v>
      </c>
    </row>
    <row r="105" spans="9:9">
      <c r="I105" t="s">
        <v>401</v>
      </c>
    </row>
    <row r="106" spans="9:9">
      <c r="I106" t="s">
        <v>402</v>
      </c>
    </row>
    <row r="107" spans="9:9">
      <c r="I107" t="s">
        <v>403</v>
      </c>
    </row>
    <row r="108" spans="9:9">
      <c r="I108" t="s">
        <v>404</v>
      </c>
    </row>
    <row r="109" spans="9:9">
      <c r="I109" t="s">
        <v>405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name</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ahmed.moh</dc:creator>
  <cp:lastModifiedBy>ahmed.moh</cp:lastModifiedBy>
  <cp:lastPrinted>2015-05-20T08:13:31Z</cp:lastPrinted>
  <dcterms:created xsi:type="dcterms:W3CDTF">2015-05-20T07:36:47Z</dcterms:created>
  <dcterms:modified xsi:type="dcterms:W3CDTF">2015-05-20T08:44:51Z</dcterms:modified>
</cp:coreProperties>
</file>