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 tabRatio="585"/>
  </bookViews>
  <sheets>
    <sheet name="2" sheetId="2" r:id="rId1"/>
  </sheets>
  <definedNames>
    <definedName name="_xlnm.Print_Area" localSheetId="0">'2'!$A$4:$CT$16</definedName>
    <definedName name="_xlnm.Print_Titles" localSheetId="0">'2'!$4:$6</definedName>
  </definedNames>
  <calcPr calcId="144525"/>
</workbook>
</file>

<file path=xl/calcChain.xml><?xml version="1.0" encoding="utf-8"?>
<calcChain xmlns="http://schemas.openxmlformats.org/spreadsheetml/2006/main">
  <c r="AB11" i="2" l="1"/>
  <c r="AC11" i="2"/>
  <c r="AD11" i="2"/>
  <c r="AE11" i="2"/>
  <c r="AF11" i="2"/>
  <c r="AG11" i="2"/>
  <c r="AH11" i="2"/>
  <c r="AI11" i="2"/>
  <c r="AB10" i="2"/>
  <c r="AC10" i="2"/>
  <c r="AD10" i="2"/>
  <c r="AE10" i="2"/>
  <c r="AF10" i="2"/>
  <c r="AL1" i="2"/>
  <c r="AM1" i="2"/>
  <c r="AN1" i="2"/>
  <c r="AO1" i="2"/>
  <c r="AP1" i="2"/>
  <c r="AQ1" i="2"/>
  <c r="AR1" i="2"/>
  <c r="AS1" i="2"/>
  <c r="AT1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BS1" i="2"/>
  <c r="BT1" i="2"/>
  <c r="BU1" i="2"/>
  <c r="BV1" i="2"/>
  <c r="BW1" i="2"/>
  <c r="BX1" i="2"/>
  <c r="BY1" i="2"/>
  <c r="BZ1" i="2"/>
  <c r="CA1" i="2"/>
  <c r="CB1" i="2"/>
  <c r="CC1" i="2"/>
  <c r="AK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CD1" i="2"/>
  <c r="CE1" i="2"/>
  <c r="CF1" i="2"/>
  <c r="CG1" i="2"/>
  <c r="CH1" i="2"/>
  <c r="CI1" i="2"/>
  <c r="CJ1" i="2"/>
  <c r="CK1" i="2"/>
  <c r="CL1" i="2"/>
  <c r="CM1" i="2"/>
  <c r="CN1" i="2"/>
  <c r="CO1" i="2"/>
  <c r="CP1" i="2"/>
  <c r="CQ1" i="2"/>
  <c r="CR1" i="2"/>
  <c r="CS1" i="2"/>
  <c r="CT1" i="2"/>
  <c r="G1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BB6" i="2" s="1"/>
  <c r="BC6" i="2" s="1"/>
  <c r="BD6" i="2" s="1"/>
  <c r="BE6" i="2" s="1"/>
  <c r="BF6" i="2" s="1"/>
  <c r="BG6" i="2" s="1"/>
  <c r="BH6" i="2" s="1"/>
  <c r="BI6" i="2" s="1"/>
  <c r="BJ6" i="2" s="1"/>
  <c r="BK6" i="2" s="1"/>
  <c r="BL6" i="2" s="1"/>
  <c r="BM6" i="2" s="1"/>
  <c r="BN6" i="2" s="1"/>
  <c r="BO6" i="2" s="1"/>
  <c r="BP6" i="2" s="1"/>
  <c r="BQ6" i="2" s="1"/>
  <c r="BR6" i="2" s="1"/>
  <c r="BS6" i="2" s="1"/>
  <c r="BT6" i="2" s="1"/>
  <c r="BU6" i="2" s="1"/>
  <c r="BV6" i="2" s="1"/>
  <c r="BW6" i="2" s="1"/>
  <c r="BX6" i="2" s="1"/>
  <c r="BY6" i="2" s="1"/>
  <c r="BZ6" i="2" s="1"/>
  <c r="CA6" i="2" s="1"/>
  <c r="CB6" i="2" s="1"/>
  <c r="CC6" i="2" s="1"/>
  <c r="CD6" i="2" s="1"/>
  <c r="CE6" i="2" s="1"/>
  <c r="CF6" i="2" s="1"/>
  <c r="CG6" i="2" s="1"/>
  <c r="CH6" i="2" s="1"/>
  <c r="CI6" i="2" s="1"/>
  <c r="CJ6" i="2" s="1"/>
  <c r="CK6" i="2" s="1"/>
  <c r="CL6" i="2" s="1"/>
  <c r="CM6" i="2" s="1"/>
  <c r="CN6" i="2" s="1"/>
  <c r="CO6" i="2" s="1"/>
  <c r="CP6" i="2" s="1"/>
  <c r="CQ6" i="2" s="1"/>
  <c r="CR6" i="2" s="1"/>
  <c r="CS6" i="2" s="1"/>
  <c r="CT6" i="2" s="1"/>
  <c r="F8" i="2" l="1"/>
  <c r="F9" i="2"/>
  <c r="F10" i="2"/>
  <c r="F12" i="2"/>
  <c r="F13" i="2"/>
  <c r="F14" i="2"/>
  <c r="F15" i="2"/>
  <c r="F16" i="2"/>
  <c r="F7" i="2"/>
  <c r="A9" i="2"/>
  <c r="A10" i="2"/>
  <c r="A11" i="2"/>
  <c r="A12" i="2"/>
  <c r="A13" i="2"/>
  <c r="A14" i="2"/>
  <c r="A15" i="2"/>
  <c r="A16" i="2"/>
  <c r="A8" i="2"/>
  <c r="A7" i="2"/>
</calcChain>
</file>

<file path=xl/sharedStrings.xml><?xml version="1.0" encoding="utf-8"?>
<sst xmlns="http://schemas.openxmlformats.org/spreadsheetml/2006/main" count="33" uniqueCount="23">
  <si>
    <t>الملف</t>
  </si>
  <si>
    <t>محطة الدوحة الشرقية لتوليد القوى الكهربائية وتقطير المياه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</si>
  <si>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</si>
  <si>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</si>
  <si>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</si>
  <si>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</si>
  <si>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</si>
  <si>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</si>
  <si>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برنامج الإجـــازات الصــيفي مرتب أبجدي</t>
  </si>
  <si>
    <t>محمد</t>
  </si>
  <si>
    <t>السيد</t>
  </si>
  <si>
    <t>محمود</t>
  </si>
  <si>
    <t xml:space="preserve">عبدالسلام </t>
  </si>
  <si>
    <t xml:space="preserve">خالد </t>
  </si>
  <si>
    <t xml:space="preserve">زكريا </t>
  </si>
  <si>
    <t xml:space="preserve">موسى </t>
  </si>
  <si>
    <t xml:space="preserve">يحيى </t>
  </si>
  <si>
    <t xml:space="preserve">يوسف </t>
  </si>
  <si>
    <t xml:space="preserve">امين </t>
  </si>
  <si>
    <t xml:space="preserve">المطلوب تظليل الخلايا في الاشهر يونيو ويوليو واغسطس كل حسب تاريخ اجازته </t>
  </si>
  <si>
    <t>يونيو</t>
  </si>
  <si>
    <t>يوليو</t>
  </si>
  <si>
    <t>اغسطس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</si>
</sst>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"/>
  </numFmts>
  <fonts count="7">
    <font>
      <sz val="10"/>
      <name val="MS Sans Serif"/>
    </font>
    <font>
      <b/>
      <sz val="13"/>
      <color indexed="62"/>
      <name val="FS_Free"/>
      <charset val="178"/>
    </font>
    <font>
      <b/>
      <sz val="10"/>
      <color indexed="62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5"/>
      <color rgb="FFFF0000"/>
      <name val="Motken K Sina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4" fontId="0" fillId="2" borderId="0" xfId="0" applyNumberFormat="1" applyFill="1" applyAlignment="1" applyProtection="1">
      <alignment horizontal="center"/>
      <protection hidden="1"/>
    </xf>
    <xf numFmtId="0" fontId="5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Protection="1">
      <protection locked="0" hidden="1"/>
    </xf>
    <xf numFmtId="14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0" applyFont="1" applyFill="1" applyBorder="1" applyAlignment="1" applyProtection="1">
      <alignment vertical="center" wrapText="1"/>
      <protection locked="0" hidden="1"/>
    </xf>
    <xf numFmtId="0" fontId="4" fillId="5" borderId="1" xfId="0" applyFont="1" applyFill="1" applyBorder="1" applyAlignment="1" applyProtection="1">
      <alignment horizontal="center" vertical="center" wrapText="1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Protection="1">
      <protection locked="0" hidden="1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5" borderId="1" xfId="0" applyFont="1" applyFill="1" applyBorder="1" applyAlignment="1" applyProtection="1">
      <alignment vertical="center" wrapText="1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locked="0" hidden="1"/>
    </xf>
    <xf numFmtId="14" fontId="0" fillId="2" borderId="0" xfId="0" applyNumberFormat="1" applyFill="1" applyAlignment="1" applyProtection="1">
      <alignment horizontal="center"/>
      <protection locked="0" hidden="1"/>
    </xf>
    <xf numFmtId="1" fontId="6" fillId="2" borderId="0" xfId="0" applyNumberFormat="1" applyFont="1" applyFill="1" applyAlignment="1" applyProtection="1">
      <alignment horizontal="right"/>
      <protection locked="0" hidden="1"/>
    </xf>
    <xf numFmtId="0" fontId="1" fillId="3" borderId="3" xfId="0" applyFont="1" applyFill="1" applyBorder="1" applyAlignment="1" applyProtection="1">
      <alignment horizontal="center" vertical="center"/>
      <protection locked="0" hidden="1"/>
    </xf>
    <xf numFmtId="166" fontId="4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Protection="1">
      <protection locked="0" hidden="1"/>
    </xf>
    <xf numFmtId="14" fontId="4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3" borderId="11" xfId="0" applyFont="1" applyFill="1" applyBorder="1" applyAlignment="1" applyProtection="1">
      <alignment horizontal="center" vertical="center"/>
      <protection locked="0" hidden="1"/>
    </xf>
    <xf numFmtId="0" fontId="2" fillId="4" borderId="6" xfId="0" applyFont="1" applyFill="1" applyBorder="1" applyAlignment="1" applyProtection="1">
      <alignment horizontal="center" vertical="center"/>
      <protection locked="0" hidden="1"/>
    </xf>
    <xf numFmtId="0" fontId="1" fillId="3" borderId="12" xfId="0" applyFont="1" applyFill="1" applyBorder="1" applyAlignment="1" applyProtection="1">
      <alignment horizontal="center" vertical="center"/>
      <protection locked="0" hidden="1"/>
    </xf>
    <xf numFmtId="14" fontId="4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4" xfId="0" applyFont="1" applyFill="1" applyBorder="1" applyAlignment="1" applyProtection="1">
      <alignment horizontal="center" vertical="center"/>
      <protection locked="0" hidden="1"/>
    </xf>
    <xf numFmtId="0" fontId="4" fillId="2" borderId="15" xfId="0" applyFont="1" applyFill="1" applyBorder="1" applyAlignment="1" applyProtection="1">
      <alignment vertical="center" wrapText="1"/>
      <protection locked="0" hidden="1"/>
    </xf>
    <xf numFmtId="0" fontId="4" fillId="5" borderId="15" xfId="0" applyFont="1" applyFill="1" applyBorder="1" applyAlignment="1" applyProtection="1">
      <alignment horizontal="center" vertical="center" wrapText="1"/>
      <protection locked="0" hidden="1"/>
    </xf>
    <xf numFmtId="1" fontId="4" fillId="2" borderId="15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5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70"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FF33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FF99FF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ill>
        <patternFill>
          <bgColor rgb="FFFF99FF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indexed="62"/>
        <name val="FS_Free"/>
        <scheme val="none"/>
      </font>
      <fill>
        <patternFill patternType="solid">
          <fgColor indexed="31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9" formatCode="d/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9" formatCode="d/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fill>
        <patternFill patternType="solid">
          <fgColor rgb="FF6F3198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62"/>
        <name val="FS_Free"/>
        <scheme val="none"/>
      </font>
      <fill>
        <patternFill patternType="solid">
          <fgColor indexed="31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border outline="0">
        <top style="hair">
          <color indexed="64"/>
        </top>
      </border>
    </dxf>
    <dxf>
      <border outline="0">
        <bottom style="hair">
          <color indexed="64"/>
        </bottom>
      </border>
    </dxf>
    <dxf>
      <border outline="0">
        <left style="hair">
          <color indexed="64"/>
        </left>
        <right style="hair">
          <color indexed="64"/>
        </right>
        <bottom style="hair">
          <color indexed="64"/>
        </bottom>
      </border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3399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F16" totalsRowShown="0" headerRowDxfId="52" headerRowBorderDxfId="60" tableBorderDxfId="61" totalsRowBorderDxfId="59">
  <autoFilter ref="A6:F16"/>
  <tableColumns count="6">
    <tableColumn id="1" name="ت" dataDxfId="58">
      <calculatedColumnFormula>IF(C7="","",SUBTOTAL(3,C$7:C7))</calculatedColumnFormula>
    </tableColumn>
    <tableColumn id="2" name="الإســم" dataDxfId="57"/>
    <tableColumn id="3" name="الملف" dataDxfId="56"/>
    <tableColumn id="4" name="المدة " dataDxfId="55"/>
    <tableColumn id="5" name="من " dataDxfId="54"/>
    <tableColumn id="6" name="إلى" dataDxfId="53">
      <calculatedColumnFormula>IF(OR(E7="",D7=""),"",E7+D7-1)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8"/>
  <sheetViews>
    <sheetView rightToLeft="1" tabSelected="1" zoomScale="130" zoomScaleNormal="130" workbookViewId="0">
      <pane ySplit="6" topLeftCell="A7" activePane="bottomLeft" state="frozen"/>
      <selection pane="bottomLeft" activeCell="J11" sqref="J11"/>
    </sheetView>
  </sheetViews>
  <sheetFormatPr defaultColWidth="8.42578125" defaultRowHeight="19.5" customHeight="1"/>
  <cols>
    <col min="1" max="1" width="5.140625" style="13" bestFit="1" customWidth="1"/>
    <col min="2" max="2" width="14.140625" style="4" customWidth="1"/>
    <col min="3" max="3" width="7.7109375" style="13" customWidth="1"/>
    <col min="4" max="4" width="7" style="14" customWidth="1"/>
    <col min="5" max="5" width="11" style="15" customWidth="1"/>
    <col min="6" max="6" width="12.7109375" style="1" customWidth="1"/>
    <col min="7" max="29" width="1.140625" style="4" customWidth="1"/>
    <col min="30" max="42" width="0.85546875" style="4" customWidth="1"/>
    <col min="43" max="65" width="1.140625" style="4" customWidth="1"/>
    <col min="66" max="66" width="0.85546875" style="4" customWidth="1"/>
    <col min="67" max="81" width="1.140625" style="4" customWidth="1"/>
    <col min="82" max="82" width="1" style="4" customWidth="1"/>
    <col min="83" max="98" width="1.140625" style="4" customWidth="1"/>
    <col min="99" max="99" width="13.5703125" style="3" bestFit="1" customWidth="1"/>
    <col min="100" max="16384" width="8.42578125" style="4"/>
  </cols>
  <sheetData>
    <row r="1" spans="1:121" ht="19.5" customHeight="1">
      <c r="G1" s="4">
        <f>COLUMNS($G$1:G1)</f>
        <v>1</v>
      </c>
      <c r="H1" s="4">
        <f>COLUMNS($G$1:H1)</f>
        <v>2</v>
      </c>
      <c r="I1" s="4">
        <f>COLUMNS($G$1:I1)</f>
        <v>3</v>
      </c>
      <c r="J1" s="4">
        <f>COLUMNS($G$1:J1)</f>
        <v>4</v>
      </c>
      <c r="K1" s="4">
        <f>COLUMNS($G$1:K1)</f>
        <v>5</v>
      </c>
      <c r="L1" s="4">
        <f>COLUMNS($G$1:L1)</f>
        <v>6</v>
      </c>
      <c r="M1" s="4">
        <f>COLUMNS($G$1:M1)</f>
        <v>7</v>
      </c>
      <c r="N1" s="4">
        <f>COLUMNS($G$1:N1)</f>
        <v>8</v>
      </c>
      <c r="O1" s="4">
        <f>COLUMNS($G$1:O1)</f>
        <v>9</v>
      </c>
      <c r="P1" s="4">
        <f>COLUMNS($G$1:P1)</f>
        <v>10</v>
      </c>
      <c r="Q1" s="4">
        <f>COLUMNS($G$1:Q1)</f>
        <v>11</v>
      </c>
      <c r="R1" s="4">
        <f>COLUMNS($G$1:R1)</f>
        <v>12</v>
      </c>
      <c r="S1" s="4">
        <f>COLUMNS($G$1:S1)</f>
        <v>13</v>
      </c>
      <c r="T1" s="4">
        <f>COLUMNS($G$1:T1)</f>
        <v>14</v>
      </c>
      <c r="U1" s="4">
        <f>COLUMNS($G$1:U1)</f>
        <v>15</v>
      </c>
      <c r="V1" s="4">
        <f>COLUMNS($G$1:V1)</f>
        <v>16</v>
      </c>
      <c r="W1" s="4">
        <f>COLUMNS($G$1:W1)</f>
        <v>17</v>
      </c>
      <c r="X1" s="4">
        <f>COLUMNS($G$1:X1)</f>
        <v>18</v>
      </c>
      <c r="Y1" s="4">
        <f>COLUMNS($G$1:Y1)</f>
        <v>19</v>
      </c>
      <c r="Z1" s="4">
        <f>COLUMNS($G$1:Z1)</f>
        <v>20</v>
      </c>
      <c r="AA1" s="4">
        <f>COLUMNS($G$1:AA1)</f>
        <v>21</v>
      </c>
      <c r="AB1" s="4">
        <f>COLUMNS($G$1:AB1)</f>
        <v>22</v>
      </c>
      <c r="AC1" s="4">
        <f>COLUMNS($G$1:AC1)</f>
        <v>23</v>
      </c>
      <c r="AD1" s="4">
        <f>COLUMNS($G$1:AD1)</f>
        <v>24</v>
      </c>
      <c r="AE1" s="4">
        <f>COLUMNS($G$1:AE1)</f>
        <v>25</v>
      </c>
      <c r="AF1" s="4">
        <f>COLUMNS($G$1:AF1)</f>
        <v>26</v>
      </c>
      <c r="AG1" s="4">
        <f>COLUMNS($G$1:AG1)</f>
        <v>27</v>
      </c>
      <c r="AH1" s="4">
        <f>COLUMNS($G$1:AH1)</f>
        <v>28</v>
      </c>
      <c r="AI1" s="4">
        <f>COLUMNS($G$1:AI1)</f>
        <v>29</v>
      </c>
      <c r="AJ1" s="4">
        <f>COLUMNS($G$1:AJ1)</f>
        <v>30</v>
      </c>
      <c r="AK1" s="4">
        <f>COLUMNS($AK$1:AK1)</f>
        <v>1</v>
      </c>
      <c r="AL1" s="4">
        <f>COLUMNS($AK$1:AL1)</f>
        <v>2</v>
      </c>
      <c r="AM1" s="4">
        <f>COLUMNS($AK$1:AM1)</f>
        <v>3</v>
      </c>
      <c r="AN1" s="4">
        <f>COLUMNS($AK$1:AN1)</f>
        <v>4</v>
      </c>
      <c r="AO1" s="4">
        <f>COLUMNS($AK$1:AO1)</f>
        <v>5</v>
      </c>
      <c r="AP1" s="4">
        <f>COLUMNS($AK$1:AP1)</f>
        <v>6</v>
      </c>
      <c r="AQ1" s="4">
        <f>COLUMNS($AK$1:AQ1)</f>
        <v>7</v>
      </c>
      <c r="AR1" s="4">
        <f>COLUMNS($AK$1:AR1)</f>
        <v>8</v>
      </c>
      <c r="AS1" s="4">
        <f>COLUMNS($AK$1:AS1)</f>
        <v>9</v>
      </c>
      <c r="AT1" s="4">
        <f>COLUMNS($AK$1:AT1)</f>
        <v>10</v>
      </c>
      <c r="AU1" s="4">
        <f>COLUMNS($AK$1:AU1)</f>
        <v>11</v>
      </c>
      <c r="AV1" s="4">
        <f>COLUMNS($AK$1:AV1)</f>
        <v>12</v>
      </c>
      <c r="AW1" s="4">
        <f>COLUMNS($AK$1:AW1)</f>
        <v>13</v>
      </c>
      <c r="AX1" s="4">
        <f>COLUMNS($AK$1:AX1)</f>
        <v>14</v>
      </c>
      <c r="AY1" s="4">
        <f>COLUMNS($AK$1:AY1)</f>
        <v>15</v>
      </c>
      <c r="AZ1" s="4">
        <f>COLUMNS($AK$1:AZ1)</f>
        <v>16</v>
      </c>
      <c r="BA1" s="4">
        <f>COLUMNS($AK$1:BA1)</f>
        <v>17</v>
      </c>
      <c r="BB1" s="4">
        <f>COLUMNS($AK$1:BB1)</f>
        <v>18</v>
      </c>
      <c r="BC1" s="4">
        <f>COLUMNS($AK$1:BC1)</f>
        <v>19</v>
      </c>
      <c r="BD1" s="4">
        <f>COLUMNS($AK$1:BD1)</f>
        <v>20</v>
      </c>
      <c r="BE1" s="4">
        <f>COLUMNS($AK$1:BE1)</f>
        <v>21</v>
      </c>
      <c r="BF1" s="4">
        <f>COLUMNS($AK$1:BF1)</f>
        <v>22</v>
      </c>
      <c r="BG1" s="4">
        <f>COLUMNS($AK$1:BG1)</f>
        <v>23</v>
      </c>
      <c r="BH1" s="4">
        <f>COLUMNS($AK$1:BH1)</f>
        <v>24</v>
      </c>
      <c r="BI1" s="4">
        <f>COLUMNS($AK$1:BI1)</f>
        <v>25</v>
      </c>
      <c r="BJ1" s="4">
        <f>COLUMNS($AK$1:BJ1)</f>
        <v>26</v>
      </c>
      <c r="BK1" s="4">
        <f>COLUMNS($AK$1:BK1)</f>
        <v>27</v>
      </c>
      <c r="BL1" s="4">
        <f>COLUMNS($AK$1:BL1)</f>
        <v>28</v>
      </c>
      <c r="BM1" s="4">
        <f>COLUMNS($AK$1:BM1)</f>
        <v>29</v>
      </c>
      <c r="BN1" s="4">
        <f>COLUMNS($AK$1:BN1)</f>
        <v>30</v>
      </c>
      <c r="BO1" s="4">
        <f>COLUMNS($AK$1:BO1)</f>
        <v>31</v>
      </c>
      <c r="BP1" s="4">
        <f>COLUMNS($AK$1:BP1)</f>
        <v>32</v>
      </c>
      <c r="BQ1" s="4">
        <f>COLUMNS($AK$1:BQ1)</f>
        <v>33</v>
      </c>
      <c r="BR1" s="4">
        <f>COLUMNS($AK$1:BR1)</f>
        <v>34</v>
      </c>
      <c r="BS1" s="4">
        <f>COLUMNS($AK$1:BS1)</f>
        <v>35</v>
      </c>
      <c r="BT1" s="4">
        <f>COLUMNS($AK$1:BT1)</f>
        <v>36</v>
      </c>
      <c r="BU1" s="4">
        <f>COLUMNS($AK$1:BU1)</f>
        <v>37</v>
      </c>
      <c r="BV1" s="4">
        <f>COLUMNS($AK$1:BV1)</f>
        <v>38</v>
      </c>
      <c r="BW1" s="4">
        <f>COLUMNS($AK$1:BW1)</f>
        <v>39</v>
      </c>
      <c r="BX1" s="4">
        <f>COLUMNS($AK$1:BX1)</f>
        <v>40</v>
      </c>
      <c r="BY1" s="4">
        <f>COLUMNS($AK$1:BY1)</f>
        <v>41</v>
      </c>
      <c r="BZ1" s="4">
        <f>COLUMNS($AK$1:BZ1)</f>
        <v>42</v>
      </c>
      <c r="CA1" s="4">
        <f>COLUMNS($AK$1:CA1)</f>
        <v>43</v>
      </c>
      <c r="CB1" s="4">
        <f>COLUMNS($AK$1:CB1)</f>
        <v>44</v>
      </c>
      <c r="CC1" s="4">
        <f>COLUMNS($AK$1:CC1)</f>
        <v>45</v>
      </c>
      <c r="CD1" s="4">
        <f>COLUMNS($G$1:CD1)</f>
        <v>76</v>
      </c>
      <c r="CE1" s="4">
        <f>COLUMNS($G$1:CE1)</f>
        <v>77</v>
      </c>
      <c r="CF1" s="4">
        <f>COLUMNS($G$1:CF1)</f>
        <v>78</v>
      </c>
      <c r="CG1" s="4">
        <f>COLUMNS($G$1:CG1)</f>
        <v>79</v>
      </c>
      <c r="CH1" s="4">
        <f>COLUMNS($G$1:CH1)</f>
        <v>80</v>
      </c>
      <c r="CI1" s="4">
        <f>COLUMNS($G$1:CI1)</f>
        <v>81</v>
      </c>
      <c r="CJ1" s="4">
        <f>COLUMNS($G$1:CJ1)</f>
        <v>82</v>
      </c>
      <c r="CK1" s="4">
        <f>COLUMNS($G$1:CK1)</f>
        <v>83</v>
      </c>
      <c r="CL1" s="4">
        <f>COLUMNS($G$1:CL1)</f>
        <v>84</v>
      </c>
      <c r="CM1" s="4">
        <f>COLUMNS($G$1:CM1)</f>
        <v>85</v>
      </c>
      <c r="CN1" s="4">
        <f>COLUMNS($G$1:CN1)</f>
        <v>86</v>
      </c>
      <c r="CO1" s="4">
        <f>COLUMNS($G$1:CO1)</f>
        <v>87</v>
      </c>
      <c r="CP1" s="4">
        <f>COLUMNS($G$1:CP1)</f>
        <v>88</v>
      </c>
      <c r="CQ1" s="4">
        <f>COLUMNS($G$1:CQ1)</f>
        <v>89</v>
      </c>
      <c r="CR1" s="4">
        <f>COLUMNS($G$1:CR1)</f>
        <v>90</v>
      </c>
      <c r="CS1" s="4">
        <f>COLUMNS($G$1:CS1)</f>
        <v>91</v>
      </c>
      <c r="CT1" s="4">
        <f>COLUMNS($G$1:CT1)</f>
        <v>92</v>
      </c>
    </row>
    <row r="3" spans="1:121" ht="19.5" customHeight="1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2"/>
      <c r="CU3" s="4"/>
    </row>
    <row r="4" spans="1:121" s="19" customFormat="1" ht="17.25" customHeight="1">
      <c r="A4" s="20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2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19" customFormat="1" ht="30.75" customHeight="1">
      <c r="B5" s="5"/>
      <c r="C5" s="5"/>
      <c r="D5" s="5"/>
      <c r="E5" s="5"/>
      <c r="F5" s="5"/>
      <c r="G5" s="23" t="s">
        <v>20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5"/>
      <c r="AK5" s="23" t="s">
        <v>21</v>
      </c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5"/>
      <c r="BO5" s="23" t="s">
        <v>22</v>
      </c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5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</row>
    <row r="6" spans="1:121" ht="19.5" customHeight="1">
      <c r="A6" s="26" t="s">
        <v>2</v>
      </c>
      <c r="B6" s="17" t="s">
        <v>3</v>
      </c>
      <c r="C6" s="17" t="s">
        <v>0</v>
      </c>
      <c r="D6" s="17" t="s">
        <v>4</v>
      </c>
      <c r="E6" s="17" t="s">
        <v>5</v>
      </c>
      <c r="F6" s="28" t="s">
        <v>6</v>
      </c>
      <c r="G6" s="18">
        <f>E7</f>
        <v>42156</v>
      </c>
      <c r="H6" s="18">
        <f>G6+1</f>
        <v>42157</v>
      </c>
      <c r="I6" s="18">
        <f t="shared" ref="I6:BT6" si="0">H6+1</f>
        <v>42158</v>
      </c>
      <c r="J6" s="18">
        <f t="shared" si="0"/>
        <v>42159</v>
      </c>
      <c r="K6" s="18">
        <f t="shared" si="0"/>
        <v>42160</v>
      </c>
      <c r="L6" s="18">
        <f t="shared" si="0"/>
        <v>42161</v>
      </c>
      <c r="M6" s="18">
        <f t="shared" si="0"/>
        <v>42162</v>
      </c>
      <c r="N6" s="18">
        <f t="shared" si="0"/>
        <v>42163</v>
      </c>
      <c r="O6" s="18">
        <f t="shared" si="0"/>
        <v>42164</v>
      </c>
      <c r="P6" s="18">
        <f t="shared" si="0"/>
        <v>42165</v>
      </c>
      <c r="Q6" s="18">
        <f t="shared" si="0"/>
        <v>42166</v>
      </c>
      <c r="R6" s="18">
        <f t="shared" si="0"/>
        <v>42167</v>
      </c>
      <c r="S6" s="18">
        <f t="shared" si="0"/>
        <v>42168</v>
      </c>
      <c r="T6" s="18">
        <f t="shared" si="0"/>
        <v>42169</v>
      </c>
      <c r="U6" s="18">
        <f t="shared" si="0"/>
        <v>42170</v>
      </c>
      <c r="V6" s="18">
        <f t="shared" si="0"/>
        <v>42171</v>
      </c>
      <c r="W6" s="18">
        <f t="shared" si="0"/>
        <v>42172</v>
      </c>
      <c r="X6" s="18">
        <f t="shared" si="0"/>
        <v>42173</v>
      </c>
      <c r="Y6" s="18">
        <f t="shared" si="0"/>
        <v>42174</v>
      </c>
      <c r="Z6" s="18">
        <f t="shared" si="0"/>
        <v>42175</v>
      </c>
      <c r="AA6" s="18">
        <f t="shared" si="0"/>
        <v>42176</v>
      </c>
      <c r="AB6" s="18">
        <f t="shared" si="0"/>
        <v>42177</v>
      </c>
      <c r="AC6" s="18">
        <f t="shared" si="0"/>
        <v>42178</v>
      </c>
      <c r="AD6" s="18">
        <f t="shared" si="0"/>
        <v>42179</v>
      </c>
      <c r="AE6" s="18">
        <f t="shared" si="0"/>
        <v>42180</v>
      </c>
      <c r="AF6" s="18">
        <f t="shared" si="0"/>
        <v>42181</v>
      </c>
      <c r="AG6" s="18">
        <f t="shared" si="0"/>
        <v>42182</v>
      </c>
      <c r="AH6" s="18">
        <f t="shared" si="0"/>
        <v>42183</v>
      </c>
      <c r="AI6" s="18">
        <f t="shared" si="0"/>
        <v>42184</v>
      </c>
      <c r="AJ6" s="18">
        <f t="shared" si="0"/>
        <v>42185</v>
      </c>
      <c r="AK6" s="18">
        <f t="shared" si="0"/>
        <v>42186</v>
      </c>
      <c r="AL6" s="18">
        <f t="shared" si="0"/>
        <v>42187</v>
      </c>
      <c r="AM6" s="18">
        <f t="shared" si="0"/>
        <v>42188</v>
      </c>
      <c r="AN6" s="18">
        <f t="shared" si="0"/>
        <v>42189</v>
      </c>
      <c r="AO6" s="18">
        <f t="shared" si="0"/>
        <v>42190</v>
      </c>
      <c r="AP6" s="18">
        <f t="shared" si="0"/>
        <v>42191</v>
      </c>
      <c r="AQ6" s="18">
        <f t="shared" si="0"/>
        <v>42192</v>
      </c>
      <c r="AR6" s="18">
        <f t="shared" si="0"/>
        <v>42193</v>
      </c>
      <c r="AS6" s="18">
        <f t="shared" si="0"/>
        <v>42194</v>
      </c>
      <c r="AT6" s="18">
        <f t="shared" si="0"/>
        <v>42195</v>
      </c>
      <c r="AU6" s="18">
        <f t="shared" si="0"/>
        <v>42196</v>
      </c>
      <c r="AV6" s="18">
        <f t="shared" si="0"/>
        <v>42197</v>
      </c>
      <c r="AW6" s="18">
        <f t="shared" si="0"/>
        <v>42198</v>
      </c>
      <c r="AX6" s="18">
        <f t="shared" si="0"/>
        <v>42199</v>
      </c>
      <c r="AY6" s="18">
        <f t="shared" si="0"/>
        <v>42200</v>
      </c>
      <c r="AZ6" s="18">
        <f t="shared" si="0"/>
        <v>42201</v>
      </c>
      <c r="BA6" s="18">
        <f t="shared" si="0"/>
        <v>42202</v>
      </c>
      <c r="BB6" s="18">
        <f t="shared" si="0"/>
        <v>42203</v>
      </c>
      <c r="BC6" s="18">
        <f t="shared" si="0"/>
        <v>42204</v>
      </c>
      <c r="BD6" s="18">
        <f t="shared" si="0"/>
        <v>42205</v>
      </c>
      <c r="BE6" s="18">
        <f t="shared" si="0"/>
        <v>42206</v>
      </c>
      <c r="BF6" s="18">
        <f t="shared" si="0"/>
        <v>42207</v>
      </c>
      <c r="BG6" s="18">
        <f t="shared" si="0"/>
        <v>42208</v>
      </c>
      <c r="BH6" s="18">
        <f t="shared" si="0"/>
        <v>42209</v>
      </c>
      <c r="BI6" s="18">
        <f t="shared" si="0"/>
        <v>42210</v>
      </c>
      <c r="BJ6" s="18">
        <f t="shared" si="0"/>
        <v>42211</v>
      </c>
      <c r="BK6" s="18">
        <f t="shared" si="0"/>
        <v>42212</v>
      </c>
      <c r="BL6" s="18">
        <f t="shared" si="0"/>
        <v>42213</v>
      </c>
      <c r="BM6" s="18">
        <f t="shared" si="0"/>
        <v>42214</v>
      </c>
      <c r="BN6" s="18">
        <f t="shared" si="0"/>
        <v>42215</v>
      </c>
      <c r="BO6" s="18">
        <f t="shared" si="0"/>
        <v>42216</v>
      </c>
      <c r="BP6" s="18">
        <f t="shared" si="0"/>
        <v>42217</v>
      </c>
      <c r="BQ6" s="18">
        <f t="shared" si="0"/>
        <v>42218</v>
      </c>
      <c r="BR6" s="18">
        <f t="shared" si="0"/>
        <v>42219</v>
      </c>
      <c r="BS6" s="18">
        <f t="shared" si="0"/>
        <v>42220</v>
      </c>
      <c r="BT6" s="18">
        <f t="shared" si="0"/>
        <v>42221</v>
      </c>
      <c r="BU6" s="18">
        <f t="shared" ref="BU6:CT6" si="1">BT6+1</f>
        <v>42222</v>
      </c>
      <c r="BV6" s="18">
        <f t="shared" si="1"/>
        <v>42223</v>
      </c>
      <c r="BW6" s="18">
        <f t="shared" si="1"/>
        <v>42224</v>
      </c>
      <c r="BX6" s="18">
        <f t="shared" si="1"/>
        <v>42225</v>
      </c>
      <c r="BY6" s="18">
        <f t="shared" si="1"/>
        <v>42226</v>
      </c>
      <c r="BZ6" s="18">
        <f t="shared" si="1"/>
        <v>42227</v>
      </c>
      <c r="CA6" s="18">
        <f t="shared" si="1"/>
        <v>42228</v>
      </c>
      <c r="CB6" s="18">
        <f t="shared" si="1"/>
        <v>42229</v>
      </c>
      <c r="CC6" s="18">
        <f t="shared" si="1"/>
        <v>42230</v>
      </c>
      <c r="CD6" s="18">
        <f t="shared" si="1"/>
        <v>42231</v>
      </c>
      <c r="CE6" s="18">
        <f t="shared" si="1"/>
        <v>42232</v>
      </c>
      <c r="CF6" s="18">
        <f t="shared" si="1"/>
        <v>42233</v>
      </c>
      <c r="CG6" s="18">
        <f t="shared" si="1"/>
        <v>42234</v>
      </c>
      <c r="CH6" s="18">
        <f t="shared" si="1"/>
        <v>42235</v>
      </c>
      <c r="CI6" s="18">
        <f t="shared" si="1"/>
        <v>42236</v>
      </c>
      <c r="CJ6" s="18">
        <f t="shared" si="1"/>
        <v>42237</v>
      </c>
      <c r="CK6" s="18">
        <f t="shared" si="1"/>
        <v>42238</v>
      </c>
      <c r="CL6" s="18">
        <f t="shared" si="1"/>
        <v>42239</v>
      </c>
      <c r="CM6" s="18">
        <f t="shared" si="1"/>
        <v>42240</v>
      </c>
      <c r="CN6" s="18">
        <f t="shared" si="1"/>
        <v>42241</v>
      </c>
      <c r="CO6" s="18">
        <f t="shared" si="1"/>
        <v>42242</v>
      </c>
      <c r="CP6" s="18">
        <f t="shared" si="1"/>
        <v>42243</v>
      </c>
      <c r="CQ6" s="18">
        <f t="shared" si="1"/>
        <v>42244</v>
      </c>
      <c r="CR6" s="18">
        <f t="shared" si="1"/>
        <v>42245</v>
      </c>
      <c r="CS6" s="18">
        <f t="shared" si="1"/>
        <v>42246</v>
      </c>
      <c r="CT6" s="18">
        <f t="shared" si="1"/>
        <v>42247</v>
      </c>
      <c r="CU6" s="4" t="s">
        <v>7</v>
      </c>
    </row>
    <row r="7" spans="1:121" ht="23.25" customHeight="1">
      <c r="A7" s="27" t="str">
        <f>IF(C7="","",SUBTOTAL(3,C$7:C7))</f>
        <v/>
      </c>
      <c r="B7" s="6" t="s">
        <v>9</v>
      </c>
      <c r="C7" s="7"/>
      <c r="D7" s="8">
        <v>10</v>
      </c>
      <c r="E7" s="5">
        <v>42156</v>
      </c>
      <c r="F7" s="29">
        <f>IF(OR(E7="",D7=""),"",E7+D7-1)</f>
        <v>42165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4" t="s">
        <v>7</v>
      </c>
    </row>
    <row r="8" spans="1:121" ht="19.5" customHeight="1">
      <c r="A8" s="27" t="str">
        <f>IF(C8="","",SUBTOTAL(3,C$7:C8))</f>
        <v/>
      </c>
      <c r="B8" s="6" t="s">
        <v>10</v>
      </c>
      <c r="C8" s="7"/>
      <c r="D8" s="8">
        <v>15</v>
      </c>
      <c r="E8" s="5">
        <v>42165</v>
      </c>
      <c r="F8" s="29">
        <f t="shared" ref="F8:F16" si="2">IF(OR(E8="",D8=""),"",E8+D8-1)</f>
        <v>42179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2" t="s">
        <v>7</v>
      </c>
    </row>
    <row r="9" spans="1:121" ht="19.5" customHeight="1">
      <c r="A9" s="27" t="str">
        <f>IF(C9="","",SUBTOTAL(3,C$7:C9))</f>
        <v/>
      </c>
      <c r="B9" s="6" t="s">
        <v>11</v>
      </c>
      <c r="C9" s="7"/>
      <c r="D9" s="8">
        <v>20</v>
      </c>
      <c r="E9" s="5">
        <v>42186</v>
      </c>
      <c r="F9" s="29">
        <f t="shared" si="2"/>
        <v>42205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2" t="s">
        <v>7</v>
      </c>
    </row>
    <row r="10" spans="1:121" ht="19.5" customHeight="1">
      <c r="A10" s="27" t="str">
        <f>IF(C10="","",SUBTOTAL(3,C$7:C10))</f>
        <v/>
      </c>
      <c r="B10" s="6" t="s">
        <v>12</v>
      </c>
      <c r="C10" s="7"/>
      <c r="D10" s="10"/>
      <c r="E10" s="11"/>
      <c r="F10" s="29" t="str">
        <f t="shared" si="2"/>
        <v/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b">
        <f t="shared" ref="H10:AF10" si="3">AB$6=AA$7+1</f>
        <v>0</v>
      </c>
      <c r="AC10" s="9" t="b">
        <f t="shared" si="3"/>
        <v>0</v>
      </c>
      <c r="AD10" s="9" t="b">
        <f t="shared" si="3"/>
        <v>0</v>
      </c>
      <c r="AE10" s="9" t="b">
        <f t="shared" si="3"/>
        <v>0</v>
      </c>
      <c r="AF10" s="9" t="b">
        <f t="shared" si="3"/>
        <v>0</v>
      </c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2" t="s">
        <v>7</v>
      </c>
    </row>
    <row r="11" spans="1:121" ht="19.5" customHeight="1">
      <c r="A11" s="27" t="str">
        <f>IF(C11="","",SUBTOTAL(3,C$7:C11))</f>
        <v/>
      </c>
      <c r="B11" s="6" t="s">
        <v>13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 t="b">
        <f t="shared" ref="E11:AI11" si="4">AE$6=AD$7+1</f>
        <v>0</v>
      </c>
      <c r="AC11" s="8" t="b">
        <f t="shared" si="4"/>
        <v>0</v>
      </c>
      <c r="AD11" s="8" t="b">
        <f t="shared" si="4"/>
        <v>0</v>
      </c>
      <c r="AE11" s="8" t="b">
        <f t="shared" si="4"/>
        <v>0</v>
      </c>
      <c r="AF11" s="8" t="b">
        <f t="shared" si="4"/>
        <v>0</v>
      </c>
      <c r="AG11" s="8" t="b">
        <f t="shared" si="4"/>
        <v>0</v>
      </c>
      <c r="AH11" s="8" t="b">
        <f t="shared" si="4"/>
        <v>0</v>
      </c>
      <c r="AI11" s="8" t="b">
        <f t="shared" si="4"/>
        <v>0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2" t="s">
        <v>7</v>
      </c>
    </row>
    <row r="12" spans="1:121" ht="19.5" customHeight="1">
      <c r="A12" s="27" t="str">
        <f>IF(C12="","",SUBTOTAL(3,C$7:C12))</f>
        <v/>
      </c>
      <c r="B12" s="6" t="s">
        <v>14</v>
      </c>
      <c r="C12" s="7"/>
      <c r="D12" s="8"/>
      <c r="E12" s="5"/>
      <c r="F12" s="29" t="str">
        <f t="shared" si="2"/>
        <v/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2" t="s">
        <v>7</v>
      </c>
    </row>
    <row r="13" spans="1:121" ht="19.5" customHeight="1">
      <c r="A13" s="27" t="str">
        <f>IF(C13="","",SUBTOTAL(3,C$7:C13))</f>
        <v/>
      </c>
      <c r="B13" s="12" t="s">
        <v>15</v>
      </c>
      <c r="C13" s="7"/>
      <c r="D13" s="8"/>
      <c r="E13" s="5"/>
      <c r="F13" s="29" t="str">
        <f t="shared" si="2"/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2" t="s">
        <v>7</v>
      </c>
    </row>
    <row r="14" spans="1:121" ht="19.5" customHeight="1">
      <c r="A14" s="27" t="str">
        <f>IF(C14="","",SUBTOTAL(3,C$7:C14))</f>
        <v/>
      </c>
      <c r="B14" s="6" t="s">
        <v>16</v>
      </c>
      <c r="C14" s="7"/>
      <c r="D14" s="8"/>
      <c r="E14" s="5"/>
      <c r="F14" s="29" t="str">
        <f t="shared" si="2"/>
        <v/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2" t="s">
        <v>7</v>
      </c>
    </row>
    <row r="15" spans="1:121" ht="19.5" customHeight="1">
      <c r="A15" s="27" t="str">
        <f>IF(C15="","",SUBTOTAL(3,C$7:C15))</f>
        <v/>
      </c>
      <c r="B15" s="6" t="s">
        <v>17</v>
      </c>
      <c r="C15" s="7"/>
      <c r="D15" s="8"/>
      <c r="E15" s="5"/>
      <c r="F15" s="29" t="str">
        <f t="shared" si="2"/>
        <v/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2" t="s">
        <v>7</v>
      </c>
    </row>
    <row r="16" spans="1:121" ht="19.5" customHeight="1">
      <c r="A16" s="30" t="str">
        <f>IF(C16="","",SUBTOTAL(3,C$7:C16))</f>
        <v/>
      </c>
      <c r="B16" s="31" t="s">
        <v>18</v>
      </c>
      <c r="C16" s="32"/>
      <c r="D16" s="33"/>
      <c r="E16" s="34"/>
      <c r="F16" s="35" t="str">
        <f t="shared" si="2"/>
        <v/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2" t="s">
        <v>7</v>
      </c>
    </row>
    <row r="18" spans="4:4" ht="19.5" customHeight="1">
      <c r="D18" s="16" t="s">
        <v>19</v>
      </c>
    </row>
  </sheetData>
  <sheetProtection formatCells="0" formatColumns="0" formatRows="0" insertColumns="0" insertRows="0" insertHyperlinks="0" deleteColumns="0" deleteRows="0" sort="0" autoFilter="0"/>
  <sortState ref="A5:G15">
    <sortCondition ref="D6"/>
  </sortState>
  <mergeCells count="5">
    <mergeCell ref="G5:AJ5"/>
    <mergeCell ref="AK5:BN5"/>
    <mergeCell ref="BO5:CT5"/>
    <mergeCell ref="A4:CT4"/>
    <mergeCell ref="A3:CT3"/>
  </mergeCells>
  <conditionalFormatting sqref="F7:F10 F12:F1048576">
    <cfRule type="cellIs" dxfId="11" priority="18" operator="equal">
      <formula>#REF!</formula>
    </cfRule>
  </conditionalFormatting>
  <conditionalFormatting sqref="F6">
    <cfRule type="cellIs" dxfId="10" priority="7" operator="equal">
      <formula>#REF!</formula>
    </cfRule>
  </conditionalFormatting>
  <conditionalFormatting sqref="B5:G5 AK5 BO5 G12:CT16 AJ11:CT11 G7:CT10">
    <cfRule type="expression" dxfId="9" priority="6">
      <formula>AND(B$6&gt;=$E5,B$6&lt;=$F5,$E5&lt;&gt;"",$F5&lt;&gt;"")</formula>
    </cfRule>
  </conditionalFormatting>
  <conditionalFormatting sqref="A4">
    <cfRule type="expression" dxfId="8" priority="22">
      <formula>AND(A$6&gt;=$E5,A$6&lt;=$F5,$E5&lt;&gt;"",$F5&lt;&gt;"")</formula>
    </cfRule>
  </conditionalFormatting>
  <conditionalFormatting sqref="A3">
    <cfRule type="expression" dxfId="7" priority="4">
      <formula>AND(A$6&gt;=$E4,A$6&lt;=$F4,$E4&lt;&gt;"",$F4&lt;&gt;"")</formula>
    </cfRule>
  </conditionalFormatting>
  <conditionalFormatting sqref="G7:CT16">
    <cfRule type="expression" dxfId="6" priority="1">
      <formula>G$6=$F7+1</formula>
    </cfRule>
  </conditionalFormatting>
  <printOptions horizontalCentered="1"/>
  <pageMargins left="0" right="0" top="0.75" bottom="0.75" header="0.5" footer="0.5"/>
  <pageSetup paperSize="9" scale="70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Salim</cp:lastModifiedBy>
  <cp:lastPrinted>2015-05-24T08:11:09Z</cp:lastPrinted>
  <dcterms:created xsi:type="dcterms:W3CDTF">2015-05-21T10:07:13Z</dcterms:created>
  <dcterms:modified xsi:type="dcterms:W3CDTF">2015-05-24T18:38:35Z</dcterms:modified>
</cp:coreProperties>
</file>