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X22" i="1" l="1"/>
  <c r="S22" i="1"/>
  <c r="V23" i="1"/>
  <c r="W23" i="1" s="1"/>
  <c r="W24" i="1" s="1"/>
  <c r="X24" i="1" s="1"/>
  <c r="R23" i="1"/>
  <c r="P23" i="1"/>
  <c r="P24" i="1" s="1"/>
  <c r="P25" i="1" s="1"/>
  <c r="P26" i="1" s="1"/>
  <c r="P27" i="1" s="1"/>
  <c r="P28" i="1" s="1"/>
  <c r="P29" i="1" s="1"/>
  <c r="P30" i="1" s="1"/>
  <c r="J12" i="1"/>
  <c r="J17" i="1" s="1"/>
  <c r="J22" i="1" s="1"/>
  <c r="J27" i="1" s="1"/>
  <c r="J11" i="1"/>
  <c r="J16" i="1" s="1"/>
  <c r="J21" i="1" s="1"/>
  <c r="J26" i="1" s="1"/>
  <c r="S23" i="1" l="1"/>
  <c r="R24" i="1"/>
  <c r="X23" i="1"/>
  <c r="W25" i="1"/>
  <c r="X25" i="1" s="1"/>
  <c r="R25" i="1" l="1"/>
  <c r="S24" i="1"/>
  <c r="W26" i="1"/>
  <c r="X26" i="1" s="1"/>
  <c r="R26" i="1" l="1"/>
  <c r="S25" i="1"/>
  <c r="W27" i="1"/>
  <c r="X27" i="1" s="1"/>
  <c r="R27" i="1" l="1"/>
  <c r="S26" i="1"/>
  <c r="W28" i="1"/>
  <c r="X28" i="1" s="1"/>
  <c r="R28" i="1" l="1"/>
  <c r="S27" i="1"/>
  <c r="W29" i="1"/>
  <c r="X29" i="1" s="1"/>
  <c r="R29" i="1" l="1"/>
  <c r="S28" i="1"/>
  <c r="W30" i="1"/>
  <c r="X30" i="1" s="1"/>
  <c r="R30" i="1" l="1"/>
  <c r="S29" i="1"/>
  <c r="W31" i="1"/>
  <c r="X31" i="1" s="1"/>
  <c r="R31" i="1" l="1"/>
  <c r="S30" i="1"/>
  <c r="W32" i="1"/>
  <c r="X32" i="1" s="1"/>
  <c r="R32" i="1" l="1"/>
  <c r="S32" i="1" s="1"/>
  <c r="S31" i="1"/>
</calcChain>
</file>

<file path=xl/sharedStrings.xml><?xml version="1.0" encoding="utf-8"?>
<sst xmlns="http://schemas.openxmlformats.org/spreadsheetml/2006/main" count="147" uniqueCount="36">
  <si>
    <t>رقم الموظف</t>
  </si>
  <si>
    <t>إسم واللقب</t>
  </si>
  <si>
    <t>الوظيفة</t>
  </si>
  <si>
    <t>المجموع</t>
  </si>
  <si>
    <t>الباقي</t>
  </si>
  <si>
    <t>كريمو1</t>
  </si>
  <si>
    <t>كريمو2</t>
  </si>
  <si>
    <t>موظف</t>
  </si>
  <si>
    <t>إقتطاع Cridi</t>
  </si>
  <si>
    <t>إقتطاع Elec</t>
  </si>
  <si>
    <t>إقتطاع Other</t>
  </si>
  <si>
    <t>شهر جوان 2015</t>
  </si>
  <si>
    <t>شهر جويلية 2015</t>
  </si>
  <si>
    <t>شهر أوت 2015</t>
  </si>
  <si>
    <t>شهر سبتمبر 2015</t>
  </si>
  <si>
    <t>المطلوب إستعلام qry_Loans بهذه الكيفية</t>
  </si>
  <si>
    <t>لما ندخل على  إقتطاعات</t>
  </si>
  <si>
    <t xml:space="preserve"> لما ندخل على إقتطاعات</t>
  </si>
  <si>
    <t>شهر ماي 2015</t>
  </si>
  <si>
    <t>شهر ديسمبر 2015</t>
  </si>
  <si>
    <t>شهر فيفري 2016</t>
  </si>
  <si>
    <t>الباقي Cridi</t>
  </si>
  <si>
    <t>الباقي Elec</t>
  </si>
  <si>
    <t>إقتطاع</t>
  </si>
  <si>
    <t>الشهر</t>
  </si>
  <si>
    <t xml:space="preserve">الباقي </t>
  </si>
  <si>
    <t>كريمو 1 لدية Cridi و Elec</t>
  </si>
  <si>
    <t>كريمو 2 ليست لديه Cridi</t>
  </si>
  <si>
    <t>أفريل- 15</t>
  </si>
  <si>
    <t>ماي-15</t>
  </si>
  <si>
    <t>جوان -15</t>
  </si>
  <si>
    <t>جويلية -15</t>
  </si>
  <si>
    <t>أوت -15</t>
  </si>
  <si>
    <t>جانفي -16</t>
  </si>
  <si>
    <t>فيفري -16</t>
  </si>
  <si>
    <t xml:space="preserve"> لما ندخل على أخر إقتطاعات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</si>
</sst>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  <font>
      <b/>
      <sz val="11"/>
      <name val="Arial"/>
      <family val="2"/>
      <scheme val="minor"/>
    </font>
    <font>
      <b/>
      <sz val="11"/>
      <color rgb="FF7030A0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rgb="FF002060"/>
      </left>
      <right/>
      <top style="double">
        <color rgb="FF002060"/>
      </top>
      <bottom/>
      <diagonal/>
    </border>
    <border>
      <left/>
      <right/>
      <top style="double">
        <color rgb="FF002060"/>
      </top>
      <bottom/>
      <diagonal/>
    </border>
    <border>
      <left/>
      <right style="double">
        <color rgb="FF002060"/>
      </right>
      <top style="double">
        <color rgb="FF002060"/>
      </top>
      <bottom/>
      <diagonal/>
    </border>
    <border>
      <left style="double">
        <color rgb="FF002060"/>
      </left>
      <right/>
      <top/>
      <bottom/>
      <diagonal/>
    </border>
    <border>
      <left/>
      <right style="double">
        <color rgb="FF002060"/>
      </right>
      <top/>
      <bottom/>
      <diagonal/>
    </border>
    <border>
      <left style="double">
        <color rgb="FF002060"/>
      </left>
      <right/>
      <top/>
      <bottom style="double">
        <color rgb="FF002060"/>
      </bottom>
      <diagonal/>
    </border>
    <border>
      <left/>
      <right/>
      <top/>
      <bottom style="double">
        <color rgb="FF002060"/>
      </bottom>
      <diagonal/>
    </border>
    <border>
      <left/>
      <right style="double">
        <color rgb="FF002060"/>
      </right>
      <top/>
      <bottom style="double">
        <color rgb="FF002060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double">
        <color rgb="FF002060"/>
      </top>
      <bottom style="double">
        <color rgb="FF002060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0" fillId="0" borderId="5" xfId="0" applyBorder="1"/>
    <xf numFmtId="0" fontId="0" fillId="0" borderId="0" xfId="0" applyBorder="1"/>
    <xf numFmtId="0" fontId="5" fillId="0" borderId="0" xfId="0" applyFont="1" applyBorder="1" applyAlignment="1">
      <alignment horizontal="left"/>
    </xf>
    <xf numFmtId="0" fontId="2" fillId="0" borderId="0" xfId="0" applyFont="1" applyBorder="1"/>
    <xf numFmtId="0" fontId="0" fillId="0" borderId="6" xfId="0" applyBorder="1"/>
    <xf numFmtId="0" fontId="0" fillId="0" borderId="0" xfId="0" applyBorder="1" applyAlignment="1">
      <alignment horizontal="center"/>
    </xf>
    <xf numFmtId="4" fontId="0" fillId="0" borderId="0" xfId="0" applyNumberFormat="1" applyBorder="1" applyAlignment="1">
      <alignment horizontal="center"/>
    </xf>
    <xf numFmtId="4" fontId="2" fillId="0" borderId="0" xfId="0" applyNumberFormat="1" applyFont="1" applyBorder="1" applyAlignment="1">
      <alignment horizontal="center"/>
    </xf>
    <xf numFmtId="4" fontId="4" fillId="0" borderId="0" xfId="0" applyNumberFormat="1" applyFont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2" fillId="0" borderId="15" xfId="0" applyFont="1" applyBorder="1" applyAlignment="1">
      <alignment horizont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2" fillId="0" borderId="0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5" fillId="2" borderId="19" xfId="0" applyFont="1" applyFill="1" applyBorder="1" applyAlignment="1">
      <alignment horizontal="center"/>
    </xf>
    <xf numFmtId="4" fontId="1" fillId="0" borderId="0" xfId="0" applyNumberFormat="1" applyFont="1" applyBorder="1"/>
    <xf numFmtId="4" fontId="6" fillId="0" borderId="0" xfId="0" applyNumberFormat="1" applyFont="1" applyBorder="1"/>
    <xf numFmtId="4" fontId="6" fillId="0" borderId="20" xfId="0" applyNumberFormat="1" applyFont="1" applyBorder="1"/>
    <xf numFmtId="4" fontId="0" fillId="0" borderId="0" xfId="0" applyNumberFormat="1" applyBorder="1"/>
    <xf numFmtId="0" fontId="5" fillId="2" borderId="21" xfId="0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4" fontId="0" fillId="0" borderId="22" xfId="0" applyNumberFormat="1" applyBorder="1"/>
    <xf numFmtId="4" fontId="1" fillId="0" borderId="22" xfId="0" applyNumberFormat="1" applyFont="1" applyBorder="1"/>
    <xf numFmtId="4" fontId="6" fillId="0" borderId="23" xfId="0" applyNumberFormat="1" applyFont="1" applyBorder="1"/>
    <xf numFmtId="0" fontId="2" fillId="0" borderId="16" xfId="0" applyFont="1" applyBorder="1"/>
    <xf numFmtId="0" fontId="2" fillId="0" borderId="18" xfId="0" applyFont="1" applyBorder="1"/>
    <xf numFmtId="0" fontId="2" fillId="0" borderId="19" xfId="0" applyFont="1" applyBorder="1" applyAlignment="1">
      <alignment horizontal="center"/>
    </xf>
    <xf numFmtId="4" fontId="5" fillId="2" borderId="19" xfId="0" applyNumberFormat="1" applyFont="1" applyFill="1" applyBorder="1" applyAlignment="1">
      <alignment horizontal="center"/>
    </xf>
    <xf numFmtId="4" fontId="4" fillId="0" borderId="0" xfId="0" applyNumberFormat="1" applyFont="1" applyBorder="1"/>
    <xf numFmtId="4" fontId="2" fillId="0" borderId="0" xfId="0" applyNumberFormat="1" applyFont="1" applyBorder="1"/>
    <xf numFmtId="4" fontId="5" fillId="2" borderId="21" xfId="0" applyNumberFormat="1" applyFont="1" applyFill="1" applyBorder="1" applyAlignment="1">
      <alignment horizontal="center"/>
    </xf>
    <xf numFmtId="4" fontId="4" fillId="0" borderId="22" xfId="0" applyNumberFormat="1" applyFont="1" applyBorder="1"/>
    <xf numFmtId="4" fontId="2" fillId="0" borderId="22" xfId="0" applyNumberFormat="1" applyFont="1" applyBorder="1"/>
    <xf numFmtId="0" fontId="2" fillId="2" borderId="17" xfId="0" applyFont="1" applyFill="1" applyBorder="1" applyAlignment="1">
      <alignment horizontal="center"/>
    </xf>
    <xf numFmtId="17" fontId="0" fillId="0" borderId="0" xfId="0" applyNumberFormat="1" applyBorder="1" applyAlignment="1">
      <alignment horizontal="center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2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center"/>
    </xf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5" fillId="2" borderId="3" xfId="0" applyFont="1" applyFill="1" applyBorder="1" applyAlignment="1">
      <alignment horizontal="left"/>
    </xf>
    <xf numFmtId="0" fontId="2" fillId="2" borderId="3" xfId="0" applyFont="1" applyFill="1" applyBorder="1"/>
    <xf numFmtId="0" fontId="7" fillId="2" borderId="17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24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104775</xdr:colOff>
      <xdr:row>27</xdr:row>
      <xdr:rowOff>76200</xdr:rowOff>
    </xdr:from>
    <xdr:to>
      <xdr:col>6</xdr:col>
      <xdr:colOff>704850</xdr:colOff>
      <xdr:row>31</xdr:row>
      <xdr:rowOff>171450</xdr:rowOff>
    </xdr:to>
    <xdr:sp macro="" textlink="">
      <xdr:nvSpPr>
        <xdr:cNvPr id="2" name="سهم للأسفل 1"/>
        <xdr:cNvSpPr/>
      </xdr:nvSpPr>
      <xdr:spPr>
        <a:xfrm>
          <a:off x="11231880000" y="5200650"/>
          <a:ext cx="600075" cy="8572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DZ" sz="1100"/>
        </a:p>
      </xdr:txBody>
    </xdr:sp>
    <xdr:clientData/>
  </xdr:twoCellAnchor>
  <xdr:twoCellAnchor>
    <xdr:from>
      <xdr:col>6</xdr:col>
      <xdr:colOff>95250</xdr:colOff>
      <xdr:row>36</xdr:row>
      <xdr:rowOff>66675</xdr:rowOff>
    </xdr:from>
    <xdr:to>
      <xdr:col>6</xdr:col>
      <xdr:colOff>695325</xdr:colOff>
      <xdr:row>40</xdr:row>
      <xdr:rowOff>161925</xdr:rowOff>
    </xdr:to>
    <xdr:sp macro="" textlink="">
      <xdr:nvSpPr>
        <xdr:cNvPr id="3" name="سهم للأسفل 2"/>
        <xdr:cNvSpPr/>
      </xdr:nvSpPr>
      <xdr:spPr>
        <a:xfrm>
          <a:off x="11231889525" y="6943725"/>
          <a:ext cx="600075" cy="8572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DZ" sz="1100"/>
        </a:p>
      </xdr:txBody>
    </xdr:sp>
    <xdr:clientData/>
  </xdr:twoCellAnchor>
  <xdr:twoCellAnchor>
    <xdr:from>
      <xdr:col>10</xdr:col>
      <xdr:colOff>47626</xdr:colOff>
      <xdr:row>2</xdr:row>
      <xdr:rowOff>104775</xdr:rowOff>
    </xdr:from>
    <xdr:to>
      <xdr:col>12</xdr:col>
      <xdr:colOff>647701</xdr:colOff>
      <xdr:row>4</xdr:row>
      <xdr:rowOff>47625</xdr:rowOff>
    </xdr:to>
    <xdr:sp macro="" textlink="">
      <xdr:nvSpPr>
        <xdr:cNvPr id="4" name="سهم إلى اليمين 3"/>
        <xdr:cNvSpPr/>
      </xdr:nvSpPr>
      <xdr:spPr>
        <a:xfrm>
          <a:off x="11227479449" y="504825"/>
          <a:ext cx="1133475" cy="342900"/>
        </a:xfrm>
        <a:prstGeom prst="rightArrow">
          <a:avLst/>
        </a:prstGeom>
        <a:solidFill>
          <a:srgbClr val="FFFF0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DZ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49"/>
  <sheetViews>
    <sheetView rightToLeft="1" tabSelected="1" workbookViewId="0">
      <selection activeCell="N35" sqref="N35"/>
    </sheetView>
  </sheetViews>
  <sheetFormatPr defaultRowHeight="14.25" x14ac:dyDescent="0.2"/>
  <cols>
    <col min="1" max="1" width="4.5" customWidth="1"/>
    <col min="2" max="2" width="4.75" customWidth="1"/>
    <col min="4" max="4" width="14.25" customWidth="1"/>
    <col min="6" max="7" width="11.625" customWidth="1"/>
    <col min="8" max="8" width="13.125" customWidth="1"/>
    <col min="9" max="9" width="12.5" customWidth="1"/>
    <col min="10" max="10" width="15" customWidth="1"/>
    <col min="11" max="11" width="3.75" customWidth="1"/>
    <col min="12" max="12" width="3.25" customWidth="1"/>
    <col min="14" max="14" width="10.375" customWidth="1"/>
    <col min="21" max="21" width="10.375" customWidth="1"/>
  </cols>
  <sheetData>
    <row r="1" spans="2:17" ht="15" thickBot="1" x14ac:dyDescent="0.25"/>
    <row r="2" spans="2:17" ht="16.5" thickTop="1" thickBot="1" x14ac:dyDescent="0.3">
      <c r="B2" s="48"/>
      <c r="C2" s="49"/>
      <c r="D2" s="49"/>
      <c r="E2" s="49"/>
      <c r="F2" s="62" t="s">
        <v>16</v>
      </c>
      <c r="G2" s="63" t="s">
        <v>18</v>
      </c>
      <c r="H2" s="49"/>
      <c r="I2" s="49"/>
      <c r="J2" s="49"/>
      <c r="K2" s="50"/>
      <c r="L2" s="7"/>
      <c r="M2" s="7"/>
    </row>
    <row r="3" spans="2:17" ht="15.75" thickBot="1" x14ac:dyDescent="0.3">
      <c r="B3" s="51"/>
      <c r="C3" s="53" t="s">
        <v>0</v>
      </c>
      <c r="D3" s="53" t="s">
        <v>1</v>
      </c>
      <c r="E3" s="53" t="s">
        <v>2</v>
      </c>
      <c r="F3" s="53" t="s">
        <v>8</v>
      </c>
      <c r="G3" s="53" t="s">
        <v>9</v>
      </c>
      <c r="H3" s="53" t="s">
        <v>10</v>
      </c>
      <c r="I3" s="53" t="s">
        <v>3</v>
      </c>
      <c r="J3" s="53" t="s">
        <v>4</v>
      </c>
      <c r="K3" s="52"/>
      <c r="L3" s="7"/>
      <c r="M3" s="7"/>
      <c r="N3" s="66" t="s">
        <v>15</v>
      </c>
      <c r="O3" s="64"/>
      <c r="P3" s="64"/>
      <c r="Q3" s="67"/>
    </row>
    <row r="4" spans="2:17" ht="15.75" thickBot="1" x14ac:dyDescent="0.3">
      <c r="B4" s="51"/>
      <c r="C4" s="54">
        <v>1</v>
      </c>
      <c r="D4" s="54" t="s">
        <v>5</v>
      </c>
      <c r="E4" s="54" t="s">
        <v>7</v>
      </c>
      <c r="F4" s="55">
        <v>5000</v>
      </c>
      <c r="G4" s="55">
        <v>945</v>
      </c>
      <c r="H4" s="55">
        <v>0</v>
      </c>
      <c r="I4" s="56">
        <v>5945</v>
      </c>
      <c r="J4" s="57">
        <v>43505</v>
      </c>
      <c r="K4" s="52"/>
      <c r="L4" s="7"/>
      <c r="M4" s="7"/>
      <c r="N4" s="68"/>
      <c r="O4" s="65"/>
      <c r="P4" s="65"/>
      <c r="Q4" s="69"/>
    </row>
    <row r="5" spans="2:17" ht="15.75" thickBot="1" x14ac:dyDescent="0.3">
      <c r="B5" s="51"/>
      <c r="C5" s="54">
        <v>2</v>
      </c>
      <c r="D5" s="54" t="s">
        <v>6</v>
      </c>
      <c r="E5" s="54" t="s">
        <v>7</v>
      </c>
      <c r="F5" s="55">
        <v>0</v>
      </c>
      <c r="G5" s="55">
        <v>1575</v>
      </c>
      <c r="H5" s="55">
        <v>0</v>
      </c>
      <c r="I5" s="56">
        <v>1575</v>
      </c>
      <c r="J5" s="58">
        <v>14175</v>
      </c>
      <c r="K5" s="52"/>
      <c r="L5" s="7"/>
      <c r="M5" s="7"/>
      <c r="N5" s="70"/>
      <c r="O5" s="71"/>
      <c r="P5" s="71"/>
      <c r="Q5" s="72"/>
    </row>
    <row r="6" spans="2:17" ht="15" thickBot="1" x14ac:dyDescent="0.25">
      <c r="B6" s="59"/>
      <c r="C6" s="60"/>
      <c r="D6" s="60"/>
      <c r="E6" s="60"/>
      <c r="F6" s="60"/>
      <c r="G6" s="60"/>
      <c r="H6" s="60"/>
      <c r="I6" s="60"/>
      <c r="J6" s="60"/>
      <c r="K6" s="61"/>
      <c r="L6" s="7"/>
      <c r="M6" s="7"/>
    </row>
    <row r="7" spans="2:17" ht="15.75" thickTop="1" thickBot="1" x14ac:dyDescent="0.25">
      <c r="B7" s="76"/>
      <c r="C7" s="76"/>
      <c r="D7" s="76"/>
      <c r="E7" s="76"/>
      <c r="F7" s="76"/>
      <c r="G7" s="76"/>
      <c r="H7" s="76"/>
      <c r="I7" s="76"/>
      <c r="J7" s="76"/>
      <c r="K7" s="76"/>
      <c r="L7" s="7"/>
      <c r="M7" s="7"/>
    </row>
    <row r="8" spans="2:17" ht="15" thickTop="1" x14ac:dyDescent="0.2">
      <c r="B8" s="73"/>
      <c r="C8" s="74"/>
      <c r="D8" s="74"/>
      <c r="E8" s="74"/>
      <c r="F8" s="74"/>
      <c r="G8" s="74"/>
      <c r="H8" s="74"/>
      <c r="I8" s="74"/>
      <c r="J8" s="74"/>
      <c r="K8" s="75"/>
      <c r="L8" s="7"/>
      <c r="M8" s="7"/>
    </row>
    <row r="9" spans="2:17" ht="15.75" thickBot="1" x14ac:dyDescent="0.3">
      <c r="B9" s="6"/>
      <c r="C9" s="7"/>
      <c r="D9" s="7"/>
      <c r="E9" s="7"/>
      <c r="F9" s="8" t="s">
        <v>16</v>
      </c>
      <c r="G9" s="9" t="s">
        <v>11</v>
      </c>
      <c r="H9" s="7"/>
      <c r="I9" s="7"/>
      <c r="J9" s="7"/>
      <c r="K9" s="10"/>
      <c r="L9" s="7"/>
      <c r="M9" s="7"/>
    </row>
    <row r="10" spans="2:17" ht="15.75" thickBot="1" x14ac:dyDescent="0.3">
      <c r="B10" s="6"/>
      <c r="C10" s="3" t="s">
        <v>0</v>
      </c>
      <c r="D10" s="3" t="s">
        <v>1</v>
      </c>
      <c r="E10" s="3" t="s">
        <v>2</v>
      </c>
      <c r="F10" s="3" t="s">
        <v>8</v>
      </c>
      <c r="G10" s="3" t="s">
        <v>9</v>
      </c>
      <c r="H10" s="3" t="s">
        <v>10</v>
      </c>
      <c r="I10" s="3" t="s">
        <v>3</v>
      </c>
      <c r="J10" s="3" t="s">
        <v>4</v>
      </c>
      <c r="K10" s="10"/>
      <c r="L10" s="7"/>
      <c r="M10" s="7"/>
    </row>
    <row r="11" spans="2:17" ht="15.75" thickBot="1" x14ac:dyDescent="0.3">
      <c r="B11" s="6"/>
      <c r="C11" s="1">
        <v>1</v>
      </c>
      <c r="D11" s="1" t="s">
        <v>5</v>
      </c>
      <c r="E11" s="1" t="s">
        <v>7</v>
      </c>
      <c r="F11" s="2">
        <v>5000</v>
      </c>
      <c r="G11" s="2">
        <v>945</v>
      </c>
      <c r="H11" s="2">
        <v>0</v>
      </c>
      <c r="I11" s="4">
        <v>5945</v>
      </c>
      <c r="J11" s="5">
        <f>J4-I11</f>
        <v>37560</v>
      </c>
      <c r="K11" s="10"/>
      <c r="L11" s="7"/>
      <c r="M11" s="7"/>
    </row>
    <row r="12" spans="2:17" ht="15.75" thickBot="1" x14ac:dyDescent="0.3">
      <c r="B12" s="6"/>
      <c r="C12" s="1">
        <v>2</v>
      </c>
      <c r="D12" s="1" t="s">
        <v>6</v>
      </c>
      <c r="E12" s="1" t="s">
        <v>7</v>
      </c>
      <c r="F12" s="2">
        <v>0</v>
      </c>
      <c r="G12" s="2">
        <v>1575</v>
      </c>
      <c r="H12" s="2">
        <v>0</v>
      </c>
      <c r="I12" s="4">
        <v>1575</v>
      </c>
      <c r="J12" s="5">
        <f>J5-I12</f>
        <v>12600</v>
      </c>
      <c r="K12" s="10"/>
      <c r="L12" s="7"/>
      <c r="M12" s="7"/>
    </row>
    <row r="13" spans="2:17" x14ac:dyDescent="0.2">
      <c r="B13" s="6"/>
      <c r="C13" s="7"/>
      <c r="D13" s="7"/>
      <c r="E13" s="7"/>
      <c r="F13" s="7"/>
      <c r="G13" s="7"/>
      <c r="H13" s="7"/>
      <c r="I13" s="7"/>
      <c r="J13" s="7"/>
      <c r="K13" s="10"/>
      <c r="L13" s="7"/>
      <c r="M13" s="7"/>
    </row>
    <row r="14" spans="2:17" ht="15.75" thickBot="1" x14ac:dyDescent="0.3">
      <c r="B14" s="6"/>
      <c r="C14" s="7"/>
      <c r="D14" s="7"/>
      <c r="E14" s="7"/>
      <c r="F14" s="8" t="s">
        <v>16</v>
      </c>
      <c r="G14" s="9" t="s">
        <v>12</v>
      </c>
      <c r="H14" s="7"/>
      <c r="I14" s="7"/>
      <c r="J14" s="7"/>
      <c r="K14" s="10"/>
      <c r="L14" s="7"/>
      <c r="M14" s="7"/>
    </row>
    <row r="15" spans="2:17" ht="15.75" thickBot="1" x14ac:dyDescent="0.3">
      <c r="B15" s="6"/>
      <c r="C15" s="3" t="s">
        <v>0</v>
      </c>
      <c r="D15" s="3" t="s">
        <v>1</v>
      </c>
      <c r="E15" s="3" t="s">
        <v>2</v>
      </c>
      <c r="F15" s="3" t="s">
        <v>8</v>
      </c>
      <c r="G15" s="3" t="s">
        <v>9</v>
      </c>
      <c r="H15" s="3" t="s">
        <v>10</v>
      </c>
      <c r="I15" s="3" t="s">
        <v>3</v>
      </c>
      <c r="J15" s="3" t="s">
        <v>4</v>
      </c>
      <c r="K15" s="10"/>
      <c r="L15" s="7"/>
      <c r="M15" s="7"/>
    </row>
    <row r="16" spans="2:17" ht="15.75" thickBot="1" x14ac:dyDescent="0.3">
      <c r="B16" s="6"/>
      <c r="C16" s="1">
        <v>1</v>
      </c>
      <c r="D16" s="1" t="s">
        <v>5</v>
      </c>
      <c r="E16" s="1" t="s">
        <v>7</v>
      </c>
      <c r="F16" s="2">
        <v>5000</v>
      </c>
      <c r="G16" s="2">
        <v>945</v>
      </c>
      <c r="H16" s="2">
        <v>0</v>
      </c>
      <c r="I16" s="4">
        <v>5945</v>
      </c>
      <c r="J16" s="5">
        <f>J11-I16</f>
        <v>31615</v>
      </c>
      <c r="K16" s="10"/>
      <c r="L16" s="7"/>
      <c r="M16" s="7"/>
    </row>
    <row r="17" spans="2:24" ht="15.75" thickBot="1" x14ac:dyDescent="0.3">
      <c r="B17" s="6"/>
      <c r="C17" s="1">
        <v>2</v>
      </c>
      <c r="D17" s="1" t="s">
        <v>6</v>
      </c>
      <c r="E17" s="1" t="s">
        <v>7</v>
      </c>
      <c r="F17" s="2">
        <v>0</v>
      </c>
      <c r="G17" s="2">
        <v>1575</v>
      </c>
      <c r="H17" s="2">
        <v>0</v>
      </c>
      <c r="I17" s="4">
        <v>1575</v>
      </c>
      <c r="J17" s="5">
        <f>J12-I17</f>
        <v>11025</v>
      </c>
      <c r="K17" s="10"/>
      <c r="L17" s="7"/>
      <c r="M17" s="7"/>
    </row>
    <row r="18" spans="2:24" x14ac:dyDescent="0.2">
      <c r="B18" s="6"/>
      <c r="C18" s="7"/>
      <c r="D18" s="7"/>
      <c r="E18" s="7"/>
      <c r="F18" s="7"/>
      <c r="G18" s="7"/>
      <c r="H18" s="7"/>
      <c r="I18" s="7"/>
      <c r="J18" s="7"/>
      <c r="K18" s="10"/>
      <c r="L18" s="7"/>
      <c r="M18" s="7"/>
    </row>
    <row r="19" spans="2:24" ht="15.75" thickBot="1" x14ac:dyDescent="0.3">
      <c r="B19" s="6"/>
      <c r="C19" s="7"/>
      <c r="D19" s="7"/>
      <c r="E19" s="7"/>
      <c r="F19" s="8" t="s">
        <v>16</v>
      </c>
      <c r="G19" s="9" t="s">
        <v>13</v>
      </c>
      <c r="H19" s="7"/>
      <c r="I19" s="7"/>
      <c r="J19" s="7"/>
      <c r="K19" s="10"/>
      <c r="L19" s="7"/>
      <c r="M19" s="7"/>
    </row>
    <row r="20" spans="2:24" ht="15.75" thickBot="1" x14ac:dyDescent="0.3">
      <c r="B20" s="6"/>
      <c r="C20" s="3" t="s">
        <v>0</v>
      </c>
      <c r="D20" s="3" t="s">
        <v>1</v>
      </c>
      <c r="E20" s="3" t="s">
        <v>2</v>
      </c>
      <c r="F20" s="3" t="s">
        <v>8</v>
      </c>
      <c r="G20" s="3" t="s">
        <v>9</v>
      </c>
      <c r="H20" s="3" t="s">
        <v>10</v>
      </c>
      <c r="I20" s="3" t="s">
        <v>3</v>
      </c>
      <c r="J20" s="3" t="s">
        <v>4</v>
      </c>
      <c r="K20" s="10"/>
      <c r="L20" s="7"/>
      <c r="M20" s="21"/>
      <c r="N20" s="22"/>
      <c r="O20" s="46" t="s">
        <v>26</v>
      </c>
      <c r="P20" s="46"/>
      <c r="Q20" s="46"/>
      <c r="R20" s="22"/>
      <c r="S20" s="23"/>
      <c r="T20" s="37"/>
      <c r="U20" s="46" t="s">
        <v>27</v>
      </c>
      <c r="V20" s="46"/>
      <c r="W20" s="46"/>
      <c r="X20" s="38"/>
    </row>
    <row r="21" spans="2:24" ht="15.75" thickBot="1" x14ac:dyDescent="0.3">
      <c r="B21" s="6"/>
      <c r="C21" s="1">
        <v>1</v>
      </c>
      <c r="D21" s="1" t="s">
        <v>5</v>
      </c>
      <c r="E21" s="1" t="s">
        <v>7</v>
      </c>
      <c r="F21" s="2">
        <v>5000</v>
      </c>
      <c r="G21" s="2">
        <v>945</v>
      </c>
      <c r="H21" s="2">
        <v>0</v>
      </c>
      <c r="I21" s="4">
        <v>5945</v>
      </c>
      <c r="J21" s="5">
        <f>J16-I21</f>
        <v>25670</v>
      </c>
      <c r="K21" s="10"/>
      <c r="L21" s="7"/>
      <c r="M21" s="24"/>
      <c r="N21" s="25" t="s">
        <v>24</v>
      </c>
      <c r="O21" s="25" t="s">
        <v>23</v>
      </c>
      <c r="P21" s="25" t="s">
        <v>21</v>
      </c>
      <c r="Q21" s="25" t="s">
        <v>23</v>
      </c>
      <c r="R21" s="25" t="s">
        <v>22</v>
      </c>
      <c r="S21" s="26" t="s">
        <v>25</v>
      </c>
      <c r="T21" s="39"/>
      <c r="U21" s="25" t="s">
        <v>24</v>
      </c>
      <c r="V21" s="25" t="s">
        <v>23</v>
      </c>
      <c r="W21" s="25" t="s">
        <v>22</v>
      </c>
      <c r="X21" s="26" t="s">
        <v>25</v>
      </c>
    </row>
    <row r="22" spans="2:24" ht="15.75" thickBot="1" x14ac:dyDescent="0.3">
      <c r="B22" s="6"/>
      <c r="C22" s="1">
        <v>2</v>
      </c>
      <c r="D22" s="1" t="s">
        <v>6</v>
      </c>
      <c r="E22" s="1" t="s">
        <v>7</v>
      </c>
      <c r="F22" s="2">
        <v>0</v>
      </c>
      <c r="G22" s="2">
        <v>1575</v>
      </c>
      <c r="H22" s="2">
        <v>0</v>
      </c>
      <c r="I22" s="4">
        <v>1575</v>
      </c>
      <c r="J22" s="5">
        <f>J17-I22</f>
        <v>9450</v>
      </c>
      <c r="K22" s="10"/>
      <c r="L22" s="7"/>
      <c r="M22" s="27" t="s">
        <v>5</v>
      </c>
      <c r="N22" s="11" t="s">
        <v>28</v>
      </c>
      <c r="O22" s="28">
        <v>0</v>
      </c>
      <c r="P22" s="29">
        <v>40000</v>
      </c>
      <c r="Q22" s="28">
        <v>0</v>
      </c>
      <c r="R22" s="29">
        <v>9450</v>
      </c>
      <c r="S22" s="30">
        <f>R22+P22</f>
        <v>49450</v>
      </c>
      <c r="T22" s="40" t="s">
        <v>6</v>
      </c>
      <c r="U22" s="11" t="s">
        <v>28</v>
      </c>
      <c r="V22" s="41">
        <v>0</v>
      </c>
      <c r="W22" s="29">
        <v>15750</v>
      </c>
      <c r="X22" s="30">
        <f>W22</f>
        <v>15750</v>
      </c>
    </row>
    <row r="23" spans="2:24" ht="15" x14ac:dyDescent="0.25">
      <c r="B23" s="6"/>
      <c r="C23" s="7"/>
      <c r="D23" s="7"/>
      <c r="E23" s="7"/>
      <c r="F23" s="7"/>
      <c r="G23" s="7"/>
      <c r="H23" s="7"/>
      <c r="I23" s="7"/>
      <c r="J23" s="7"/>
      <c r="K23" s="10"/>
      <c r="L23" s="7"/>
      <c r="M23" s="27" t="s">
        <v>5</v>
      </c>
      <c r="N23" s="11" t="s">
        <v>29</v>
      </c>
      <c r="O23" s="28">
        <v>5000</v>
      </c>
      <c r="P23" s="31">
        <f>P22-O23</f>
        <v>35000</v>
      </c>
      <c r="Q23" s="28">
        <v>945</v>
      </c>
      <c r="R23" s="31">
        <f>R22-Q23</f>
        <v>8505</v>
      </c>
      <c r="S23" s="30">
        <f t="shared" ref="S23:S32" si="0">R23+P23</f>
        <v>43505</v>
      </c>
      <c r="T23" s="40" t="s">
        <v>6</v>
      </c>
      <c r="U23" s="11" t="s">
        <v>29</v>
      </c>
      <c r="V23" s="41">
        <f>W22/10</f>
        <v>1575</v>
      </c>
      <c r="W23" s="42">
        <f>W22-V23</f>
        <v>14175</v>
      </c>
      <c r="X23" s="30">
        <f t="shared" ref="X23:X32" si="1">W23</f>
        <v>14175</v>
      </c>
    </row>
    <row r="24" spans="2:24" ht="15.75" thickBot="1" x14ac:dyDescent="0.3">
      <c r="B24" s="6"/>
      <c r="C24" s="7"/>
      <c r="D24" s="7"/>
      <c r="E24" s="7"/>
      <c r="F24" s="8" t="s">
        <v>17</v>
      </c>
      <c r="G24" s="9" t="s">
        <v>14</v>
      </c>
      <c r="H24" s="7"/>
      <c r="I24" s="7"/>
      <c r="J24" s="7"/>
      <c r="K24" s="10"/>
      <c r="L24" s="7"/>
      <c r="M24" s="27" t="s">
        <v>5</v>
      </c>
      <c r="N24" s="11" t="s">
        <v>30</v>
      </c>
      <c r="O24" s="28">
        <v>5000</v>
      </c>
      <c r="P24" s="31">
        <f>P23-O24</f>
        <v>30000</v>
      </c>
      <c r="Q24" s="28">
        <v>945</v>
      </c>
      <c r="R24" s="31">
        <f t="shared" ref="R24:R32" si="2">R23-Q24</f>
        <v>7560</v>
      </c>
      <c r="S24" s="30">
        <f t="shared" si="0"/>
        <v>37560</v>
      </c>
      <c r="T24" s="40" t="s">
        <v>6</v>
      </c>
      <c r="U24" s="11" t="s">
        <v>30</v>
      </c>
      <c r="V24" s="41">
        <v>1575</v>
      </c>
      <c r="W24" s="42">
        <f t="shared" ref="W24:W32" si="3">W23-V24</f>
        <v>12600</v>
      </c>
      <c r="X24" s="30">
        <f t="shared" si="1"/>
        <v>12600</v>
      </c>
    </row>
    <row r="25" spans="2:24" ht="15.75" thickBot="1" x14ac:dyDescent="0.3">
      <c r="B25" s="6"/>
      <c r="C25" s="3" t="s">
        <v>0</v>
      </c>
      <c r="D25" s="3" t="s">
        <v>1</v>
      </c>
      <c r="E25" s="3" t="s">
        <v>2</v>
      </c>
      <c r="F25" s="3" t="s">
        <v>8</v>
      </c>
      <c r="G25" s="3" t="s">
        <v>9</v>
      </c>
      <c r="H25" s="3" t="s">
        <v>10</v>
      </c>
      <c r="I25" s="3" t="s">
        <v>3</v>
      </c>
      <c r="J25" s="3" t="s">
        <v>4</v>
      </c>
      <c r="K25" s="10"/>
      <c r="L25" s="7"/>
      <c r="M25" s="27" t="s">
        <v>5</v>
      </c>
      <c r="N25" s="11" t="s">
        <v>31</v>
      </c>
      <c r="O25" s="28">
        <v>5000</v>
      </c>
      <c r="P25" s="31">
        <f>P24-O25</f>
        <v>25000</v>
      </c>
      <c r="Q25" s="28">
        <v>945</v>
      </c>
      <c r="R25" s="31">
        <f t="shared" si="2"/>
        <v>6615</v>
      </c>
      <c r="S25" s="30">
        <f t="shared" si="0"/>
        <v>31615</v>
      </c>
      <c r="T25" s="40" t="s">
        <v>6</v>
      </c>
      <c r="U25" s="11" t="s">
        <v>31</v>
      </c>
      <c r="V25" s="41">
        <v>1575</v>
      </c>
      <c r="W25" s="42">
        <f t="shared" si="3"/>
        <v>11025</v>
      </c>
      <c r="X25" s="30">
        <f t="shared" si="1"/>
        <v>11025</v>
      </c>
    </row>
    <row r="26" spans="2:24" ht="15.75" thickBot="1" x14ac:dyDescent="0.3">
      <c r="B26" s="6"/>
      <c r="C26" s="1">
        <v>1</v>
      </c>
      <c r="D26" s="1" t="s">
        <v>5</v>
      </c>
      <c r="E26" s="1" t="s">
        <v>7</v>
      </c>
      <c r="F26" s="2">
        <v>5000</v>
      </c>
      <c r="G26" s="2">
        <v>945</v>
      </c>
      <c r="H26" s="2">
        <v>0</v>
      </c>
      <c r="I26" s="4">
        <v>5945</v>
      </c>
      <c r="J26" s="5">
        <f>J21-I26</f>
        <v>19725</v>
      </c>
      <c r="K26" s="10"/>
      <c r="L26" s="7"/>
      <c r="M26" s="27" t="s">
        <v>5</v>
      </c>
      <c r="N26" s="11" t="s">
        <v>32</v>
      </c>
      <c r="O26" s="28">
        <v>5000</v>
      </c>
      <c r="P26" s="31">
        <f>P25-O26</f>
        <v>20000</v>
      </c>
      <c r="Q26" s="28">
        <v>945</v>
      </c>
      <c r="R26" s="31">
        <f t="shared" si="2"/>
        <v>5670</v>
      </c>
      <c r="S26" s="30">
        <f t="shared" si="0"/>
        <v>25670</v>
      </c>
      <c r="T26" s="40" t="s">
        <v>6</v>
      </c>
      <c r="U26" s="11" t="s">
        <v>32</v>
      </c>
      <c r="V26" s="41">
        <v>1575</v>
      </c>
      <c r="W26" s="42">
        <f t="shared" si="3"/>
        <v>9450</v>
      </c>
      <c r="X26" s="30">
        <f t="shared" si="1"/>
        <v>9450</v>
      </c>
    </row>
    <row r="27" spans="2:24" ht="15.75" thickBot="1" x14ac:dyDescent="0.3">
      <c r="B27" s="6"/>
      <c r="C27" s="1">
        <v>2</v>
      </c>
      <c r="D27" s="1" t="s">
        <v>6</v>
      </c>
      <c r="E27" s="1" t="s">
        <v>7</v>
      </c>
      <c r="F27" s="2">
        <v>0</v>
      </c>
      <c r="G27" s="2">
        <v>1575</v>
      </c>
      <c r="H27" s="2">
        <v>0</v>
      </c>
      <c r="I27" s="4">
        <v>1575</v>
      </c>
      <c r="J27" s="5">
        <f>J22-I27</f>
        <v>7875</v>
      </c>
      <c r="K27" s="10"/>
      <c r="L27" s="7"/>
      <c r="M27" s="27" t="s">
        <v>5</v>
      </c>
      <c r="N27" s="47">
        <v>42248</v>
      </c>
      <c r="O27" s="28">
        <v>5000</v>
      </c>
      <c r="P27" s="31">
        <f>P26-O27</f>
        <v>15000</v>
      </c>
      <c r="Q27" s="28">
        <v>945</v>
      </c>
      <c r="R27" s="31">
        <f t="shared" si="2"/>
        <v>4725</v>
      </c>
      <c r="S27" s="30">
        <f t="shared" si="0"/>
        <v>19725</v>
      </c>
      <c r="T27" s="40" t="s">
        <v>6</v>
      </c>
      <c r="U27" s="47">
        <v>42248</v>
      </c>
      <c r="V27" s="41">
        <v>1575</v>
      </c>
      <c r="W27" s="42">
        <f t="shared" si="3"/>
        <v>7875</v>
      </c>
      <c r="X27" s="30">
        <f t="shared" si="1"/>
        <v>7875</v>
      </c>
    </row>
    <row r="28" spans="2:24" ht="15" x14ac:dyDescent="0.25">
      <c r="B28" s="6"/>
      <c r="C28" s="11"/>
      <c r="D28" s="11"/>
      <c r="E28" s="11"/>
      <c r="F28" s="12"/>
      <c r="G28" s="12"/>
      <c r="H28" s="12"/>
      <c r="I28" s="13"/>
      <c r="J28" s="14"/>
      <c r="K28" s="10"/>
      <c r="L28" s="7"/>
      <c r="M28" s="27" t="s">
        <v>5</v>
      </c>
      <c r="N28" s="47">
        <v>42278</v>
      </c>
      <c r="O28" s="28">
        <v>5000</v>
      </c>
      <c r="P28" s="31">
        <f>P27-O28</f>
        <v>10000</v>
      </c>
      <c r="Q28" s="28">
        <v>945</v>
      </c>
      <c r="R28" s="31">
        <f t="shared" si="2"/>
        <v>3780</v>
      </c>
      <c r="S28" s="30">
        <f t="shared" si="0"/>
        <v>13780</v>
      </c>
      <c r="T28" s="40" t="s">
        <v>6</v>
      </c>
      <c r="U28" s="47">
        <v>42278</v>
      </c>
      <c r="V28" s="41">
        <v>1575</v>
      </c>
      <c r="W28" s="42">
        <f t="shared" si="3"/>
        <v>6300</v>
      </c>
      <c r="X28" s="30">
        <f t="shared" si="1"/>
        <v>6300</v>
      </c>
    </row>
    <row r="29" spans="2:24" ht="15" x14ac:dyDescent="0.25">
      <c r="B29" s="6"/>
      <c r="C29" s="11"/>
      <c r="D29" s="11"/>
      <c r="E29" s="11"/>
      <c r="F29" s="12"/>
      <c r="G29" s="12"/>
      <c r="H29" s="12"/>
      <c r="I29" s="13"/>
      <c r="J29" s="14"/>
      <c r="K29" s="10"/>
      <c r="L29" s="7"/>
      <c r="M29" s="27" t="s">
        <v>5</v>
      </c>
      <c r="N29" s="47">
        <v>42309</v>
      </c>
      <c r="O29" s="28">
        <v>5000</v>
      </c>
      <c r="P29" s="31">
        <f>P28-O29</f>
        <v>5000</v>
      </c>
      <c r="Q29" s="28">
        <v>945</v>
      </c>
      <c r="R29" s="31">
        <f t="shared" si="2"/>
        <v>2835</v>
      </c>
      <c r="S29" s="30">
        <f t="shared" si="0"/>
        <v>7835</v>
      </c>
      <c r="T29" s="40" t="s">
        <v>6</v>
      </c>
      <c r="U29" s="47">
        <v>42309</v>
      </c>
      <c r="V29" s="41">
        <v>1575</v>
      </c>
      <c r="W29" s="42">
        <f t="shared" si="3"/>
        <v>4725</v>
      </c>
      <c r="X29" s="30">
        <f t="shared" si="1"/>
        <v>4725</v>
      </c>
    </row>
    <row r="30" spans="2:24" ht="15" x14ac:dyDescent="0.25">
      <c r="B30" s="6"/>
      <c r="C30" s="11"/>
      <c r="D30" s="11"/>
      <c r="E30" s="11"/>
      <c r="F30" s="12"/>
      <c r="G30" s="12"/>
      <c r="H30" s="12"/>
      <c r="I30" s="13"/>
      <c r="J30" s="14"/>
      <c r="K30" s="10"/>
      <c r="L30" s="7"/>
      <c r="M30" s="27" t="s">
        <v>5</v>
      </c>
      <c r="N30" s="47">
        <v>42339</v>
      </c>
      <c r="O30" s="28">
        <v>5000</v>
      </c>
      <c r="P30" s="31">
        <f>P29-O30</f>
        <v>0</v>
      </c>
      <c r="Q30" s="28">
        <v>945</v>
      </c>
      <c r="R30" s="31">
        <f t="shared" si="2"/>
        <v>1890</v>
      </c>
      <c r="S30" s="30">
        <f t="shared" si="0"/>
        <v>1890</v>
      </c>
      <c r="T30" s="40" t="s">
        <v>6</v>
      </c>
      <c r="U30" s="47">
        <v>42339</v>
      </c>
      <c r="V30" s="41">
        <v>1575</v>
      </c>
      <c r="W30" s="42">
        <f t="shared" si="3"/>
        <v>3150</v>
      </c>
      <c r="X30" s="30">
        <f t="shared" si="1"/>
        <v>3150</v>
      </c>
    </row>
    <row r="31" spans="2:24" ht="15" x14ac:dyDescent="0.25">
      <c r="B31" s="6"/>
      <c r="C31" s="11"/>
      <c r="D31" s="11"/>
      <c r="E31" s="11"/>
      <c r="F31" s="12"/>
      <c r="G31" s="12"/>
      <c r="H31" s="12"/>
      <c r="I31" s="13"/>
      <c r="J31" s="14"/>
      <c r="K31" s="10"/>
      <c r="L31" s="7"/>
      <c r="M31" s="27" t="s">
        <v>5</v>
      </c>
      <c r="N31" s="11" t="s">
        <v>33</v>
      </c>
      <c r="O31" s="31"/>
      <c r="P31" s="31"/>
      <c r="Q31" s="28">
        <v>945</v>
      </c>
      <c r="R31" s="31">
        <f t="shared" si="2"/>
        <v>945</v>
      </c>
      <c r="S31" s="30">
        <f t="shared" si="0"/>
        <v>945</v>
      </c>
      <c r="T31" s="40" t="s">
        <v>6</v>
      </c>
      <c r="U31" s="11" t="s">
        <v>33</v>
      </c>
      <c r="V31" s="41">
        <v>1575</v>
      </c>
      <c r="W31" s="42">
        <f t="shared" si="3"/>
        <v>1575</v>
      </c>
      <c r="X31" s="30">
        <f t="shared" si="1"/>
        <v>1575</v>
      </c>
    </row>
    <row r="32" spans="2:24" ht="15.75" thickBot="1" x14ac:dyDescent="0.3">
      <c r="B32" s="6"/>
      <c r="C32" s="11"/>
      <c r="D32" s="11"/>
      <c r="E32" s="11"/>
      <c r="F32" s="12"/>
      <c r="G32" s="12"/>
      <c r="H32" s="12"/>
      <c r="I32" s="13"/>
      <c r="J32" s="14"/>
      <c r="K32" s="10"/>
      <c r="L32" s="7"/>
      <c r="M32" s="32" t="s">
        <v>5</v>
      </c>
      <c r="N32" s="33" t="s">
        <v>34</v>
      </c>
      <c r="O32" s="34"/>
      <c r="P32" s="34"/>
      <c r="Q32" s="35">
        <v>945</v>
      </c>
      <c r="R32" s="34">
        <f t="shared" si="2"/>
        <v>0</v>
      </c>
      <c r="S32" s="36">
        <f t="shared" si="0"/>
        <v>0</v>
      </c>
      <c r="T32" s="43" t="s">
        <v>6</v>
      </c>
      <c r="U32" s="33" t="s">
        <v>34</v>
      </c>
      <c r="V32" s="44">
        <v>1575</v>
      </c>
      <c r="W32" s="45">
        <f t="shared" si="3"/>
        <v>0</v>
      </c>
      <c r="X32" s="36">
        <f t="shared" si="1"/>
        <v>0</v>
      </c>
    </row>
    <row r="33" spans="2:13" ht="15.75" thickBot="1" x14ac:dyDescent="0.3">
      <c r="B33" s="6"/>
      <c r="C33" s="7"/>
      <c r="D33" s="7"/>
      <c r="E33" s="7"/>
      <c r="F33" s="8" t="s">
        <v>17</v>
      </c>
      <c r="G33" s="9" t="s">
        <v>19</v>
      </c>
      <c r="H33" s="7"/>
      <c r="I33" s="7"/>
      <c r="J33" s="7"/>
      <c r="K33" s="10"/>
      <c r="L33" s="7"/>
      <c r="M33" s="7"/>
    </row>
    <row r="34" spans="2:13" ht="15.75" thickBot="1" x14ac:dyDescent="0.3">
      <c r="B34" s="6"/>
      <c r="C34" s="20" t="s">
        <v>0</v>
      </c>
      <c r="D34" s="20" t="s">
        <v>1</v>
      </c>
      <c r="E34" s="20" t="s">
        <v>2</v>
      </c>
      <c r="F34" s="20" t="s">
        <v>8</v>
      </c>
      <c r="G34" s="20" t="s">
        <v>9</v>
      </c>
      <c r="H34" s="20" t="s">
        <v>10</v>
      </c>
      <c r="I34" s="20" t="s">
        <v>3</v>
      </c>
      <c r="J34" s="20" t="s">
        <v>4</v>
      </c>
      <c r="K34" s="10"/>
      <c r="L34" s="7"/>
      <c r="M34" s="7"/>
    </row>
    <row r="35" spans="2:13" ht="15.75" thickBot="1" x14ac:dyDescent="0.3">
      <c r="B35" s="16"/>
      <c r="C35" s="1">
        <v>1</v>
      </c>
      <c r="D35" s="1" t="s">
        <v>5</v>
      </c>
      <c r="E35" s="1" t="s">
        <v>7</v>
      </c>
      <c r="F35" s="2">
        <v>5000</v>
      </c>
      <c r="G35" s="2">
        <v>945</v>
      </c>
      <c r="H35" s="2">
        <v>0</v>
      </c>
      <c r="I35" s="4">
        <v>5945</v>
      </c>
      <c r="J35" s="5">
        <v>1890</v>
      </c>
      <c r="K35" s="17"/>
      <c r="L35" s="7"/>
      <c r="M35" s="7"/>
    </row>
    <row r="36" spans="2:13" ht="15.75" thickBot="1" x14ac:dyDescent="0.3">
      <c r="B36" s="16"/>
      <c r="C36" s="1">
        <v>2</v>
      </c>
      <c r="D36" s="1" t="s">
        <v>6</v>
      </c>
      <c r="E36" s="1" t="s">
        <v>7</v>
      </c>
      <c r="F36" s="2">
        <v>0</v>
      </c>
      <c r="G36" s="2">
        <v>1575</v>
      </c>
      <c r="H36" s="2">
        <v>0</v>
      </c>
      <c r="I36" s="4">
        <v>1575</v>
      </c>
      <c r="J36" s="5">
        <v>3150</v>
      </c>
      <c r="K36" s="17"/>
      <c r="L36" s="7"/>
      <c r="M36" s="7"/>
    </row>
    <row r="37" spans="2:13" ht="15" x14ac:dyDescent="0.25">
      <c r="B37" s="16"/>
      <c r="C37" s="11"/>
      <c r="D37" s="11"/>
      <c r="E37" s="11"/>
      <c r="F37" s="12"/>
      <c r="G37" s="12"/>
      <c r="H37" s="12"/>
      <c r="I37" s="13"/>
      <c r="J37" s="14"/>
      <c r="K37" s="17"/>
      <c r="L37" s="7"/>
      <c r="M37" s="7"/>
    </row>
    <row r="38" spans="2:13" ht="15" x14ac:dyDescent="0.25">
      <c r="B38" s="16"/>
      <c r="C38" s="11"/>
      <c r="D38" s="11"/>
      <c r="E38" s="11"/>
      <c r="F38" s="12"/>
      <c r="G38" s="12"/>
      <c r="H38" s="12"/>
      <c r="I38" s="13"/>
      <c r="J38" s="14"/>
      <c r="K38" s="17"/>
      <c r="L38" s="7"/>
      <c r="M38" s="7"/>
    </row>
    <row r="39" spans="2:13" ht="15" x14ac:dyDescent="0.25">
      <c r="B39" s="16"/>
      <c r="C39" s="11"/>
      <c r="D39" s="11"/>
      <c r="E39" s="11"/>
      <c r="F39" s="12"/>
      <c r="G39" s="12"/>
      <c r="H39" s="12"/>
      <c r="I39" s="13"/>
      <c r="J39" s="14"/>
      <c r="K39" s="17"/>
      <c r="L39" s="7"/>
      <c r="M39" s="7"/>
    </row>
    <row r="40" spans="2:13" ht="15" x14ac:dyDescent="0.25">
      <c r="B40" s="16"/>
      <c r="C40" s="11"/>
      <c r="D40" s="11"/>
      <c r="E40" s="11"/>
      <c r="F40" s="12"/>
      <c r="G40" s="12"/>
      <c r="H40" s="12"/>
      <c r="I40" s="13"/>
      <c r="J40" s="14"/>
      <c r="K40" s="17"/>
      <c r="L40" s="7"/>
      <c r="M40" s="7"/>
    </row>
    <row r="41" spans="2:13" ht="15" x14ac:dyDescent="0.25">
      <c r="B41" s="16"/>
      <c r="C41" s="11"/>
      <c r="D41" s="11"/>
      <c r="E41" s="11"/>
      <c r="F41" s="12"/>
      <c r="G41" s="12"/>
      <c r="H41" s="12"/>
      <c r="I41" s="13"/>
      <c r="J41" s="14"/>
      <c r="K41" s="17"/>
      <c r="L41" s="7"/>
      <c r="M41" s="7"/>
    </row>
    <row r="42" spans="2:13" ht="15.75" thickBot="1" x14ac:dyDescent="0.3">
      <c r="B42" s="16"/>
      <c r="C42" s="7"/>
      <c r="D42" s="7"/>
      <c r="E42" s="7"/>
      <c r="F42" s="8" t="s">
        <v>35</v>
      </c>
      <c r="G42" s="9" t="s">
        <v>20</v>
      </c>
      <c r="H42" s="7"/>
      <c r="I42" s="7"/>
      <c r="J42" s="7"/>
      <c r="K42" s="17"/>
      <c r="L42" s="7"/>
      <c r="M42" s="7"/>
    </row>
    <row r="43" spans="2:13" ht="15.75" thickBot="1" x14ac:dyDescent="0.3">
      <c r="B43" s="16"/>
      <c r="C43" s="20" t="s">
        <v>0</v>
      </c>
      <c r="D43" s="20" t="s">
        <v>1</v>
      </c>
      <c r="E43" s="20" t="s">
        <v>2</v>
      </c>
      <c r="F43" s="20" t="s">
        <v>8</v>
      </c>
      <c r="G43" s="20" t="s">
        <v>9</v>
      </c>
      <c r="H43" s="20" t="s">
        <v>10</v>
      </c>
      <c r="I43" s="20" t="s">
        <v>3</v>
      </c>
      <c r="J43" s="20" t="s">
        <v>4</v>
      </c>
      <c r="K43" s="17"/>
      <c r="L43" s="7"/>
      <c r="M43" s="7"/>
    </row>
    <row r="44" spans="2:13" ht="15.75" thickBot="1" x14ac:dyDescent="0.3">
      <c r="B44" s="16"/>
      <c r="C44" s="1">
        <v>1</v>
      </c>
      <c r="D44" s="1" t="s">
        <v>5</v>
      </c>
      <c r="E44" s="1" t="s">
        <v>7</v>
      </c>
      <c r="F44" s="2">
        <v>0</v>
      </c>
      <c r="G44" s="2">
        <v>945</v>
      </c>
      <c r="H44" s="2">
        <v>0</v>
      </c>
      <c r="I44" s="4">
        <v>945</v>
      </c>
      <c r="J44" s="5">
        <v>0</v>
      </c>
      <c r="K44" s="17"/>
      <c r="L44" s="7"/>
      <c r="M44" s="7"/>
    </row>
    <row r="45" spans="2:13" ht="15.75" thickBot="1" x14ac:dyDescent="0.3">
      <c r="B45" s="16"/>
      <c r="C45" s="1">
        <v>2</v>
      </c>
      <c r="D45" s="1" t="s">
        <v>6</v>
      </c>
      <c r="E45" s="1" t="s">
        <v>7</v>
      </c>
      <c r="F45" s="2">
        <v>0</v>
      </c>
      <c r="G45" s="2">
        <v>1575</v>
      </c>
      <c r="H45" s="2">
        <v>0</v>
      </c>
      <c r="I45" s="4">
        <v>1575</v>
      </c>
      <c r="J45" s="5">
        <v>0</v>
      </c>
      <c r="K45" s="17"/>
      <c r="L45" s="7"/>
      <c r="M45" s="7"/>
    </row>
    <row r="46" spans="2:13" ht="15" x14ac:dyDescent="0.25">
      <c r="B46" s="16"/>
      <c r="C46" s="11"/>
      <c r="D46" s="11"/>
      <c r="E46" s="11"/>
      <c r="F46" s="12"/>
      <c r="G46" s="12"/>
      <c r="H46" s="12"/>
      <c r="I46" s="13"/>
      <c r="J46" s="14"/>
      <c r="K46" s="17"/>
      <c r="L46" s="7"/>
      <c r="M46" s="7"/>
    </row>
    <row r="47" spans="2:13" x14ac:dyDescent="0.2">
      <c r="B47" s="16"/>
      <c r="C47" s="7"/>
      <c r="D47" s="7"/>
      <c r="E47" s="7"/>
      <c r="F47" s="7"/>
      <c r="G47" s="7"/>
      <c r="H47" s="7"/>
      <c r="I47" s="7"/>
      <c r="J47" s="7"/>
      <c r="K47" s="17"/>
      <c r="L47" s="7"/>
      <c r="M47" s="7"/>
    </row>
    <row r="48" spans="2:13" ht="15" thickBot="1" x14ac:dyDescent="0.25">
      <c r="B48" s="18"/>
      <c r="C48" s="15"/>
      <c r="D48" s="15"/>
      <c r="E48" s="15"/>
      <c r="F48" s="15"/>
      <c r="G48" s="15"/>
      <c r="H48" s="15"/>
      <c r="I48" s="15"/>
      <c r="J48" s="15"/>
      <c r="K48" s="19"/>
      <c r="L48" s="7"/>
      <c r="M48" s="7"/>
    </row>
    <row r="49" ht="15" thickTop="1" x14ac:dyDescent="0.2"/>
  </sheetData>
  <mergeCells count="3">
    <mergeCell ref="O20:Q20"/>
    <mergeCell ref="U20:W20"/>
    <mergeCell ref="N3:Q5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arwa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ABUMADA</dc:creator>
  <cp:lastModifiedBy>ABUMADA</cp:lastModifiedBy>
  <dcterms:created xsi:type="dcterms:W3CDTF">2015-05-24T12:24:09Z</dcterms:created>
  <dcterms:modified xsi:type="dcterms:W3CDTF">2015-05-24T13:18:04Z</dcterms:modified>
</cp:coreProperties>
</file>