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Income.ST" sheetId="1" r:id="rId1"/>
    <sheet name="Balance.Sh" sheetId="2" r:id="rId2"/>
    <sheet name="Cash Flow" sheetId="3" r:id="rId3"/>
    <sheet name="Sheet3" sheetId="4" r:id="rId4"/>
  </sheets>
  <definedNames>
    <definedName name="أنواع">'Cash Flow'!$P$1:$P$1</definedName>
  </definedNames>
  <calcPr calcId="144525"/>
</workbook>
</file>

<file path=xl/calcChain.xml><?xml version="1.0" encoding="utf-8"?>
<calcChain xmlns="http://schemas.openxmlformats.org/spreadsheetml/2006/main">
  <c r="D18" i="2" l="1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17" i="2"/>
  <c r="D7" i="2"/>
  <c r="D8" i="2"/>
  <c r="D9" i="2"/>
  <c r="D10" i="2"/>
  <c r="D11" i="2"/>
  <c r="D12" i="2"/>
  <c r="D13" i="2"/>
  <c r="D14" i="2"/>
  <c r="D15" i="2"/>
  <c r="D16" i="2"/>
  <c r="D6" i="2"/>
  <c r="D4" i="2"/>
  <c r="D5" i="2"/>
  <c r="D3" i="2"/>
</calcChain>
</file>

<file path=xl/sharedStrings.xml><?xml version="1.0" encoding="utf-8"?>
<sst xmlns="http://schemas.openxmlformats.org/spreadsheetml/2006/main" count="247" uniqueCount="69">
  <si>
    <t>إسم الحساب</t>
  </si>
  <si>
    <t>المطلوب</t>
  </si>
  <si>
    <t>طبيعة الحساب</t>
  </si>
  <si>
    <t>الأصول طويلة الأجل</t>
  </si>
  <si>
    <t>الأصول الثابتة ( بالصافي )</t>
  </si>
  <si>
    <t xml:space="preserve">نفقات ايراديه مؤجله </t>
  </si>
  <si>
    <t>إجمالي الأصول طويلة الأجل</t>
  </si>
  <si>
    <t xml:space="preserve">الأصول المتداولة </t>
  </si>
  <si>
    <t>العملاء</t>
  </si>
  <si>
    <t xml:space="preserve">البنوك " المدينة " </t>
  </si>
  <si>
    <t>الخزينه</t>
  </si>
  <si>
    <t>اعتمادات مستندية</t>
  </si>
  <si>
    <t>أرصدة مدينه متنوعه " مدينون متنوعون "</t>
  </si>
  <si>
    <t>مصروفات مقدمه</t>
  </si>
  <si>
    <t>تأمينات لدى الغير</t>
  </si>
  <si>
    <t>اوراق القبض</t>
  </si>
  <si>
    <t xml:space="preserve">شيكات تحت التحصيل </t>
  </si>
  <si>
    <t>إجمالي الأصول المتداولة</t>
  </si>
  <si>
    <t>الخصوم المتداولة</t>
  </si>
  <si>
    <t>أرصدة دائنة متنوعه " دائنون متنوعون "</t>
  </si>
  <si>
    <t>دائنون تحت التسويه</t>
  </si>
  <si>
    <t xml:space="preserve">أوراق دفع " قصيرة الأجل " </t>
  </si>
  <si>
    <t>مصروفات مستحقة</t>
  </si>
  <si>
    <t>إجمالي الخصوم  المتداولة</t>
  </si>
  <si>
    <t>راس المال العامل</t>
  </si>
  <si>
    <t>إجمالي الاستثمار ويتم تمويله على النحو التالى:-</t>
  </si>
  <si>
    <t>رأس المال المدفوع " ناتج التقييم "</t>
  </si>
  <si>
    <t xml:space="preserve">حقوق المساهمين " ناتج التقييم " </t>
  </si>
  <si>
    <t xml:space="preserve">جارى المساهمين </t>
  </si>
  <si>
    <t xml:space="preserve"> "ارباح "  مرحله</t>
  </si>
  <si>
    <t>احتياطى قانونى</t>
  </si>
  <si>
    <t>صافى  ربح " خسارة " الفترة</t>
  </si>
  <si>
    <t>أوراق دفع طويلة الأجل</t>
  </si>
  <si>
    <t xml:space="preserve">صافى حقوق المساهمين </t>
  </si>
  <si>
    <t>إجمالي تمويل راس المال العامل والاستثمار</t>
  </si>
  <si>
    <t>أصول</t>
  </si>
  <si>
    <t>خصوم</t>
  </si>
  <si>
    <t>نوع القائمة</t>
  </si>
  <si>
    <t>إسم البند</t>
  </si>
  <si>
    <t>المبلغ</t>
  </si>
  <si>
    <t>قائمة الدخل</t>
  </si>
  <si>
    <t>ميزانية عمومية</t>
  </si>
  <si>
    <t xml:space="preserve">ايرادات نشاط نولون الغاز </t>
  </si>
  <si>
    <t>يخصم:</t>
  </si>
  <si>
    <t>مصروفات التشغيل</t>
  </si>
  <si>
    <t xml:space="preserve">فوائد تمويليه </t>
  </si>
  <si>
    <t>اهلاك الاصول الثابته" السيارات"</t>
  </si>
  <si>
    <t>اهلاك تحسينات باصول</t>
  </si>
  <si>
    <t>اهلاك على اصول مستاجرة"سوجيليس"</t>
  </si>
  <si>
    <t xml:space="preserve">اهلاك على أصول مستأجرة " اوريكس" </t>
  </si>
  <si>
    <t xml:space="preserve">مجمل الربح / الخسارة </t>
  </si>
  <si>
    <t>يضاف / يخصم :</t>
  </si>
  <si>
    <t xml:space="preserve"> " تضاف " الايرادات الاخرى </t>
  </si>
  <si>
    <t xml:space="preserve"> " تخصم " خسائر رأسمالية </t>
  </si>
  <si>
    <t xml:space="preserve"> " تخصم "  المصروفات الاداريه والعموميه</t>
  </si>
  <si>
    <t>" تخصم "  اهلاك الاصول الثابته " اثاث ومهمات</t>
  </si>
  <si>
    <t>" تخصم "  اهلاك المبانى</t>
  </si>
  <si>
    <t>" تخصم " فروق العمله</t>
  </si>
  <si>
    <t xml:space="preserve"> " تخصم " الديون معدومة</t>
  </si>
  <si>
    <t xml:space="preserve">صافى ربح  / خسارة  الفترة </t>
  </si>
  <si>
    <t xml:space="preserve">(ربح / خسارة  ) السهم  " عدد الاسهم 55 ألف سهم " </t>
  </si>
  <si>
    <t xml:space="preserve"> الايرادات الاخرى </t>
  </si>
  <si>
    <t xml:space="preserve"> خسائر رأسمالية </t>
  </si>
  <si>
    <t xml:space="preserve"> المصروفات الاداريه والعموميه</t>
  </si>
  <si>
    <t xml:space="preserve"> اهلاك الاصول الثابته " اثاث ومهمات</t>
  </si>
  <si>
    <t xml:space="preserve"> اهلاك المبانى</t>
  </si>
  <si>
    <t xml:space="preserve">  فروق العمله</t>
  </si>
  <si>
    <t xml:space="preserve">  الديون معدومة</t>
  </si>
  <si>
    <t>OFFSET(A2;MATCH(D3;B2:B41;0)-1;;COUNTIF(B2:B41;D3))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</si>
</sst>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rgb="FF0070C0"/>
      <name val="Arial"/>
      <family val="2"/>
      <scheme val="minor"/>
    </font>
    <font>
      <sz val="1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mediumGray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/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64" fontId="0" fillId="2" borderId="0" xfId="0" applyNumberFormat="1" applyFill="1"/>
    <xf numFmtId="164" fontId="1" fillId="0" borderId="1" xfId="0" applyNumberFormat="1" applyFont="1" applyBorder="1"/>
    <xf numFmtId="0" fontId="3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horizontal="right"/>
    </xf>
    <xf numFmtId="0" fontId="3" fillId="3" borderId="0" xfId="0" applyFont="1" applyFill="1" applyAlignment="1">
      <alignment horizontal="right" vertical="center"/>
    </xf>
    <xf numFmtId="0" fontId="0" fillId="3" borderId="0" xfId="0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526805</xdr:colOff>
      <xdr:row>0</xdr:row>
      <xdr:rowOff>124558</xdr:rowOff>
    </xdr:from>
    <xdr:to>
      <xdr:col>9</xdr:col>
      <xdr:colOff>546588</xdr:colOff>
      <xdr:row>4</xdr:row>
      <xdr:rowOff>36635</xdr:rowOff>
    </xdr:to>
    <xdr:sp macro="" textlink="">
      <xdr:nvSpPr>
        <xdr:cNvPr id="2" name="Right Arrow 1"/>
        <xdr:cNvSpPr/>
      </xdr:nvSpPr>
      <xdr:spPr>
        <a:xfrm>
          <a:off x="17755929104" y="124558"/>
          <a:ext cx="5280514" cy="1025769"/>
        </a:xfrm>
        <a:prstGeom prst="rightArrow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المطلوب</a:t>
          </a:r>
          <a:r>
            <a:rPr lang="ar-EG" sz="1100" baseline="0"/>
            <a:t> عند اختيار الميزانية العمومية من الخلية </a:t>
          </a:r>
          <a:r>
            <a:rPr lang="en-US" sz="1100" baseline="0"/>
            <a:t>c 3 </a:t>
          </a:r>
          <a:r>
            <a:rPr lang="ar-EG" sz="1100" baseline="0"/>
            <a:t> يظهر لى اسماء الحسابات الموجودة فى الميزانية فقط و عند اختيار قائمة الدخل يظهر فى نفس الخلية حسابات قائمة الدخل فقط باستخدام القائمة المنسدلة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A20"/>
    </sheetView>
  </sheetViews>
  <sheetFormatPr defaultColWidth="10" defaultRowHeight="18" customHeight="1" x14ac:dyDescent="0.2"/>
  <cols>
    <col min="1" max="1" width="34" style="7" bestFit="1" customWidth="1"/>
    <col min="2" max="3" width="12.25" style="4" bestFit="1" customWidth="1"/>
    <col min="4" max="4" width="14.125" customWidth="1"/>
    <col min="5" max="5" width="14.875" customWidth="1"/>
  </cols>
  <sheetData>
    <row r="1" spans="1:5" ht="21.75" customHeight="1" thickBot="1" x14ac:dyDescent="0.25">
      <c r="A1" s="10" t="s">
        <v>0</v>
      </c>
      <c r="B1" s="5">
        <v>2014</v>
      </c>
      <c r="C1" s="5">
        <v>2013</v>
      </c>
      <c r="D1" s="3" t="s">
        <v>1</v>
      </c>
      <c r="E1" s="3" t="s">
        <v>2</v>
      </c>
    </row>
    <row r="2" spans="1:5" ht="18" customHeight="1" x14ac:dyDescent="0.2">
      <c r="A2" s="2" t="s">
        <v>42</v>
      </c>
      <c r="B2" s="4">
        <v>5124232.3600000003</v>
      </c>
      <c r="C2" s="4">
        <v>2889829.32</v>
      </c>
    </row>
    <row r="3" spans="1:5" ht="18" customHeight="1" x14ac:dyDescent="0.2">
      <c r="A3" s="7" t="s">
        <v>43</v>
      </c>
    </row>
    <row r="4" spans="1:5" ht="18" customHeight="1" x14ac:dyDescent="0.2">
      <c r="A4" s="7" t="s">
        <v>44</v>
      </c>
      <c r="B4" s="4">
        <v>4037629.87</v>
      </c>
      <c r="C4" s="4">
        <v>1965520.04</v>
      </c>
    </row>
    <row r="5" spans="1:5" ht="18" customHeight="1" x14ac:dyDescent="0.2">
      <c r="A5" s="7" t="s">
        <v>45</v>
      </c>
      <c r="B5" s="4">
        <v>0</v>
      </c>
      <c r="C5" s="4">
        <v>0</v>
      </c>
    </row>
    <row r="6" spans="1:5" ht="18" customHeight="1" x14ac:dyDescent="0.2">
      <c r="A6" s="2" t="s">
        <v>46</v>
      </c>
      <c r="B6" s="4">
        <v>466192.83912500023</v>
      </c>
      <c r="C6" s="4">
        <v>467462.02</v>
      </c>
    </row>
    <row r="7" spans="1:5" ht="18" customHeight="1" x14ac:dyDescent="0.2">
      <c r="A7" s="7" t="s">
        <v>47</v>
      </c>
    </row>
    <row r="8" spans="1:5" ht="18" customHeight="1" x14ac:dyDescent="0.2">
      <c r="A8" s="7" t="s">
        <v>48</v>
      </c>
      <c r="B8" s="4">
        <v>0</v>
      </c>
      <c r="C8" s="4">
        <v>0</v>
      </c>
    </row>
    <row r="9" spans="1:5" ht="18" customHeight="1" x14ac:dyDescent="0.2">
      <c r="A9" s="7" t="s">
        <v>49</v>
      </c>
      <c r="B9" s="4">
        <v>0</v>
      </c>
      <c r="C9" s="4">
        <v>0</v>
      </c>
    </row>
    <row r="10" spans="1:5" ht="18" customHeight="1" x14ac:dyDescent="0.2">
      <c r="A10" s="7" t="s">
        <v>50</v>
      </c>
      <c r="B10" s="4">
        <v>620409.65087500005</v>
      </c>
      <c r="C10" s="4">
        <v>456847.25999999978</v>
      </c>
    </row>
    <row r="11" spans="1:5" ht="18" customHeight="1" x14ac:dyDescent="0.2">
      <c r="A11" s="7" t="s">
        <v>51</v>
      </c>
    </row>
    <row r="12" spans="1:5" ht="18" customHeight="1" x14ac:dyDescent="0.2">
      <c r="A12" s="7" t="s">
        <v>52</v>
      </c>
      <c r="B12" s="4">
        <v>316187.43</v>
      </c>
      <c r="C12" s="4">
        <v>1455</v>
      </c>
    </row>
    <row r="13" spans="1:5" ht="18" customHeight="1" x14ac:dyDescent="0.2">
      <c r="A13" s="7" t="s">
        <v>53</v>
      </c>
    </row>
    <row r="14" spans="1:5" ht="18" customHeight="1" x14ac:dyDescent="0.2">
      <c r="A14" s="7" t="s">
        <v>54</v>
      </c>
      <c r="B14" s="4">
        <v>610771.31000000006</v>
      </c>
      <c r="C14" s="4">
        <v>399587.46</v>
      </c>
    </row>
    <row r="15" spans="1:5" ht="18" customHeight="1" x14ac:dyDescent="0.2">
      <c r="A15" s="7" t="s">
        <v>55</v>
      </c>
      <c r="B15" s="4">
        <v>55009</v>
      </c>
      <c r="C15" s="4">
        <v>28012.23</v>
      </c>
    </row>
    <row r="16" spans="1:5" ht="18" customHeight="1" x14ac:dyDescent="0.2">
      <c r="A16" s="7" t="s">
        <v>56</v>
      </c>
    </row>
    <row r="17" spans="1:3" ht="18" customHeight="1" x14ac:dyDescent="0.2">
      <c r="A17" s="2" t="s">
        <v>57</v>
      </c>
    </row>
    <row r="18" spans="1:3" ht="18" customHeight="1" x14ac:dyDescent="0.2">
      <c r="A18" s="7" t="s">
        <v>58</v>
      </c>
      <c r="B18" s="4">
        <v>0</v>
      </c>
      <c r="C18" s="4">
        <v>0</v>
      </c>
    </row>
    <row r="19" spans="1:3" ht="18" customHeight="1" x14ac:dyDescent="0.2">
      <c r="A19" s="7" t="s">
        <v>59</v>
      </c>
      <c r="B19" s="4">
        <v>270816.77087499993</v>
      </c>
      <c r="C19" s="4">
        <v>30702.569999999756</v>
      </c>
    </row>
    <row r="20" spans="1:3" ht="18" customHeight="1" x14ac:dyDescent="0.2">
      <c r="A20" s="7" t="s">
        <v>60</v>
      </c>
      <c r="B20" s="4">
        <v>4.923941288636362</v>
      </c>
      <c r="C20" s="4">
        <v>0.55822854545454104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opLeftCell="A13" workbookViewId="0">
      <selection activeCell="A2" sqref="A2:A33"/>
    </sheetView>
  </sheetViews>
  <sheetFormatPr defaultColWidth="10" defaultRowHeight="18" customHeight="1" x14ac:dyDescent="0.2"/>
  <cols>
    <col min="1" max="1" width="29.625" style="7" bestFit="1" customWidth="1"/>
    <col min="2" max="3" width="13.375" style="4" bestFit="1" customWidth="1"/>
    <col min="4" max="4" width="14.125" customWidth="1"/>
    <col min="5" max="5" width="14.875" customWidth="1"/>
  </cols>
  <sheetData>
    <row r="1" spans="1:5" ht="21.75" customHeight="1" thickBot="1" x14ac:dyDescent="0.25">
      <c r="A1" s="10" t="s">
        <v>0</v>
      </c>
      <c r="B1" s="11">
        <v>2014</v>
      </c>
      <c r="C1" s="11">
        <v>2013</v>
      </c>
      <c r="D1" s="12" t="s">
        <v>1</v>
      </c>
      <c r="E1" s="12" t="s">
        <v>2</v>
      </c>
    </row>
    <row r="2" spans="1:5" ht="18" customHeight="1" x14ac:dyDescent="0.2">
      <c r="A2" s="2" t="s">
        <v>3</v>
      </c>
      <c r="B2" s="8"/>
      <c r="C2" s="8"/>
    </row>
    <row r="3" spans="1:5" ht="18" customHeight="1" x14ac:dyDescent="0.2">
      <c r="A3" s="7" t="s">
        <v>4</v>
      </c>
      <c r="B3" s="4">
        <v>10774797.163374998</v>
      </c>
      <c r="C3" s="4">
        <v>9422470.7300000004</v>
      </c>
      <c r="D3" s="4">
        <f>IF(E3="أصول",(B3-C3),B3-C3)</f>
        <v>1352326.4333749972</v>
      </c>
      <c r="E3" t="s">
        <v>35</v>
      </c>
    </row>
    <row r="4" spans="1:5" ht="18" customHeight="1" thickBot="1" x14ac:dyDescent="0.25">
      <c r="A4" s="7" t="s">
        <v>5</v>
      </c>
      <c r="B4" s="4">
        <v>622663.74</v>
      </c>
      <c r="C4" s="4">
        <v>622663.74</v>
      </c>
      <c r="D4" s="4">
        <f t="shared" ref="D4:D5" si="0">IF(E4="أصول",(B4-C4),B4-C4)</f>
        <v>0</v>
      </c>
      <c r="E4" t="s">
        <v>35</v>
      </c>
    </row>
    <row r="5" spans="1:5" ht="18" customHeight="1" thickBot="1" x14ac:dyDescent="0.3">
      <c r="A5" s="7" t="s">
        <v>6</v>
      </c>
      <c r="B5" s="9">
        <v>11397460.903374998</v>
      </c>
      <c r="C5" s="9">
        <v>10045134.470000001</v>
      </c>
      <c r="D5" s="4">
        <f t="shared" si="0"/>
        <v>1352326.4333749972</v>
      </c>
      <c r="E5" t="s">
        <v>35</v>
      </c>
    </row>
    <row r="6" spans="1:5" ht="18" customHeight="1" thickTop="1" x14ac:dyDescent="0.2">
      <c r="A6" s="2" t="s">
        <v>7</v>
      </c>
      <c r="B6" s="8"/>
      <c r="C6" s="8"/>
      <c r="D6" s="4">
        <f>IF(E6="أصول",(B6-C6),B6-C6)</f>
        <v>0</v>
      </c>
      <c r="E6" t="s">
        <v>35</v>
      </c>
    </row>
    <row r="7" spans="1:5" ht="18" customHeight="1" x14ac:dyDescent="0.2">
      <c r="A7" s="7" t="s">
        <v>8</v>
      </c>
      <c r="B7" s="4">
        <v>975543.8</v>
      </c>
      <c r="C7" s="4">
        <v>604822.75</v>
      </c>
      <c r="D7" s="4">
        <f t="shared" ref="D7:D33" si="1">IF(E7="أصول",(B7-C7),B7-C7)</f>
        <v>370721.05000000005</v>
      </c>
      <c r="E7" t="s">
        <v>35</v>
      </c>
    </row>
    <row r="8" spans="1:5" ht="18" customHeight="1" x14ac:dyDescent="0.2">
      <c r="A8" s="7" t="s">
        <v>9</v>
      </c>
      <c r="B8" s="4">
        <v>122672.13</v>
      </c>
      <c r="C8" s="4">
        <v>227712.73</v>
      </c>
      <c r="D8" s="4">
        <f t="shared" si="1"/>
        <v>-105040.6</v>
      </c>
      <c r="E8" t="s">
        <v>35</v>
      </c>
    </row>
    <row r="9" spans="1:5" ht="18" customHeight="1" x14ac:dyDescent="0.2">
      <c r="A9" s="7" t="s">
        <v>10</v>
      </c>
      <c r="B9" s="4">
        <v>29605.77</v>
      </c>
      <c r="C9" s="4">
        <v>13798.9</v>
      </c>
      <c r="D9" s="4">
        <f t="shared" si="1"/>
        <v>15806.87</v>
      </c>
      <c r="E9" t="s">
        <v>35</v>
      </c>
    </row>
    <row r="10" spans="1:5" ht="18" customHeight="1" x14ac:dyDescent="0.2">
      <c r="A10" s="7" t="s">
        <v>11</v>
      </c>
      <c r="B10" s="4">
        <v>0</v>
      </c>
      <c r="C10" s="4">
        <v>0</v>
      </c>
      <c r="D10" s="4">
        <f t="shared" si="1"/>
        <v>0</v>
      </c>
      <c r="E10" t="s">
        <v>35</v>
      </c>
    </row>
    <row r="11" spans="1:5" ht="18" customHeight="1" x14ac:dyDescent="0.2">
      <c r="A11" s="7" t="s">
        <v>12</v>
      </c>
      <c r="B11" s="4">
        <v>870751.56</v>
      </c>
      <c r="C11" s="4">
        <v>1434759.53</v>
      </c>
      <c r="D11" s="4">
        <f t="shared" si="1"/>
        <v>-564007.97</v>
      </c>
      <c r="E11" t="s">
        <v>35</v>
      </c>
    </row>
    <row r="12" spans="1:5" ht="18" customHeight="1" x14ac:dyDescent="0.2">
      <c r="A12" s="7" t="s">
        <v>13</v>
      </c>
      <c r="B12" s="4">
        <v>243481.4</v>
      </c>
      <c r="C12" s="4">
        <v>159171.81</v>
      </c>
      <c r="D12" s="4">
        <f t="shared" si="1"/>
        <v>84309.59</v>
      </c>
      <c r="E12" t="s">
        <v>35</v>
      </c>
    </row>
    <row r="13" spans="1:5" ht="18" customHeight="1" x14ac:dyDescent="0.2">
      <c r="A13" s="7" t="s">
        <v>14</v>
      </c>
      <c r="B13" s="4">
        <v>81500</v>
      </c>
      <c r="C13" s="4">
        <v>81500</v>
      </c>
      <c r="D13" s="4">
        <f t="shared" si="1"/>
        <v>0</v>
      </c>
      <c r="E13" t="s">
        <v>35</v>
      </c>
    </row>
    <row r="14" spans="1:5" ht="18" customHeight="1" x14ac:dyDescent="0.2">
      <c r="A14" s="7" t="s">
        <v>15</v>
      </c>
      <c r="B14" s="4">
        <v>350000</v>
      </c>
      <c r="D14" s="4">
        <f t="shared" si="1"/>
        <v>350000</v>
      </c>
      <c r="E14" t="s">
        <v>35</v>
      </c>
    </row>
    <row r="15" spans="1:5" ht="18" customHeight="1" thickBot="1" x14ac:dyDescent="0.25">
      <c r="A15" s="7" t="s">
        <v>16</v>
      </c>
      <c r="B15" s="4">
        <v>240655.46</v>
      </c>
      <c r="C15" s="4">
        <v>0</v>
      </c>
      <c r="D15" s="4">
        <f t="shared" si="1"/>
        <v>240655.46</v>
      </c>
      <c r="E15" t="s">
        <v>35</v>
      </c>
    </row>
    <row r="16" spans="1:5" ht="18" customHeight="1" thickBot="1" x14ac:dyDescent="0.3">
      <c r="A16" s="7" t="s">
        <v>17</v>
      </c>
      <c r="B16" s="9">
        <v>2914210.12</v>
      </c>
      <c r="C16" s="9">
        <v>2521765.7200000002</v>
      </c>
      <c r="D16" s="4">
        <f t="shared" si="1"/>
        <v>392444.39999999991</v>
      </c>
      <c r="E16" t="s">
        <v>35</v>
      </c>
    </row>
    <row r="17" spans="1:5" ht="18" customHeight="1" thickTop="1" x14ac:dyDescent="0.2">
      <c r="A17" s="2" t="s">
        <v>18</v>
      </c>
      <c r="B17" s="8"/>
      <c r="C17" s="8"/>
      <c r="D17" s="4">
        <f t="shared" si="1"/>
        <v>0</v>
      </c>
    </row>
    <row r="18" spans="1:5" ht="18" customHeight="1" x14ac:dyDescent="0.2">
      <c r="A18" s="7" t="s">
        <v>19</v>
      </c>
      <c r="B18" s="4">
        <v>627326.24</v>
      </c>
      <c r="C18" s="4">
        <v>641623.57999999996</v>
      </c>
      <c r="D18" s="4">
        <f t="shared" si="1"/>
        <v>-14297.339999999967</v>
      </c>
      <c r="E18" t="s">
        <v>36</v>
      </c>
    </row>
    <row r="19" spans="1:5" ht="18" customHeight="1" x14ac:dyDescent="0.2">
      <c r="A19" s="7" t="s">
        <v>20</v>
      </c>
      <c r="B19" s="4">
        <v>0</v>
      </c>
      <c r="D19" s="4">
        <f t="shared" si="1"/>
        <v>0</v>
      </c>
      <c r="E19" t="s">
        <v>36</v>
      </c>
    </row>
    <row r="20" spans="1:5" ht="18" customHeight="1" x14ac:dyDescent="0.2">
      <c r="A20" s="7" t="s">
        <v>21</v>
      </c>
      <c r="B20" s="4">
        <v>143372.42000000001</v>
      </c>
      <c r="C20" s="4">
        <v>90832.14</v>
      </c>
      <c r="D20" s="4">
        <f t="shared" si="1"/>
        <v>52540.280000000013</v>
      </c>
      <c r="E20" t="s">
        <v>36</v>
      </c>
    </row>
    <row r="21" spans="1:5" ht="18" customHeight="1" x14ac:dyDescent="0.2">
      <c r="A21" s="7" t="s">
        <v>22</v>
      </c>
      <c r="B21" s="4">
        <v>68717.179999999993</v>
      </c>
      <c r="C21" s="4">
        <v>43004.5</v>
      </c>
      <c r="D21" s="4">
        <f t="shared" si="1"/>
        <v>25712.679999999993</v>
      </c>
      <c r="E21" t="s">
        <v>36</v>
      </c>
    </row>
    <row r="22" spans="1:5" ht="18" customHeight="1" x14ac:dyDescent="0.2">
      <c r="A22" s="7" t="s">
        <v>23</v>
      </c>
      <c r="B22" s="4">
        <v>839415.84000000008</v>
      </c>
      <c r="C22" s="4">
        <v>775460.22</v>
      </c>
      <c r="D22" s="4">
        <f t="shared" si="1"/>
        <v>63955.620000000112</v>
      </c>
      <c r="E22" t="s">
        <v>36</v>
      </c>
    </row>
    <row r="23" spans="1:5" ht="18" customHeight="1" thickBot="1" x14ac:dyDescent="0.25">
      <c r="A23" s="7" t="s">
        <v>24</v>
      </c>
      <c r="B23" s="4">
        <v>2074794.28</v>
      </c>
      <c r="C23" s="4">
        <v>1746305.5000000002</v>
      </c>
      <c r="D23" s="4">
        <f t="shared" si="1"/>
        <v>328488.7799999998</v>
      </c>
    </row>
    <row r="24" spans="1:5" ht="18" customHeight="1" thickBot="1" x14ac:dyDescent="0.3">
      <c r="A24" s="7" t="s">
        <v>25</v>
      </c>
      <c r="B24" s="9">
        <v>13472255.183374997</v>
      </c>
      <c r="C24" s="9">
        <v>11791439.970000001</v>
      </c>
      <c r="D24" s="4">
        <f t="shared" si="1"/>
        <v>1680815.2133749966</v>
      </c>
    </row>
    <row r="25" spans="1:5" ht="18" customHeight="1" thickTop="1" x14ac:dyDescent="0.2">
      <c r="A25" s="7" t="s">
        <v>26</v>
      </c>
      <c r="B25" s="4">
        <v>10488987</v>
      </c>
      <c r="C25" s="4">
        <v>10488987</v>
      </c>
      <c r="D25" s="4">
        <f t="shared" si="1"/>
        <v>0</v>
      </c>
    </row>
    <row r="26" spans="1:5" ht="18" customHeight="1" x14ac:dyDescent="0.2">
      <c r="A26" s="7" t="s">
        <v>27</v>
      </c>
      <c r="B26" s="4">
        <v>0</v>
      </c>
      <c r="C26" s="4">
        <v>0</v>
      </c>
      <c r="D26" s="4">
        <f t="shared" si="1"/>
        <v>0</v>
      </c>
    </row>
    <row r="27" spans="1:5" ht="18" customHeight="1" x14ac:dyDescent="0.2">
      <c r="A27" s="7" t="s">
        <v>28</v>
      </c>
      <c r="B27" s="4">
        <v>2681750.4</v>
      </c>
      <c r="C27" s="4">
        <v>1271750.3999999999</v>
      </c>
      <c r="D27" s="4">
        <f t="shared" si="1"/>
        <v>1410000</v>
      </c>
    </row>
    <row r="28" spans="1:5" ht="18" customHeight="1" x14ac:dyDescent="0.2">
      <c r="A28" s="7" t="s">
        <v>29</v>
      </c>
      <c r="B28" s="4">
        <v>30702.57</v>
      </c>
      <c r="C28" s="4">
        <v>0</v>
      </c>
      <c r="D28" s="4">
        <f t="shared" si="1"/>
        <v>30702.57</v>
      </c>
    </row>
    <row r="29" spans="1:5" ht="18" customHeight="1" x14ac:dyDescent="0.2">
      <c r="A29" s="7" t="s">
        <v>30</v>
      </c>
      <c r="B29" s="4">
        <v>0</v>
      </c>
      <c r="C29" s="4">
        <v>0</v>
      </c>
      <c r="D29" s="4">
        <f t="shared" si="1"/>
        <v>0</v>
      </c>
    </row>
    <row r="30" spans="1:5" ht="18" customHeight="1" x14ac:dyDescent="0.2">
      <c r="A30" s="7" t="s">
        <v>31</v>
      </c>
      <c r="B30" s="4">
        <v>270816.77087499993</v>
      </c>
      <c r="C30" s="4">
        <v>30702.57</v>
      </c>
      <c r="D30" s="4">
        <f t="shared" si="1"/>
        <v>240114.20087499992</v>
      </c>
    </row>
    <row r="31" spans="1:5" ht="18" customHeight="1" x14ac:dyDescent="0.2">
      <c r="A31" s="7" t="s">
        <v>32</v>
      </c>
      <c r="B31" s="4">
        <v>0</v>
      </c>
      <c r="C31" s="4">
        <v>0</v>
      </c>
      <c r="D31" s="4">
        <f t="shared" si="1"/>
        <v>0</v>
      </c>
    </row>
    <row r="32" spans="1:5" ht="18" customHeight="1" thickBot="1" x14ac:dyDescent="0.25">
      <c r="A32" s="7" t="s">
        <v>33</v>
      </c>
      <c r="B32" s="4">
        <v>13472256.740875</v>
      </c>
      <c r="C32" s="4">
        <v>11791439.970000001</v>
      </c>
      <c r="D32" s="4">
        <f t="shared" si="1"/>
        <v>1680816.7708749995</v>
      </c>
    </row>
    <row r="33" spans="1:4" ht="18" customHeight="1" thickBot="1" x14ac:dyDescent="0.3">
      <c r="A33" s="7" t="s">
        <v>34</v>
      </c>
      <c r="B33" s="9">
        <v>13472256.740875</v>
      </c>
      <c r="C33" s="9">
        <v>11791439.970000001</v>
      </c>
      <c r="D33" s="4">
        <f t="shared" si="1"/>
        <v>1680816.7708749995</v>
      </c>
    </row>
    <row r="34" spans="1:4" ht="18" customHeight="1" thickTop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2"/>
  <sheetViews>
    <sheetView rightToLeft="1" tabSelected="1" zoomScale="130" zoomScaleNormal="130" workbookViewId="0">
      <selection activeCell="C7" sqref="C7"/>
    </sheetView>
  </sheetViews>
  <sheetFormatPr defaultColWidth="14.25" defaultRowHeight="21.75" customHeight="1" x14ac:dyDescent="0.2"/>
  <cols>
    <col min="1" max="1" width="26.375" style="13" bestFit="1" customWidth="1"/>
    <col min="2" max="2" width="10.125" style="13" bestFit="1" customWidth="1"/>
    <col min="3" max="3" width="12.375" style="13" customWidth="1"/>
    <col min="4" max="4" width="14.25" style="13"/>
    <col min="5" max="5" width="16.625" style="13" bestFit="1" customWidth="1"/>
    <col min="6" max="8" width="14.25" style="13"/>
    <col min="9" max="9" width="26.375" bestFit="1" customWidth="1"/>
    <col min="10" max="10" width="10" customWidth="1"/>
    <col min="11" max="16384" width="14.25" style="13"/>
  </cols>
  <sheetData>
    <row r="1" spans="1:16 16384:16384" s="2" customFormat="1" ht="21.75" customHeight="1" x14ac:dyDescent="0.2">
      <c r="A1" s="2" t="s">
        <v>0</v>
      </c>
      <c r="B1" s="2" t="s">
        <v>37</v>
      </c>
      <c r="I1" s="15"/>
      <c r="J1" s="14"/>
      <c r="P1" s="2" t="s">
        <v>41</v>
      </c>
    </row>
    <row r="2" spans="1:16 16384:16384" ht="21.75" customHeight="1" x14ac:dyDescent="0.2">
      <c r="A2" s="15" t="s">
        <v>4</v>
      </c>
      <c r="B2" s="14" t="s">
        <v>41</v>
      </c>
      <c r="D2" s="2" t="s">
        <v>37</v>
      </c>
      <c r="E2" s="2" t="s">
        <v>38</v>
      </c>
      <c r="F2" s="2" t="s">
        <v>39</v>
      </c>
      <c r="I2" s="15"/>
      <c r="J2" s="14"/>
    </row>
    <row r="3" spans="1:16 16384:16384" ht="21.75" customHeight="1" x14ac:dyDescent="0.2">
      <c r="A3" s="15" t="s">
        <v>5</v>
      </c>
      <c r="B3" s="14" t="s">
        <v>41</v>
      </c>
      <c r="C3" s="1"/>
      <c r="D3" s="19" t="s">
        <v>40</v>
      </c>
      <c r="E3" s="16" t="s">
        <v>42</v>
      </c>
      <c r="I3" s="15"/>
      <c r="J3" s="14"/>
      <c r="XFD3" s="17" t="s">
        <v>41</v>
      </c>
    </row>
    <row r="4" spans="1:16 16384:16384" ht="21.75" customHeight="1" x14ac:dyDescent="0.2">
      <c r="A4" s="15" t="s">
        <v>8</v>
      </c>
      <c r="B4" s="14" t="s">
        <v>41</v>
      </c>
      <c r="C4" s="1"/>
      <c r="I4" s="15"/>
      <c r="J4" s="14"/>
      <c r="XFD4" s="18" t="s">
        <v>40</v>
      </c>
    </row>
    <row r="5" spans="1:16 16384:16384" ht="21.75" customHeight="1" x14ac:dyDescent="0.2">
      <c r="A5" s="15" t="s">
        <v>9</v>
      </c>
      <c r="B5" s="14" t="s">
        <v>41</v>
      </c>
      <c r="C5" s="1"/>
      <c r="I5" s="15"/>
      <c r="J5" s="14"/>
    </row>
    <row r="6" spans="1:16 16384:16384" ht="21.75" customHeight="1" x14ac:dyDescent="0.2">
      <c r="A6" s="15" t="s">
        <v>10</v>
      </c>
      <c r="B6" s="14" t="s">
        <v>41</v>
      </c>
      <c r="C6" s="1"/>
      <c r="I6" s="15"/>
      <c r="J6" s="14"/>
    </row>
    <row r="7" spans="1:16 16384:16384" ht="21.75" customHeight="1" x14ac:dyDescent="0.2">
      <c r="A7" s="15" t="s">
        <v>11</v>
      </c>
      <c r="B7" s="14" t="s">
        <v>41</v>
      </c>
      <c r="C7" s="22"/>
      <c r="D7" s="20"/>
      <c r="E7" s="21"/>
      <c r="F7" s="21"/>
      <c r="G7" s="21"/>
      <c r="H7" s="21" t="s">
        <v>68</v>
      </c>
      <c r="I7" s="15"/>
      <c r="J7" s="14"/>
    </row>
    <row r="8" spans="1:16 16384:16384" ht="21.75" customHeight="1" x14ac:dyDescent="0.2">
      <c r="A8" s="15" t="s">
        <v>12</v>
      </c>
      <c r="B8" s="14" t="s">
        <v>41</v>
      </c>
      <c r="C8" s="1"/>
      <c r="I8" s="15"/>
      <c r="J8" s="14"/>
    </row>
    <row r="9" spans="1:16 16384:16384" ht="21.75" customHeight="1" x14ac:dyDescent="0.2">
      <c r="A9" s="15" t="s">
        <v>13</v>
      </c>
      <c r="B9" s="14" t="s">
        <v>41</v>
      </c>
      <c r="C9" s="1"/>
      <c r="I9" s="15"/>
      <c r="J9" s="14"/>
    </row>
    <row r="10" spans="1:16 16384:16384" ht="21.75" customHeight="1" x14ac:dyDescent="0.2">
      <c r="A10" s="15" t="s">
        <v>14</v>
      </c>
      <c r="B10" s="14" t="s">
        <v>41</v>
      </c>
      <c r="C10" s="1"/>
      <c r="I10" s="15"/>
      <c r="J10" s="14"/>
    </row>
    <row r="11" spans="1:16 16384:16384" ht="21.75" customHeight="1" x14ac:dyDescent="0.2">
      <c r="A11" s="15" t="s">
        <v>15</v>
      </c>
      <c r="B11" s="14" t="s">
        <v>41</v>
      </c>
      <c r="C11" s="1"/>
      <c r="I11" s="15"/>
      <c r="J11" s="14"/>
    </row>
    <row r="12" spans="1:16 16384:16384" ht="21.75" customHeight="1" x14ac:dyDescent="0.2">
      <c r="A12" s="15" t="s">
        <v>16</v>
      </c>
      <c r="B12" s="14" t="s">
        <v>41</v>
      </c>
      <c r="C12" s="1"/>
      <c r="I12" s="15"/>
      <c r="J12" s="14"/>
    </row>
    <row r="13" spans="1:16 16384:16384" ht="21.75" customHeight="1" x14ac:dyDescent="0.2">
      <c r="A13" s="15" t="s">
        <v>19</v>
      </c>
      <c r="B13" s="14" t="s">
        <v>41</v>
      </c>
      <c r="C13" s="1"/>
      <c r="I13" s="15"/>
      <c r="J13" s="14"/>
    </row>
    <row r="14" spans="1:16 16384:16384" ht="21.75" customHeight="1" x14ac:dyDescent="0.2">
      <c r="A14" s="15" t="s">
        <v>20</v>
      </c>
      <c r="B14" s="14" t="s">
        <v>41</v>
      </c>
      <c r="C14" s="1"/>
      <c r="I14" s="15"/>
      <c r="J14" s="14"/>
    </row>
    <row r="15" spans="1:16 16384:16384" ht="21.75" customHeight="1" x14ac:dyDescent="0.2">
      <c r="A15" s="15" t="s">
        <v>21</v>
      </c>
      <c r="B15" s="14" t="s">
        <v>41</v>
      </c>
      <c r="C15" s="1"/>
      <c r="I15" s="15"/>
      <c r="J15" s="14"/>
    </row>
    <row r="16" spans="1:16 16384:16384" ht="21.75" customHeight="1" x14ac:dyDescent="0.2">
      <c r="A16" s="15" t="s">
        <v>22</v>
      </c>
      <c r="B16" s="14" t="s">
        <v>41</v>
      </c>
      <c r="C16" s="1"/>
      <c r="I16" s="15"/>
      <c r="J16" s="14"/>
    </row>
    <row r="17" spans="1:10" ht="21.75" customHeight="1" x14ac:dyDescent="0.2">
      <c r="A17" s="15" t="s">
        <v>24</v>
      </c>
      <c r="B17" s="14" t="s">
        <v>41</v>
      </c>
      <c r="C17" s="1"/>
      <c r="I17" s="15"/>
      <c r="J17" s="14"/>
    </row>
    <row r="18" spans="1:10" ht="21.75" customHeight="1" x14ac:dyDescent="0.2">
      <c r="A18" s="15" t="s">
        <v>26</v>
      </c>
      <c r="B18" s="14" t="s">
        <v>41</v>
      </c>
      <c r="C18" s="1"/>
      <c r="I18" s="15"/>
      <c r="J18" s="14"/>
    </row>
    <row r="19" spans="1:10" ht="21.75" customHeight="1" x14ac:dyDescent="0.2">
      <c r="A19" s="15" t="s">
        <v>27</v>
      </c>
      <c r="B19" s="14" t="s">
        <v>41</v>
      </c>
      <c r="C19" s="1"/>
      <c r="I19" s="15"/>
      <c r="J19" s="14"/>
    </row>
    <row r="20" spans="1:10" ht="21.75" customHeight="1" x14ac:dyDescent="0.2">
      <c r="A20" s="15" t="s">
        <v>28</v>
      </c>
      <c r="B20" s="14" t="s">
        <v>41</v>
      </c>
      <c r="C20" s="1"/>
      <c r="I20" s="15"/>
      <c r="J20" s="14"/>
    </row>
    <row r="21" spans="1:10" ht="21.75" customHeight="1" x14ac:dyDescent="0.2">
      <c r="A21" s="15" t="s">
        <v>29</v>
      </c>
      <c r="B21" s="14" t="s">
        <v>41</v>
      </c>
      <c r="C21" s="1"/>
      <c r="I21" s="15"/>
      <c r="J21" s="14"/>
    </row>
    <row r="22" spans="1:10" ht="21.75" customHeight="1" x14ac:dyDescent="0.2">
      <c r="A22" s="15" t="s">
        <v>30</v>
      </c>
      <c r="B22" s="14" t="s">
        <v>41</v>
      </c>
      <c r="C22" s="1"/>
      <c r="I22" s="15"/>
      <c r="J22" s="14"/>
    </row>
    <row r="23" spans="1:10" ht="21.75" customHeight="1" x14ac:dyDescent="0.2">
      <c r="A23" s="15" t="s">
        <v>31</v>
      </c>
      <c r="B23" s="14" t="s">
        <v>41</v>
      </c>
      <c r="C23" s="1"/>
      <c r="I23" s="15"/>
      <c r="J23" s="14"/>
    </row>
    <row r="24" spans="1:10" ht="21.75" customHeight="1" x14ac:dyDescent="0.2">
      <c r="A24" s="15" t="s">
        <v>32</v>
      </c>
      <c r="B24" s="14" t="s">
        <v>41</v>
      </c>
      <c r="C24" s="1"/>
      <c r="I24" s="6"/>
      <c r="J24" s="6"/>
    </row>
    <row r="25" spans="1:10" ht="21.75" customHeight="1" x14ac:dyDescent="0.2">
      <c r="A25" s="15" t="s">
        <v>33</v>
      </c>
      <c r="B25" s="14" t="s">
        <v>41</v>
      </c>
      <c r="C25" s="1"/>
      <c r="I25" s="6"/>
      <c r="J25" s="6"/>
    </row>
    <row r="26" spans="1:10" ht="21.75" customHeight="1" x14ac:dyDescent="0.2">
      <c r="A26" s="6" t="s">
        <v>42</v>
      </c>
      <c r="B26" s="6" t="s">
        <v>40</v>
      </c>
      <c r="C26" s="1"/>
      <c r="I26" s="6"/>
      <c r="J26" s="6"/>
    </row>
    <row r="27" spans="1:10" ht="21.75" customHeight="1" x14ac:dyDescent="0.2">
      <c r="A27" s="6" t="s">
        <v>44</v>
      </c>
      <c r="B27" s="6" t="s">
        <v>40</v>
      </c>
      <c r="C27" s="1"/>
      <c r="I27" s="6"/>
      <c r="J27" s="6"/>
    </row>
    <row r="28" spans="1:10" ht="21.75" customHeight="1" x14ac:dyDescent="0.2">
      <c r="A28" s="6" t="s">
        <v>45</v>
      </c>
      <c r="B28" s="6" t="s">
        <v>40</v>
      </c>
      <c r="C28" s="1"/>
      <c r="I28" s="6"/>
      <c r="J28" s="6"/>
    </row>
    <row r="29" spans="1:10" ht="21.75" customHeight="1" x14ac:dyDescent="0.2">
      <c r="A29" s="6" t="s">
        <v>46</v>
      </c>
      <c r="B29" s="6" t="s">
        <v>40</v>
      </c>
      <c r="C29" s="1"/>
      <c r="I29" s="6"/>
      <c r="J29" s="6"/>
    </row>
    <row r="30" spans="1:10" ht="21.75" customHeight="1" x14ac:dyDescent="0.2">
      <c r="A30" s="6" t="s">
        <v>47</v>
      </c>
      <c r="B30" s="6" t="s">
        <v>40</v>
      </c>
      <c r="C30" s="1"/>
      <c r="I30" s="6"/>
      <c r="J30" s="6"/>
    </row>
    <row r="31" spans="1:10" ht="21.75" customHeight="1" x14ac:dyDescent="0.2">
      <c r="A31" s="6" t="s">
        <v>48</v>
      </c>
      <c r="B31" s="6" t="s">
        <v>40</v>
      </c>
      <c r="C31" s="1"/>
      <c r="I31" s="6"/>
      <c r="J31" s="6"/>
    </row>
    <row r="32" spans="1:10" ht="21.75" customHeight="1" x14ac:dyDescent="0.2">
      <c r="A32" s="6" t="s">
        <v>49</v>
      </c>
      <c r="B32" s="6" t="s">
        <v>40</v>
      </c>
      <c r="C32" s="1"/>
      <c r="I32" s="6"/>
      <c r="J32" s="6"/>
    </row>
    <row r="33" spans="1:10" ht="21.75" customHeight="1" x14ac:dyDescent="0.2">
      <c r="A33" s="6" t="s">
        <v>50</v>
      </c>
      <c r="B33" s="6" t="s">
        <v>40</v>
      </c>
      <c r="C33" s="1"/>
      <c r="I33" s="6"/>
      <c r="J33" s="6"/>
    </row>
    <row r="34" spans="1:10" ht="21.75" customHeight="1" x14ac:dyDescent="0.2">
      <c r="A34" s="6" t="s">
        <v>61</v>
      </c>
      <c r="B34" s="6" t="s">
        <v>40</v>
      </c>
      <c r="C34" s="1"/>
      <c r="I34" s="6"/>
      <c r="J34" s="6"/>
    </row>
    <row r="35" spans="1:10" ht="21.75" customHeight="1" x14ac:dyDescent="0.2">
      <c r="A35" s="6" t="s">
        <v>62</v>
      </c>
      <c r="B35" s="6" t="s">
        <v>40</v>
      </c>
      <c r="C35" s="1"/>
      <c r="I35" s="6"/>
      <c r="J35" s="6"/>
    </row>
    <row r="36" spans="1:10" ht="21.75" customHeight="1" x14ac:dyDescent="0.2">
      <c r="A36" s="6" t="s">
        <v>63</v>
      </c>
      <c r="B36" s="6" t="s">
        <v>40</v>
      </c>
      <c r="C36" s="1"/>
      <c r="I36" s="6"/>
      <c r="J36" s="6"/>
    </row>
    <row r="37" spans="1:10" ht="21.75" customHeight="1" x14ac:dyDescent="0.2">
      <c r="A37" s="6" t="s">
        <v>64</v>
      </c>
      <c r="B37" s="6" t="s">
        <v>40</v>
      </c>
      <c r="C37" s="1"/>
      <c r="I37" s="6"/>
      <c r="J37" s="6"/>
    </row>
    <row r="38" spans="1:10" ht="21.75" customHeight="1" x14ac:dyDescent="0.2">
      <c r="A38" s="6" t="s">
        <v>65</v>
      </c>
      <c r="B38" s="6" t="s">
        <v>40</v>
      </c>
      <c r="C38" s="1"/>
      <c r="I38" s="6"/>
      <c r="J38" s="6"/>
    </row>
    <row r="39" spans="1:10" ht="21.75" customHeight="1" x14ac:dyDescent="0.2">
      <c r="A39" s="6" t="s">
        <v>66</v>
      </c>
      <c r="B39" s="6" t="s">
        <v>40</v>
      </c>
      <c r="C39" s="1"/>
      <c r="I39" s="6"/>
      <c r="J39" s="6"/>
    </row>
    <row r="40" spans="1:10" ht="21.75" customHeight="1" x14ac:dyDescent="0.2">
      <c r="A40" s="6" t="s">
        <v>67</v>
      </c>
      <c r="B40" s="6" t="s">
        <v>40</v>
      </c>
      <c r="C40" s="1"/>
    </row>
    <row r="41" spans="1:10" ht="21.75" customHeight="1" x14ac:dyDescent="0.2">
      <c r="A41" s="6" t="s">
        <v>59</v>
      </c>
      <c r="B41" s="6" t="s">
        <v>40</v>
      </c>
      <c r="C41" s="1"/>
    </row>
    <row r="42" spans="1:10" ht="21.75" customHeight="1" x14ac:dyDescent="0.2">
      <c r="I42" s="7"/>
    </row>
  </sheetData>
  <dataValidations count="3">
    <dataValidation type="list" allowBlank="1" showInputMessage="1" showErrorMessage="1" sqref="C42:C1048576">
      <formula1>أنواع</formula1>
    </dataValidation>
    <dataValidation type="list" allowBlank="1" showInputMessage="1" showErrorMessage="1" sqref="E3">
      <formula1>OFFSET(A2,MATCH(D3,B2:B41,0)-1,,COUNTIF(B2:B41,D3))</formula1>
    </dataValidation>
    <dataValidation type="list" allowBlank="1" showInputMessage="1" showErrorMessage="1" sqref="D3">
      <formula1>$XFD$3:$XFD$4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topLeftCell="A4" workbookViewId="0">
      <selection activeCell="B1" sqref="A1:B1048576"/>
    </sheetView>
  </sheetViews>
  <sheetFormatPr defaultRowHeight="14.25" x14ac:dyDescent="0.2"/>
  <cols>
    <col min="1" max="1" width="39.875" customWidth="1"/>
    <col min="2" max="2" width="10.125" bestFit="1" customWidth="1"/>
  </cols>
  <sheetData>
    <row r="1" spans="1:2" x14ac:dyDescent="0.2">
      <c r="A1" s="15" t="s">
        <v>4</v>
      </c>
      <c r="B1" s="14" t="s">
        <v>41</v>
      </c>
    </row>
    <row r="2" spans="1:2" x14ac:dyDescent="0.2">
      <c r="A2" s="15" t="s">
        <v>5</v>
      </c>
      <c r="B2" s="14" t="s">
        <v>41</v>
      </c>
    </row>
    <row r="3" spans="1:2" x14ac:dyDescent="0.2">
      <c r="A3" s="15" t="s">
        <v>8</v>
      </c>
      <c r="B3" s="14" t="s">
        <v>41</v>
      </c>
    </row>
    <row r="4" spans="1:2" x14ac:dyDescent="0.2">
      <c r="A4" s="15" t="s">
        <v>9</v>
      </c>
      <c r="B4" s="14" t="s">
        <v>41</v>
      </c>
    </row>
    <row r="5" spans="1:2" x14ac:dyDescent="0.2">
      <c r="A5" s="15" t="s">
        <v>10</v>
      </c>
      <c r="B5" s="14" t="s">
        <v>41</v>
      </c>
    </row>
    <row r="6" spans="1:2" x14ac:dyDescent="0.2">
      <c r="A6" s="15" t="s">
        <v>11</v>
      </c>
      <c r="B6" s="14" t="s">
        <v>41</v>
      </c>
    </row>
    <row r="7" spans="1:2" x14ac:dyDescent="0.2">
      <c r="A7" s="15" t="s">
        <v>12</v>
      </c>
      <c r="B7" s="14" t="s">
        <v>41</v>
      </c>
    </row>
    <row r="8" spans="1:2" x14ac:dyDescent="0.2">
      <c r="A8" s="15" t="s">
        <v>13</v>
      </c>
      <c r="B8" s="14" t="s">
        <v>41</v>
      </c>
    </row>
    <row r="9" spans="1:2" x14ac:dyDescent="0.2">
      <c r="A9" s="15" t="s">
        <v>14</v>
      </c>
      <c r="B9" s="14" t="s">
        <v>41</v>
      </c>
    </row>
    <row r="10" spans="1:2" x14ac:dyDescent="0.2">
      <c r="A10" s="15" t="s">
        <v>15</v>
      </c>
      <c r="B10" s="14" t="s">
        <v>41</v>
      </c>
    </row>
    <row r="11" spans="1:2" x14ac:dyDescent="0.2">
      <c r="A11" s="15" t="s">
        <v>16</v>
      </c>
      <c r="B11" s="14" t="s">
        <v>41</v>
      </c>
    </row>
    <row r="12" spans="1:2" x14ac:dyDescent="0.2">
      <c r="A12" s="15" t="s">
        <v>19</v>
      </c>
      <c r="B12" s="14" t="s">
        <v>41</v>
      </c>
    </row>
    <row r="13" spans="1:2" x14ac:dyDescent="0.2">
      <c r="A13" s="15" t="s">
        <v>20</v>
      </c>
      <c r="B13" s="14" t="s">
        <v>41</v>
      </c>
    </row>
    <row r="14" spans="1:2" x14ac:dyDescent="0.2">
      <c r="A14" s="15" t="s">
        <v>21</v>
      </c>
      <c r="B14" s="14" t="s">
        <v>41</v>
      </c>
    </row>
    <row r="15" spans="1:2" x14ac:dyDescent="0.2">
      <c r="A15" s="15" t="s">
        <v>22</v>
      </c>
      <c r="B15" s="14" t="s">
        <v>41</v>
      </c>
    </row>
    <row r="16" spans="1:2" x14ac:dyDescent="0.2">
      <c r="A16" s="15" t="s">
        <v>24</v>
      </c>
      <c r="B16" s="14" t="s">
        <v>41</v>
      </c>
    </row>
    <row r="17" spans="1:2" x14ac:dyDescent="0.2">
      <c r="A17" s="15" t="s">
        <v>26</v>
      </c>
      <c r="B17" s="14" t="s">
        <v>41</v>
      </c>
    </row>
    <row r="18" spans="1:2" x14ac:dyDescent="0.2">
      <c r="A18" s="15" t="s">
        <v>27</v>
      </c>
      <c r="B18" s="14" t="s">
        <v>41</v>
      </c>
    </row>
    <row r="19" spans="1:2" x14ac:dyDescent="0.2">
      <c r="A19" s="15" t="s">
        <v>28</v>
      </c>
      <c r="B19" s="14" t="s">
        <v>41</v>
      </c>
    </row>
    <row r="20" spans="1:2" x14ac:dyDescent="0.2">
      <c r="A20" s="15" t="s">
        <v>29</v>
      </c>
      <c r="B20" s="14" t="s">
        <v>41</v>
      </c>
    </row>
    <row r="21" spans="1:2" x14ac:dyDescent="0.2">
      <c r="A21" s="15" t="s">
        <v>30</v>
      </c>
      <c r="B21" s="14" t="s">
        <v>41</v>
      </c>
    </row>
    <row r="22" spans="1:2" x14ac:dyDescent="0.2">
      <c r="A22" s="15" t="s">
        <v>31</v>
      </c>
      <c r="B22" s="14" t="s">
        <v>41</v>
      </c>
    </row>
    <row r="23" spans="1:2" x14ac:dyDescent="0.2">
      <c r="A23" s="15" t="s">
        <v>32</v>
      </c>
      <c r="B23" s="14" t="s">
        <v>41</v>
      </c>
    </row>
    <row r="24" spans="1:2" x14ac:dyDescent="0.2">
      <c r="A24" s="15" t="s">
        <v>33</v>
      </c>
      <c r="B24" s="14" t="s">
        <v>41</v>
      </c>
    </row>
    <row r="25" spans="1:2" x14ac:dyDescent="0.2">
      <c r="A25" s="6" t="s">
        <v>42</v>
      </c>
      <c r="B25" s="6" t="s">
        <v>40</v>
      </c>
    </row>
    <row r="26" spans="1:2" x14ac:dyDescent="0.2">
      <c r="A26" s="6" t="s">
        <v>44</v>
      </c>
      <c r="B26" s="6" t="s">
        <v>40</v>
      </c>
    </row>
    <row r="27" spans="1:2" x14ac:dyDescent="0.2">
      <c r="A27" s="6" t="s">
        <v>45</v>
      </c>
      <c r="B27" s="6" t="s">
        <v>40</v>
      </c>
    </row>
    <row r="28" spans="1:2" x14ac:dyDescent="0.2">
      <c r="A28" s="6" t="s">
        <v>46</v>
      </c>
      <c r="B28" s="6" t="s">
        <v>40</v>
      </c>
    </row>
    <row r="29" spans="1:2" x14ac:dyDescent="0.2">
      <c r="A29" s="6" t="s">
        <v>47</v>
      </c>
      <c r="B29" s="6" t="s">
        <v>40</v>
      </c>
    </row>
    <row r="30" spans="1:2" x14ac:dyDescent="0.2">
      <c r="A30" s="6" t="s">
        <v>48</v>
      </c>
      <c r="B30" s="6" t="s">
        <v>40</v>
      </c>
    </row>
    <row r="31" spans="1:2" x14ac:dyDescent="0.2">
      <c r="A31" s="6" t="s">
        <v>49</v>
      </c>
      <c r="B31" s="6" t="s">
        <v>40</v>
      </c>
    </row>
    <row r="32" spans="1:2" x14ac:dyDescent="0.2">
      <c r="A32" s="6" t="s">
        <v>50</v>
      </c>
      <c r="B32" s="6" t="s">
        <v>40</v>
      </c>
    </row>
    <row r="33" spans="1:2" x14ac:dyDescent="0.2">
      <c r="A33" s="6" t="s">
        <v>61</v>
      </c>
      <c r="B33" s="6" t="s">
        <v>40</v>
      </c>
    </row>
    <row r="34" spans="1:2" x14ac:dyDescent="0.2">
      <c r="A34" s="6" t="s">
        <v>62</v>
      </c>
      <c r="B34" s="6" t="s">
        <v>40</v>
      </c>
    </row>
    <row r="35" spans="1:2" x14ac:dyDescent="0.2">
      <c r="A35" s="6" t="s">
        <v>63</v>
      </c>
      <c r="B35" s="6" t="s">
        <v>40</v>
      </c>
    </row>
    <row r="36" spans="1:2" x14ac:dyDescent="0.2">
      <c r="A36" s="6" t="s">
        <v>64</v>
      </c>
      <c r="B36" s="6" t="s">
        <v>40</v>
      </c>
    </row>
    <row r="37" spans="1:2" x14ac:dyDescent="0.2">
      <c r="A37" s="6" t="s">
        <v>65</v>
      </c>
      <c r="B37" s="6" t="s">
        <v>40</v>
      </c>
    </row>
    <row r="38" spans="1:2" x14ac:dyDescent="0.2">
      <c r="A38" s="6" t="s">
        <v>66</v>
      </c>
      <c r="B38" s="6" t="s">
        <v>40</v>
      </c>
    </row>
    <row r="39" spans="1:2" x14ac:dyDescent="0.2">
      <c r="A39" s="6" t="s">
        <v>67</v>
      </c>
      <c r="B39" s="6" t="s">
        <v>40</v>
      </c>
    </row>
    <row r="40" spans="1:2" x14ac:dyDescent="0.2">
      <c r="A40" s="6" t="s">
        <v>59</v>
      </c>
      <c r="B40" s="6" t="s">
        <v>40</v>
      </c>
    </row>
    <row r="43" spans="1:2" x14ac:dyDescent="0.2">
      <c r="A4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Income.ST</vt:lpstr>
      <vt:lpstr>Balance.Sh</vt:lpstr>
      <vt:lpstr>Cash Flow</vt:lpstr>
      <vt:lpstr>Sheet3</vt:lpstr>
      <vt:lpstr>أنواع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2015-05-25T14:32:57Z</dcterms:modified>
</cp:coreProperties>
</file>