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26" i="1" l="1" a="1"/>
  <c r="J26" i="1" s="1"/>
  <c r="J15" i="1"/>
  <c r="J20" i="1" a="1"/>
  <c r="J20" i="1" s="1"/>
  <c r="J12" i="1" l="1" a="1"/>
  <c r="J12" i="1" s="1"/>
  <c r="J10" i="1" l="1" a="1"/>
  <c r="J10" i="1" s="1"/>
  <c r="J7" i="1" l="1" a="1"/>
  <c r="J7" i="1" s="1"/>
  <c r="F13" i="1" a="1"/>
  <c r="F13" i="1" s="1"/>
  <c r="G13" i="1" a="1"/>
  <c r="G13" i="1" s="1"/>
  <c r="H13" i="1" a="1"/>
  <c r="H13" i="1" s="1"/>
  <c r="F14" i="1" a="1"/>
  <c r="F14" i="1" s="1"/>
  <c r="G14" i="1" a="1"/>
  <c r="G14" i="1" s="1"/>
  <c r="H14" i="1" a="1"/>
  <c r="H14" i="1" s="1"/>
  <c r="F15" i="1" a="1"/>
  <c r="F15" i="1" s="1"/>
  <c r="G15" i="1" a="1"/>
  <c r="G15" i="1" s="1"/>
  <c r="H15" i="1" a="1"/>
  <c r="H15" i="1" s="1"/>
  <c r="F16" i="1" a="1"/>
  <c r="F16" i="1" s="1"/>
  <c r="G16" i="1" a="1"/>
  <c r="G16" i="1" s="1"/>
  <c r="H16" i="1" a="1"/>
  <c r="H16" i="1" s="1"/>
  <c r="F17" i="1" a="1"/>
  <c r="F17" i="1" s="1"/>
  <c r="G17" i="1" a="1"/>
  <c r="G17" i="1" s="1"/>
  <c r="H17" i="1" a="1"/>
  <c r="H17" i="1" s="1"/>
  <c r="F18" i="1" a="1"/>
  <c r="F18" i="1" s="1"/>
  <c r="G18" i="1" a="1"/>
  <c r="G18" i="1" s="1"/>
  <c r="H18" i="1" a="1"/>
  <c r="H18" i="1" s="1"/>
  <c r="F19" i="1" a="1"/>
  <c r="F19" i="1" s="1"/>
  <c r="G19" i="1" a="1"/>
  <c r="G19" i="1" s="1"/>
  <c r="H19" i="1" a="1"/>
  <c r="H19" i="1" s="1"/>
  <c r="F20" i="1" a="1"/>
  <c r="F20" i="1" s="1"/>
  <c r="G20" i="1" a="1"/>
  <c r="G20" i="1" s="1"/>
  <c r="H20" i="1" a="1"/>
  <c r="H20" i="1" s="1"/>
  <c r="F21" i="1" a="1"/>
  <c r="F21" i="1" s="1"/>
  <c r="G21" i="1" a="1"/>
  <c r="G21" i="1" s="1"/>
  <c r="H21" i="1" a="1"/>
  <c r="H21" i="1" s="1"/>
  <c r="F22" i="1" a="1"/>
  <c r="F22" i="1" s="1"/>
  <c r="G22" i="1" a="1"/>
  <c r="G22" i="1" s="1"/>
  <c r="H22" i="1" a="1"/>
  <c r="H22" i="1" s="1"/>
  <c r="F23" i="1" a="1"/>
  <c r="F23" i="1" s="1"/>
  <c r="G23" i="1" a="1"/>
  <c r="G23" i="1" s="1"/>
  <c r="H23" i="1" a="1"/>
  <c r="H23" i="1" s="1"/>
  <c r="F24" i="1" a="1"/>
  <c r="F24" i="1" s="1"/>
  <c r="G24" i="1" a="1"/>
  <c r="G24" i="1" s="1"/>
  <c r="H24" i="1" a="1"/>
  <c r="H24" i="1" s="1"/>
  <c r="G12" i="1" a="1"/>
  <c r="G12" i="1" s="1"/>
  <c r="H12" i="1" a="1"/>
  <c r="H12" i="1" s="1"/>
  <c r="F12" i="1" a="1"/>
  <c r="F12" i="1" s="1"/>
  <c r="H10" i="1" l="1"/>
</calcChain>
</file>

<file path=xl/sharedStrings.xml><?xml version="1.0" encoding="utf-8"?>
<sst xmlns="http://schemas.openxmlformats.org/spreadsheetml/2006/main" count="72" uniqueCount="67">
  <si>
    <t>البحث عن شهر / سنه معينه ضمن نطاق من البيانات</t>
  </si>
  <si>
    <t xml:space="preserve">بافتراض ان لدى جدول ديون العملاء المستحقه وهذه الديون قد تصل الى 5 سنوات كما فى مجال العقارات </t>
  </si>
  <si>
    <t xml:space="preserve">وتوفر لدى جدول ببيانات العملاء والاقساط كما فى الجدول التالى </t>
  </si>
  <si>
    <t xml:space="preserve">والمطلوب منك هو استخراج بيانات اقساط مثلا شهر مايو لعام 2015 </t>
  </si>
  <si>
    <t>اسم العميل</t>
  </si>
  <si>
    <t>تارخ الاستحقاق</t>
  </si>
  <si>
    <t>القيمة المستحقه</t>
  </si>
  <si>
    <t>محمد الريفى1</t>
  </si>
  <si>
    <t>محمد الريفى2</t>
  </si>
  <si>
    <t>محمد الريفى3</t>
  </si>
  <si>
    <t>محمد الريفى4</t>
  </si>
  <si>
    <t>محمد الريفى5</t>
  </si>
  <si>
    <t>محمد الريفى6</t>
  </si>
  <si>
    <t>محمد الريفى7</t>
  </si>
  <si>
    <t>محمد الريفى8</t>
  </si>
  <si>
    <t>محمد الريفى9</t>
  </si>
  <si>
    <t>محمد الريفى10</t>
  </si>
  <si>
    <t>محمد الريفى11</t>
  </si>
  <si>
    <t>محمد الريفى12</t>
  </si>
  <si>
    <t>محمد الريفى13</t>
  </si>
  <si>
    <t>محمد الريفى14</t>
  </si>
  <si>
    <t>محمد الريفى15</t>
  </si>
  <si>
    <t>اختر الشهر</t>
  </si>
  <si>
    <t>اختر العام</t>
  </si>
  <si>
    <t>خطوات عمل المعادله : فى الخليه F12</t>
  </si>
  <si>
    <t>الخطوه الاولى: معادلة MONTH لاستخراج ارقام الشهور التى تساوى رقم الشهر الذى تم اختياره فى الخليه F10 ثم الضغط على مفتاح CTRL+SHIFT+ENTER</t>
  </si>
  <si>
    <t xml:space="preserve"> {=(MONTH($C$10:$C$24)=$F$10)}</t>
  </si>
  <si>
    <t>باختبار المعادله بالضغط على مفتاح F9</t>
  </si>
  <si>
    <t xml:space="preserve"> {TRUE;FALSE;FALSE;TRUE;FALSE;TRUE;FALSE;TRUE;TRUE;TRUE;TRUE;TRUE;FALSE;FALSE;FALSE}</t>
  </si>
  <si>
    <t>الخطوه الثانيه: معادلة YEAR لاستخراج ارقام السنوات التى تساوى رقم السنه الذى تم اختياره فى الخليه G10 ثم الضغط على مفتاح CTRL+SHIFT+ENTER</t>
  </si>
  <si>
    <t xml:space="preserve"> {=(YEAR($C$10:$C$24)=$G$10)}</t>
  </si>
  <si>
    <t>{TRUE;FALSE;FALSE;TRUE;FALSE;TRUE;FALSE;FALSE;TRUE;FALSE;FALSE;TRUE;TRUE;TRUE;TRUE}</t>
  </si>
  <si>
    <t>الخطوه الثالثه: معادلة IF الشرطية ( تحقق شرط السنه والشهر يتم ارجاع رقم الصف) وفى حالة عدم تحقق الشرط يتم ارجاع فراغ ثم الضغط على مفتاح CTRL+SHIFT+ENTER</t>
  </si>
  <si>
    <t xml:space="preserve"> {=IF((MONTH($C$10:$C$24)=$F$10)*(YEAR($C$10:$C$24)=$G$10);ROW($C$10:$C$24);"")}</t>
  </si>
  <si>
    <t xml:space="preserve"> {10;"";"";13;"";15;"";"";18;"";"";21;"";"";""}</t>
  </si>
  <si>
    <t>يتم ارجاع رقم الصف بالداله ROW( نطاق البيانات)</t>
  </si>
  <si>
    <t>الخطوه الرابعه: معادلة SMALL لعمل ترتيب من الاصغر الى الاكبر لارقام الصفوف التى تم تحقيقها من المعادله IF  الضغط على مفتاح CTRL+SHIFT+ENTER</t>
  </si>
  <si>
    <t xml:space="preserve"> {=SMALL(IF((MONTH($C$10:$C$24)=$F$10)*(YEAR($C$10:$C$24)=$G$10);ROW($C$10:$C$24);"");ROW($A1))}</t>
  </si>
  <si>
    <t xml:space="preserve">الدالة SMALLتتكون من وسيطين </t>
  </si>
  <si>
    <t xml:space="preserve">الوسيط الاول : هو نطاق البيانات التى تريد ترتيبها </t>
  </si>
  <si>
    <t xml:space="preserve"> IF((MONTH($C$10:$C$24)=$F$10)*(YEAR($C$10:$C$24)=$G$10);ROW($C$10:$C$24);"")</t>
  </si>
  <si>
    <t>الوسيط الثانى : هو  رتبة الرقم الذى تريد ترتيبه</t>
  </si>
  <si>
    <t xml:space="preserve"> ROW($A1)</t>
  </si>
  <si>
    <r>
      <t xml:space="preserve"> =IFERROR(INDEX(B$10:B$24;MATCH(</t>
    </r>
    <r>
      <rPr>
        <b/>
        <i/>
        <sz val="11"/>
        <color rgb="FFFFC000"/>
        <rFont val="Arial"/>
        <family val="2"/>
        <scheme val="minor"/>
      </rPr>
      <t>SMALL</t>
    </r>
    <r>
      <rPr>
        <b/>
        <i/>
        <sz val="11"/>
        <color theme="9" tint="0.79998168889431442"/>
        <rFont val="Arial"/>
        <family val="2"/>
        <scheme val="minor"/>
      </rPr>
      <t>(IF</t>
    </r>
    <r>
      <rPr>
        <b/>
        <i/>
        <sz val="11"/>
        <color theme="0"/>
        <rFont val="Arial"/>
        <family val="2"/>
        <scheme val="minor"/>
      </rPr>
      <t>(</t>
    </r>
    <r>
      <rPr>
        <b/>
        <i/>
        <sz val="11"/>
        <color rgb="FFFF0000"/>
        <rFont val="Arial"/>
        <family val="2"/>
        <scheme val="minor"/>
      </rPr>
      <t>(MONTH($C$10:$C$24)=$F$10)</t>
    </r>
    <r>
      <rPr>
        <b/>
        <i/>
        <sz val="11"/>
        <color rgb="FFFFFF00"/>
        <rFont val="Arial"/>
        <family val="2"/>
        <scheme val="minor"/>
      </rPr>
      <t>*(YEAR($C$10:$C$24)=$G$10)</t>
    </r>
    <r>
      <rPr>
        <b/>
        <i/>
        <sz val="11"/>
        <color theme="0"/>
        <rFont val="Arial"/>
        <family val="2"/>
        <scheme val="minor"/>
      </rPr>
      <t>;ROW($C$10:$C$24);"");ROW($A1));ROW($C$10:$C$24);0));"")</t>
    </r>
  </si>
  <si>
    <t>الخطوه الخامسة: معادلة MATCH لعمل ترتيب لارقام الصفوف التى تم ترتيبها من الاصغر من خلال الداله SMALL  ثم الضغط على مفتاح CTRL+SHIFT+ENTER</t>
  </si>
  <si>
    <t>{ =MATCH(SMALL(IF((MONTH($C$10:$C$24)=$F$10)*(YEAR($C$10:$C$24)=$G$10);ROW($C$10:$C$24);"");ROW($A1));ROW($C$10:$C$24);0)}</t>
  </si>
  <si>
    <t>ارقام الصفوف</t>
  </si>
  <si>
    <t xml:space="preserve"> ورقم الصف الاول هو رقم 10 وذلك لو اختبرنا الصيغه</t>
  </si>
  <si>
    <t>ورقم الصف 10 هو العنصر رقم 1 فى نطاق البيانات .. وهكذا</t>
  </si>
  <si>
    <t xml:space="preserve">الداله MATCH : تتكون من 3 وسائط </t>
  </si>
  <si>
    <t xml:space="preserve">الوسيط الاول: وهو القيمه التى تريد البحث عنها </t>
  </si>
  <si>
    <t xml:space="preserve"> SMALL(IF((MONTH($C$10:$C$24)=$F$10)*(YEAR($C$10:$C$24)=$G$10);ROW($C$10:$C$24);"");ROW($A1))</t>
  </si>
  <si>
    <t>الوسيط الثانى : نطاق بيانات البحث</t>
  </si>
  <si>
    <t xml:space="preserve"> ROW($C$10:$C$24</t>
  </si>
  <si>
    <t xml:space="preserve">الوسيط الثالث: تطابق البحث  وصفر تعنى تطابق تام </t>
  </si>
  <si>
    <t>الخطوه السادسه: معادلة INDEX للبحث فى نطاق البيانات عن القيم التى حققت الشروط وارجعها فى تقرير الضغط على مفتاح CTRL+SHIFT+ENTER</t>
  </si>
  <si>
    <t>{= INDEX(B$10:B$24;MATCH(SMALL(IF((MONTH($C$10:$C$24)=$F$10)*(YEAR($C$10:$C$24)=$G$10);ROW($C$10:$C$24);"");ROW($A1));ROW($C$10:$C$24);0))}</t>
  </si>
  <si>
    <t xml:space="preserve">الداله INDEX : تتكون من 3 وسائط </t>
  </si>
  <si>
    <t xml:space="preserve"> B$10:B$24</t>
  </si>
  <si>
    <t xml:space="preserve"> وهنا تم تحديد B مع تثيب الصف(صف مطلق)</t>
  </si>
  <si>
    <t>الوسيط الاول: وهو جدول البيانات او نطاق البيانات التى تريد البحث فيه</t>
  </si>
  <si>
    <t>الوسيط الثانى : وهو رقم الصف فى نطاق البيانات</t>
  </si>
  <si>
    <t xml:space="preserve"> MATCH(SMALL(IF((MONTH($C$10:$C$24)=$F$10)*(YEAR($C$10:$C$24)=$G$10);ROW($C$10:$C$24);"");ROW($A1));ROW($C$10:$C$24);0)</t>
  </si>
  <si>
    <t xml:space="preserve">وفى مثالنا نحن نبحث فى نفس العمود فلا نحتاج الى ترقيم للعمود . فقط اسحب المعادله افقى ....... واستمر </t>
  </si>
  <si>
    <t>الوسيط الثالث : وهو رقم العمود</t>
  </si>
  <si>
    <t>الخطوه السابعه: معادلة IFERROR  لارجاع فراغات فى حالة عدم العثور على نتائج بحث  الضغط على مفتاح CTRL+SHIFT+ENTER</t>
  </si>
  <si>
    <t>اعداد : محمد الريفى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</si>
</sst>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"/>
  </numFmts>
  <fonts count="15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4"/>
      <color theme="0"/>
      <name val="PT Bold Heading"/>
      <charset val="178"/>
    </font>
    <font>
      <b/>
      <sz val="11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i/>
      <sz val="11"/>
      <color theme="0"/>
      <name val="Arial"/>
      <family val="2"/>
      <scheme val="minor"/>
    </font>
    <font>
      <b/>
      <i/>
      <sz val="11"/>
      <color rgb="FFFF0000"/>
      <name val="Arial"/>
      <family val="2"/>
      <scheme val="minor"/>
    </font>
    <font>
      <b/>
      <i/>
      <sz val="11"/>
      <color rgb="FFFFFF00"/>
      <name val="Arial"/>
      <family val="2"/>
      <scheme val="minor"/>
    </font>
    <font>
      <b/>
      <i/>
      <sz val="11"/>
      <color theme="9" tint="0.79998168889431442"/>
      <name val="Arial"/>
      <family val="2"/>
      <scheme val="minor"/>
    </font>
    <font>
      <b/>
      <u/>
      <sz val="11"/>
      <color theme="0"/>
      <name val="Arial"/>
      <family val="2"/>
      <scheme val="minor"/>
    </font>
    <font>
      <b/>
      <i/>
      <sz val="11"/>
      <color rgb="FFFFC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rgb="FFFF0000"/>
      </right>
      <top/>
      <bottom style="hair">
        <color auto="1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0" fillId="0" borderId="1" xfId="0" applyBorder="1"/>
    <xf numFmtId="14" fontId="0" fillId="0" borderId="2" xfId="0" applyNumberFormat="1" applyBorder="1"/>
    <xf numFmtId="0" fontId="0" fillId="0" borderId="3" xfId="0" applyBorder="1"/>
    <xf numFmtId="0" fontId="0" fillId="0" borderId="7" xfId="0" applyBorder="1"/>
    <xf numFmtId="14" fontId="0" fillId="0" borderId="8" xfId="0" applyNumberFormat="1" applyBorder="1"/>
    <xf numFmtId="0" fontId="0" fillId="0" borderId="9" xfId="0" applyBorder="1"/>
    <xf numFmtId="0" fontId="0" fillId="0" borderId="4" xfId="0" applyBorder="1"/>
    <xf numFmtId="14" fontId="0" fillId="0" borderId="5" xfId="0" applyNumberFormat="1" applyBorder="1"/>
    <xf numFmtId="0" fontId="0" fillId="0" borderId="6" xfId="0" applyBorder="1"/>
    <xf numFmtId="0" fontId="3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right"/>
    </xf>
    <xf numFmtId="0" fontId="0" fillId="0" borderId="13" xfId="0" applyBorder="1"/>
    <xf numFmtId="14" fontId="0" fillId="0" borderId="14" xfId="0" applyNumberFormat="1" applyBorder="1"/>
    <xf numFmtId="0" fontId="0" fillId="0" borderId="15" xfId="0" applyBorder="1"/>
    <xf numFmtId="0" fontId="3" fillId="0" borderId="0" xfId="0" applyFont="1"/>
    <xf numFmtId="0" fontId="9" fillId="4" borderId="0" xfId="0" applyFont="1" applyFill="1"/>
    <xf numFmtId="0" fontId="1" fillId="4" borderId="0" xfId="0" applyFont="1" applyFill="1"/>
    <xf numFmtId="0" fontId="0" fillId="5" borderId="0" xfId="0" applyFill="1"/>
    <xf numFmtId="0" fontId="11" fillId="5" borderId="0" xfId="0" applyFont="1" applyFill="1"/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/>
    <xf numFmtId="0" fontId="2" fillId="2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2" fillId="0" borderId="16" xfId="0" applyFont="1" applyBorder="1" applyAlignment="1">
      <alignment horizontal="left" vertical="center" textRotation="90"/>
    </xf>
    <xf numFmtId="0" fontId="14" fillId="0" borderId="0" xfId="0" applyFont="1" applyAlignment="1">
      <alignment horizontal="right"/>
    </xf>
    <xf numFmtId="0" fontId="13" fillId="4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theme="9" tint="0.39994506668294322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9</xdr:row>
      <xdr:rowOff>76200</xdr:rowOff>
    </xdr:from>
    <xdr:to>
      <xdr:col>1</xdr:col>
      <xdr:colOff>1</xdr:colOff>
      <xdr:row>23</xdr:row>
      <xdr:rowOff>85725</xdr:rowOff>
    </xdr:to>
    <xdr:sp macro="" textlink="">
      <xdr:nvSpPr>
        <xdr:cNvPr id="2" name="Right Brace 1"/>
        <xdr:cNvSpPr/>
      </xdr:nvSpPr>
      <xdr:spPr>
        <a:xfrm>
          <a:off x="11235194699" y="1495425"/>
          <a:ext cx="200025" cy="2600325"/>
        </a:xfrm>
        <a:prstGeom prst="rightBrace">
          <a:avLst>
            <a:gd name="adj1" fmla="val 8333"/>
            <a:gd name="adj2" fmla="val 50366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oneCellAnchor>
    <xdr:from>
      <xdr:col>1</xdr:col>
      <xdr:colOff>30394</xdr:colOff>
      <xdr:row>24</xdr:row>
      <xdr:rowOff>83635</xdr:rowOff>
    </xdr:from>
    <xdr:ext cx="4951181" cy="943592"/>
    <xdr:sp macro="" textlink="">
      <xdr:nvSpPr>
        <xdr:cNvPr id="3" name="Rectangle 2"/>
        <xdr:cNvSpPr/>
      </xdr:nvSpPr>
      <xdr:spPr>
        <a:xfrm>
          <a:off x="11230213125" y="4322260"/>
          <a:ext cx="4951181" cy="94359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سبحان</a:t>
          </a:r>
          <a:r>
            <a:rPr lang="ar-EG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الله وبحمده </a:t>
          </a:r>
        </a:p>
        <a:p>
          <a:pPr algn="ctr"/>
          <a:r>
            <a:rPr lang="ar-EG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سبحان الله العظيم</a:t>
          </a:r>
          <a:endParaRPr lang="en-US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showGridLines="0" rightToLeft="1" tabSelected="1" topLeftCell="H10" zoomScaleNormal="100" workbookViewId="0">
      <selection activeCell="Q21" sqref="Q21"/>
    </sheetView>
  </sheetViews>
  <sheetFormatPr defaultRowHeight="14.25" x14ac:dyDescent="0.2"/>
  <cols>
    <col min="1" max="1" width="3.125" customWidth="1"/>
    <col min="2" max="2" width="9.75" customWidth="1"/>
    <col min="3" max="3" width="11.125" customWidth="1"/>
    <col min="4" max="4" width="10.375" customWidth="1"/>
    <col min="5" max="5" width="1.625" customWidth="1"/>
    <col min="6" max="6" width="10.875" customWidth="1"/>
    <col min="7" max="7" width="12.875" customWidth="1"/>
    <col min="8" max="8" width="11.375" customWidth="1"/>
    <col min="9" max="9" width="0.5" customWidth="1"/>
  </cols>
  <sheetData>
    <row r="1" spans="1:26" ht="2.25" customHeight="1" x14ac:dyDescent="0.2"/>
    <row r="2" spans="1:26" ht="3.75" customHeight="1" x14ac:dyDescent="0.2"/>
    <row r="3" spans="1:26" ht="30.75" x14ac:dyDescent="0.2">
      <c r="B3" s="31" t="s">
        <v>0</v>
      </c>
      <c r="C3" s="31"/>
      <c r="D3" s="31"/>
      <c r="E3" s="31"/>
      <c r="F3" s="31"/>
      <c r="G3" s="31"/>
      <c r="H3" s="31"/>
      <c r="J3" s="32" t="s">
        <v>43</v>
      </c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3" customHeight="1" x14ac:dyDescent="0.2"/>
    <row r="5" spans="1:26" ht="15.75" x14ac:dyDescent="0.25">
      <c r="B5" s="18" t="s">
        <v>1</v>
      </c>
      <c r="C5" s="18"/>
      <c r="D5" s="18"/>
      <c r="E5" s="18"/>
      <c r="F5" s="18"/>
      <c r="G5" s="18"/>
      <c r="H5" s="18"/>
      <c r="J5" s="22" t="s">
        <v>24</v>
      </c>
    </row>
    <row r="6" spans="1:26" ht="15.75" x14ac:dyDescent="0.25">
      <c r="B6" s="18" t="s">
        <v>2</v>
      </c>
      <c r="C6" s="18"/>
      <c r="D6" s="18"/>
      <c r="E6" s="18"/>
      <c r="F6" s="18"/>
      <c r="G6" s="18"/>
      <c r="H6" s="18"/>
      <c r="J6" s="23" t="s">
        <v>25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5.75" x14ac:dyDescent="0.25">
      <c r="B7" s="18" t="s">
        <v>3</v>
      </c>
      <c r="C7" s="18"/>
      <c r="D7" s="18"/>
      <c r="E7" s="18"/>
      <c r="F7" s="18"/>
      <c r="G7" s="18"/>
      <c r="H7" s="18"/>
      <c r="J7" s="27" t="b">
        <f t="array" ref="J7">(MONTH($C$10:$C$24)=$F$10)</f>
        <v>1</v>
      </c>
      <c r="K7" s="28" t="s">
        <v>26</v>
      </c>
      <c r="L7" s="22"/>
      <c r="M7" s="22"/>
      <c r="N7" s="22"/>
      <c r="O7" s="22" t="s">
        <v>27</v>
      </c>
      <c r="P7" s="22"/>
      <c r="Q7" s="22"/>
      <c r="R7" s="29" t="s">
        <v>28</v>
      </c>
      <c r="S7" s="22"/>
      <c r="T7" s="22"/>
      <c r="U7" s="22"/>
      <c r="V7" s="22"/>
      <c r="W7" s="22"/>
      <c r="X7" s="22"/>
      <c r="Y7" s="22"/>
      <c r="Z7" s="22"/>
    </row>
    <row r="8" spans="1:26" ht="9" customHeight="1" thickBot="1" x14ac:dyDescent="0.25">
      <c r="B8" s="1"/>
      <c r="C8" s="1"/>
      <c r="D8" s="1"/>
    </row>
    <row r="9" spans="1:26" ht="15.75" thickBot="1" x14ac:dyDescent="0.3">
      <c r="B9" s="15" t="s">
        <v>4</v>
      </c>
      <c r="C9" s="16" t="s">
        <v>5</v>
      </c>
      <c r="D9" s="17" t="s">
        <v>6</v>
      </c>
      <c r="F9" s="13" t="s">
        <v>22</v>
      </c>
      <c r="G9" s="13" t="s">
        <v>23</v>
      </c>
      <c r="H9" s="14"/>
      <c r="J9" s="23" t="s">
        <v>29</v>
      </c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15.75" thickBot="1" x14ac:dyDescent="0.3">
      <c r="B10" s="5" t="s">
        <v>7</v>
      </c>
      <c r="C10" s="6">
        <v>42125</v>
      </c>
      <c r="D10" s="7">
        <v>1001</v>
      </c>
      <c r="F10" s="11">
        <v>5</v>
      </c>
      <c r="G10" s="11">
        <v>2015</v>
      </c>
      <c r="H10" s="12" t="str">
        <f>CONCATENATE(VLOOKUP(F10,{1,"يناير";2,"فبراير";3,"مارس";4,"أبريل";5,"مايو";6,"يونيو";7,"يوليو";8,"أغسطس";9,"سبتمبر";10,"أكتوبر";11,"نوفمبر";12,"ديسمبر"},2,0)," ","لعام "," ",$G$10)</f>
        <v>مايو لعام  2015</v>
      </c>
      <c r="J10" s="27" t="b">
        <f t="array" ref="J10">(YEAR($C$10:$C$24)=$G$10)</f>
        <v>1</v>
      </c>
      <c r="K10" s="28" t="s">
        <v>30</v>
      </c>
      <c r="L10" s="22"/>
      <c r="M10" s="22"/>
      <c r="N10" s="22"/>
      <c r="O10" s="22" t="s">
        <v>27</v>
      </c>
      <c r="P10" s="22"/>
      <c r="Q10" s="22"/>
      <c r="R10" s="29" t="s">
        <v>31</v>
      </c>
      <c r="S10" s="22"/>
      <c r="T10" s="22"/>
      <c r="U10" s="22"/>
      <c r="V10" s="22"/>
      <c r="W10" s="22"/>
      <c r="X10" s="22"/>
      <c r="Y10" s="22"/>
      <c r="Z10" s="22"/>
    </row>
    <row r="11" spans="1:26" ht="15.75" thickBot="1" x14ac:dyDescent="0.3">
      <c r="A11" s="33" t="s">
        <v>46</v>
      </c>
      <c r="B11" s="2" t="s">
        <v>8</v>
      </c>
      <c r="C11" s="3">
        <v>42523</v>
      </c>
      <c r="D11" s="4">
        <v>1002</v>
      </c>
      <c r="F11" s="15" t="s">
        <v>4</v>
      </c>
      <c r="G11" s="16" t="s">
        <v>5</v>
      </c>
      <c r="H11" s="17" t="s">
        <v>6</v>
      </c>
      <c r="J11" s="23" t="s">
        <v>32</v>
      </c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5" x14ac:dyDescent="0.25">
      <c r="A12" s="33"/>
      <c r="B12" s="2" t="s">
        <v>9</v>
      </c>
      <c r="C12" s="3">
        <v>42524</v>
      </c>
      <c r="D12" s="4">
        <v>1003</v>
      </c>
      <c r="F12" s="19" t="str">
        <f t="array" ref="F12">IFERROR(INDEX(B$10:B$24,MATCH(SMALL(IF((MONTH($C$10:$C$24)=$F$10)*(YEAR($C$10:$C$24)=$G$10),ROW($C$10:$C$24),""),ROW($A1)),ROW($C$10:$C$24),0)),"")</f>
        <v>محمد الريفى1</v>
      </c>
      <c r="G12" s="20">
        <f t="array" ref="G12">IFERROR(INDEX(C$10:C$24,MATCH(SMALL(IF((MONTH($C$10:$C$24)=$F$10)*(YEAR($C$10:$C$24)=$G$10),ROW($C$10:$C$24),""),ROW($A1)),ROW($C$10:$C$24),0)),"")</f>
        <v>42125</v>
      </c>
      <c r="H12" s="21">
        <f t="array" ref="H12">IFERROR(INDEX(D$10:D$24,MATCH(SMALL(IF((MONTH($C$10:$C$24)=$F$10)*(YEAR($C$10:$C$24)=$G$10),ROW($C$10:$C$24),""),ROW($A1)),ROW($C$10:$C$24),0)),"")</f>
        <v>1001</v>
      </c>
      <c r="J12" s="11">
        <f t="array" ref="J12">IF((MONTH($C$10:$C$24)=$F$10)*(YEAR($C$10:$C$24)=$G$10),ROW($C$10:$C$24),"")</f>
        <v>10</v>
      </c>
      <c r="K12" s="28" t="s">
        <v>33</v>
      </c>
      <c r="L12" s="22"/>
      <c r="M12" s="22"/>
      <c r="N12" s="22"/>
      <c r="O12" s="22"/>
      <c r="P12" s="22"/>
      <c r="Q12" s="22"/>
      <c r="R12" s="22"/>
      <c r="S12" s="22"/>
      <c r="T12" s="22" t="s">
        <v>27</v>
      </c>
      <c r="U12" s="22"/>
      <c r="V12" s="22"/>
      <c r="W12" s="22"/>
      <c r="X12" s="22"/>
      <c r="Y12" s="22"/>
      <c r="Z12" s="22" t="s">
        <v>34</v>
      </c>
    </row>
    <row r="13" spans="1:26" ht="15" x14ac:dyDescent="0.25">
      <c r="A13" s="33"/>
      <c r="B13" s="2" t="s">
        <v>10</v>
      </c>
      <c r="C13" s="3">
        <v>42134</v>
      </c>
      <c r="D13" s="4">
        <v>1004</v>
      </c>
      <c r="F13" s="2" t="str">
        <f t="array" ref="F13">IFERROR(INDEX(B$10:B$24,MATCH(SMALL(IF((MONTH($C$10:$C$24)=$F$10)*(YEAR($C$10:$C$24)=$G$10),ROW($C$10:$C$24),""),ROW($A2)),ROW($C$10:$C$24),0)),"")</f>
        <v>محمد الريفى4</v>
      </c>
      <c r="G13" s="3">
        <f t="array" ref="G13">IFERROR(INDEX(C$10:C$24,MATCH(SMALL(IF((MONTH($C$10:$C$24)=$F$10)*(YEAR($C$10:$C$24)=$G$10),ROW($C$10:$C$24),""),ROW($A2)),ROW($C$10:$C$24),0)),"")</f>
        <v>42134</v>
      </c>
      <c r="H13" s="4">
        <f t="array" ref="H13">IFERROR(INDEX(D$10:D$24,MATCH(SMALL(IF((MONTH($C$10:$C$24)=$F$10)*(YEAR($C$10:$C$24)=$G$10),ROW($C$10:$C$24),""),ROW($A2)),ROW($C$10:$C$24),0)),"")</f>
        <v>1004</v>
      </c>
      <c r="J13" s="22" t="s">
        <v>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5" x14ac:dyDescent="0.25">
      <c r="A14" s="33"/>
      <c r="B14" s="2" t="s">
        <v>11</v>
      </c>
      <c r="C14" s="3">
        <v>42889</v>
      </c>
      <c r="D14" s="4">
        <v>1005</v>
      </c>
      <c r="F14" s="2" t="str">
        <f t="array" ref="F14">IFERROR(INDEX(B$10:B$24,MATCH(SMALL(IF((MONTH($C$10:$C$24)=$F$10)*(YEAR($C$10:$C$24)=$G$10),ROW($C$10:$C$24),""),ROW($A3)),ROW($C$10:$C$24),0)),"")</f>
        <v>محمد الريفى6</v>
      </c>
      <c r="G14" s="3">
        <f t="array" ref="G14">IFERROR(INDEX(C$10:C$24,MATCH(SMALL(IF((MONTH($C$10:$C$24)=$F$10)*(YEAR($C$10:$C$24)=$G$10),ROW($C$10:$C$24),""),ROW($A3)),ROW($C$10:$C$24),0)),"")</f>
        <v>42138</v>
      </c>
      <c r="H14" s="4">
        <f t="array" ref="H14">IFERROR(INDEX(D$10:D$24,MATCH(SMALL(IF((MONTH($C$10:$C$24)=$F$10)*(YEAR($C$10:$C$24)=$G$10),ROW($C$10:$C$24),""),ROW($A3)),ROW($C$10:$C$24),0)),"")</f>
        <v>1006</v>
      </c>
      <c r="J14" s="23" t="s">
        <v>36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5" x14ac:dyDescent="0.25">
      <c r="A15" s="33"/>
      <c r="B15" s="2" t="s">
        <v>12</v>
      </c>
      <c r="C15" s="3">
        <v>42138</v>
      </c>
      <c r="D15" s="4">
        <v>1006</v>
      </c>
      <c r="F15" s="2" t="str">
        <f t="array" ref="F15">IFERROR(INDEX(B$10:B$24,MATCH(SMALL(IF((MONTH($C$10:$C$24)=$F$10)*(YEAR($C$10:$C$24)=$G$10),ROW($C$10:$C$24),""),ROW($A4)),ROW($C$10:$C$24),0)),"")</f>
        <v>محمد الريفى9</v>
      </c>
      <c r="G15" s="3">
        <f t="array" ref="G15">IFERROR(INDEX(C$10:C$24,MATCH(SMALL(IF((MONTH($C$10:$C$24)=$F$10)*(YEAR($C$10:$C$24)=$G$10),ROW($C$10:$C$24),""),ROW($A4)),ROW($C$10:$C$24),0)),"")</f>
        <v>42142</v>
      </c>
      <c r="H15" s="4">
        <f t="array" ref="H15">IFERROR(INDEX(D$10:D$24,MATCH(SMALL(IF((MONTH($C$10:$C$24)=$F$10)*(YEAR($C$10:$C$24)=$G$10),ROW($C$10:$C$24),""),ROW($A4)),ROW($C$10:$C$24),0)),"")</f>
        <v>1009</v>
      </c>
      <c r="J15" s="11">
        <f>SMALL(IF((MONTH($C$10:$C$24)=$F$10)*(YEAR($C$10:$C$24)=$G$10),ROW($C$10:$C$24),""),ROW($A1))</f>
        <v>10</v>
      </c>
      <c r="K15" s="28" t="s">
        <v>37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 t="s">
        <v>47</v>
      </c>
      <c r="W15" s="22"/>
      <c r="X15" s="22"/>
      <c r="Y15" s="22"/>
      <c r="Z15" s="22"/>
    </row>
    <row r="16" spans="1:26" ht="15.75" x14ac:dyDescent="0.25">
      <c r="A16" s="33"/>
      <c r="B16" s="2" t="s">
        <v>13</v>
      </c>
      <c r="C16" s="3">
        <v>42899</v>
      </c>
      <c r="D16" s="4">
        <v>1007</v>
      </c>
      <c r="F16" s="2" t="str">
        <f t="array" ref="F16">IFERROR(INDEX(B$10:B$24,MATCH(SMALL(IF((MONTH($C$10:$C$24)=$F$10)*(YEAR($C$10:$C$24)=$G$10),ROW($C$10:$C$24),""),ROW($A5)),ROW($C$10:$C$24),0)),"")</f>
        <v>محمد الريفى12</v>
      </c>
      <c r="G16" s="3">
        <f t="array" ref="G16">IFERROR(INDEX(C$10:C$24,MATCH(SMALL(IF((MONTH($C$10:$C$24)=$F$10)*(YEAR($C$10:$C$24)=$G$10),ROW($C$10:$C$24),""),ROW($A5)),ROW($C$10:$C$24),0)),"")</f>
        <v>42144</v>
      </c>
      <c r="H16" s="4">
        <f t="array" ref="H16">IFERROR(INDEX(D$10:D$24,MATCH(SMALL(IF((MONTH($C$10:$C$24)=$F$10)*(YEAR($C$10:$C$24)=$G$10),ROW($C$10:$C$24),""),ROW($A5)),ROW($C$10:$C$24),0)),"")</f>
        <v>1012</v>
      </c>
      <c r="J16" s="26" t="s">
        <v>38</v>
      </c>
      <c r="K16" s="26"/>
      <c r="L16" s="26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5" x14ac:dyDescent="0.25">
      <c r="A17" s="33"/>
      <c r="B17" s="2" t="s">
        <v>14</v>
      </c>
      <c r="C17" s="3">
        <v>42507</v>
      </c>
      <c r="D17" s="4">
        <v>1008</v>
      </c>
      <c r="F17" s="2" t="str">
        <f t="array" ref="F17">IFERROR(INDEX(B$10:B$24,MATCH(SMALL(IF((MONTH($C$10:$C$24)=$F$10)*(YEAR($C$10:$C$24)=$G$10),ROW($C$10:$C$24),""),ROW($A6)),ROW($C$10:$C$24),0)),"")</f>
        <v/>
      </c>
      <c r="G17" s="3" t="str">
        <f t="array" ref="G17">IFERROR(INDEX(C$10:C$24,MATCH(SMALL(IF((MONTH($C$10:$C$24)=$F$10)*(YEAR($C$10:$C$24)=$G$10),ROW($C$10:$C$24),""),ROW($A6)),ROW($C$10:$C$24),0)),"")</f>
        <v/>
      </c>
      <c r="H17" s="4" t="str">
        <f t="array" ref="H17">IFERROR(INDEX(D$10:D$24,MATCH(SMALL(IF((MONTH($C$10:$C$24)=$F$10)*(YEAR($C$10:$C$24)=$G$10),ROW($C$10:$C$24),""),ROW($A6)),ROW($C$10:$C$24),0)),"")</f>
        <v/>
      </c>
      <c r="J17" s="22" t="s">
        <v>39</v>
      </c>
      <c r="K17" s="22"/>
      <c r="L17" s="22"/>
      <c r="M17" s="22"/>
      <c r="N17" s="28" t="s">
        <v>40</v>
      </c>
      <c r="O17" s="22"/>
      <c r="P17" s="22"/>
      <c r="Q17" s="22"/>
      <c r="R17" s="22"/>
      <c r="S17" s="22"/>
      <c r="T17" s="22"/>
      <c r="U17" s="22"/>
      <c r="V17" s="22"/>
      <c r="W17" s="22"/>
    </row>
    <row r="18" spans="1:26" ht="15" x14ac:dyDescent="0.25">
      <c r="A18" s="33"/>
      <c r="B18" s="2" t="s">
        <v>15</v>
      </c>
      <c r="C18" s="3">
        <v>42142</v>
      </c>
      <c r="D18" s="4">
        <v>1009</v>
      </c>
      <c r="F18" s="2" t="str">
        <f t="array" ref="F18">IFERROR(INDEX(B$10:B$24,MATCH(SMALL(IF((MONTH($C$10:$C$24)=$F$10)*(YEAR($C$10:$C$24)=$G$10),ROW($C$10:$C$24),""),ROW($A7)),ROW($C$10:$C$24),0)),"")</f>
        <v/>
      </c>
      <c r="G18" s="3" t="str">
        <f t="array" ref="G18">IFERROR(INDEX(C$10:C$24,MATCH(SMALL(IF((MONTH($C$10:$C$24)=$F$10)*(YEAR($C$10:$C$24)=$G$10),ROW($C$10:$C$24),""),ROW($A7)),ROW($C$10:$C$24),0)),"")</f>
        <v/>
      </c>
      <c r="H18" s="4" t="str">
        <f t="array" ref="H18">IFERROR(INDEX(D$10:D$24,MATCH(SMALL(IF((MONTH($C$10:$C$24)=$F$10)*(YEAR($C$10:$C$24)=$G$10),ROW($C$10:$C$24),""),ROW($A7)),ROW($C$10:$C$24),0)),"")</f>
        <v/>
      </c>
      <c r="J18" s="22" t="s">
        <v>41</v>
      </c>
      <c r="K18" s="22"/>
      <c r="L18" s="22"/>
      <c r="M18" s="22"/>
      <c r="N18" s="22" t="s">
        <v>42</v>
      </c>
      <c r="O18" s="22"/>
      <c r="P18" s="22"/>
      <c r="Q18" s="22"/>
      <c r="R18" s="22"/>
      <c r="S18" s="22"/>
      <c r="T18" s="22"/>
      <c r="U18" s="22"/>
      <c r="V18" s="22"/>
      <c r="W18" s="22"/>
    </row>
    <row r="19" spans="1:26" ht="15" x14ac:dyDescent="0.25">
      <c r="A19" s="33"/>
      <c r="B19" s="2" t="s">
        <v>16</v>
      </c>
      <c r="C19" s="3">
        <v>42509</v>
      </c>
      <c r="D19" s="4">
        <v>1010</v>
      </c>
      <c r="F19" s="2" t="str">
        <f t="array" ref="F19">IFERROR(INDEX(B$10:B$24,MATCH(SMALL(IF((MONTH($C$10:$C$24)=$F$10)*(YEAR($C$10:$C$24)=$G$10),ROW($C$10:$C$24),""),ROW($A8)),ROW($C$10:$C$24),0)),"")</f>
        <v/>
      </c>
      <c r="G19" s="3" t="str">
        <f t="array" ref="G19">IFERROR(INDEX(C$10:C$24,MATCH(SMALL(IF((MONTH($C$10:$C$24)=$F$10)*(YEAR($C$10:$C$24)=$G$10),ROW($C$10:$C$24),""),ROW($A8)),ROW($C$10:$C$24),0)),"")</f>
        <v/>
      </c>
      <c r="H19" s="4" t="str">
        <f t="array" ref="H19">IFERROR(INDEX(D$10:D$24,MATCH(SMALL(IF((MONTH($C$10:$C$24)=$F$10)*(YEAR($C$10:$C$24)=$G$10),ROW($C$10:$C$24),""),ROW($A8)),ROW($C$10:$C$24),0)),"")</f>
        <v/>
      </c>
      <c r="J19" s="23" t="s">
        <v>44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5" x14ac:dyDescent="0.25">
      <c r="A20" s="33"/>
      <c r="B20" s="2" t="s">
        <v>17</v>
      </c>
      <c r="C20" s="3">
        <v>42875</v>
      </c>
      <c r="D20" s="4">
        <v>1011</v>
      </c>
      <c r="F20" s="2" t="str">
        <f t="array" ref="F20">IFERROR(INDEX(B$10:B$24,MATCH(SMALL(IF((MONTH($C$10:$C$24)=$F$10)*(YEAR($C$10:$C$24)=$G$10),ROW($C$10:$C$24),""),ROW($A9)),ROW($C$10:$C$24),0)),"")</f>
        <v/>
      </c>
      <c r="G20" s="3" t="str">
        <f t="array" ref="G20">IFERROR(INDEX(C$10:C$24,MATCH(SMALL(IF((MONTH($C$10:$C$24)=$F$10)*(YEAR($C$10:$C$24)=$G$10),ROW($C$10:$C$24),""),ROW($A9)),ROW($C$10:$C$24),0)),"")</f>
        <v/>
      </c>
      <c r="H20" s="4" t="str">
        <f t="array" ref="H20">IFERROR(INDEX(D$10:D$24,MATCH(SMALL(IF((MONTH($C$10:$C$24)=$F$10)*(YEAR($C$10:$C$24)=$G$10),ROW($C$10:$C$24),""),ROW($A9)),ROW($C$10:$C$24),0)),"")</f>
        <v/>
      </c>
      <c r="J20" s="11">
        <f t="array" ref="J20">MATCH(SMALL(IF((MONTH($C$10:$C$24)=$F$10)*(YEAR($C$10:$C$24)=$G$10),ROW($C$10:$C$24),""),ROW($A1)),ROW($C$10:$C$24),0)</f>
        <v>1</v>
      </c>
      <c r="K20" s="29" t="s">
        <v>45</v>
      </c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30" t="s">
        <v>48</v>
      </c>
      <c r="X20" s="22"/>
      <c r="Y20" s="22"/>
      <c r="Z20" s="22"/>
    </row>
    <row r="21" spans="1:26" ht="15.75" x14ac:dyDescent="0.25">
      <c r="A21" s="33"/>
      <c r="B21" s="2" t="s">
        <v>18</v>
      </c>
      <c r="C21" s="3">
        <v>42144</v>
      </c>
      <c r="D21" s="4">
        <v>1012</v>
      </c>
      <c r="F21" s="2" t="str">
        <f t="array" ref="F21">IFERROR(INDEX(B$10:B$24,MATCH(SMALL(IF((MONTH($C$10:$C$24)=$F$10)*(YEAR($C$10:$C$24)=$G$10),ROW($C$10:$C$24),""),ROW($A10)),ROW($C$10:$C$24),0)),"")</f>
        <v/>
      </c>
      <c r="G21" s="3" t="str">
        <f t="array" ref="G21">IFERROR(INDEX(C$10:C$24,MATCH(SMALL(IF((MONTH($C$10:$C$24)=$F$10)*(YEAR($C$10:$C$24)=$G$10),ROW($C$10:$C$24),""),ROW($A10)),ROW($C$10:$C$24),0)),"")</f>
        <v/>
      </c>
      <c r="H21" s="4" t="str">
        <f t="array" ref="H21">IFERROR(INDEX(D$10:D$24,MATCH(SMALL(IF((MONTH($C$10:$C$24)=$F$10)*(YEAR($C$10:$C$24)=$G$10),ROW($C$10:$C$24),""),ROW($A10)),ROW($C$10:$C$24),0)),"")</f>
        <v/>
      </c>
      <c r="J21" s="26" t="s">
        <v>49</v>
      </c>
      <c r="K21" s="26"/>
      <c r="L21" s="26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5" x14ac:dyDescent="0.25">
      <c r="A22" s="33"/>
      <c r="B22" s="2" t="s">
        <v>19</v>
      </c>
      <c r="C22" s="3">
        <v>42115</v>
      </c>
      <c r="D22" s="4">
        <v>1013</v>
      </c>
      <c r="F22" s="2" t="str">
        <f t="array" ref="F22">IFERROR(INDEX(B$10:B$24,MATCH(SMALL(IF((MONTH($C$10:$C$24)=$F$10)*(YEAR($C$10:$C$24)=$G$10),ROW($C$10:$C$24),""),ROW($A11)),ROW($C$10:$C$24),0)),"")</f>
        <v/>
      </c>
      <c r="G22" s="3" t="str">
        <f t="array" ref="G22">IFERROR(INDEX(C$10:C$24,MATCH(SMALL(IF((MONTH($C$10:$C$24)=$F$10)*(YEAR($C$10:$C$24)=$G$10),ROW($C$10:$C$24),""),ROW($A11)),ROW($C$10:$C$24),0)),"")</f>
        <v/>
      </c>
      <c r="H22" s="4" t="str">
        <f t="array" ref="H22">IFERROR(INDEX(D$10:D$24,MATCH(SMALL(IF((MONTH($C$10:$C$24)=$F$10)*(YEAR($C$10:$C$24)=$G$10),ROW($C$10:$C$24),""),ROW($A11)),ROW($C$10:$C$24),0)),"")</f>
        <v/>
      </c>
      <c r="J22" s="22" t="s">
        <v>50</v>
      </c>
      <c r="K22" s="22"/>
      <c r="L22" s="22"/>
      <c r="M22" s="22"/>
      <c r="N22" s="28" t="s">
        <v>51</v>
      </c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5" x14ac:dyDescent="0.25">
      <c r="A23" s="33"/>
      <c r="B23" s="2" t="s">
        <v>20</v>
      </c>
      <c r="C23" s="3">
        <v>42116</v>
      </c>
      <c r="D23" s="4">
        <v>1014</v>
      </c>
      <c r="F23" s="2" t="str">
        <f t="array" ref="F23">IFERROR(INDEX(B$10:B$24,MATCH(SMALL(IF((MONTH($C$10:$C$24)=$F$10)*(YEAR($C$10:$C$24)=$G$10),ROW($C$10:$C$24),""),ROW($A12)),ROW($C$10:$C$24),0)),"")</f>
        <v/>
      </c>
      <c r="G23" s="3" t="str">
        <f t="array" ref="G23">IFERROR(INDEX(C$10:C$24,MATCH(SMALL(IF((MONTH($C$10:$C$24)=$F$10)*(YEAR($C$10:$C$24)=$G$10),ROW($C$10:$C$24),""),ROW($A12)),ROW($C$10:$C$24),0)),"")</f>
        <v/>
      </c>
      <c r="H23" s="4" t="str">
        <f t="array" ref="H23">IFERROR(INDEX(D$10:D$24,MATCH(SMALL(IF((MONTH($C$10:$C$24)=$F$10)*(YEAR($C$10:$C$24)=$G$10),ROW($C$10:$C$24),""),ROW($A12)),ROW($C$10:$C$24),0)),"")</f>
        <v/>
      </c>
      <c r="J23" s="22" t="s">
        <v>52</v>
      </c>
      <c r="K23" s="22"/>
      <c r="L23" s="22"/>
      <c r="M23" s="22"/>
      <c r="N23" s="28" t="s">
        <v>53</v>
      </c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5.75" thickBot="1" x14ac:dyDescent="0.3">
      <c r="A24" s="33"/>
      <c r="B24" s="8" t="s">
        <v>21</v>
      </c>
      <c r="C24" s="9">
        <v>42117</v>
      </c>
      <c r="D24" s="10">
        <v>1015</v>
      </c>
      <c r="F24" s="8" t="str">
        <f t="array" ref="F24">IFERROR(INDEX(B$10:B$24,MATCH(SMALL(IF((MONTH($C$10:$C$24)=$F$10)*(YEAR($C$10:$C$24)=$G$10),ROW($C$10:$C$24),""),ROW($A13)),ROW($C$10:$C$24),0)),"")</f>
        <v/>
      </c>
      <c r="G24" s="9" t="str">
        <f t="array" ref="G24">IFERROR(INDEX(C$10:C$24,MATCH(SMALL(IF((MONTH($C$10:$C$24)=$F$10)*(YEAR($C$10:$C$24)=$G$10),ROW($C$10:$C$24),""),ROW($A13)),ROW($C$10:$C$24),0)),"")</f>
        <v/>
      </c>
      <c r="H24" s="10" t="str">
        <f t="array" ref="H24">IFERROR(INDEX(D$10:D$24,MATCH(SMALL(IF((MONTH($C$10:$C$24)=$F$10)*(YEAR($C$10:$C$24)=$G$10),ROW($C$10:$C$24),""),ROW($A13)),ROW($C$10:$C$24),0)),"")</f>
        <v/>
      </c>
      <c r="J24" s="22" t="s">
        <v>54</v>
      </c>
      <c r="K24" s="22"/>
      <c r="L24" s="22"/>
      <c r="M24" s="22"/>
      <c r="N24" s="22">
        <v>0</v>
      </c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5" x14ac:dyDescent="0.25">
      <c r="J25" s="23" t="s">
        <v>55</v>
      </c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5" x14ac:dyDescent="0.25">
      <c r="J26" s="22" t="str">
        <f t="array" ref="J26">INDEX(B$10:B$24,MATCH(SMALL(IF((MONTH($C$10:$C$24)=$F$10)*(YEAR($C$10:$C$24)=$G$10),ROW($C$10:$C$24),""),ROW($A1)),ROW($C$10:$C$24),0))</f>
        <v>محمد الريفى1</v>
      </c>
      <c r="K26" s="28" t="s">
        <v>56</v>
      </c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5.75" x14ac:dyDescent="0.25">
      <c r="J27" s="26" t="s">
        <v>57</v>
      </c>
      <c r="K27" s="26"/>
      <c r="L27" s="26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5" x14ac:dyDescent="0.25">
      <c r="J28" s="22" t="s">
        <v>60</v>
      </c>
      <c r="K28" s="22"/>
      <c r="L28" s="22"/>
      <c r="M28" s="22"/>
      <c r="N28" s="22"/>
      <c r="O28" s="22" t="s">
        <v>58</v>
      </c>
      <c r="P28" s="22" t="s">
        <v>59</v>
      </c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5" x14ac:dyDescent="0.25">
      <c r="J29" s="22" t="s">
        <v>61</v>
      </c>
      <c r="K29" s="22"/>
      <c r="L29" s="22"/>
      <c r="M29" s="22"/>
      <c r="N29" s="28" t="s">
        <v>62</v>
      </c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5" x14ac:dyDescent="0.25">
      <c r="J30" s="34" t="s">
        <v>64</v>
      </c>
      <c r="K30" s="34"/>
      <c r="L30" s="34"/>
      <c r="M30" s="34"/>
      <c r="N30" s="22" t="s">
        <v>63</v>
      </c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20.25" x14ac:dyDescent="0.3">
      <c r="B31" s="35" t="s">
        <v>66</v>
      </c>
      <c r="C31" s="35"/>
      <c r="D31" s="35"/>
      <c r="E31" s="35"/>
      <c r="F31" s="35"/>
      <c r="G31" s="35"/>
      <c r="H31" s="35"/>
      <c r="J31" s="23" t="s">
        <v>65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</sheetData>
  <mergeCells count="5">
    <mergeCell ref="B3:H3"/>
    <mergeCell ref="J3:Z3"/>
    <mergeCell ref="A11:A24"/>
    <mergeCell ref="J30:M30"/>
    <mergeCell ref="B31:H31"/>
  </mergeCells>
  <conditionalFormatting sqref="B10:D24">
    <cfRule type="expression" dxfId="0" priority="1">
      <formula>AND(MONTH($C10)=$F$10,YEAR($C10)=$G$10)</formula>
    </cfRule>
  </conditionalFormatting>
  <dataValidations count="1">
    <dataValidation type="list" allowBlank="1" showInputMessage="1" showErrorMessage="1" sqref="F10">
      <formula1>"1,2,3,4,5,6,7,8,9,10,11,12"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2015-05-25T17:05:23Z</dcterms:modified>
</cp:coreProperties>
</file>