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defaultThemeVersion="124226"/>
  <bookViews>
    <workbookView xWindow="480" yWindow="30" windowWidth="11355" windowHeight="9210"/>
  </bookViews>
  <sheets>
    <sheet name="2" sheetId="2" r:id="rId1"/>
  </sheets>
  <definedNames>
    <definedName name="_xlnm._FilterDatabase" localSheetId="0" hidden="1">'2'!$A$4:$CU$583</definedName>
    <definedName name="_xlnm.Print_Area" localSheetId="0">'2'!$A$1:$CT$582</definedName>
    <definedName name="_xlnm.Print_Titles" localSheetId="0">'2'!$1:$4</definedName>
  </definedNames>
  <calcPr calcId="125725"/>
</workbook>
</file>

<file path=xl/calcChain.xml><?xml version="1.0" encoding="utf-8"?>
<calcChain xmlns="http://schemas.openxmlformats.org/spreadsheetml/2006/main">
  <c r="G5" i="2"/>
  <c r="F13"/>
  <c r="F14"/>
  <c r="F15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7"/>
  <c r="F8"/>
  <c r="F9"/>
  <c r="F10"/>
  <c r="F11"/>
  <c r="F12"/>
  <c r="F6"/>
  <c r="H5"/>
  <c r="I5" s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X5" s="1"/>
  <c r="Y5" s="1"/>
  <c r="Z5" s="1"/>
  <c r="AA5" s="1"/>
  <c r="AB5" s="1"/>
  <c r="AC5" s="1"/>
  <c r="AD5" s="1"/>
  <c r="AE5" s="1"/>
  <c r="AF5" s="1"/>
  <c r="AG5" s="1"/>
  <c r="AH5" s="1"/>
  <c r="AI5" s="1"/>
  <c r="AJ5" s="1"/>
  <c r="AK5" s="1"/>
  <c r="AL5" s="1"/>
  <c r="AM5" s="1"/>
  <c r="AN5" s="1"/>
  <c r="AO5" s="1"/>
  <c r="AP5" s="1"/>
  <c r="AQ5" s="1"/>
  <c r="AR5" s="1"/>
  <c r="AS5" s="1"/>
  <c r="AT5" s="1"/>
  <c r="AU5" s="1"/>
  <c r="AV5" s="1"/>
  <c r="AW5" s="1"/>
  <c r="AX5" s="1"/>
  <c r="AY5" s="1"/>
  <c r="AZ5" s="1"/>
  <c r="BA5" s="1"/>
  <c r="BB5" s="1"/>
  <c r="BC5" s="1"/>
  <c r="BD5" s="1"/>
  <c r="BE5" s="1"/>
  <c r="BF5" s="1"/>
  <c r="BG5" s="1"/>
  <c r="BH5" s="1"/>
  <c r="BI5" s="1"/>
  <c r="BJ5" s="1"/>
  <c r="BK5" s="1"/>
  <c r="BL5" s="1"/>
  <c r="BM5" s="1"/>
  <c r="BN5" s="1"/>
  <c r="BO5" s="1"/>
  <c r="BP5" s="1"/>
  <c r="BQ5" s="1"/>
  <c r="BR5" s="1"/>
  <c r="BS5" s="1"/>
  <c r="BT5" s="1"/>
  <c r="BU5" s="1"/>
  <c r="BV5" s="1"/>
  <c r="BW5" s="1"/>
  <c r="BX5" s="1"/>
  <c r="BY5" s="1"/>
  <c r="BZ5" s="1"/>
  <c r="CA5" s="1"/>
  <c r="CB5" s="1"/>
  <c r="CC5" s="1"/>
  <c r="CD5" s="1"/>
  <c r="CE5" s="1"/>
  <c r="CF5" s="1"/>
  <c r="CG5" s="1"/>
  <c r="CH5" s="1"/>
  <c r="CI5" s="1"/>
  <c r="CJ5" s="1"/>
  <c r="CK5" s="1"/>
  <c r="CL5" s="1"/>
  <c r="CM5" s="1"/>
  <c r="CN5" s="1"/>
  <c r="CO5" s="1"/>
  <c r="CP5" s="1"/>
  <c r="CQ5" s="1"/>
  <c r="CR5" s="1"/>
  <c r="CS5" s="1"/>
  <c r="CT5" s="1"/>
  <c r="A8" l="1"/>
  <c r="A9"/>
  <c r="A10"/>
  <c r="A11"/>
  <c r="A12"/>
  <c r="A13"/>
  <c r="A14"/>
  <c r="A15"/>
  <c r="A7"/>
  <c r="A6"/>
  <c r="A579"/>
  <c r="A580"/>
  <c r="A581"/>
  <c r="A582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83" l="1"/>
</calcChain>
</file>

<file path=xl/sharedStrings.xml><?xml version="1.0" encoding="utf-8"?>
<sst xmlns="http://schemas.openxmlformats.org/spreadsheetml/2006/main" count="1167" uniqueCount="589">
  <si>
    <t>الملف</t>
  </si>
  <si>
    <t>التشغيل</t>
  </si>
  <si>
    <t>صيانة الأجهزة</t>
  </si>
  <si>
    <t>الصيانة الميكانيكية</t>
  </si>
  <si>
    <t>قسم الأمن والسلامة</t>
  </si>
  <si>
    <t>الخدمات والتدريب</t>
  </si>
  <si>
    <t>الصيانة الكهربائية</t>
  </si>
  <si>
    <t>التخطيط</t>
  </si>
  <si>
    <t>الادارة</t>
  </si>
  <si>
    <t>خــلال الفــترة من 1 /6 /2015  ولغــاية 31 / 8 / 2015</t>
  </si>
  <si>
    <t>يونيو</t>
  </si>
  <si>
    <t>يوليو</t>
  </si>
  <si>
    <t>اغسطس</t>
  </si>
  <si>
    <t>ت</t>
  </si>
  <si>
    <t>الإســم</t>
  </si>
  <si>
    <t xml:space="preserve">المدة </t>
  </si>
  <si>
    <t xml:space="preserve">من </t>
  </si>
  <si>
    <t>إلى</t>
  </si>
  <si>
    <t>المدير والمراقبين</t>
  </si>
  <si>
    <t>المراقبة</t>
  </si>
  <si>
    <t>المدير والمراقبين ورؤساء الأقسام</t>
  </si>
  <si>
    <t>المختبر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</si>
  <si>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</si>
  <si>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</si>
  <si>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</si>
  <si>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</si>
  <si>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</si>
  <si>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</si>
  <si>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</si>
  <si>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</si>
  <si>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</si>
  <si>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</si>
  <si>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عبدالله1</t>
  </si>
  <si>
    <t>عبدالله2</t>
  </si>
  <si>
    <t xml:space="preserve">ناصر </t>
  </si>
  <si>
    <t xml:space="preserve">يسرا </t>
  </si>
  <si>
    <t xml:space="preserve">منال </t>
  </si>
  <si>
    <t>الشمري</t>
  </si>
  <si>
    <t>عبدالله3</t>
  </si>
  <si>
    <t>عبدالله4</t>
  </si>
  <si>
    <t>عبدالله5</t>
  </si>
  <si>
    <t>عبدالله6</t>
  </si>
  <si>
    <t>عبدالله7</t>
  </si>
  <si>
    <t>عبدالله8</t>
  </si>
  <si>
    <t>عبدالله9</t>
  </si>
  <si>
    <t>ابراهيم 1</t>
  </si>
  <si>
    <t>ابراهيم 2</t>
  </si>
  <si>
    <t>ابراهيم 3</t>
  </si>
  <si>
    <t>ابراهيم 4</t>
  </si>
  <si>
    <t>ابراهيم 5</t>
  </si>
  <si>
    <t>ابراهيم 6</t>
  </si>
  <si>
    <t>ابراهيم 7</t>
  </si>
  <si>
    <t>ابراهيم 8</t>
  </si>
  <si>
    <t>ابراهيم 9</t>
  </si>
  <si>
    <t>ابراهيم 10</t>
  </si>
  <si>
    <t>ابراهيم 11</t>
  </si>
  <si>
    <t>ابراهيم 12</t>
  </si>
  <si>
    <t>ابراهيم 13</t>
  </si>
  <si>
    <t>ابراهيم 14</t>
  </si>
  <si>
    <t>ابراهيم 15</t>
  </si>
  <si>
    <t>ابراهيم 16</t>
  </si>
  <si>
    <t>ابراهيم 17</t>
  </si>
  <si>
    <t>ابراهيم 18</t>
  </si>
  <si>
    <t>ابراهيم 19</t>
  </si>
  <si>
    <t>ابراهيم 20</t>
  </si>
  <si>
    <t>ابراهيم 21</t>
  </si>
  <si>
    <t>ابراهيم 22</t>
  </si>
  <si>
    <t>ابراهيم 23</t>
  </si>
  <si>
    <t>ابراهيم 24</t>
  </si>
  <si>
    <t>ابراهيم 25</t>
  </si>
  <si>
    <t>ابراهيم 26</t>
  </si>
  <si>
    <t>ابراهيم 27</t>
  </si>
  <si>
    <t>ابراهيم 28</t>
  </si>
  <si>
    <t>ابراهيم 29</t>
  </si>
  <si>
    <t>ابراهيم 30</t>
  </si>
  <si>
    <t>ابراهيم 31</t>
  </si>
  <si>
    <t>ابراهيم 32</t>
  </si>
  <si>
    <t>ابراهيم 33</t>
  </si>
  <si>
    <t>ابراهيم 34</t>
  </si>
  <si>
    <t>ابراهيم 35</t>
  </si>
  <si>
    <t>ابراهيم 36</t>
  </si>
  <si>
    <t>ابراهيم 37</t>
  </si>
  <si>
    <t>ابراهيم 38</t>
  </si>
  <si>
    <t>ابراهيم 39</t>
  </si>
  <si>
    <t>ابراهيم 40</t>
  </si>
  <si>
    <t>ابراهيم 41</t>
  </si>
  <si>
    <t>ابراهيم 42</t>
  </si>
  <si>
    <t>ابراهيم 43</t>
  </si>
  <si>
    <t>ابراهيم 44</t>
  </si>
  <si>
    <t>ابراهيم 45</t>
  </si>
  <si>
    <t>ابراهيم 46</t>
  </si>
  <si>
    <t>ابراهيم 47</t>
  </si>
  <si>
    <t>ابراهيم 48</t>
  </si>
  <si>
    <t>ابراهيم 49</t>
  </si>
  <si>
    <t>ابراهيم 50</t>
  </si>
  <si>
    <t>ابراهيم 51</t>
  </si>
  <si>
    <t>ابراهيم 52</t>
  </si>
  <si>
    <t>ابراهيم 53</t>
  </si>
  <si>
    <t>ابراهيم 54</t>
  </si>
  <si>
    <t>ابراهيم 55</t>
  </si>
  <si>
    <t>ابراهيم 56</t>
  </si>
  <si>
    <t>ابراهيم 57</t>
  </si>
  <si>
    <t>ابراهيم 58</t>
  </si>
  <si>
    <t>ابراهيم 59</t>
  </si>
  <si>
    <t>ابراهيم 60</t>
  </si>
  <si>
    <t>ابراهيم 61</t>
  </si>
  <si>
    <t>ابراهيم 62</t>
  </si>
  <si>
    <t>ابراهيم 63</t>
  </si>
  <si>
    <t>ابراهيم 64</t>
  </si>
  <si>
    <t>ابراهيم 65</t>
  </si>
  <si>
    <t>ابراهيم 66</t>
  </si>
  <si>
    <t>ابراهيم 67</t>
  </si>
  <si>
    <t>ابراهيم 68</t>
  </si>
  <si>
    <t>ابراهيم 69</t>
  </si>
  <si>
    <t>ابراهيم 70</t>
  </si>
  <si>
    <t>ابراهيم 71</t>
  </si>
  <si>
    <t>ابراهيم 72</t>
  </si>
  <si>
    <t>ابراهيم 73</t>
  </si>
  <si>
    <t>ابراهيم 74</t>
  </si>
  <si>
    <t>ابراهيم 75</t>
  </si>
  <si>
    <t>ابراهيم 76</t>
  </si>
  <si>
    <t>ابراهيم 77</t>
  </si>
  <si>
    <t>ابراهيم 78</t>
  </si>
  <si>
    <t>ابراهيم 79</t>
  </si>
  <si>
    <t>ابراهيم 80</t>
  </si>
  <si>
    <t>ابراهيم 81</t>
  </si>
  <si>
    <t>ابراهيم 82</t>
  </si>
  <si>
    <t>ابراهيم 83</t>
  </si>
  <si>
    <t>ابراهيم 84</t>
  </si>
  <si>
    <t>ابراهيم 85</t>
  </si>
  <si>
    <t>ابراهيم 86</t>
  </si>
  <si>
    <t>ابراهيم 87</t>
  </si>
  <si>
    <t>ابراهيم 88</t>
  </si>
  <si>
    <t>ابراهيم 89</t>
  </si>
  <si>
    <t>ابراهيم 90</t>
  </si>
  <si>
    <t>ابراهيم 91</t>
  </si>
  <si>
    <t>ابراهيم 92</t>
  </si>
  <si>
    <t>ابراهيم 93</t>
  </si>
  <si>
    <t>ابراهيم 94</t>
  </si>
  <si>
    <t>ابراهيم 95</t>
  </si>
  <si>
    <t>ابراهيم 96</t>
  </si>
  <si>
    <t>ابراهيم 97</t>
  </si>
  <si>
    <t>ابراهيم 98</t>
  </si>
  <si>
    <t>ابراهيم 99</t>
  </si>
  <si>
    <t>ابراهيم 100</t>
  </si>
  <si>
    <t>ابراهيم 101</t>
  </si>
  <si>
    <t>ابراهيم 102</t>
  </si>
  <si>
    <t>ابراهيم 103</t>
  </si>
  <si>
    <t>ابراهيم 104</t>
  </si>
  <si>
    <t>ابراهيم 105</t>
  </si>
  <si>
    <t>ابراهيم 106</t>
  </si>
  <si>
    <t>ابراهيم 107</t>
  </si>
  <si>
    <t>ابراهيم 108</t>
  </si>
  <si>
    <t>ابراهيم 109</t>
  </si>
  <si>
    <t>ابراهيم 110</t>
  </si>
  <si>
    <t>ابراهيم 111</t>
  </si>
  <si>
    <t>ابراهيم 112</t>
  </si>
  <si>
    <t>ابراهيم 113</t>
  </si>
  <si>
    <t>ابراهيم 114</t>
  </si>
  <si>
    <t>ابراهيم 115</t>
  </si>
  <si>
    <t>ابراهيم 116</t>
  </si>
  <si>
    <t>ابراهيم 117</t>
  </si>
  <si>
    <t>ابراهيم 118</t>
  </si>
  <si>
    <t>ابراهيم 119</t>
  </si>
  <si>
    <t>ابراهيم 120</t>
  </si>
  <si>
    <t>ابراهيم 121</t>
  </si>
  <si>
    <t>ابراهيم 122</t>
  </si>
  <si>
    <t>ابراهيم 123</t>
  </si>
  <si>
    <t>ابراهيم 124</t>
  </si>
  <si>
    <t>ابراهيم 125</t>
  </si>
  <si>
    <t>ابراهيم 126</t>
  </si>
  <si>
    <t>ابراهيم 127</t>
  </si>
  <si>
    <t>ابراهيم 128</t>
  </si>
  <si>
    <t>ابراهيم 129</t>
  </si>
  <si>
    <t>ابراهيم 130</t>
  </si>
  <si>
    <t>ابراهيم 131</t>
  </si>
  <si>
    <t>ابراهيم 132</t>
  </si>
  <si>
    <t>ابراهيم 133</t>
  </si>
  <si>
    <t>ابراهيم 134</t>
  </si>
  <si>
    <t>ابراهيم 135</t>
  </si>
  <si>
    <t>ابراهيم 136</t>
  </si>
  <si>
    <t>ابراهيم 137</t>
  </si>
  <si>
    <t>ابراهيم 138</t>
  </si>
  <si>
    <t>ابراهيم 139</t>
  </si>
  <si>
    <t>ابراهيم 140</t>
  </si>
  <si>
    <t>ابراهيم 141</t>
  </si>
  <si>
    <t>ابراهيم 142</t>
  </si>
  <si>
    <t>ابراهيم 143</t>
  </si>
  <si>
    <t>ابراهيم 144</t>
  </si>
  <si>
    <t>ابراهيم 145</t>
  </si>
  <si>
    <t>ابراهيم 146</t>
  </si>
  <si>
    <t>ابراهيم 147</t>
  </si>
  <si>
    <t>ابراهيم 148</t>
  </si>
  <si>
    <t>ابراهيم 149</t>
  </si>
  <si>
    <t>ابراهيم 150</t>
  </si>
  <si>
    <t>ابراهيم 151</t>
  </si>
  <si>
    <t>ابراهيم 152</t>
  </si>
  <si>
    <t>ابراهيم 153</t>
  </si>
  <si>
    <t>ابراهيم 154</t>
  </si>
  <si>
    <t>ابراهيم 155</t>
  </si>
  <si>
    <t>ابراهيم 156</t>
  </si>
  <si>
    <t>ابراهيم 157</t>
  </si>
  <si>
    <t>ابراهيم 158</t>
  </si>
  <si>
    <t>ابراهيم 159</t>
  </si>
  <si>
    <t>ابراهيم 160</t>
  </si>
  <si>
    <t>ابراهيم 161</t>
  </si>
  <si>
    <t>ابراهيم 162</t>
  </si>
  <si>
    <t>ابراهيم 163</t>
  </si>
  <si>
    <t>ابراهيم 164</t>
  </si>
  <si>
    <t>ابراهيم 165</t>
  </si>
  <si>
    <t>ابراهيم 166</t>
  </si>
  <si>
    <t>ابراهيم 167</t>
  </si>
  <si>
    <t>ابراهيم 168</t>
  </si>
  <si>
    <t>ابراهيم 169</t>
  </si>
  <si>
    <t>ابراهيم 170</t>
  </si>
  <si>
    <t>ابراهيم 171</t>
  </si>
  <si>
    <t>ابراهيم 172</t>
  </si>
  <si>
    <t>ابراهيم 173</t>
  </si>
  <si>
    <t>ابراهيم 174</t>
  </si>
  <si>
    <t>ابراهيم 175</t>
  </si>
  <si>
    <t>ابراهيم 176</t>
  </si>
  <si>
    <t>ابراهيم 177</t>
  </si>
  <si>
    <t>ابراهيم 178</t>
  </si>
  <si>
    <t>ابراهيم 179</t>
  </si>
  <si>
    <t>ابراهيم 180</t>
  </si>
  <si>
    <t>ابراهيم 181</t>
  </si>
  <si>
    <t>ابراهيم 182</t>
  </si>
  <si>
    <t>ابراهيم 183</t>
  </si>
  <si>
    <t>ابراهيم 184</t>
  </si>
  <si>
    <t>ابراهيم 185</t>
  </si>
  <si>
    <t>ابراهيم 186</t>
  </si>
  <si>
    <t>ابراهيم 187</t>
  </si>
  <si>
    <t>ابراهيم 188</t>
  </si>
  <si>
    <t>ابراهيم 189</t>
  </si>
  <si>
    <t>ابراهيم 190</t>
  </si>
  <si>
    <t>ابراهيم 191</t>
  </si>
  <si>
    <t>ابراهيم 192</t>
  </si>
  <si>
    <t>ابراهيم 193</t>
  </si>
  <si>
    <t>ابراهيم 194</t>
  </si>
  <si>
    <t>ابراهيم 195</t>
  </si>
  <si>
    <t>ابراهيم 196</t>
  </si>
  <si>
    <t>ابراهيم 197</t>
  </si>
  <si>
    <t>ابراهيم 198</t>
  </si>
  <si>
    <t>ابراهيم 199</t>
  </si>
  <si>
    <t>ابراهيم 200</t>
  </si>
  <si>
    <t>ابراهيم 201</t>
  </si>
  <si>
    <t>ابراهيم 202</t>
  </si>
  <si>
    <t>ابراهيم 203</t>
  </si>
  <si>
    <t>ابراهيم 204</t>
  </si>
  <si>
    <t>ابراهيم 205</t>
  </si>
  <si>
    <t>ابراهيم 206</t>
  </si>
  <si>
    <t>ابراهيم 207</t>
  </si>
  <si>
    <t>ابراهيم 208</t>
  </si>
  <si>
    <t>ابراهيم 209</t>
  </si>
  <si>
    <t>ابراهيم 210</t>
  </si>
  <si>
    <t>ابراهيم 211</t>
  </si>
  <si>
    <t>ابراهيم 212</t>
  </si>
  <si>
    <t>ابراهيم 213</t>
  </si>
  <si>
    <t>ابراهيم 214</t>
  </si>
  <si>
    <t>ابراهيم 215</t>
  </si>
  <si>
    <t>ابراهيم 216</t>
  </si>
  <si>
    <t>ابراهيم 217</t>
  </si>
  <si>
    <t>ابراهيم 218</t>
  </si>
  <si>
    <t>ابراهيم 219</t>
  </si>
  <si>
    <t>ابراهيم 220</t>
  </si>
  <si>
    <t>ابراهيم 221</t>
  </si>
  <si>
    <t>ابراهيم 222</t>
  </si>
  <si>
    <t>ابراهيم 223</t>
  </si>
  <si>
    <t>ابراهيم 224</t>
  </si>
  <si>
    <t>ابراهيم 225</t>
  </si>
  <si>
    <t>ابراهيم 226</t>
  </si>
  <si>
    <t>ابراهيم 227</t>
  </si>
  <si>
    <t>ابراهيم 228</t>
  </si>
  <si>
    <t>ابراهيم 229</t>
  </si>
  <si>
    <t>ابراهيم 230</t>
  </si>
  <si>
    <t>ابراهيم 231</t>
  </si>
  <si>
    <t>ابراهيم 232</t>
  </si>
  <si>
    <t>ابراهيم 233</t>
  </si>
  <si>
    <t>ابراهيم 234</t>
  </si>
  <si>
    <t>ابراهيم 235</t>
  </si>
  <si>
    <t>ابراهيم 236</t>
  </si>
  <si>
    <t>ابراهيم 237</t>
  </si>
  <si>
    <t>ابراهيم 238</t>
  </si>
  <si>
    <t>ابراهيم 239</t>
  </si>
  <si>
    <t>ابراهيم 240</t>
  </si>
  <si>
    <t>ابراهيم 241</t>
  </si>
  <si>
    <t>ابراهيم 242</t>
  </si>
  <si>
    <t>ابراهيم 243</t>
  </si>
  <si>
    <t>ابراهيم 244</t>
  </si>
  <si>
    <t>ابراهيم 245</t>
  </si>
  <si>
    <t>ابراهيم 246</t>
  </si>
  <si>
    <t>ابراهيم 247</t>
  </si>
  <si>
    <t>ابراهيم 248</t>
  </si>
  <si>
    <t>ابراهيم 249</t>
  </si>
  <si>
    <t>ابراهيم 250</t>
  </si>
  <si>
    <t>ابراهيم 251</t>
  </si>
  <si>
    <t>ابراهيم 252</t>
  </si>
  <si>
    <t>ابراهيم 253</t>
  </si>
  <si>
    <t>ابراهيم 254</t>
  </si>
  <si>
    <t>ابراهيم 255</t>
  </si>
  <si>
    <t>ابراهيم 256</t>
  </si>
  <si>
    <t>ابراهيم 257</t>
  </si>
  <si>
    <t>ابراهيم 258</t>
  </si>
  <si>
    <t>ابراهيم 259</t>
  </si>
  <si>
    <t>ابراهيم 260</t>
  </si>
  <si>
    <t>ابراهيم 261</t>
  </si>
  <si>
    <t>ابراهيم 262</t>
  </si>
  <si>
    <t>ابراهيم 263</t>
  </si>
  <si>
    <t>ابراهيم 264</t>
  </si>
  <si>
    <t>ابراهيم 265</t>
  </si>
  <si>
    <t>ابراهيم 266</t>
  </si>
  <si>
    <t>ابراهيم 267</t>
  </si>
  <si>
    <t>ابراهيم 268</t>
  </si>
  <si>
    <t>ابراهيم 269</t>
  </si>
  <si>
    <t>ابراهيم 270</t>
  </si>
  <si>
    <t>ابراهيم 271</t>
  </si>
  <si>
    <t>ابراهيم 272</t>
  </si>
  <si>
    <t>ابراهيم 273</t>
  </si>
  <si>
    <t>ابراهيم 274</t>
  </si>
  <si>
    <t>ابراهيم 275</t>
  </si>
  <si>
    <t>ابراهيم 276</t>
  </si>
  <si>
    <t>ابراهيم 277</t>
  </si>
  <si>
    <t>ابراهيم 278</t>
  </si>
  <si>
    <t>ابراهيم 279</t>
  </si>
  <si>
    <t>ابراهيم 280</t>
  </si>
  <si>
    <t>ابراهيم 281</t>
  </si>
  <si>
    <t>ابراهيم 282</t>
  </si>
  <si>
    <t>ابراهيم 283</t>
  </si>
  <si>
    <t>ابراهيم 284</t>
  </si>
  <si>
    <t>ابراهيم 285</t>
  </si>
  <si>
    <t>ابراهيم 286</t>
  </si>
  <si>
    <t>احمد 1</t>
  </si>
  <si>
    <t>احمد 2</t>
  </si>
  <si>
    <t>احمد 3</t>
  </si>
  <si>
    <t>احمد 4</t>
  </si>
  <si>
    <t>احمد 5</t>
  </si>
  <si>
    <t>احمد 6</t>
  </si>
  <si>
    <t>احمد 7</t>
  </si>
  <si>
    <t>احمد 8</t>
  </si>
  <si>
    <t>احمد 9</t>
  </si>
  <si>
    <t>احمد 10</t>
  </si>
  <si>
    <t>احمد 11</t>
  </si>
  <si>
    <t>احمد 12</t>
  </si>
  <si>
    <t>احمد 13</t>
  </si>
  <si>
    <t>احمد 14</t>
  </si>
  <si>
    <t>احمد 15</t>
  </si>
  <si>
    <t>احمد 16</t>
  </si>
  <si>
    <t>احمد 17</t>
  </si>
  <si>
    <t>احمد 18</t>
  </si>
  <si>
    <t>احمد 19</t>
  </si>
  <si>
    <t>احمد 20</t>
  </si>
  <si>
    <t>احمد 21</t>
  </si>
  <si>
    <t>احمد 22</t>
  </si>
  <si>
    <t>احمد 23</t>
  </si>
  <si>
    <t>احمد 24</t>
  </si>
  <si>
    <t>احمد 25</t>
  </si>
  <si>
    <t>احمد 26</t>
  </si>
  <si>
    <t>احمد 27</t>
  </si>
  <si>
    <t>احمد 28</t>
  </si>
  <si>
    <t>احمد 29</t>
  </si>
  <si>
    <t>احمد 30</t>
  </si>
  <si>
    <t>احمد 31</t>
  </si>
  <si>
    <t>احمد 32</t>
  </si>
  <si>
    <t>احمد 33</t>
  </si>
  <si>
    <t>احمد 34</t>
  </si>
  <si>
    <t>احمد 35</t>
  </si>
  <si>
    <t>احمد 36</t>
  </si>
  <si>
    <t>احمد 37</t>
  </si>
  <si>
    <t>احمد 38</t>
  </si>
  <si>
    <t>احمد 39</t>
  </si>
  <si>
    <t>احمد 40</t>
  </si>
  <si>
    <t>احمد 41</t>
  </si>
  <si>
    <t>احمد 42</t>
  </si>
  <si>
    <t>احمد 43</t>
  </si>
  <si>
    <t>احمد 44</t>
  </si>
  <si>
    <t>احمد 45</t>
  </si>
  <si>
    <t>احمد 46</t>
  </si>
  <si>
    <t>احمد 47</t>
  </si>
  <si>
    <t>احمد 48</t>
  </si>
  <si>
    <t>احمد 49</t>
  </si>
  <si>
    <t>احمد 50</t>
  </si>
  <si>
    <t>احمد 51</t>
  </si>
  <si>
    <t>احمد 52</t>
  </si>
  <si>
    <t>احمد 53</t>
  </si>
  <si>
    <t>احمد 54</t>
  </si>
  <si>
    <t>احمد 55</t>
  </si>
  <si>
    <t>احمد 56</t>
  </si>
  <si>
    <t>احمد 57</t>
  </si>
  <si>
    <t>احمد 58</t>
  </si>
  <si>
    <t xml:space="preserve"> عبداللطيف 1</t>
  </si>
  <si>
    <t xml:space="preserve"> عبداللطيف 2</t>
  </si>
  <si>
    <t xml:space="preserve"> عبداللطيف 3</t>
  </si>
  <si>
    <t xml:space="preserve"> عبداللطيف 4</t>
  </si>
  <si>
    <t xml:space="preserve"> عبداللطيف 5</t>
  </si>
  <si>
    <t xml:space="preserve"> عبداللطيف 6</t>
  </si>
  <si>
    <t xml:space="preserve"> عبداللطيف 7</t>
  </si>
  <si>
    <t xml:space="preserve"> عبداللطيف 8</t>
  </si>
  <si>
    <t xml:space="preserve"> عبداللطيف 9</t>
  </si>
  <si>
    <t xml:space="preserve"> عبداللطيف 10</t>
  </si>
  <si>
    <t xml:space="preserve"> عبداللطيف 11</t>
  </si>
  <si>
    <t xml:space="preserve"> عبداللطيف 12</t>
  </si>
  <si>
    <t xml:space="preserve"> عبداللطيف 13</t>
  </si>
  <si>
    <t xml:space="preserve"> عبداللطيف 14</t>
  </si>
  <si>
    <t xml:space="preserve"> عبداللطيف 15</t>
  </si>
  <si>
    <t xml:space="preserve"> عبداللطيف 16</t>
  </si>
  <si>
    <t xml:space="preserve"> عبداللطيف 17</t>
  </si>
  <si>
    <t xml:space="preserve"> عبداللطيف 18</t>
  </si>
  <si>
    <t xml:space="preserve"> عبداللطيف 19</t>
  </si>
  <si>
    <t xml:space="preserve"> عبداللطيف 20</t>
  </si>
  <si>
    <t xml:space="preserve"> عبداللطيف 21</t>
  </si>
  <si>
    <t xml:space="preserve"> عبداللطيف 22</t>
  </si>
  <si>
    <t xml:space="preserve"> عبداللطيف 23</t>
  </si>
  <si>
    <t xml:space="preserve"> عبداللطيف 24</t>
  </si>
  <si>
    <t xml:space="preserve"> عبداللطيف 25</t>
  </si>
  <si>
    <t xml:space="preserve"> عبداللطيف 26</t>
  </si>
  <si>
    <t xml:space="preserve"> عبداللطيف 27</t>
  </si>
  <si>
    <t xml:space="preserve"> عبداللطيف 28</t>
  </si>
  <si>
    <t xml:space="preserve"> عبداللطيف 29</t>
  </si>
  <si>
    <t xml:space="preserve"> عبداللطيف 30</t>
  </si>
  <si>
    <t xml:space="preserve"> عبداللطيف 31</t>
  </si>
  <si>
    <t xml:space="preserve"> عبداللطيف 32</t>
  </si>
  <si>
    <t xml:space="preserve"> عبداللطيف 33</t>
  </si>
  <si>
    <t xml:space="preserve"> عبداللطيف 34</t>
  </si>
  <si>
    <t xml:space="preserve"> عبداللطيف 35</t>
  </si>
  <si>
    <t xml:space="preserve"> عبداللطيف 36</t>
  </si>
  <si>
    <t xml:space="preserve"> عبداللطيف 37</t>
  </si>
  <si>
    <t xml:space="preserve"> عبداللطيف 38</t>
  </si>
  <si>
    <t xml:space="preserve"> عبداللطيف 39</t>
  </si>
  <si>
    <t xml:space="preserve"> عبداللطيف 40</t>
  </si>
  <si>
    <t xml:space="preserve"> عبداللطيف 41</t>
  </si>
  <si>
    <t xml:space="preserve"> عبداللطيف 42</t>
  </si>
  <si>
    <t xml:space="preserve"> عبداللطيف 43</t>
  </si>
  <si>
    <t xml:space="preserve"> عبداللطيف 44</t>
  </si>
  <si>
    <t xml:space="preserve"> عبداللطيف 45</t>
  </si>
  <si>
    <t xml:space="preserve"> عبداللطيف 46</t>
  </si>
  <si>
    <t xml:space="preserve"> عبداللطيف 47</t>
  </si>
  <si>
    <t xml:space="preserve"> عبداللطيف 48</t>
  </si>
  <si>
    <t xml:space="preserve"> عبداللطيف 49</t>
  </si>
  <si>
    <t xml:space="preserve"> عبداللطيف 50</t>
  </si>
  <si>
    <t xml:space="preserve"> عبداللطيف 51</t>
  </si>
  <si>
    <t xml:space="preserve"> عبداللطيف 52</t>
  </si>
  <si>
    <t xml:space="preserve"> عبداللطيف 53</t>
  </si>
  <si>
    <t xml:space="preserve"> عبداللطيف 54</t>
  </si>
  <si>
    <t xml:space="preserve"> عبداللطيف 55</t>
  </si>
  <si>
    <t xml:space="preserve"> عبداللطيف 56</t>
  </si>
  <si>
    <t xml:space="preserve"> عبداللطيف 57</t>
  </si>
  <si>
    <t xml:space="preserve"> عبداللطيف 58</t>
  </si>
  <si>
    <t xml:space="preserve"> عبداللطيف 59</t>
  </si>
  <si>
    <t xml:space="preserve"> عبداللطيف 60</t>
  </si>
  <si>
    <t xml:space="preserve"> عبداللطيف 61</t>
  </si>
  <si>
    <t xml:space="preserve"> عبداللطيف 62</t>
  </si>
  <si>
    <t xml:space="preserve"> عبداللطيف 63</t>
  </si>
  <si>
    <t xml:space="preserve"> عبداللطيف 64</t>
  </si>
  <si>
    <t xml:space="preserve"> عبداللطيف 65</t>
  </si>
  <si>
    <t xml:space="preserve"> عبداللطيف 66</t>
  </si>
  <si>
    <t xml:space="preserve"> عبداللطيف 67</t>
  </si>
  <si>
    <t xml:space="preserve"> عبداللطيف 68</t>
  </si>
  <si>
    <t xml:space="preserve"> عبداللطيف 69</t>
  </si>
  <si>
    <t xml:space="preserve"> عبداللطيف 70</t>
  </si>
  <si>
    <t xml:space="preserve"> عبداللطيف 71</t>
  </si>
  <si>
    <t xml:space="preserve"> عبداللطيف 72</t>
  </si>
  <si>
    <t xml:space="preserve"> عبداللطيف 73</t>
  </si>
  <si>
    <t xml:space="preserve"> عبداللطيف 74</t>
  </si>
  <si>
    <t xml:space="preserve"> عبداللطيف 75</t>
  </si>
  <si>
    <t xml:space="preserve"> عبداللطيف 76</t>
  </si>
  <si>
    <t xml:space="preserve"> عبداللطيف 77</t>
  </si>
  <si>
    <t xml:space="preserve"> عبداللطيف 78</t>
  </si>
  <si>
    <t xml:space="preserve"> عبداللطيف 79</t>
  </si>
  <si>
    <t xml:space="preserve"> عبداللطيف 80</t>
  </si>
  <si>
    <t xml:space="preserve"> عبداللطيف 81</t>
  </si>
  <si>
    <t xml:space="preserve"> عبداللطيف 82</t>
  </si>
  <si>
    <t xml:space="preserve"> عبداللطيف 83</t>
  </si>
  <si>
    <t xml:space="preserve"> عبداللطيف 84</t>
  </si>
  <si>
    <t xml:space="preserve"> عبداللطيف 85</t>
  </si>
  <si>
    <t xml:space="preserve"> عبداللطيف 86</t>
  </si>
  <si>
    <t xml:space="preserve"> عبداللطيف 87</t>
  </si>
  <si>
    <t>اسامة 1</t>
  </si>
  <si>
    <t>اسامة 2</t>
  </si>
  <si>
    <t>اسامة 3</t>
  </si>
  <si>
    <t>اسامة 4</t>
  </si>
  <si>
    <t>اسامة 5</t>
  </si>
  <si>
    <t>اسامة 6</t>
  </si>
  <si>
    <t>اسامة 7</t>
  </si>
  <si>
    <t>اسامة 8</t>
  </si>
  <si>
    <t>اسامة 9</t>
  </si>
  <si>
    <t>اسامة 10</t>
  </si>
  <si>
    <t>اسامة 11</t>
  </si>
  <si>
    <t>اسامة 12</t>
  </si>
  <si>
    <t>اسامة 13</t>
  </si>
  <si>
    <t>اسامة 14</t>
  </si>
  <si>
    <t>اسامة 15</t>
  </si>
  <si>
    <t>اسامة 16</t>
  </si>
  <si>
    <t>اسامة 17</t>
  </si>
  <si>
    <t>اسامة 18</t>
  </si>
  <si>
    <t>اسامة 19</t>
  </si>
  <si>
    <t>اسامة 20</t>
  </si>
  <si>
    <t>اسامة 21</t>
  </si>
  <si>
    <t>اسامة 22</t>
  </si>
  <si>
    <t>اسامة 23</t>
  </si>
  <si>
    <t>اسامة 24</t>
  </si>
  <si>
    <t>اسامة 25</t>
  </si>
  <si>
    <t>اسامة 26</t>
  </si>
  <si>
    <t>اسامة 27</t>
  </si>
  <si>
    <t>اسامة 28</t>
  </si>
  <si>
    <t>اسامة 29</t>
  </si>
  <si>
    <t>اسامة 30</t>
  </si>
  <si>
    <t>اسامة 31</t>
  </si>
  <si>
    <t>اسامة 32</t>
  </si>
  <si>
    <t>اسامة 33</t>
  </si>
  <si>
    <t>اسامة 34</t>
  </si>
  <si>
    <t>اسامة 35</t>
  </si>
  <si>
    <t>اسامة 36</t>
  </si>
  <si>
    <t>اسامة 37</t>
  </si>
  <si>
    <t>اسامة 38</t>
  </si>
  <si>
    <t>اسامة 39</t>
  </si>
  <si>
    <t>اسامة 40</t>
  </si>
  <si>
    <t>اسامة 41</t>
  </si>
  <si>
    <t>اسامة 42</t>
  </si>
  <si>
    <t>اسامة 43</t>
  </si>
  <si>
    <t>اسامة 44</t>
  </si>
  <si>
    <t>رياض 1</t>
  </si>
  <si>
    <t>رياض 2</t>
  </si>
  <si>
    <t>رياض 3</t>
  </si>
  <si>
    <t>رياض 4</t>
  </si>
  <si>
    <t>رياض 5</t>
  </si>
  <si>
    <t>رياض 6</t>
  </si>
  <si>
    <t>رياض 7</t>
  </si>
  <si>
    <t>رياض 8</t>
  </si>
  <si>
    <t>رياض 9</t>
  </si>
  <si>
    <t>رياض 10</t>
  </si>
  <si>
    <t>رياض 11</t>
  </si>
  <si>
    <t>رياض 12</t>
  </si>
  <si>
    <t>رياض 13</t>
  </si>
  <si>
    <t>رياض 14</t>
  </si>
  <si>
    <t>رياض 15</t>
  </si>
  <si>
    <t>رياض 16</t>
  </si>
  <si>
    <t>رياض 17</t>
  </si>
  <si>
    <t>رياض 18</t>
  </si>
  <si>
    <t>رياض 19</t>
  </si>
  <si>
    <t>رياض 20</t>
  </si>
  <si>
    <t>رياض 21</t>
  </si>
  <si>
    <t>رياض 22</t>
  </si>
  <si>
    <t>رياض 23</t>
  </si>
  <si>
    <t>رياض 24</t>
  </si>
  <si>
    <t>رياض 25</t>
  </si>
  <si>
    <t>رياض 26</t>
  </si>
  <si>
    <t>رياض 27</t>
  </si>
  <si>
    <t>رياض 28</t>
  </si>
  <si>
    <t>رياض 29</t>
  </si>
  <si>
    <t>رياض 30</t>
  </si>
  <si>
    <t>رياض 31</t>
  </si>
  <si>
    <t>رياض 32</t>
  </si>
  <si>
    <t>رياض 33</t>
  </si>
  <si>
    <t>رياض 34</t>
  </si>
  <si>
    <t>رياض 35</t>
  </si>
  <si>
    <t>رياض 36</t>
  </si>
  <si>
    <t>رياض 37</t>
  </si>
  <si>
    <t>رياض 38</t>
  </si>
  <si>
    <t>رياض 39</t>
  </si>
  <si>
    <t>رياض 40</t>
  </si>
  <si>
    <t>رياض 41</t>
  </si>
  <si>
    <t>رياض 42</t>
  </si>
  <si>
    <t>رياض 43</t>
  </si>
  <si>
    <t>رياض 44</t>
  </si>
  <si>
    <t>خالد 1</t>
  </si>
  <si>
    <t>خالد 2</t>
  </si>
  <si>
    <t>خالد 3</t>
  </si>
  <si>
    <t>خالد 4</t>
  </si>
  <si>
    <t>خالد 5</t>
  </si>
  <si>
    <t>خالد 6</t>
  </si>
  <si>
    <t>خالد 7</t>
  </si>
  <si>
    <t>خالد 8</t>
  </si>
  <si>
    <t>خالد 9</t>
  </si>
  <si>
    <t>خالد 10</t>
  </si>
  <si>
    <t>خالد 11</t>
  </si>
  <si>
    <t>خالد 12</t>
  </si>
  <si>
    <t>خالد 13</t>
  </si>
  <si>
    <t>خالد 14</t>
  </si>
  <si>
    <t>خالد 15</t>
  </si>
  <si>
    <t>خالد 16</t>
  </si>
  <si>
    <t>خالد 17</t>
  </si>
  <si>
    <t>خالد 18</t>
  </si>
  <si>
    <t>خالد 19</t>
  </si>
  <si>
    <t>خالد 20</t>
  </si>
  <si>
    <t>خالد 21</t>
  </si>
  <si>
    <t>خالد 22</t>
  </si>
  <si>
    <t>خالد 23</t>
  </si>
  <si>
    <t>خالد 24</t>
  </si>
  <si>
    <t>خالد 25</t>
  </si>
</sst>
</file>

<file path=xl/styles.xml><?xml version="1.0" encoding="utf-8"?>
<styleSheet xmlns="http://schemas.openxmlformats.org/spreadsheetml/2006/main">
  <numFmts count="2">
    <numFmt numFmtId="164" formatCode="d"/>
    <numFmt numFmtId="165" formatCode="0.00%\ \ن\س\ب\ة\ \ا\ل\م\ج\ا\ز\ي\ن\ "/>
  </numFmts>
  <fonts count="15">
    <font>
      <sz val="10"/>
      <name val="MS Sans Serif"/>
    </font>
    <font>
      <b/>
      <sz val="13"/>
      <name val="FS_Free"/>
      <charset val="178"/>
    </font>
    <font>
      <sz val="10"/>
      <name val="MS Sans Serif"/>
      <family val="2"/>
      <charset val="178"/>
    </font>
    <font>
      <b/>
      <sz val="10"/>
      <color rgb="FF6F3198"/>
      <name val="Arial"/>
      <family val="2"/>
    </font>
    <font>
      <sz val="10"/>
      <color theme="0"/>
      <name val="MS Sans Serif"/>
      <family val="2"/>
      <charset val="178"/>
    </font>
    <font>
      <b/>
      <sz val="10"/>
      <color theme="0"/>
      <name val="Arial"/>
      <family val="2"/>
    </font>
    <font>
      <b/>
      <sz val="14"/>
      <name val="FS_Free"/>
      <charset val="178"/>
    </font>
    <font>
      <b/>
      <u/>
      <sz val="14"/>
      <name val="FS_Free"/>
      <charset val="178"/>
    </font>
    <font>
      <b/>
      <sz val="10"/>
      <name val="FS_Free"/>
      <charset val="178"/>
    </font>
    <font>
      <b/>
      <sz val="10"/>
      <name val="Arial"/>
      <family val="2"/>
    </font>
    <font>
      <b/>
      <sz val="12"/>
      <name val="FS_Free"/>
      <charset val="178"/>
    </font>
    <font>
      <b/>
      <sz val="13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5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3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/>
        <bgColor rgb="FF6F3198"/>
      </patternFill>
    </fill>
    <fill>
      <patternFill patternType="solid">
        <fgColor theme="9" tint="-0.249977111117893"/>
        <bgColor indexed="31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16" fontId="2" fillId="0" borderId="2" xfId="0" applyNumberFormat="1" applyFont="1" applyBorder="1" applyProtection="1">
      <protection hidden="1"/>
    </xf>
    <xf numFmtId="0" fontId="0" fillId="2" borderId="0" xfId="0" applyFill="1" applyProtection="1">
      <protection locked="0"/>
    </xf>
    <xf numFmtId="0" fontId="1" fillId="2" borderId="0" xfId="0" applyFont="1" applyFill="1" applyBorder="1" applyAlignment="1" applyProtection="1">
      <alignment horizontal="centerContinuous" vertical="center"/>
      <protection hidden="1"/>
    </xf>
    <xf numFmtId="0" fontId="2" fillId="0" borderId="3" xfId="0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6" fillId="2" borderId="0" xfId="0" applyFont="1" applyFill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/>
      <protection locked="0"/>
    </xf>
    <xf numFmtId="0" fontId="6" fillId="2" borderId="0" xfId="0" applyFont="1" applyFill="1" applyAlignment="1" applyProtection="1">
      <alignment horizontal="centerContinuous" vertical="center"/>
      <protection hidden="1"/>
    </xf>
    <xf numFmtId="0" fontId="2" fillId="0" borderId="0" xfId="0" applyFont="1" applyProtection="1">
      <protection locked="0"/>
    </xf>
    <xf numFmtId="0" fontId="7" fillId="2" borderId="0" xfId="0" applyFont="1" applyFill="1" applyAlignment="1" applyProtection="1">
      <alignment horizontal="centerContinuous" vertical="center"/>
      <protection locked="0"/>
    </xf>
    <xf numFmtId="0" fontId="7" fillId="2" borderId="0" xfId="0" applyFont="1" applyFill="1" applyAlignment="1" applyProtection="1">
      <alignment horizontal="centerContinuous" vertical="center"/>
      <protection hidden="1"/>
    </xf>
    <xf numFmtId="16" fontId="2" fillId="0" borderId="3" xfId="0" applyNumberFormat="1" applyFont="1" applyBorder="1" applyProtection="1">
      <protection hidden="1"/>
    </xf>
    <xf numFmtId="16" fontId="2" fillId="0" borderId="4" xfId="0" applyNumberFormat="1" applyFont="1" applyBorder="1" applyProtection="1">
      <protection hidden="1"/>
    </xf>
    <xf numFmtId="16" fontId="2" fillId="0" borderId="5" xfId="0" applyNumberFormat="1" applyFont="1" applyBorder="1" applyProtection="1">
      <protection hidden="1"/>
    </xf>
    <xf numFmtId="0" fontId="2" fillId="0" borderId="4" xfId="0" applyFont="1" applyBorder="1" applyProtection="1">
      <protection hidden="1"/>
    </xf>
    <xf numFmtId="0" fontId="2" fillId="0" borderId="5" xfId="0" applyFont="1" applyBorder="1" applyProtection="1">
      <protection hidden="1"/>
    </xf>
    <xf numFmtId="0" fontId="2" fillId="0" borderId="6" xfId="0" applyFont="1" applyBorder="1" applyProtection="1">
      <protection hidden="1"/>
    </xf>
    <xf numFmtId="0" fontId="0" fillId="2" borderId="0" xfId="0" applyFill="1" applyBorder="1" applyProtection="1">
      <protection hidden="1"/>
    </xf>
    <xf numFmtId="0" fontId="1" fillId="7" borderId="3" xfId="0" applyFont="1" applyFill="1" applyBorder="1" applyAlignment="1" applyProtection="1">
      <alignment horizontal="center" vertical="center"/>
      <protection locked="0"/>
    </xf>
    <xf numFmtId="14" fontId="5" fillId="2" borderId="7" xfId="0" applyNumberFormat="1" applyFont="1" applyFill="1" applyBorder="1" applyAlignment="1" applyProtection="1">
      <alignment horizontal="center" vertical="center" wrapText="1"/>
      <protection hidden="1"/>
    </xf>
    <xf numFmtId="164" fontId="4" fillId="2" borderId="7" xfId="0" applyNumberFormat="1" applyFont="1" applyFill="1" applyBorder="1" applyProtection="1">
      <protection hidden="1"/>
    </xf>
    <xf numFmtId="0" fontId="1" fillId="4" borderId="9" xfId="0" applyFont="1" applyFill="1" applyBorder="1" applyAlignment="1" applyProtection="1">
      <alignment horizontal="centerContinuous" vertical="center"/>
      <protection hidden="1"/>
    </xf>
    <xf numFmtId="0" fontId="1" fillId="4" borderId="10" xfId="0" applyFont="1" applyFill="1" applyBorder="1" applyAlignment="1" applyProtection="1">
      <alignment horizontal="centerContinuous" vertical="center"/>
      <protection hidden="1"/>
    </xf>
    <xf numFmtId="0" fontId="1" fillId="4" borderId="8" xfId="0" applyFont="1" applyFill="1" applyBorder="1" applyAlignment="1" applyProtection="1">
      <alignment horizontal="centerContinuous" vertical="center"/>
      <protection hidden="1"/>
    </xf>
    <xf numFmtId="0" fontId="1" fillId="4" borderId="11" xfId="0" applyFont="1" applyFill="1" applyBorder="1" applyAlignment="1" applyProtection="1">
      <alignment horizontal="centerContinuous" vertical="center"/>
      <protection hidden="1"/>
    </xf>
    <xf numFmtId="0" fontId="1" fillId="4" borderId="12" xfId="0" applyFont="1" applyFill="1" applyBorder="1" applyAlignment="1" applyProtection="1">
      <alignment horizontal="centerContinuous" vertical="center"/>
      <protection hidden="1"/>
    </xf>
    <xf numFmtId="0" fontId="1" fillId="4" borderId="13" xfId="0" applyFont="1" applyFill="1" applyBorder="1" applyAlignment="1" applyProtection="1">
      <alignment horizontal="centerContinuous" vertical="center"/>
      <protection hidden="1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hidden="1"/>
    </xf>
    <xf numFmtId="164" fontId="4" fillId="2" borderId="14" xfId="0" applyNumberFormat="1" applyFont="1" applyFill="1" applyBorder="1" applyProtection="1">
      <protection hidden="1"/>
    </xf>
    <xf numFmtId="0" fontId="0" fillId="2" borderId="0" xfId="0" applyFill="1" applyBorder="1" applyProtection="1">
      <protection locked="0"/>
    </xf>
    <xf numFmtId="14" fontId="0" fillId="2" borderId="0" xfId="0" applyNumberFormat="1" applyFill="1" applyBorder="1" applyAlignment="1" applyProtection="1">
      <alignment horizontal="center"/>
      <protection locked="0"/>
    </xf>
    <xf numFmtId="14" fontId="0" fillId="2" borderId="0" xfId="0" applyNumberFormat="1" applyFill="1" applyBorder="1" applyAlignment="1" applyProtection="1">
      <alignment horizontal="center"/>
      <protection hidden="1"/>
    </xf>
    <xf numFmtId="0" fontId="9" fillId="2" borderId="15" xfId="0" applyFont="1" applyFill="1" applyBorder="1" applyAlignment="1" applyProtection="1">
      <alignment vertical="center" wrapText="1"/>
      <protection hidden="1"/>
    </xf>
    <xf numFmtId="0" fontId="9" fillId="6" borderId="15" xfId="0" applyFont="1" applyFill="1" applyBorder="1" applyAlignment="1" applyProtection="1">
      <alignment horizontal="center" vertical="center" wrapText="1"/>
      <protection hidden="1"/>
    </xf>
    <xf numFmtId="1" fontId="9" fillId="2" borderId="15" xfId="0" applyNumberFormat="1" applyFont="1" applyFill="1" applyBorder="1" applyAlignment="1" applyProtection="1">
      <alignment horizontal="center" vertical="center" wrapText="1"/>
      <protection locked="0"/>
    </xf>
    <xf numFmtId="14" fontId="9" fillId="2" borderId="15" xfId="0" applyNumberFormat="1" applyFont="1" applyFill="1" applyBorder="1" applyAlignment="1" applyProtection="1">
      <alignment horizontal="center" vertical="center" wrapText="1"/>
      <protection locked="0"/>
    </xf>
    <xf numFmtId="14" fontId="9" fillId="2" borderId="15" xfId="0" applyNumberFormat="1" applyFont="1" applyFill="1" applyBorder="1" applyAlignment="1" applyProtection="1">
      <alignment horizontal="center" vertical="center" wrapText="1"/>
      <protection hidden="1"/>
    </xf>
    <xf numFmtId="14" fontId="3" fillId="2" borderId="15" xfId="0" applyNumberFormat="1" applyFont="1" applyFill="1" applyBorder="1" applyAlignment="1" applyProtection="1">
      <alignment horizontal="center" vertical="center" wrapText="1"/>
      <protection locked="0"/>
    </xf>
    <xf numFmtId="14" fontId="3" fillId="2" borderId="15" xfId="0" applyNumberFormat="1" applyFont="1" applyFill="1" applyBorder="1" applyAlignment="1" applyProtection="1">
      <alignment horizontal="center" vertical="center" wrapText="1"/>
      <protection hidden="1"/>
    </xf>
    <xf numFmtId="14" fontId="3" fillId="6" borderId="15" xfId="0" applyNumberFormat="1" applyFont="1" applyFill="1" applyBorder="1" applyAlignment="1" applyProtection="1">
      <alignment horizontal="center" vertical="center" wrapText="1"/>
      <protection locked="0"/>
    </xf>
    <xf numFmtId="14" fontId="5" fillId="2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Border="1" applyProtection="1">
      <protection locked="0"/>
    </xf>
    <xf numFmtId="0" fontId="4" fillId="2" borderId="18" xfId="0" applyFont="1" applyFill="1" applyBorder="1" applyProtection="1">
      <protection locked="0"/>
    </xf>
    <xf numFmtId="164" fontId="4" fillId="2" borderId="19" xfId="0" applyNumberFormat="1" applyFont="1" applyFill="1" applyBorder="1" applyProtection="1">
      <protection hidden="1"/>
    </xf>
    <xf numFmtId="0" fontId="10" fillId="5" borderId="17" xfId="0" applyFont="1" applyFill="1" applyBorder="1" applyAlignment="1" applyProtection="1">
      <alignment vertical="center"/>
      <protection hidden="1"/>
    </xf>
    <xf numFmtId="0" fontId="8" fillId="5" borderId="17" xfId="0" applyFont="1" applyFill="1" applyBorder="1" applyAlignment="1" applyProtection="1">
      <alignment horizontal="center" vertical="center"/>
      <protection hidden="1"/>
    </xf>
    <xf numFmtId="0" fontId="8" fillId="5" borderId="17" xfId="0" applyFont="1" applyFill="1" applyBorder="1" applyAlignment="1" applyProtection="1">
      <alignment horizontal="center" vertical="center"/>
      <protection locked="0"/>
    </xf>
    <xf numFmtId="1" fontId="9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15" xfId="0" applyFont="1" applyFill="1" applyBorder="1" applyAlignment="1" applyProtection="1">
      <alignment vertical="center" wrapText="1"/>
      <protection hidden="1"/>
    </xf>
    <xf numFmtId="0" fontId="10" fillId="5" borderId="7" xfId="0" applyFont="1" applyFill="1" applyBorder="1" applyAlignment="1" applyProtection="1">
      <alignment vertical="center"/>
      <protection hidden="1"/>
    </xf>
    <xf numFmtId="0" fontId="8" fillId="5" borderId="7" xfId="0" applyFont="1" applyFill="1" applyBorder="1" applyAlignment="1" applyProtection="1">
      <alignment horizontal="center" vertical="center"/>
      <protection hidden="1"/>
    </xf>
    <xf numFmtId="0" fontId="8" fillId="5" borderId="7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0" fontId="2" fillId="2" borderId="0" xfId="0" applyFont="1" applyFill="1" applyBorder="1" applyProtection="1">
      <protection locked="0"/>
    </xf>
    <xf numFmtId="1" fontId="2" fillId="2" borderId="0" xfId="0" applyNumberFormat="1" applyFont="1" applyFill="1" applyBorder="1" applyAlignment="1" applyProtection="1">
      <alignment horizontal="center"/>
      <protection locked="0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12" fillId="2" borderId="16" xfId="0" applyFont="1" applyFill="1" applyBorder="1" applyAlignment="1" applyProtection="1">
      <alignment horizontal="center"/>
      <protection hidden="1"/>
    </xf>
    <xf numFmtId="0" fontId="9" fillId="5" borderId="15" xfId="0" applyFont="1" applyFill="1" applyBorder="1" applyAlignment="1" applyProtection="1">
      <alignment horizontal="center" vertical="center"/>
      <protection hidden="1"/>
    </xf>
    <xf numFmtId="0" fontId="12" fillId="2" borderId="20" xfId="0" applyFont="1" applyFill="1" applyBorder="1" applyAlignment="1" applyProtection="1">
      <alignment horizontal="center"/>
      <protection hidden="1"/>
    </xf>
    <xf numFmtId="14" fontId="13" fillId="2" borderId="15" xfId="0" applyNumberFormat="1" applyFont="1" applyFill="1" applyBorder="1" applyAlignment="1" applyProtection="1">
      <alignment horizontal="center" vertical="center" wrapText="1"/>
      <protection hidden="1"/>
    </xf>
    <xf numFmtId="165" fontId="14" fillId="2" borderId="17" xfId="0" applyNumberFormat="1" applyFont="1" applyFill="1" applyBorder="1" applyAlignment="1" applyProtection="1">
      <alignment horizontal="center" vertical="center" wrapText="1"/>
      <protection hidden="1"/>
    </xf>
    <xf numFmtId="14" fontId="2" fillId="2" borderId="0" xfId="0" applyNumberFormat="1" applyFont="1" applyFill="1" applyBorder="1" applyAlignment="1" applyProtection="1">
      <alignment horizontal="center"/>
      <protection hidden="1"/>
    </xf>
    <xf numFmtId="0" fontId="9" fillId="6" borderId="15" xfId="0" applyNumberFormat="1" applyFont="1" applyFill="1" applyBorder="1" applyAlignment="1" applyProtection="1">
      <alignment horizontal="center" vertical="center" wrapText="1"/>
      <protection hidden="1"/>
    </xf>
    <xf numFmtId="1" fontId="8" fillId="5" borderId="7" xfId="0" applyNumberFormat="1" applyFont="1" applyFill="1" applyBorder="1" applyAlignment="1" applyProtection="1">
      <alignment horizontal="center" vertical="center"/>
      <protection hidden="1"/>
    </xf>
    <xf numFmtId="9" fontId="13" fillId="2" borderId="7" xfId="0" applyNumberFormat="1" applyFont="1" applyFill="1" applyBorder="1" applyAlignment="1" applyProtection="1">
      <alignment horizontal="right" wrapText="1"/>
      <protection hidden="1"/>
    </xf>
  </cellXfs>
  <cellStyles count="1">
    <cellStyle name="Normal" xfId="0" builtinId="0"/>
  </cellStyles>
  <dxfs count="10">
    <dxf>
      <font>
        <color theme="0"/>
      </font>
    </dxf>
    <dxf>
      <fill>
        <patternFill>
          <bgColor theme="0" tint="-0.14996795556505021"/>
        </patternFill>
      </fill>
    </dxf>
    <dxf>
      <font>
        <color rgb="FFFF0000"/>
      </font>
      <fill>
        <patternFill patternType="none">
          <bgColor indexed="65"/>
        </patternFill>
      </fill>
    </dxf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ill>
        <patternFill>
          <bgColor theme="3" tint="0.39994506668294322"/>
        </patternFill>
      </fill>
    </dxf>
    <dxf>
      <font>
        <color theme="0"/>
      </font>
    </dxf>
    <dxf>
      <font>
        <color rgb="FFFF0000"/>
      </font>
      <fill>
        <patternFill patternType="none">
          <bgColor indexed="65"/>
        </patternFill>
      </fill>
    </dxf>
    <dxf>
      <font>
        <condense val="0"/>
        <extend val="0"/>
        <color indexed="12"/>
      </font>
    </dxf>
    <dxf>
      <font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V583"/>
  <sheetViews>
    <sheetView rightToLeft="1" tabSelected="1" zoomScale="130" zoomScaleNormal="130" workbookViewId="0">
      <pane ySplit="4" topLeftCell="A5" activePane="bottomLeft" state="frozen"/>
      <selection pane="bottomLeft" activeCell="E16" sqref="E16"/>
    </sheetView>
  </sheetViews>
  <sheetFormatPr defaultColWidth="8.42578125" defaultRowHeight="19.5" customHeight="1"/>
  <cols>
    <col min="1" max="1" width="5.140625" style="54" bestFit="1" customWidth="1"/>
    <col min="2" max="2" width="24.42578125" style="55" customWidth="1"/>
    <col min="3" max="3" width="6.85546875" style="54" customWidth="1"/>
    <col min="4" max="4" width="10" style="56" customWidth="1"/>
    <col min="5" max="5" width="11" style="32" customWidth="1"/>
    <col min="6" max="6" width="11" style="33" customWidth="1"/>
    <col min="7" max="98" width="0.85546875" style="18" customWidth="1"/>
    <col min="99" max="99" width="13.5703125" style="31" bestFit="1" customWidth="1"/>
    <col min="100" max="100" width="5" style="31" customWidth="1"/>
    <col min="101" max="16384" width="8.42578125" style="31"/>
  </cols>
  <sheetData>
    <row r="1" spans="1:100" s="2" customFormat="1" ht="22.5">
      <c r="A1" s="6"/>
      <c r="B1" s="7"/>
      <c r="C1" s="6"/>
      <c r="D1" s="6"/>
      <c r="E1" s="6"/>
      <c r="F1" s="8"/>
      <c r="G1" s="8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9"/>
    </row>
    <row r="2" spans="1:100" s="2" customFormat="1" ht="22.5">
      <c r="A2" s="6"/>
      <c r="B2" s="7"/>
      <c r="C2" s="6"/>
      <c r="D2" s="6"/>
      <c r="E2" s="6"/>
      <c r="F2" s="8"/>
      <c r="G2" s="8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9"/>
    </row>
    <row r="3" spans="1:100" s="2" customFormat="1" ht="19.5" customHeight="1">
      <c r="A3" s="10" t="s">
        <v>9</v>
      </c>
      <c r="B3" s="7"/>
      <c r="C3" s="10"/>
      <c r="D3" s="6"/>
      <c r="E3" s="6"/>
      <c r="F3" s="8"/>
      <c r="G3" s="11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9"/>
    </row>
    <row r="4" spans="1:100" s="2" customFormat="1" ht="23.25" customHeight="1">
      <c r="A4" s="57" t="s">
        <v>13</v>
      </c>
      <c r="B4" s="28" t="s">
        <v>14</v>
      </c>
      <c r="C4" s="28" t="s">
        <v>0</v>
      </c>
      <c r="D4" s="28" t="s">
        <v>15</v>
      </c>
      <c r="E4" s="28" t="s">
        <v>16</v>
      </c>
      <c r="F4" s="29" t="s">
        <v>17</v>
      </c>
      <c r="G4" s="26" t="s">
        <v>10</v>
      </c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7"/>
      <c r="AK4" s="26" t="s">
        <v>11</v>
      </c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7"/>
      <c r="BP4" s="23" t="s">
        <v>12</v>
      </c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5"/>
      <c r="CU4" s="19" t="s">
        <v>19</v>
      </c>
      <c r="CV4" s="42">
        <v>42156</v>
      </c>
    </row>
    <row r="5" spans="1:100" ht="16.5" customHeight="1">
      <c r="A5" s="58"/>
      <c r="B5" s="46" t="s">
        <v>20</v>
      </c>
      <c r="C5" s="47"/>
      <c r="D5" s="48"/>
      <c r="E5" s="66"/>
      <c r="F5" s="63"/>
      <c r="G5" s="21">
        <f>CV4</f>
        <v>42156</v>
      </c>
      <c r="H5" s="21">
        <f>G5+1</f>
        <v>42157</v>
      </c>
      <c r="I5" s="21">
        <f t="shared" ref="I5:BT5" si="0">H5+1</f>
        <v>42158</v>
      </c>
      <c r="J5" s="21">
        <f t="shared" si="0"/>
        <v>42159</v>
      </c>
      <c r="K5" s="21">
        <f t="shared" si="0"/>
        <v>42160</v>
      </c>
      <c r="L5" s="21">
        <f t="shared" si="0"/>
        <v>42161</v>
      </c>
      <c r="M5" s="21">
        <f t="shared" si="0"/>
        <v>42162</v>
      </c>
      <c r="N5" s="21">
        <f t="shared" si="0"/>
        <v>42163</v>
      </c>
      <c r="O5" s="21">
        <f t="shared" si="0"/>
        <v>42164</v>
      </c>
      <c r="P5" s="21">
        <f t="shared" si="0"/>
        <v>42165</v>
      </c>
      <c r="Q5" s="21">
        <f t="shared" si="0"/>
        <v>42166</v>
      </c>
      <c r="R5" s="21">
        <f t="shared" si="0"/>
        <v>42167</v>
      </c>
      <c r="S5" s="21">
        <f t="shared" si="0"/>
        <v>42168</v>
      </c>
      <c r="T5" s="21">
        <f t="shared" si="0"/>
        <v>42169</v>
      </c>
      <c r="U5" s="21">
        <f t="shared" si="0"/>
        <v>42170</v>
      </c>
      <c r="V5" s="21">
        <f t="shared" si="0"/>
        <v>42171</v>
      </c>
      <c r="W5" s="21">
        <f t="shared" si="0"/>
        <v>42172</v>
      </c>
      <c r="X5" s="21">
        <f t="shared" si="0"/>
        <v>42173</v>
      </c>
      <c r="Y5" s="21">
        <f t="shared" si="0"/>
        <v>42174</v>
      </c>
      <c r="Z5" s="21">
        <f t="shared" si="0"/>
        <v>42175</v>
      </c>
      <c r="AA5" s="21">
        <f t="shared" si="0"/>
        <v>42176</v>
      </c>
      <c r="AB5" s="21">
        <f t="shared" si="0"/>
        <v>42177</v>
      </c>
      <c r="AC5" s="21">
        <f t="shared" si="0"/>
        <v>42178</v>
      </c>
      <c r="AD5" s="21">
        <f t="shared" si="0"/>
        <v>42179</v>
      </c>
      <c r="AE5" s="21">
        <f t="shared" si="0"/>
        <v>42180</v>
      </c>
      <c r="AF5" s="21">
        <f t="shared" si="0"/>
        <v>42181</v>
      </c>
      <c r="AG5" s="21">
        <f t="shared" si="0"/>
        <v>42182</v>
      </c>
      <c r="AH5" s="21">
        <f t="shared" si="0"/>
        <v>42183</v>
      </c>
      <c r="AI5" s="21">
        <f t="shared" si="0"/>
        <v>42184</v>
      </c>
      <c r="AJ5" s="21">
        <f t="shared" si="0"/>
        <v>42185</v>
      </c>
      <c r="AK5" s="21">
        <f t="shared" si="0"/>
        <v>42186</v>
      </c>
      <c r="AL5" s="21">
        <f t="shared" si="0"/>
        <v>42187</v>
      </c>
      <c r="AM5" s="21">
        <f t="shared" si="0"/>
        <v>42188</v>
      </c>
      <c r="AN5" s="21">
        <f t="shared" si="0"/>
        <v>42189</v>
      </c>
      <c r="AO5" s="21">
        <f t="shared" si="0"/>
        <v>42190</v>
      </c>
      <c r="AP5" s="21">
        <f t="shared" si="0"/>
        <v>42191</v>
      </c>
      <c r="AQ5" s="21">
        <f t="shared" si="0"/>
        <v>42192</v>
      </c>
      <c r="AR5" s="21">
        <f t="shared" si="0"/>
        <v>42193</v>
      </c>
      <c r="AS5" s="21">
        <f t="shared" si="0"/>
        <v>42194</v>
      </c>
      <c r="AT5" s="21">
        <f t="shared" si="0"/>
        <v>42195</v>
      </c>
      <c r="AU5" s="21">
        <f t="shared" si="0"/>
        <v>42196</v>
      </c>
      <c r="AV5" s="21">
        <f t="shared" si="0"/>
        <v>42197</v>
      </c>
      <c r="AW5" s="21">
        <f t="shared" si="0"/>
        <v>42198</v>
      </c>
      <c r="AX5" s="21">
        <f t="shared" si="0"/>
        <v>42199</v>
      </c>
      <c r="AY5" s="21">
        <f t="shared" si="0"/>
        <v>42200</v>
      </c>
      <c r="AZ5" s="21">
        <f t="shared" si="0"/>
        <v>42201</v>
      </c>
      <c r="BA5" s="21">
        <f t="shared" si="0"/>
        <v>42202</v>
      </c>
      <c r="BB5" s="21">
        <f t="shared" si="0"/>
        <v>42203</v>
      </c>
      <c r="BC5" s="21">
        <f t="shared" si="0"/>
        <v>42204</v>
      </c>
      <c r="BD5" s="21">
        <f t="shared" si="0"/>
        <v>42205</v>
      </c>
      <c r="BE5" s="21">
        <f t="shared" si="0"/>
        <v>42206</v>
      </c>
      <c r="BF5" s="21">
        <f t="shared" si="0"/>
        <v>42207</v>
      </c>
      <c r="BG5" s="21">
        <f t="shared" si="0"/>
        <v>42208</v>
      </c>
      <c r="BH5" s="21">
        <f t="shared" si="0"/>
        <v>42209</v>
      </c>
      <c r="BI5" s="21">
        <f t="shared" si="0"/>
        <v>42210</v>
      </c>
      <c r="BJ5" s="21">
        <f t="shared" si="0"/>
        <v>42211</v>
      </c>
      <c r="BK5" s="21">
        <f t="shared" si="0"/>
        <v>42212</v>
      </c>
      <c r="BL5" s="21">
        <f t="shared" si="0"/>
        <v>42213</v>
      </c>
      <c r="BM5" s="21">
        <f t="shared" si="0"/>
        <v>42214</v>
      </c>
      <c r="BN5" s="21">
        <f t="shared" si="0"/>
        <v>42215</v>
      </c>
      <c r="BO5" s="21">
        <f t="shared" si="0"/>
        <v>42216</v>
      </c>
      <c r="BP5" s="21">
        <f t="shared" si="0"/>
        <v>42217</v>
      </c>
      <c r="BQ5" s="21">
        <f t="shared" si="0"/>
        <v>42218</v>
      </c>
      <c r="BR5" s="21">
        <f t="shared" si="0"/>
        <v>42219</v>
      </c>
      <c r="BS5" s="21">
        <f t="shared" si="0"/>
        <v>42220</v>
      </c>
      <c r="BT5" s="21">
        <f t="shared" si="0"/>
        <v>42221</v>
      </c>
      <c r="BU5" s="21">
        <f t="shared" ref="BU5:CT5" si="1">BT5+1</f>
        <v>42222</v>
      </c>
      <c r="BV5" s="21">
        <f t="shared" si="1"/>
        <v>42223</v>
      </c>
      <c r="BW5" s="21">
        <f t="shared" si="1"/>
        <v>42224</v>
      </c>
      <c r="BX5" s="21">
        <f t="shared" si="1"/>
        <v>42225</v>
      </c>
      <c r="BY5" s="21">
        <f t="shared" si="1"/>
        <v>42226</v>
      </c>
      <c r="BZ5" s="21">
        <f t="shared" si="1"/>
        <v>42227</v>
      </c>
      <c r="CA5" s="21">
        <f t="shared" si="1"/>
        <v>42228</v>
      </c>
      <c r="CB5" s="21">
        <f t="shared" si="1"/>
        <v>42229</v>
      </c>
      <c r="CC5" s="21">
        <f t="shared" si="1"/>
        <v>42230</v>
      </c>
      <c r="CD5" s="21">
        <f t="shared" si="1"/>
        <v>42231</v>
      </c>
      <c r="CE5" s="21">
        <f t="shared" si="1"/>
        <v>42232</v>
      </c>
      <c r="CF5" s="21">
        <f t="shared" si="1"/>
        <v>42233</v>
      </c>
      <c r="CG5" s="21">
        <f t="shared" si="1"/>
        <v>42234</v>
      </c>
      <c r="CH5" s="21">
        <f t="shared" si="1"/>
        <v>42235</v>
      </c>
      <c r="CI5" s="21">
        <f t="shared" si="1"/>
        <v>42236</v>
      </c>
      <c r="CJ5" s="21">
        <f t="shared" si="1"/>
        <v>42237</v>
      </c>
      <c r="CK5" s="21">
        <f t="shared" si="1"/>
        <v>42238</v>
      </c>
      <c r="CL5" s="21">
        <f t="shared" si="1"/>
        <v>42239</v>
      </c>
      <c r="CM5" s="21">
        <f t="shared" si="1"/>
        <v>42240</v>
      </c>
      <c r="CN5" s="21">
        <f t="shared" si="1"/>
        <v>42241</v>
      </c>
      <c r="CO5" s="21">
        <f t="shared" si="1"/>
        <v>42242</v>
      </c>
      <c r="CP5" s="21">
        <f t="shared" si="1"/>
        <v>42243</v>
      </c>
      <c r="CQ5" s="21">
        <f t="shared" si="1"/>
        <v>42244</v>
      </c>
      <c r="CR5" s="21">
        <f t="shared" si="1"/>
        <v>42245</v>
      </c>
      <c r="CS5" s="21">
        <f t="shared" si="1"/>
        <v>42246</v>
      </c>
      <c r="CT5" s="30">
        <f t="shared" si="1"/>
        <v>42247</v>
      </c>
      <c r="CU5" s="44" t="s">
        <v>18</v>
      </c>
    </row>
    <row r="6" spans="1:100" s="2" customFormat="1" ht="16.5" customHeight="1">
      <c r="A6" s="59" t="str">
        <f>IF(C6="","",SUBTOTAL(3,C$6:C6))</f>
        <v/>
      </c>
      <c r="B6" s="34" t="s">
        <v>22</v>
      </c>
      <c r="C6" s="35"/>
      <c r="D6" s="36">
        <v>90</v>
      </c>
      <c r="E6" s="39">
        <v>42145</v>
      </c>
      <c r="F6" s="61">
        <f>IF(OR(E6="",D6=""),"",E6+D6-1)</f>
        <v>42234</v>
      </c>
      <c r="G6" s="1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4"/>
      <c r="AK6" s="13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4"/>
      <c r="BP6" s="12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4"/>
      <c r="CU6" s="43" t="s">
        <v>18</v>
      </c>
    </row>
    <row r="7" spans="1:100" s="2" customFormat="1" ht="16.5" customHeight="1">
      <c r="A7" s="59" t="str">
        <f>IF(C7="","",SUBTOTAL(3,C$6:C7))</f>
        <v/>
      </c>
      <c r="B7" s="34" t="s">
        <v>23</v>
      </c>
      <c r="C7" s="35"/>
      <c r="D7" s="36">
        <v>15</v>
      </c>
      <c r="E7" s="39">
        <v>42217</v>
      </c>
      <c r="F7" s="40">
        <f t="shared" ref="F7:F70" si="2">IF(OR(E7="",D7=""),"",E7+D7-1)</f>
        <v>42231</v>
      </c>
      <c r="G7" s="1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4"/>
      <c r="AK7" s="13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4"/>
      <c r="BP7" s="12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4"/>
      <c r="CU7" s="43" t="s">
        <v>18</v>
      </c>
    </row>
    <row r="8" spans="1:100" s="2" customFormat="1" ht="16.5" customHeight="1">
      <c r="A8" s="59" t="str">
        <f>IF(C8="","",SUBTOTAL(3,C$6:C8))</f>
        <v/>
      </c>
      <c r="B8" s="34" t="s">
        <v>24</v>
      </c>
      <c r="C8" s="35"/>
      <c r="D8" s="36">
        <v>40</v>
      </c>
      <c r="E8" s="39">
        <v>42186</v>
      </c>
      <c r="F8" s="40">
        <f t="shared" si="2"/>
        <v>42225</v>
      </c>
      <c r="G8" s="12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4"/>
      <c r="AK8" s="13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4"/>
      <c r="BP8" s="12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4"/>
      <c r="CU8" s="43" t="s">
        <v>18</v>
      </c>
    </row>
    <row r="9" spans="1:100" s="2" customFormat="1" ht="16.5" customHeight="1">
      <c r="A9" s="59" t="str">
        <f>IF(C9="","",SUBTOTAL(3,C$6:C9))</f>
        <v/>
      </c>
      <c r="B9" s="34" t="s">
        <v>25</v>
      </c>
      <c r="C9" s="35"/>
      <c r="D9" s="49">
        <v>1</v>
      </c>
      <c r="E9" s="41">
        <v>42186</v>
      </c>
      <c r="F9" s="40">
        <f t="shared" si="2"/>
        <v>42186</v>
      </c>
      <c r="G9" s="1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4"/>
      <c r="AK9" s="13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4"/>
      <c r="BP9" s="12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4"/>
      <c r="CU9" s="43" t="s">
        <v>18</v>
      </c>
    </row>
    <row r="10" spans="1:100" s="2" customFormat="1" ht="16.5" customHeight="1">
      <c r="A10" s="59" t="str">
        <f>IF(C10="","",SUBTOTAL(3,C$6:C10))</f>
        <v/>
      </c>
      <c r="B10" s="34" t="s">
        <v>26</v>
      </c>
      <c r="C10" s="35"/>
      <c r="D10" s="36">
        <v>10</v>
      </c>
      <c r="E10" s="39">
        <v>42217</v>
      </c>
      <c r="F10" s="40">
        <f t="shared" si="2"/>
        <v>42226</v>
      </c>
      <c r="G10" s="1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4"/>
      <c r="AK10" s="13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4"/>
      <c r="BP10" s="12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4"/>
      <c r="CU10" s="43" t="s">
        <v>18</v>
      </c>
    </row>
    <row r="11" spans="1:100" s="2" customFormat="1" ht="16.5" customHeight="1">
      <c r="A11" s="59" t="str">
        <f>IF(C11="","",SUBTOTAL(3,C$6:C11))</f>
        <v/>
      </c>
      <c r="B11" s="34" t="s">
        <v>27</v>
      </c>
      <c r="C11" s="35"/>
      <c r="D11" s="36">
        <v>20</v>
      </c>
      <c r="E11" s="39">
        <v>42156</v>
      </c>
      <c r="F11" s="40">
        <f t="shared" si="2"/>
        <v>42175</v>
      </c>
      <c r="G11" s="1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4"/>
      <c r="AK11" s="13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4"/>
      <c r="BP11" s="12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4"/>
      <c r="CU11" s="43" t="s">
        <v>18</v>
      </c>
    </row>
    <row r="12" spans="1:100" s="2" customFormat="1" ht="16.5" customHeight="1">
      <c r="A12" s="59" t="str">
        <f>IF(C12="","",SUBTOTAL(3,C$6:C12))</f>
        <v/>
      </c>
      <c r="B12" s="34" t="s">
        <v>28</v>
      </c>
      <c r="C12" s="35"/>
      <c r="D12" s="36">
        <v>10</v>
      </c>
      <c r="E12" s="39">
        <v>42187</v>
      </c>
      <c r="F12" s="40">
        <f t="shared" si="2"/>
        <v>42196</v>
      </c>
      <c r="G12" s="1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4"/>
      <c r="AK12" s="13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4"/>
      <c r="BP12" s="12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4"/>
      <c r="CU12" s="43" t="s">
        <v>18</v>
      </c>
    </row>
    <row r="13" spans="1:100" s="2" customFormat="1" ht="16.5" customHeight="1">
      <c r="A13" s="59" t="str">
        <f>IF(C13="","",SUBTOTAL(3,C$6:C13))</f>
        <v/>
      </c>
      <c r="B13" s="34" t="s">
        <v>29</v>
      </c>
      <c r="C13" s="35"/>
      <c r="D13" s="36">
        <v>15</v>
      </c>
      <c r="E13" s="39">
        <v>42217</v>
      </c>
      <c r="F13" s="40">
        <f t="shared" si="2"/>
        <v>42231</v>
      </c>
      <c r="G13" s="1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4"/>
      <c r="AK13" s="13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4"/>
      <c r="BP13" s="12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4"/>
      <c r="CU13" s="43" t="s">
        <v>18</v>
      </c>
    </row>
    <row r="14" spans="1:100" s="2" customFormat="1" ht="16.5" customHeight="1">
      <c r="A14" s="59" t="str">
        <f>IF(C14="","",SUBTOTAL(3,C$6:C14))</f>
        <v/>
      </c>
      <c r="B14" s="34" t="s">
        <v>30</v>
      </c>
      <c r="C14" s="35"/>
      <c r="D14" s="36">
        <v>30</v>
      </c>
      <c r="E14" s="39">
        <v>42149</v>
      </c>
      <c r="F14" s="40">
        <f t="shared" si="2"/>
        <v>42178</v>
      </c>
      <c r="G14" s="1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4"/>
      <c r="AK14" s="13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4"/>
      <c r="BP14" s="12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4"/>
      <c r="CU14" s="43" t="s">
        <v>18</v>
      </c>
    </row>
    <row r="15" spans="1:100" s="2" customFormat="1" ht="16.5" customHeight="1">
      <c r="A15" s="59" t="str">
        <f>IF(C15="","",SUBTOTAL(3,C$6:C15))</f>
        <v/>
      </c>
      <c r="B15" s="34" t="s">
        <v>31</v>
      </c>
      <c r="C15" s="35"/>
      <c r="D15" s="36">
        <v>30</v>
      </c>
      <c r="E15" s="39">
        <v>42241</v>
      </c>
      <c r="F15" s="40">
        <f t="shared" si="2"/>
        <v>42270</v>
      </c>
      <c r="G15" s="12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4"/>
      <c r="AK15" s="13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4"/>
      <c r="BP15" s="12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6"/>
      <c r="CU15" s="43" t="s">
        <v>18</v>
      </c>
    </row>
    <row r="16" spans="1:100" ht="16.5" customHeight="1">
      <c r="A16" s="60" t="str">
        <f>IF(C16="","",SUBTOTAL(3,C$6:C16))</f>
        <v/>
      </c>
      <c r="B16" s="51" t="s">
        <v>8</v>
      </c>
      <c r="C16" s="52"/>
      <c r="D16" s="65"/>
      <c r="E16" s="66"/>
      <c r="F16" s="62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17"/>
      <c r="CU16" s="43" t="s">
        <v>8</v>
      </c>
    </row>
    <row r="17" spans="1:99" s="2" customFormat="1" ht="16.5" customHeight="1">
      <c r="A17" s="59" t="str">
        <f>IF(C17="","",SUBTOTAL(3,C$6:C17))</f>
        <v/>
      </c>
      <c r="B17" s="34" t="s">
        <v>32</v>
      </c>
      <c r="C17" s="64"/>
      <c r="D17" s="36">
        <v>10</v>
      </c>
      <c r="E17" s="39"/>
      <c r="F17" s="40" t="str">
        <f t="shared" si="2"/>
        <v/>
      </c>
      <c r="G17" s="4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16"/>
      <c r="AK17" s="1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16"/>
      <c r="BP17" s="4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16"/>
      <c r="CU17" s="43" t="s">
        <v>8</v>
      </c>
    </row>
    <row r="18" spans="1:99" s="2" customFormat="1" ht="16.5" customHeight="1">
      <c r="A18" s="59" t="str">
        <f>IF(C18="","",SUBTOTAL(3,C$6:C18))</f>
        <v/>
      </c>
      <c r="B18" s="34" t="s">
        <v>33</v>
      </c>
      <c r="C18" s="64"/>
      <c r="D18" s="36">
        <v>2</v>
      </c>
      <c r="E18" s="39"/>
      <c r="F18" s="40" t="str">
        <f t="shared" si="2"/>
        <v/>
      </c>
      <c r="G18" s="4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16"/>
      <c r="AK18" s="1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16"/>
      <c r="BP18" s="4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16"/>
      <c r="CU18" s="43" t="s">
        <v>8</v>
      </c>
    </row>
    <row r="19" spans="1:99" ht="16.5" customHeight="1">
      <c r="A19" s="60" t="str">
        <f>IF(C19="","",SUBTOTAL(3,C$6:C19))</f>
        <v/>
      </c>
      <c r="B19" s="51" t="s">
        <v>7</v>
      </c>
      <c r="C19" s="52"/>
      <c r="D19" s="53"/>
      <c r="E19" s="20"/>
      <c r="F19" s="20" t="str">
        <f t="shared" si="2"/>
        <v/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17"/>
      <c r="CU19" s="43" t="s">
        <v>7</v>
      </c>
    </row>
    <row r="20" spans="1:99" s="2" customFormat="1" ht="16.5" customHeight="1">
      <c r="A20" s="59" t="str">
        <f>IF(C20="","",SUBTOTAL(3,C$6:C20))</f>
        <v/>
      </c>
      <c r="B20" s="34" t="s">
        <v>32</v>
      </c>
      <c r="C20" s="64"/>
      <c r="D20" s="36"/>
      <c r="E20" s="39"/>
      <c r="F20" s="40" t="str">
        <f t="shared" si="2"/>
        <v/>
      </c>
      <c r="G20" s="4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16"/>
      <c r="AK20" s="1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16"/>
      <c r="BP20" s="4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16"/>
      <c r="CU20" s="43" t="s">
        <v>7</v>
      </c>
    </row>
    <row r="21" spans="1:99" s="2" customFormat="1" ht="16.5" customHeight="1">
      <c r="A21" s="59" t="str">
        <f>IF(C21="","",SUBTOTAL(3,C$6:C21))</f>
        <v/>
      </c>
      <c r="B21" s="34" t="s">
        <v>33</v>
      </c>
      <c r="C21" s="35"/>
      <c r="D21" s="36"/>
      <c r="E21" s="39"/>
      <c r="F21" s="40" t="str">
        <f t="shared" si="2"/>
        <v/>
      </c>
      <c r="G21" s="4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16"/>
      <c r="AK21" s="1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16"/>
      <c r="BP21" s="4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16"/>
      <c r="CU21" s="43" t="s">
        <v>7</v>
      </c>
    </row>
    <row r="22" spans="1:99" s="2" customFormat="1" ht="16.5" customHeight="1">
      <c r="A22" s="59" t="str">
        <f>IF(C22="","",SUBTOTAL(3,C$6:C22))</f>
        <v/>
      </c>
      <c r="B22" s="34" t="s">
        <v>38</v>
      </c>
      <c r="C22" s="35"/>
      <c r="D22" s="36"/>
      <c r="E22" s="39"/>
      <c r="F22" s="40" t="str">
        <f t="shared" si="2"/>
        <v/>
      </c>
      <c r="G22" s="4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16"/>
      <c r="AK22" s="1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16"/>
      <c r="BP22" s="4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16"/>
      <c r="CU22" s="43" t="s">
        <v>7</v>
      </c>
    </row>
    <row r="23" spans="1:99" s="2" customFormat="1" ht="16.5" customHeight="1">
      <c r="A23" s="59" t="str">
        <f>IF(C23="","",SUBTOTAL(3,C$6:C23))</f>
        <v/>
      </c>
      <c r="B23" s="34" t="s">
        <v>39</v>
      </c>
      <c r="C23" s="35"/>
      <c r="D23" s="36"/>
      <c r="E23" s="39"/>
      <c r="F23" s="40" t="str">
        <f t="shared" si="2"/>
        <v/>
      </c>
      <c r="G23" s="4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16"/>
      <c r="AK23" s="1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16"/>
      <c r="BP23" s="4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16"/>
      <c r="CU23" s="43" t="s">
        <v>7</v>
      </c>
    </row>
    <row r="24" spans="1:99" s="2" customFormat="1" ht="16.5" customHeight="1">
      <c r="A24" s="59" t="str">
        <f>IF(C24="","",SUBTOTAL(3,C$6:C24))</f>
        <v/>
      </c>
      <c r="B24" s="34" t="s">
        <v>40</v>
      </c>
      <c r="C24" s="35"/>
      <c r="D24" s="36"/>
      <c r="E24" s="39"/>
      <c r="F24" s="40" t="str">
        <f t="shared" si="2"/>
        <v/>
      </c>
      <c r="G24" s="4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16"/>
      <c r="AK24" s="1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16"/>
      <c r="BP24" s="4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16"/>
      <c r="CU24" s="43" t="s">
        <v>7</v>
      </c>
    </row>
    <row r="25" spans="1:99" s="2" customFormat="1" ht="16.5" customHeight="1">
      <c r="A25" s="59" t="str">
        <f>IF(C25="","",SUBTOTAL(3,C$6:C25))</f>
        <v/>
      </c>
      <c r="B25" s="34" t="s">
        <v>41</v>
      </c>
      <c r="C25" s="35"/>
      <c r="D25" s="36"/>
      <c r="E25" s="39"/>
      <c r="F25" s="40" t="str">
        <f t="shared" si="2"/>
        <v/>
      </c>
      <c r="G25" s="4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16"/>
      <c r="AK25" s="1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16"/>
      <c r="BP25" s="4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16"/>
      <c r="CU25" s="43" t="s">
        <v>7</v>
      </c>
    </row>
    <row r="26" spans="1:99" s="2" customFormat="1" ht="16.5" customHeight="1">
      <c r="A26" s="59" t="str">
        <f>IF(C26="","",SUBTOTAL(3,C$6:C26))</f>
        <v/>
      </c>
      <c r="B26" s="34" t="s">
        <v>42</v>
      </c>
      <c r="C26" s="35"/>
      <c r="D26" s="36"/>
      <c r="E26" s="39"/>
      <c r="F26" s="40" t="str">
        <f t="shared" si="2"/>
        <v/>
      </c>
      <c r="G26" s="4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16"/>
      <c r="AK26" s="1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16"/>
      <c r="BP26" s="4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16"/>
      <c r="CU26" s="43" t="s">
        <v>7</v>
      </c>
    </row>
    <row r="27" spans="1:99" s="2" customFormat="1" ht="16.5" customHeight="1">
      <c r="A27" s="59" t="str">
        <f>IF(C27="","",SUBTOTAL(3,C$6:C27))</f>
        <v/>
      </c>
      <c r="B27" s="34" t="s">
        <v>43</v>
      </c>
      <c r="C27" s="35"/>
      <c r="D27" s="36"/>
      <c r="E27" s="39"/>
      <c r="F27" s="40" t="str">
        <f t="shared" si="2"/>
        <v/>
      </c>
      <c r="G27" s="4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16"/>
      <c r="AK27" s="1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16"/>
      <c r="BP27" s="4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16"/>
      <c r="CU27" s="43" t="s">
        <v>7</v>
      </c>
    </row>
    <row r="28" spans="1:99" s="2" customFormat="1" ht="16.5" customHeight="1">
      <c r="A28" s="59" t="str">
        <f>IF(C28="","",SUBTOTAL(3,C$6:C28))</f>
        <v/>
      </c>
      <c r="B28" s="34" t="s">
        <v>44</v>
      </c>
      <c r="C28" s="35"/>
      <c r="D28" s="36"/>
      <c r="E28" s="39"/>
      <c r="F28" s="40" t="str">
        <f t="shared" si="2"/>
        <v/>
      </c>
      <c r="G28" s="4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16"/>
      <c r="AK28" s="1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16"/>
      <c r="BP28" s="4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16"/>
      <c r="CU28" s="43" t="s">
        <v>7</v>
      </c>
    </row>
    <row r="29" spans="1:99" s="2" customFormat="1" ht="16.5" customHeight="1">
      <c r="A29" s="59" t="str">
        <f>IF(C29="","",SUBTOTAL(3,C$6:C29))</f>
        <v/>
      </c>
      <c r="B29" s="34" t="s">
        <v>36</v>
      </c>
      <c r="C29" s="35"/>
      <c r="D29" s="36"/>
      <c r="E29" s="39"/>
      <c r="F29" s="40" t="str">
        <f t="shared" si="2"/>
        <v/>
      </c>
      <c r="G29" s="4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16"/>
      <c r="AK29" s="1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16"/>
      <c r="BP29" s="4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16"/>
      <c r="CU29" s="43" t="s">
        <v>7</v>
      </c>
    </row>
    <row r="30" spans="1:99" s="2" customFormat="1" ht="16.5" customHeight="1">
      <c r="A30" s="59" t="str">
        <f>IF(C30="","",SUBTOTAL(3,C$6:C30))</f>
        <v/>
      </c>
      <c r="B30" s="34" t="s">
        <v>37</v>
      </c>
      <c r="C30" s="35"/>
      <c r="D30" s="36"/>
      <c r="E30" s="39"/>
      <c r="F30" s="40" t="str">
        <f t="shared" si="2"/>
        <v/>
      </c>
      <c r="G30" s="4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16"/>
      <c r="AK30" s="1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16"/>
      <c r="BP30" s="4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16"/>
      <c r="CU30" s="43" t="s">
        <v>7</v>
      </c>
    </row>
    <row r="31" spans="1:99" s="2" customFormat="1" ht="16.5" customHeight="1">
      <c r="A31" s="59" t="str">
        <f>IF(C31="","",SUBTOTAL(3,C$6:C31))</f>
        <v/>
      </c>
      <c r="B31" s="34" t="s">
        <v>34</v>
      </c>
      <c r="C31" s="35"/>
      <c r="D31" s="36"/>
      <c r="E31" s="39"/>
      <c r="F31" s="40" t="str">
        <f t="shared" si="2"/>
        <v/>
      </c>
      <c r="G31" s="4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16"/>
      <c r="AK31" s="1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16"/>
      <c r="BP31" s="4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16"/>
      <c r="CU31" s="43" t="s">
        <v>7</v>
      </c>
    </row>
    <row r="32" spans="1:99" s="2" customFormat="1" ht="16.5" customHeight="1">
      <c r="A32" s="59" t="str">
        <f>IF(C32="","",SUBTOTAL(3,C$6:C32))</f>
        <v/>
      </c>
      <c r="B32" s="34" t="s">
        <v>35</v>
      </c>
      <c r="C32" s="35"/>
      <c r="D32" s="36"/>
      <c r="E32" s="39"/>
      <c r="F32" s="40" t="str">
        <f t="shared" si="2"/>
        <v/>
      </c>
      <c r="G32" s="4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16"/>
      <c r="AK32" s="1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16"/>
      <c r="BP32" s="4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16"/>
      <c r="CU32" s="43" t="s">
        <v>7</v>
      </c>
    </row>
    <row r="33" spans="1:99" ht="16.5" customHeight="1">
      <c r="A33" s="60" t="str">
        <f>IF(C33="","",SUBTOTAL(3,C$6:C33))</f>
        <v/>
      </c>
      <c r="B33" s="51" t="s">
        <v>1</v>
      </c>
      <c r="C33" s="52"/>
      <c r="D33" s="53"/>
      <c r="E33" s="20"/>
      <c r="F33" s="20" t="str">
        <f t="shared" si="2"/>
        <v/>
      </c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45"/>
      <c r="CU33" s="43" t="s">
        <v>1</v>
      </c>
    </row>
    <row r="34" spans="1:99" s="2" customFormat="1" ht="16.5" customHeight="1">
      <c r="A34" s="59" t="str">
        <f>IF(C34="","",SUBTOTAL(3,C$6:C34))</f>
        <v/>
      </c>
      <c r="B34" s="50" t="s">
        <v>45</v>
      </c>
      <c r="C34" s="35"/>
      <c r="D34" s="49"/>
      <c r="E34" s="41"/>
      <c r="F34" s="40" t="str">
        <f t="shared" si="2"/>
        <v/>
      </c>
      <c r="G34" s="4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16"/>
      <c r="AK34" s="1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16"/>
      <c r="BP34" s="4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16"/>
      <c r="CU34" s="43" t="s">
        <v>1</v>
      </c>
    </row>
    <row r="35" spans="1:99" s="2" customFormat="1" ht="16.5" customHeight="1">
      <c r="A35" s="59" t="str">
        <f>IF(C35="","",SUBTOTAL(3,C$6:C35))</f>
        <v/>
      </c>
      <c r="B35" s="50" t="s">
        <v>46</v>
      </c>
      <c r="C35" s="35"/>
      <c r="D35" s="49"/>
      <c r="E35" s="41"/>
      <c r="F35" s="40" t="str">
        <f t="shared" si="2"/>
        <v/>
      </c>
      <c r="G35" s="4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16"/>
      <c r="AK35" s="1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16"/>
      <c r="BP35" s="4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16"/>
      <c r="CU35" s="43" t="s">
        <v>1</v>
      </c>
    </row>
    <row r="36" spans="1:99" s="2" customFormat="1" ht="16.5" customHeight="1">
      <c r="A36" s="59" t="str">
        <f>IF(C36="","",SUBTOTAL(3,C$6:C36))</f>
        <v/>
      </c>
      <c r="B36" s="50" t="s">
        <v>47</v>
      </c>
      <c r="C36" s="35"/>
      <c r="D36" s="49"/>
      <c r="E36" s="41"/>
      <c r="F36" s="40" t="str">
        <f t="shared" si="2"/>
        <v/>
      </c>
      <c r="G36" s="4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16"/>
      <c r="AK36" s="1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16"/>
      <c r="BP36" s="4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16"/>
      <c r="CU36" s="43" t="s">
        <v>1</v>
      </c>
    </row>
    <row r="37" spans="1:99" s="2" customFormat="1" ht="16.5" customHeight="1">
      <c r="A37" s="59" t="str">
        <f>IF(C37="","",SUBTOTAL(3,C$6:C37))</f>
        <v/>
      </c>
      <c r="B37" s="50" t="s">
        <v>48</v>
      </c>
      <c r="C37" s="35"/>
      <c r="D37" s="49"/>
      <c r="E37" s="41"/>
      <c r="F37" s="40" t="str">
        <f t="shared" si="2"/>
        <v/>
      </c>
      <c r="G37" s="4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16"/>
      <c r="AK37" s="1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16"/>
      <c r="BP37" s="4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16"/>
      <c r="CU37" s="43" t="s">
        <v>1</v>
      </c>
    </row>
    <row r="38" spans="1:99" s="2" customFormat="1" ht="16.5" customHeight="1">
      <c r="A38" s="59" t="str">
        <f>IF(C38="","",SUBTOTAL(3,C$6:C38))</f>
        <v/>
      </c>
      <c r="B38" s="50" t="s">
        <v>49</v>
      </c>
      <c r="C38" s="35"/>
      <c r="D38" s="49"/>
      <c r="E38" s="41"/>
      <c r="F38" s="40" t="str">
        <f t="shared" si="2"/>
        <v/>
      </c>
      <c r="G38" s="4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16"/>
      <c r="AK38" s="1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16"/>
      <c r="BP38" s="4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16"/>
      <c r="CU38" s="43" t="s">
        <v>1</v>
      </c>
    </row>
    <row r="39" spans="1:99" s="2" customFormat="1" ht="16.5" customHeight="1">
      <c r="A39" s="59" t="str">
        <f>IF(C39="","",SUBTOTAL(3,C$6:C39))</f>
        <v/>
      </c>
      <c r="B39" s="50" t="s">
        <v>50</v>
      </c>
      <c r="C39" s="35"/>
      <c r="D39" s="49"/>
      <c r="E39" s="41"/>
      <c r="F39" s="40" t="str">
        <f t="shared" si="2"/>
        <v/>
      </c>
      <c r="G39" s="4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16"/>
      <c r="AK39" s="1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16"/>
      <c r="BP39" s="4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16"/>
      <c r="CU39" s="43" t="s">
        <v>1</v>
      </c>
    </row>
    <row r="40" spans="1:99" s="2" customFormat="1" ht="16.5" customHeight="1">
      <c r="A40" s="59" t="str">
        <f>IF(C40="","",SUBTOTAL(3,C$6:C40))</f>
        <v/>
      </c>
      <c r="B40" s="50" t="s">
        <v>51</v>
      </c>
      <c r="C40" s="35"/>
      <c r="D40" s="49"/>
      <c r="E40" s="41"/>
      <c r="F40" s="40" t="str">
        <f t="shared" si="2"/>
        <v/>
      </c>
      <c r="G40" s="4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16"/>
      <c r="AK40" s="1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16"/>
      <c r="BP40" s="4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16"/>
      <c r="CU40" s="43" t="s">
        <v>1</v>
      </c>
    </row>
    <row r="41" spans="1:99" s="2" customFormat="1" ht="16.5" customHeight="1">
      <c r="A41" s="59" t="str">
        <f>IF(C41="","",SUBTOTAL(3,C$6:C41))</f>
        <v/>
      </c>
      <c r="B41" s="50" t="s">
        <v>52</v>
      </c>
      <c r="C41" s="35"/>
      <c r="D41" s="49"/>
      <c r="E41" s="41"/>
      <c r="F41" s="40" t="str">
        <f t="shared" si="2"/>
        <v/>
      </c>
      <c r="G41" s="4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16"/>
      <c r="AK41" s="1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16"/>
      <c r="BP41" s="4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16"/>
      <c r="CU41" s="43" t="s">
        <v>1</v>
      </c>
    </row>
    <row r="42" spans="1:99" s="2" customFormat="1" ht="16.5" customHeight="1">
      <c r="A42" s="59" t="str">
        <f>IF(C42="","",SUBTOTAL(3,C$6:C42))</f>
        <v/>
      </c>
      <c r="B42" s="50" t="s">
        <v>53</v>
      </c>
      <c r="C42" s="35"/>
      <c r="D42" s="49"/>
      <c r="E42" s="41"/>
      <c r="F42" s="40" t="str">
        <f t="shared" si="2"/>
        <v/>
      </c>
      <c r="G42" s="4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16"/>
      <c r="AK42" s="1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16"/>
      <c r="BP42" s="4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16"/>
      <c r="CU42" s="43" t="s">
        <v>1</v>
      </c>
    </row>
    <row r="43" spans="1:99" s="2" customFormat="1" ht="16.5" customHeight="1">
      <c r="A43" s="59" t="str">
        <f>IF(C43="","",SUBTOTAL(3,C$6:C43))</f>
        <v/>
      </c>
      <c r="B43" s="50" t="s">
        <v>54</v>
      </c>
      <c r="C43" s="35"/>
      <c r="D43" s="49"/>
      <c r="E43" s="41"/>
      <c r="F43" s="40" t="str">
        <f t="shared" si="2"/>
        <v/>
      </c>
      <c r="G43" s="4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16"/>
      <c r="AK43" s="1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16"/>
      <c r="BP43" s="4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16"/>
      <c r="CU43" s="43" t="s">
        <v>1</v>
      </c>
    </row>
    <row r="44" spans="1:99" s="2" customFormat="1" ht="16.5" customHeight="1">
      <c r="A44" s="59" t="str">
        <f>IF(C44="","",SUBTOTAL(3,C$6:C44))</f>
        <v/>
      </c>
      <c r="B44" s="50" t="s">
        <v>55</v>
      </c>
      <c r="C44" s="35"/>
      <c r="D44" s="49"/>
      <c r="E44" s="41"/>
      <c r="F44" s="40" t="str">
        <f t="shared" si="2"/>
        <v/>
      </c>
      <c r="G44" s="4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16"/>
      <c r="AK44" s="1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16"/>
      <c r="BP44" s="4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16"/>
      <c r="CU44" s="43" t="s">
        <v>1</v>
      </c>
    </row>
    <row r="45" spans="1:99" s="2" customFormat="1" ht="16.5" customHeight="1">
      <c r="A45" s="59" t="str">
        <f>IF(C45="","",SUBTOTAL(3,C$6:C45))</f>
        <v/>
      </c>
      <c r="B45" s="50" t="s">
        <v>56</v>
      </c>
      <c r="C45" s="35"/>
      <c r="D45" s="49"/>
      <c r="E45" s="41"/>
      <c r="F45" s="40" t="str">
        <f t="shared" si="2"/>
        <v/>
      </c>
      <c r="G45" s="4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16"/>
      <c r="AK45" s="1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16"/>
      <c r="BP45" s="4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16"/>
      <c r="CU45" s="43" t="s">
        <v>1</v>
      </c>
    </row>
    <row r="46" spans="1:99" s="2" customFormat="1" ht="16.5" customHeight="1">
      <c r="A46" s="59" t="str">
        <f>IF(C46="","",SUBTOTAL(3,C$6:C46))</f>
        <v/>
      </c>
      <c r="B46" s="50" t="s">
        <v>57</v>
      </c>
      <c r="C46" s="35"/>
      <c r="D46" s="49"/>
      <c r="E46" s="41"/>
      <c r="F46" s="40" t="str">
        <f t="shared" si="2"/>
        <v/>
      </c>
      <c r="G46" s="4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16"/>
      <c r="AK46" s="1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16"/>
      <c r="BP46" s="4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16"/>
      <c r="CU46" s="43" t="s">
        <v>1</v>
      </c>
    </row>
    <row r="47" spans="1:99" s="2" customFormat="1" ht="16.5" customHeight="1">
      <c r="A47" s="59" t="str">
        <f>IF(C47="","",SUBTOTAL(3,C$6:C47))</f>
        <v/>
      </c>
      <c r="B47" s="50" t="s">
        <v>58</v>
      </c>
      <c r="C47" s="35"/>
      <c r="D47" s="49"/>
      <c r="E47" s="41"/>
      <c r="F47" s="40" t="str">
        <f t="shared" si="2"/>
        <v/>
      </c>
      <c r="G47" s="4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16"/>
      <c r="AK47" s="1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16"/>
      <c r="BP47" s="4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16"/>
      <c r="CU47" s="43" t="s">
        <v>1</v>
      </c>
    </row>
    <row r="48" spans="1:99" s="2" customFormat="1" ht="16.5" customHeight="1">
      <c r="A48" s="59" t="str">
        <f>IF(C48="","",SUBTOTAL(3,C$6:C48))</f>
        <v/>
      </c>
      <c r="B48" s="50" t="s">
        <v>59</v>
      </c>
      <c r="C48" s="35"/>
      <c r="D48" s="49"/>
      <c r="E48" s="41"/>
      <c r="F48" s="40" t="str">
        <f t="shared" si="2"/>
        <v/>
      </c>
      <c r="G48" s="4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16"/>
      <c r="AK48" s="1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16"/>
      <c r="BP48" s="4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16"/>
      <c r="CU48" s="43" t="s">
        <v>1</v>
      </c>
    </row>
    <row r="49" spans="1:99" s="2" customFormat="1" ht="16.5" customHeight="1">
      <c r="A49" s="59" t="str">
        <f>IF(C49="","",SUBTOTAL(3,C$6:C49))</f>
        <v/>
      </c>
      <c r="B49" s="50" t="s">
        <v>60</v>
      </c>
      <c r="C49" s="35"/>
      <c r="D49" s="49"/>
      <c r="E49" s="41"/>
      <c r="F49" s="40" t="str">
        <f t="shared" si="2"/>
        <v/>
      </c>
      <c r="G49" s="4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16"/>
      <c r="AK49" s="1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16"/>
      <c r="BP49" s="4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16"/>
      <c r="CU49" s="43" t="s">
        <v>1</v>
      </c>
    </row>
    <row r="50" spans="1:99" s="2" customFormat="1" ht="16.5" customHeight="1">
      <c r="A50" s="59" t="str">
        <f>IF(C50="","",SUBTOTAL(3,C$6:C50))</f>
        <v/>
      </c>
      <c r="B50" s="50" t="s">
        <v>61</v>
      </c>
      <c r="C50" s="35"/>
      <c r="D50" s="49"/>
      <c r="E50" s="41"/>
      <c r="F50" s="40" t="str">
        <f t="shared" si="2"/>
        <v/>
      </c>
      <c r="G50" s="4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16"/>
      <c r="AK50" s="1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16"/>
      <c r="BP50" s="4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16"/>
      <c r="CU50" s="43" t="s">
        <v>1</v>
      </c>
    </row>
    <row r="51" spans="1:99" s="2" customFormat="1" ht="16.5" customHeight="1">
      <c r="A51" s="59" t="str">
        <f>IF(C51="","",SUBTOTAL(3,C$6:C51))</f>
        <v/>
      </c>
      <c r="B51" s="50" t="s">
        <v>62</v>
      </c>
      <c r="C51" s="35"/>
      <c r="D51" s="49"/>
      <c r="E51" s="41"/>
      <c r="F51" s="40" t="str">
        <f t="shared" si="2"/>
        <v/>
      </c>
      <c r="G51" s="4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16"/>
      <c r="AK51" s="1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16"/>
      <c r="BP51" s="4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16"/>
      <c r="CU51" s="43" t="s">
        <v>1</v>
      </c>
    </row>
    <row r="52" spans="1:99" s="2" customFormat="1" ht="16.5" customHeight="1">
      <c r="A52" s="59" t="str">
        <f>IF(C52="","",SUBTOTAL(3,C$6:C52))</f>
        <v/>
      </c>
      <c r="B52" s="50" t="s">
        <v>63</v>
      </c>
      <c r="C52" s="35"/>
      <c r="D52" s="49"/>
      <c r="E52" s="41"/>
      <c r="F52" s="40" t="str">
        <f t="shared" si="2"/>
        <v/>
      </c>
      <c r="G52" s="4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16"/>
      <c r="AK52" s="1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16"/>
      <c r="BP52" s="4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16"/>
      <c r="CU52" s="43" t="s">
        <v>1</v>
      </c>
    </row>
    <row r="53" spans="1:99" s="2" customFormat="1" ht="16.5" customHeight="1">
      <c r="A53" s="59" t="str">
        <f>IF(C53="","",SUBTOTAL(3,C$6:C53))</f>
        <v/>
      </c>
      <c r="B53" s="50" t="s">
        <v>64</v>
      </c>
      <c r="C53" s="35"/>
      <c r="D53" s="49"/>
      <c r="E53" s="41"/>
      <c r="F53" s="40" t="str">
        <f t="shared" si="2"/>
        <v/>
      </c>
      <c r="G53" s="4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16"/>
      <c r="AK53" s="1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16"/>
      <c r="BP53" s="4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16"/>
      <c r="CU53" s="43" t="s">
        <v>1</v>
      </c>
    </row>
    <row r="54" spans="1:99" s="2" customFormat="1" ht="16.5" customHeight="1">
      <c r="A54" s="59" t="str">
        <f>IF(C54="","",SUBTOTAL(3,C$6:C54))</f>
        <v/>
      </c>
      <c r="B54" s="50" t="s">
        <v>65</v>
      </c>
      <c r="C54" s="35"/>
      <c r="D54" s="49"/>
      <c r="E54" s="41"/>
      <c r="F54" s="40" t="str">
        <f t="shared" si="2"/>
        <v/>
      </c>
      <c r="G54" s="4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16"/>
      <c r="AK54" s="1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16"/>
      <c r="BP54" s="4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16"/>
      <c r="CU54" s="43" t="s">
        <v>1</v>
      </c>
    </row>
    <row r="55" spans="1:99" s="2" customFormat="1" ht="16.5" customHeight="1">
      <c r="A55" s="59" t="str">
        <f>IF(C55="","",SUBTOTAL(3,C$6:C55))</f>
        <v/>
      </c>
      <c r="B55" s="50" t="s">
        <v>66</v>
      </c>
      <c r="C55" s="35"/>
      <c r="D55" s="49"/>
      <c r="E55" s="41"/>
      <c r="F55" s="40" t="str">
        <f t="shared" si="2"/>
        <v/>
      </c>
      <c r="G55" s="4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16"/>
      <c r="AK55" s="1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16"/>
      <c r="BP55" s="4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16"/>
      <c r="CU55" s="43" t="s">
        <v>1</v>
      </c>
    </row>
    <row r="56" spans="1:99" s="2" customFormat="1" ht="16.5" customHeight="1">
      <c r="A56" s="59" t="str">
        <f>IF(C56="","",SUBTOTAL(3,C$6:C56))</f>
        <v/>
      </c>
      <c r="B56" s="50" t="s">
        <v>67</v>
      </c>
      <c r="C56" s="35"/>
      <c r="D56" s="49"/>
      <c r="E56" s="41"/>
      <c r="F56" s="40" t="str">
        <f t="shared" si="2"/>
        <v/>
      </c>
      <c r="G56" s="4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16"/>
      <c r="AK56" s="1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16"/>
      <c r="BP56" s="4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16"/>
      <c r="CU56" s="43" t="s">
        <v>1</v>
      </c>
    </row>
    <row r="57" spans="1:99" s="2" customFormat="1" ht="16.5" customHeight="1">
      <c r="A57" s="59" t="str">
        <f>IF(C57="","",SUBTOTAL(3,C$6:C57))</f>
        <v/>
      </c>
      <c r="B57" s="50" t="s">
        <v>68</v>
      </c>
      <c r="C57" s="35"/>
      <c r="D57" s="49"/>
      <c r="E57" s="41"/>
      <c r="F57" s="40" t="str">
        <f t="shared" si="2"/>
        <v/>
      </c>
      <c r="G57" s="4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16"/>
      <c r="AK57" s="1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16"/>
      <c r="BP57" s="4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16"/>
      <c r="CU57" s="43" t="s">
        <v>1</v>
      </c>
    </row>
    <row r="58" spans="1:99" s="2" customFormat="1" ht="16.5" customHeight="1">
      <c r="A58" s="59" t="str">
        <f>IF(C58="","",SUBTOTAL(3,C$6:C58))</f>
        <v/>
      </c>
      <c r="B58" s="50" t="s">
        <v>69</v>
      </c>
      <c r="C58" s="35"/>
      <c r="D58" s="49"/>
      <c r="E58" s="41"/>
      <c r="F58" s="40" t="str">
        <f t="shared" si="2"/>
        <v/>
      </c>
      <c r="G58" s="4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16"/>
      <c r="AK58" s="1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16"/>
      <c r="BP58" s="4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16"/>
      <c r="CU58" s="43" t="s">
        <v>1</v>
      </c>
    </row>
    <row r="59" spans="1:99" s="2" customFormat="1" ht="16.5" customHeight="1">
      <c r="A59" s="59" t="str">
        <f>IF(C59="","",SUBTOTAL(3,C$6:C59))</f>
        <v/>
      </c>
      <c r="B59" s="50" t="s">
        <v>70</v>
      </c>
      <c r="C59" s="35"/>
      <c r="D59" s="49"/>
      <c r="E59" s="41"/>
      <c r="F59" s="40" t="str">
        <f t="shared" si="2"/>
        <v/>
      </c>
      <c r="G59" s="4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16"/>
      <c r="AK59" s="1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16"/>
      <c r="BP59" s="4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16"/>
      <c r="CU59" s="43" t="s">
        <v>1</v>
      </c>
    </row>
    <row r="60" spans="1:99" s="2" customFormat="1" ht="16.5" customHeight="1">
      <c r="A60" s="59" t="str">
        <f>IF(C60="","",SUBTOTAL(3,C$6:C60))</f>
        <v/>
      </c>
      <c r="B60" s="50" t="s">
        <v>71</v>
      </c>
      <c r="C60" s="35"/>
      <c r="D60" s="49"/>
      <c r="E60" s="41"/>
      <c r="F60" s="40" t="str">
        <f t="shared" si="2"/>
        <v/>
      </c>
      <c r="G60" s="4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16"/>
      <c r="AK60" s="1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16"/>
      <c r="BP60" s="4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16"/>
      <c r="CU60" s="43" t="s">
        <v>1</v>
      </c>
    </row>
    <row r="61" spans="1:99" s="2" customFormat="1" ht="16.5" customHeight="1">
      <c r="A61" s="59" t="str">
        <f>IF(C61="","",SUBTOTAL(3,C$6:C61))</f>
        <v/>
      </c>
      <c r="B61" s="50" t="s">
        <v>72</v>
      </c>
      <c r="C61" s="35"/>
      <c r="D61" s="49"/>
      <c r="E61" s="41"/>
      <c r="F61" s="40" t="str">
        <f t="shared" si="2"/>
        <v/>
      </c>
      <c r="G61" s="4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16"/>
      <c r="AK61" s="1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16"/>
      <c r="BP61" s="4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16"/>
      <c r="CU61" s="43" t="s">
        <v>1</v>
      </c>
    </row>
    <row r="62" spans="1:99" s="2" customFormat="1" ht="16.5" customHeight="1">
      <c r="A62" s="59" t="str">
        <f>IF(C62="","",SUBTOTAL(3,C$6:C62))</f>
        <v/>
      </c>
      <c r="B62" s="50" t="s">
        <v>73</v>
      </c>
      <c r="C62" s="35"/>
      <c r="D62" s="49"/>
      <c r="E62" s="41"/>
      <c r="F62" s="40" t="str">
        <f t="shared" si="2"/>
        <v/>
      </c>
      <c r="G62" s="4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16"/>
      <c r="AK62" s="1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16"/>
      <c r="BP62" s="4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16"/>
      <c r="CU62" s="43" t="s">
        <v>1</v>
      </c>
    </row>
    <row r="63" spans="1:99" s="2" customFormat="1" ht="16.5" customHeight="1">
      <c r="A63" s="59" t="str">
        <f>IF(C63="","",SUBTOTAL(3,C$6:C63))</f>
        <v/>
      </c>
      <c r="B63" s="50" t="s">
        <v>74</v>
      </c>
      <c r="C63" s="35"/>
      <c r="D63" s="49"/>
      <c r="E63" s="41"/>
      <c r="F63" s="40" t="str">
        <f t="shared" si="2"/>
        <v/>
      </c>
      <c r="G63" s="4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16"/>
      <c r="AK63" s="1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16"/>
      <c r="BP63" s="4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16"/>
      <c r="CU63" s="43" t="s">
        <v>1</v>
      </c>
    </row>
    <row r="64" spans="1:99" s="2" customFormat="1" ht="16.5" customHeight="1">
      <c r="A64" s="59" t="str">
        <f>IF(C64="","",SUBTOTAL(3,C$6:C64))</f>
        <v/>
      </c>
      <c r="B64" s="50" t="s">
        <v>75</v>
      </c>
      <c r="C64" s="35"/>
      <c r="D64" s="49"/>
      <c r="E64" s="41"/>
      <c r="F64" s="40" t="str">
        <f t="shared" si="2"/>
        <v/>
      </c>
      <c r="G64" s="4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16"/>
      <c r="AK64" s="1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16"/>
      <c r="BP64" s="4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16"/>
      <c r="CU64" s="43" t="s">
        <v>1</v>
      </c>
    </row>
    <row r="65" spans="1:99" s="2" customFormat="1" ht="16.5" customHeight="1">
      <c r="A65" s="59" t="str">
        <f>IF(C65="","",SUBTOTAL(3,C$6:C65))</f>
        <v/>
      </c>
      <c r="B65" s="50" t="s">
        <v>76</v>
      </c>
      <c r="C65" s="35"/>
      <c r="D65" s="49"/>
      <c r="E65" s="41"/>
      <c r="F65" s="40" t="str">
        <f t="shared" si="2"/>
        <v/>
      </c>
      <c r="G65" s="4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16"/>
      <c r="AK65" s="1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16"/>
      <c r="BP65" s="4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16"/>
      <c r="CU65" s="43" t="s">
        <v>1</v>
      </c>
    </row>
    <row r="66" spans="1:99" s="2" customFormat="1" ht="16.5" customHeight="1">
      <c r="A66" s="59" t="str">
        <f>IF(C66="","",SUBTOTAL(3,C$6:C66))</f>
        <v/>
      </c>
      <c r="B66" s="50" t="s">
        <v>77</v>
      </c>
      <c r="C66" s="35"/>
      <c r="D66" s="49"/>
      <c r="E66" s="41"/>
      <c r="F66" s="40" t="str">
        <f t="shared" si="2"/>
        <v/>
      </c>
      <c r="G66" s="4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16"/>
      <c r="AK66" s="1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16"/>
      <c r="BP66" s="4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16"/>
      <c r="CU66" s="43" t="s">
        <v>1</v>
      </c>
    </row>
    <row r="67" spans="1:99" s="2" customFormat="1" ht="16.5" customHeight="1">
      <c r="A67" s="59" t="str">
        <f>IF(C67="","",SUBTOTAL(3,C$6:C67))</f>
        <v/>
      </c>
      <c r="B67" s="50" t="s">
        <v>78</v>
      </c>
      <c r="C67" s="35"/>
      <c r="D67" s="49"/>
      <c r="E67" s="41"/>
      <c r="F67" s="40" t="str">
        <f t="shared" si="2"/>
        <v/>
      </c>
      <c r="G67" s="4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16"/>
      <c r="AK67" s="1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16"/>
      <c r="BP67" s="4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16"/>
      <c r="CU67" s="43" t="s">
        <v>1</v>
      </c>
    </row>
    <row r="68" spans="1:99" s="2" customFormat="1" ht="16.5" customHeight="1">
      <c r="A68" s="59" t="str">
        <f>IF(C68="","",SUBTOTAL(3,C$6:C68))</f>
        <v/>
      </c>
      <c r="B68" s="50" t="s">
        <v>79</v>
      </c>
      <c r="C68" s="35"/>
      <c r="D68" s="49"/>
      <c r="E68" s="41"/>
      <c r="F68" s="40" t="str">
        <f t="shared" si="2"/>
        <v/>
      </c>
      <c r="G68" s="4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16"/>
      <c r="AK68" s="1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16"/>
      <c r="BP68" s="4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16"/>
      <c r="CU68" s="43" t="s">
        <v>1</v>
      </c>
    </row>
    <row r="69" spans="1:99" s="2" customFormat="1" ht="16.5" customHeight="1">
      <c r="A69" s="59" t="str">
        <f>IF(C69="","",SUBTOTAL(3,C$6:C69))</f>
        <v/>
      </c>
      <c r="B69" s="50" t="s">
        <v>80</v>
      </c>
      <c r="C69" s="35"/>
      <c r="D69" s="49"/>
      <c r="E69" s="41"/>
      <c r="F69" s="40" t="str">
        <f t="shared" si="2"/>
        <v/>
      </c>
      <c r="G69" s="4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16"/>
      <c r="AK69" s="1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16"/>
      <c r="BP69" s="4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16"/>
      <c r="CU69" s="43" t="s">
        <v>1</v>
      </c>
    </row>
    <row r="70" spans="1:99" s="2" customFormat="1" ht="16.5" customHeight="1">
      <c r="A70" s="59" t="str">
        <f>IF(C70="","",SUBTOTAL(3,C$6:C70))</f>
        <v/>
      </c>
      <c r="B70" s="50" t="s">
        <v>81</v>
      </c>
      <c r="C70" s="35"/>
      <c r="D70" s="49"/>
      <c r="E70" s="41"/>
      <c r="F70" s="40" t="str">
        <f t="shared" si="2"/>
        <v/>
      </c>
      <c r="G70" s="4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16"/>
      <c r="AK70" s="1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16"/>
      <c r="BP70" s="4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16"/>
      <c r="CU70" s="43" t="s">
        <v>1</v>
      </c>
    </row>
    <row r="71" spans="1:99" s="2" customFormat="1" ht="16.5" customHeight="1">
      <c r="A71" s="59" t="str">
        <f>IF(C71="","",SUBTOTAL(3,C$6:C71))</f>
        <v/>
      </c>
      <c r="B71" s="50" t="s">
        <v>82</v>
      </c>
      <c r="C71" s="35"/>
      <c r="D71" s="49"/>
      <c r="E71" s="41"/>
      <c r="F71" s="40" t="str">
        <f t="shared" ref="F71:F134" si="3">IF(OR(E71="",D71=""),"",E71+D71-1)</f>
        <v/>
      </c>
      <c r="G71" s="4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16"/>
      <c r="AK71" s="1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16"/>
      <c r="BP71" s="4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16"/>
      <c r="CU71" s="43" t="s">
        <v>1</v>
      </c>
    </row>
    <row r="72" spans="1:99" s="2" customFormat="1" ht="16.5" customHeight="1">
      <c r="A72" s="59" t="str">
        <f>IF(C72="","",SUBTOTAL(3,C$6:C72))</f>
        <v/>
      </c>
      <c r="B72" s="50" t="s">
        <v>83</v>
      </c>
      <c r="C72" s="35"/>
      <c r="D72" s="49"/>
      <c r="E72" s="41"/>
      <c r="F72" s="40" t="str">
        <f t="shared" si="3"/>
        <v/>
      </c>
      <c r="G72" s="4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16"/>
      <c r="AK72" s="1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16"/>
      <c r="BP72" s="4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16"/>
      <c r="CU72" s="43" t="s">
        <v>1</v>
      </c>
    </row>
    <row r="73" spans="1:99" s="2" customFormat="1" ht="16.5" customHeight="1">
      <c r="A73" s="59" t="str">
        <f>IF(C73="","",SUBTOTAL(3,C$6:C73))</f>
        <v/>
      </c>
      <c r="B73" s="50" t="s">
        <v>84</v>
      </c>
      <c r="C73" s="35"/>
      <c r="D73" s="49"/>
      <c r="E73" s="41"/>
      <c r="F73" s="40" t="str">
        <f t="shared" si="3"/>
        <v/>
      </c>
      <c r="G73" s="4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16"/>
      <c r="AK73" s="1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16"/>
      <c r="BP73" s="4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16"/>
      <c r="CU73" s="43" t="s">
        <v>1</v>
      </c>
    </row>
    <row r="74" spans="1:99" s="2" customFormat="1" ht="16.5" customHeight="1">
      <c r="A74" s="59" t="str">
        <f>IF(C74="","",SUBTOTAL(3,C$6:C74))</f>
        <v/>
      </c>
      <c r="B74" s="50" t="s">
        <v>85</v>
      </c>
      <c r="C74" s="35"/>
      <c r="D74" s="49"/>
      <c r="E74" s="41"/>
      <c r="F74" s="40" t="str">
        <f t="shared" si="3"/>
        <v/>
      </c>
      <c r="G74" s="4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16"/>
      <c r="AK74" s="1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16"/>
      <c r="BP74" s="4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16"/>
      <c r="CU74" s="43" t="s">
        <v>1</v>
      </c>
    </row>
    <row r="75" spans="1:99" s="2" customFormat="1" ht="16.5" customHeight="1">
      <c r="A75" s="59" t="str">
        <f>IF(C75="","",SUBTOTAL(3,C$6:C75))</f>
        <v/>
      </c>
      <c r="B75" s="50" t="s">
        <v>86</v>
      </c>
      <c r="C75" s="35"/>
      <c r="D75" s="49"/>
      <c r="E75" s="41"/>
      <c r="F75" s="40" t="str">
        <f t="shared" si="3"/>
        <v/>
      </c>
      <c r="G75" s="4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16"/>
      <c r="AK75" s="1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16"/>
      <c r="BP75" s="4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16"/>
      <c r="CU75" s="43" t="s">
        <v>1</v>
      </c>
    </row>
    <row r="76" spans="1:99" s="2" customFormat="1" ht="16.5" customHeight="1">
      <c r="A76" s="59" t="str">
        <f>IF(C76="","",SUBTOTAL(3,C$6:C76))</f>
        <v/>
      </c>
      <c r="B76" s="50" t="s">
        <v>87</v>
      </c>
      <c r="C76" s="35"/>
      <c r="D76" s="49"/>
      <c r="E76" s="41"/>
      <c r="F76" s="40" t="str">
        <f t="shared" si="3"/>
        <v/>
      </c>
      <c r="G76" s="4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16"/>
      <c r="AK76" s="1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16"/>
      <c r="BP76" s="4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16"/>
      <c r="CU76" s="43" t="s">
        <v>1</v>
      </c>
    </row>
    <row r="77" spans="1:99" s="2" customFormat="1" ht="16.5" customHeight="1">
      <c r="A77" s="59" t="str">
        <f>IF(C77="","",SUBTOTAL(3,C$6:C77))</f>
        <v/>
      </c>
      <c r="B77" s="50" t="s">
        <v>88</v>
      </c>
      <c r="C77" s="35"/>
      <c r="D77" s="49"/>
      <c r="E77" s="41"/>
      <c r="F77" s="40" t="str">
        <f t="shared" si="3"/>
        <v/>
      </c>
      <c r="G77" s="4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16"/>
      <c r="AK77" s="1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16"/>
      <c r="BP77" s="4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16"/>
      <c r="CU77" s="43" t="s">
        <v>1</v>
      </c>
    </row>
    <row r="78" spans="1:99" s="2" customFormat="1" ht="16.5" customHeight="1">
      <c r="A78" s="59" t="str">
        <f>IF(C78="","",SUBTOTAL(3,C$6:C78))</f>
        <v/>
      </c>
      <c r="B78" s="50" t="s">
        <v>89</v>
      </c>
      <c r="C78" s="35"/>
      <c r="D78" s="49"/>
      <c r="E78" s="41"/>
      <c r="F78" s="40" t="str">
        <f t="shared" si="3"/>
        <v/>
      </c>
      <c r="G78" s="4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16"/>
      <c r="AK78" s="1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16"/>
      <c r="BP78" s="4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16"/>
      <c r="CU78" s="43" t="s">
        <v>1</v>
      </c>
    </row>
    <row r="79" spans="1:99" s="2" customFormat="1" ht="16.5" customHeight="1">
      <c r="A79" s="59" t="str">
        <f>IF(C79="","",SUBTOTAL(3,C$6:C79))</f>
        <v/>
      </c>
      <c r="B79" s="50" t="s">
        <v>90</v>
      </c>
      <c r="C79" s="35"/>
      <c r="D79" s="49"/>
      <c r="E79" s="41"/>
      <c r="F79" s="40" t="str">
        <f t="shared" si="3"/>
        <v/>
      </c>
      <c r="G79" s="4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16"/>
      <c r="AK79" s="1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16"/>
      <c r="BP79" s="4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16"/>
      <c r="CU79" s="43" t="s">
        <v>1</v>
      </c>
    </row>
    <row r="80" spans="1:99" s="2" customFormat="1" ht="16.5" customHeight="1">
      <c r="A80" s="59" t="str">
        <f>IF(C80="","",SUBTOTAL(3,C$6:C80))</f>
        <v/>
      </c>
      <c r="B80" s="50" t="s">
        <v>91</v>
      </c>
      <c r="C80" s="35"/>
      <c r="D80" s="49"/>
      <c r="E80" s="41"/>
      <c r="F80" s="40" t="str">
        <f t="shared" si="3"/>
        <v/>
      </c>
      <c r="G80" s="4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16"/>
      <c r="AK80" s="1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16"/>
      <c r="BP80" s="4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16"/>
      <c r="CU80" s="43" t="s">
        <v>1</v>
      </c>
    </row>
    <row r="81" spans="1:99" s="2" customFormat="1" ht="16.5" customHeight="1">
      <c r="A81" s="59" t="str">
        <f>IF(C81="","",SUBTOTAL(3,C$6:C81))</f>
        <v/>
      </c>
      <c r="B81" s="50" t="s">
        <v>92</v>
      </c>
      <c r="C81" s="35"/>
      <c r="D81" s="49"/>
      <c r="E81" s="41"/>
      <c r="F81" s="40" t="str">
        <f t="shared" si="3"/>
        <v/>
      </c>
      <c r="G81" s="4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16"/>
      <c r="AK81" s="1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16"/>
      <c r="BP81" s="4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16"/>
      <c r="CU81" s="43" t="s">
        <v>1</v>
      </c>
    </row>
    <row r="82" spans="1:99" s="2" customFormat="1" ht="16.5" customHeight="1">
      <c r="A82" s="59" t="str">
        <f>IF(C82="","",SUBTOTAL(3,C$6:C82))</f>
        <v/>
      </c>
      <c r="B82" s="50" t="s">
        <v>93</v>
      </c>
      <c r="C82" s="35"/>
      <c r="D82" s="49"/>
      <c r="E82" s="41"/>
      <c r="F82" s="40" t="str">
        <f t="shared" si="3"/>
        <v/>
      </c>
      <c r="G82" s="4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16"/>
      <c r="AK82" s="1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16"/>
      <c r="BP82" s="4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16"/>
      <c r="CU82" s="43" t="s">
        <v>1</v>
      </c>
    </row>
    <row r="83" spans="1:99" s="2" customFormat="1" ht="16.5" customHeight="1">
      <c r="A83" s="59" t="str">
        <f>IF(C83="","",SUBTOTAL(3,C$6:C83))</f>
        <v/>
      </c>
      <c r="B83" s="50" t="s">
        <v>94</v>
      </c>
      <c r="C83" s="35"/>
      <c r="D83" s="49"/>
      <c r="E83" s="41"/>
      <c r="F83" s="40" t="str">
        <f t="shared" si="3"/>
        <v/>
      </c>
      <c r="G83" s="4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16"/>
      <c r="AK83" s="1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16"/>
      <c r="BP83" s="4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16"/>
      <c r="CU83" s="43" t="s">
        <v>1</v>
      </c>
    </row>
    <row r="84" spans="1:99" s="2" customFormat="1" ht="16.5" customHeight="1">
      <c r="A84" s="59" t="str">
        <f>IF(C84="","",SUBTOTAL(3,C$6:C84))</f>
        <v/>
      </c>
      <c r="B84" s="50" t="s">
        <v>95</v>
      </c>
      <c r="C84" s="35"/>
      <c r="D84" s="49"/>
      <c r="E84" s="41"/>
      <c r="F84" s="40" t="str">
        <f t="shared" si="3"/>
        <v/>
      </c>
      <c r="G84" s="4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16"/>
      <c r="AK84" s="1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16"/>
      <c r="BP84" s="4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16"/>
      <c r="CU84" s="43" t="s">
        <v>1</v>
      </c>
    </row>
    <row r="85" spans="1:99" s="2" customFormat="1" ht="16.5" customHeight="1">
      <c r="A85" s="59" t="str">
        <f>IF(C85="","",SUBTOTAL(3,C$6:C85))</f>
        <v/>
      </c>
      <c r="B85" s="50" t="s">
        <v>96</v>
      </c>
      <c r="C85" s="35"/>
      <c r="D85" s="49"/>
      <c r="E85" s="41"/>
      <c r="F85" s="40" t="str">
        <f t="shared" si="3"/>
        <v/>
      </c>
      <c r="G85" s="4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16"/>
      <c r="AK85" s="1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16"/>
      <c r="BP85" s="4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16"/>
      <c r="CU85" s="43" t="s">
        <v>1</v>
      </c>
    </row>
    <row r="86" spans="1:99" s="2" customFormat="1" ht="16.5" customHeight="1">
      <c r="A86" s="59" t="str">
        <f>IF(C86="","",SUBTOTAL(3,C$6:C86))</f>
        <v/>
      </c>
      <c r="B86" s="50" t="s">
        <v>97</v>
      </c>
      <c r="C86" s="35"/>
      <c r="D86" s="49"/>
      <c r="E86" s="41"/>
      <c r="F86" s="40" t="str">
        <f t="shared" si="3"/>
        <v/>
      </c>
      <c r="G86" s="4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16"/>
      <c r="AK86" s="1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16"/>
      <c r="BP86" s="4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16"/>
      <c r="CU86" s="43" t="s">
        <v>1</v>
      </c>
    </row>
    <row r="87" spans="1:99" s="2" customFormat="1" ht="16.5" customHeight="1">
      <c r="A87" s="59" t="str">
        <f>IF(C87="","",SUBTOTAL(3,C$6:C87))</f>
        <v/>
      </c>
      <c r="B87" s="50" t="s">
        <v>98</v>
      </c>
      <c r="C87" s="35"/>
      <c r="D87" s="49"/>
      <c r="E87" s="41"/>
      <c r="F87" s="40" t="str">
        <f t="shared" si="3"/>
        <v/>
      </c>
      <c r="G87" s="4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16"/>
      <c r="AK87" s="1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16"/>
      <c r="BP87" s="4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16"/>
      <c r="CU87" s="43" t="s">
        <v>1</v>
      </c>
    </row>
    <row r="88" spans="1:99" s="2" customFormat="1" ht="16.5" customHeight="1">
      <c r="A88" s="59" t="str">
        <f>IF(C88="","",SUBTOTAL(3,C$6:C88))</f>
        <v/>
      </c>
      <c r="B88" s="50" t="s">
        <v>99</v>
      </c>
      <c r="C88" s="35"/>
      <c r="D88" s="49"/>
      <c r="E88" s="41"/>
      <c r="F88" s="40" t="str">
        <f t="shared" si="3"/>
        <v/>
      </c>
      <c r="G88" s="4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16"/>
      <c r="AK88" s="1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16"/>
      <c r="BP88" s="4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16"/>
      <c r="CU88" s="43" t="s">
        <v>1</v>
      </c>
    </row>
    <row r="89" spans="1:99" s="2" customFormat="1" ht="16.5" customHeight="1">
      <c r="A89" s="59" t="str">
        <f>IF(C89="","",SUBTOTAL(3,C$6:C89))</f>
        <v/>
      </c>
      <c r="B89" s="50" t="s">
        <v>100</v>
      </c>
      <c r="C89" s="35"/>
      <c r="D89" s="49"/>
      <c r="E89" s="41"/>
      <c r="F89" s="40" t="str">
        <f t="shared" si="3"/>
        <v/>
      </c>
      <c r="G89" s="4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16"/>
      <c r="AK89" s="1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16"/>
      <c r="BP89" s="4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16"/>
      <c r="CU89" s="43" t="s">
        <v>1</v>
      </c>
    </row>
    <row r="90" spans="1:99" s="2" customFormat="1" ht="16.5" customHeight="1">
      <c r="A90" s="59" t="str">
        <f>IF(C90="","",SUBTOTAL(3,C$6:C90))</f>
        <v/>
      </c>
      <c r="B90" s="50" t="s">
        <v>101</v>
      </c>
      <c r="C90" s="35"/>
      <c r="D90" s="49"/>
      <c r="E90" s="41"/>
      <c r="F90" s="40" t="str">
        <f t="shared" si="3"/>
        <v/>
      </c>
      <c r="G90" s="4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16"/>
      <c r="AK90" s="1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16"/>
      <c r="BP90" s="4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16"/>
      <c r="CU90" s="43" t="s">
        <v>1</v>
      </c>
    </row>
    <row r="91" spans="1:99" s="2" customFormat="1" ht="16.5" customHeight="1">
      <c r="A91" s="59" t="str">
        <f>IF(C91="","",SUBTOTAL(3,C$6:C91))</f>
        <v/>
      </c>
      <c r="B91" s="50" t="s">
        <v>102</v>
      </c>
      <c r="C91" s="35"/>
      <c r="D91" s="49"/>
      <c r="E91" s="41"/>
      <c r="F91" s="40" t="str">
        <f t="shared" si="3"/>
        <v/>
      </c>
      <c r="G91" s="4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16"/>
      <c r="AK91" s="1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16"/>
      <c r="BP91" s="4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16"/>
      <c r="CU91" s="43" t="s">
        <v>1</v>
      </c>
    </row>
    <row r="92" spans="1:99" s="2" customFormat="1" ht="16.5" customHeight="1">
      <c r="A92" s="59" t="str">
        <f>IF(C92="","",SUBTOTAL(3,C$6:C92))</f>
        <v/>
      </c>
      <c r="B92" s="50" t="s">
        <v>103</v>
      </c>
      <c r="C92" s="35"/>
      <c r="D92" s="49"/>
      <c r="E92" s="41"/>
      <c r="F92" s="40" t="str">
        <f t="shared" si="3"/>
        <v/>
      </c>
      <c r="G92" s="4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16"/>
      <c r="AK92" s="1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16"/>
      <c r="BP92" s="4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16"/>
      <c r="CU92" s="43" t="s">
        <v>1</v>
      </c>
    </row>
    <row r="93" spans="1:99" s="2" customFormat="1" ht="16.5" customHeight="1">
      <c r="A93" s="59" t="str">
        <f>IF(C93="","",SUBTOTAL(3,C$6:C93))</f>
        <v/>
      </c>
      <c r="B93" s="50" t="s">
        <v>104</v>
      </c>
      <c r="C93" s="35"/>
      <c r="D93" s="49"/>
      <c r="E93" s="41"/>
      <c r="F93" s="40" t="str">
        <f t="shared" si="3"/>
        <v/>
      </c>
      <c r="G93" s="4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16"/>
      <c r="AK93" s="1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16"/>
      <c r="BP93" s="4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16"/>
      <c r="CU93" s="43" t="s">
        <v>1</v>
      </c>
    </row>
    <row r="94" spans="1:99" s="2" customFormat="1" ht="16.5" customHeight="1">
      <c r="A94" s="59" t="str">
        <f>IF(C94="","",SUBTOTAL(3,C$6:C94))</f>
        <v/>
      </c>
      <c r="B94" s="50" t="s">
        <v>105</v>
      </c>
      <c r="C94" s="35"/>
      <c r="D94" s="49"/>
      <c r="E94" s="41"/>
      <c r="F94" s="40" t="str">
        <f t="shared" si="3"/>
        <v/>
      </c>
      <c r="G94" s="4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16"/>
      <c r="AK94" s="1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16"/>
      <c r="BP94" s="4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16"/>
      <c r="CU94" s="43" t="s">
        <v>1</v>
      </c>
    </row>
    <row r="95" spans="1:99" s="2" customFormat="1" ht="16.5" customHeight="1">
      <c r="A95" s="59" t="str">
        <f>IF(C95="","",SUBTOTAL(3,C$6:C95))</f>
        <v/>
      </c>
      <c r="B95" s="50" t="s">
        <v>106</v>
      </c>
      <c r="C95" s="35"/>
      <c r="D95" s="49"/>
      <c r="E95" s="41"/>
      <c r="F95" s="40" t="str">
        <f t="shared" si="3"/>
        <v/>
      </c>
      <c r="G95" s="4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16"/>
      <c r="AK95" s="1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16"/>
      <c r="BP95" s="4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16"/>
      <c r="CU95" s="43" t="s">
        <v>1</v>
      </c>
    </row>
    <row r="96" spans="1:99" s="2" customFormat="1" ht="16.5" customHeight="1">
      <c r="A96" s="59" t="str">
        <f>IF(C96="","",SUBTOTAL(3,C$6:C96))</f>
        <v/>
      </c>
      <c r="B96" s="50" t="s">
        <v>107</v>
      </c>
      <c r="C96" s="35"/>
      <c r="D96" s="49"/>
      <c r="E96" s="41"/>
      <c r="F96" s="40" t="str">
        <f t="shared" si="3"/>
        <v/>
      </c>
      <c r="G96" s="4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16"/>
      <c r="AK96" s="1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16"/>
      <c r="BP96" s="4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16"/>
      <c r="CU96" s="43" t="s">
        <v>1</v>
      </c>
    </row>
    <row r="97" spans="1:99" s="2" customFormat="1" ht="16.5" customHeight="1">
      <c r="A97" s="59" t="str">
        <f>IF(C97="","",SUBTOTAL(3,C$6:C97))</f>
        <v/>
      </c>
      <c r="B97" s="50" t="s">
        <v>108</v>
      </c>
      <c r="C97" s="35"/>
      <c r="D97" s="49"/>
      <c r="E97" s="41"/>
      <c r="F97" s="40" t="str">
        <f t="shared" si="3"/>
        <v/>
      </c>
      <c r="G97" s="4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16"/>
      <c r="AK97" s="1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16"/>
      <c r="BP97" s="4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16"/>
      <c r="CU97" s="43" t="s">
        <v>1</v>
      </c>
    </row>
    <row r="98" spans="1:99" s="2" customFormat="1" ht="16.5" customHeight="1">
      <c r="A98" s="59" t="str">
        <f>IF(C98="","",SUBTOTAL(3,C$6:C98))</f>
        <v/>
      </c>
      <c r="B98" s="50" t="s">
        <v>109</v>
      </c>
      <c r="C98" s="35"/>
      <c r="D98" s="49"/>
      <c r="E98" s="41"/>
      <c r="F98" s="40" t="str">
        <f t="shared" si="3"/>
        <v/>
      </c>
      <c r="G98" s="4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16"/>
      <c r="AK98" s="1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16"/>
      <c r="BP98" s="4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16"/>
      <c r="CU98" s="43" t="s">
        <v>1</v>
      </c>
    </row>
    <row r="99" spans="1:99" s="2" customFormat="1" ht="16.5" customHeight="1">
      <c r="A99" s="59" t="str">
        <f>IF(C99="","",SUBTOTAL(3,C$6:C99))</f>
        <v/>
      </c>
      <c r="B99" s="50" t="s">
        <v>110</v>
      </c>
      <c r="C99" s="35"/>
      <c r="D99" s="49"/>
      <c r="E99" s="41"/>
      <c r="F99" s="40" t="str">
        <f t="shared" si="3"/>
        <v/>
      </c>
      <c r="G99" s="4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16"/>
      <c r="AK99" s="1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16"/>
      <c r="BP99" s="4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16"/>
      <c r="CU99" s="43" t="s">
        <v>1</v>
      </c>
    </row>
    <row r="100" spans="1:99" s="2" customFormat="1" ht="16.5" customHeight="1">
      <c r="A100" s="59" t="str">
        <f>IF(C100="","",SUBTOTAL(3,C$6:C100))</f>
        <v/>
      </c>
      <c r="B100" s="50" t="s">
        <v>111</v>
      </c>
      <c r="C100" s="35"/>
      <c r="D100" s="49"/>
      <c r="E100" s="41"/>
      <c r="F100" s="40" t="str">
        <f t="shared" si="3"/>
        <v/>
      </c>
      <c r="G100" s="4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16"/>
      <c r="AK100" s="1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16"/>
      <c r="BP100" s="4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16"/>
      <c r="CU100" s="43" t="s">
        <v>1</v>
      </c>
    </row>
    <row r="101" spans="1:99" s="2" customFormat="1" ht="16.5" customHeight="1">
      <c r="A101" s="59" t="str">
        <f>IF(C101="","",SUBTOTAL(3,C$6:C101))</f>
        <v/>
      </c>
      <c r="B101" s="50" t="s">
        <v>112</v>
      </c>
      <c r="C101" s="35"/>
      <c r="D101" s="49"/>
      <c r="E101" s="41"/>
      <c r="F101" s="40" t="str">
        <f t="shared" si="3"/>
        <v/>
      </c>
      <c r="G101" s="4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16"/>
      <c r="AK101" s="1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16"/>
      <c r="BP101" s="4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16"/>
      <c r="CU101" s="43" t="s">
        <v>1</v>
      </c>
    </row>
    <row r="102" spans="1:99" s="2" customFormat="1" ht="16.5" customHeight="1">
      <c r="A102" s="59" t="str">
        <f>IF(C102="","",SUBTOTAL(3,C$6:C102))</f>
        <v/>
      </c>
      <c r="B102" s="50" t="s">
        <v>113</v>
      </c>
      <c r="C102" s="35"/>
      <c r="D102" s="49"/>
      <c r="E102" s="41"/>
      <c r="F102" s="40" t="str">
        <f t="shared" si="3"/>
        <v/>
      </c>
      <c r="G102" s="4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16"/>
      <c r="AK102" s="1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16"/>
      <c r="BP102" s="4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16"/>
      <c r="CU102" s="43" t="s">
        <v>1</v>
      </c>
    </row>
    <row r="103" spans="1:99" s="2" customFormat="1" ht="16.5" customHeight="1">
      <c r="A103" s="59" t="str">
        <f>IF(C103="","",SUBTOTAL(3,C$6:C103))</f>
        <v/>
      </c>
      <c r="B103" s="50" t="s">
        <v>114</v>
      </c>
      <c r="C103" s="35"/>
      <c r="D103" s="49"/>
      <c r="E103" s="41"/>
      <c r="F103" s="40" t="str">
        <f t="shared" si="3"/>
        <v/>
      </c>
      <c r="G103" s="4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16"/>
      <c r="AK103" s="1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16"/>
      <c r="BP103" s="4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16"/>
      <c r="CU103" s="43" t="s">
        <v>1</v>
      </c>
    </row>
    <row r="104" spans="1:99" s="2" customFormat="1" ht="16.5" customHeight="1">
      <c r="A104" s="59" t="str">
        <f>IF(C104="","",SUBTOTAL(3,C$6:C104))</f>
        <v/>
      </c>
      <c r="B104" s="50" t="s">
        <v>115</v>
      </c>
      <c r="C104" s="35"/>
      <c r="D104" s="49"/>
      <c r="E104" s="41"/>
      <c r="F104" s="40" t="str">
        <f t="shared" si="3"/>
        <v/>
      </c>
      <c r="G104" s="4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16"/>
      <c r="AK104" s="1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16"/>
      <c r="BP104" s="4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16"/>
      <c r="CU104" s="43" t="s">
        <v>1</v>
      </c>
    </row>
    <row r="105" spans="1:99" s="2" customFormat="1" ht="16.5" customHeight="1">
      <c r="A105" s="59" t="str">
        <f>IF(C105="","",SUBTOTAL(3,C$6:C105))</f>
        <v/>
      </c>
      <c r="B105" s="50" t="s">
        <v>116</v>
      </c>
      <c r="C105" s="35"/>
      <c r="D105" s="49"/>
      <c r="E105" s="41"/>
      <c r="F105" s="40" t="str">
        <f t="shared" si="3"/>
        <v/>
      </c>
      <c r="G105" s="4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16"/>
      <c r="AK105" s="1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16"/>
      <c r="BP105" s="4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16"/>
      <c r="CU105" s="43" t="s">
        <v>1</v>
      </c>
    </row>
    <row r="106" spans="1:99" s="2" customFormat="1" ht="16.5" customHeight="1">
      <c r="A106" s="59" t="str">
        <f>IF(C106="","",SUBTOTAL(3,C$6:C106))</f>
        <v/>
      </c>
      <c r="B106" s="50" t="s">
        <v>117</v>
      </c>
      <c r="C106" s="35"/>
      <c r="D106" s="49"/>
      <c r="E106" s="41"/>
      <c r="F106" s="40" t="str">
        <f t="shared" si="3"/>
        <v/>
      </c>
      <c r="G106" s="4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16"/>
      <c r="AK106" s="1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16"/>
      <c r="BP106" s="4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16"/>
      <c r="CU106" s="43" t="s">
        <v>1</v>
      </c>
    </row>
    <row r="107" spans="1:99" s="2" customFormat="1" ht="16.5" customHeight="1">
      <c r="A107" s="59" t="str">
        <f>IF(C107="","",SUBTOTAL(3,C$6:C107))</f>
        <v/>
      </c>
      <c r="B107" s="50" t="s">
        <v>118</v>
      </c>
      <c r="C107" s="35"/>
      <c r="D107" s="49"/>
      <c r="E107" s="41"/>
      <c r="F107" s="40" t="str">
        <f t="shared" si="3"/>
        <v/>
      </c>
      <c r="G107" s="4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16"/>
      <c r="AK107" s="1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16"/>
      <c r="BP107" s="4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16"/>
      <c r="CU107" s="43" t="s">
        <v>1</v>
      </c>
    </row>
    <row r="108" spans="1:99" s="2" customFormat="1" ht="16.5" customHeight="1">
      <c r="A108" s="59" t="str">
        <f>IF(C108="","",SUBTOTAL(3,C$6:C108))</f>
        <v/>
      </c>
      <c r="B108" s="50" t="s">
        <v>119</v>
      </c>
      <c r="C108" s="35"/>
      <c r="D108" s="49"/>
      <c r="E108" s="41"/>
      <c r="F108" s="40" t="str">
        <f t="shared" si="3"/>
        <v/>
      </c>
      <c r="G108" s="4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16"/>
      <c r="AK108" s="1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16"/>
      <c r="BP108" s="4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16"/>
      <c r="CU108" s="43" t="s">
        <v>1</v>
      </c>
    </row>
    <row r="109" spans="1:99" s="2" customFormat="1" ht="16.5" customHeight="1">
      <c r="A109" s="59" t="str">
        <f>IF(C109="","",SUBTOTAL(3,C$6:C109))</f>
        <v/>
      </c>
      <c r="B109" s="50" t="s">
        <v>120</v>
      </c>
      <c r="C109" s="35"/>
      <c r="D109" s="49"/>
      <c r="E109" s="41"/>
      <c r="F109" s="40" t="str">
        <f t="shared" si="3"/>
        <v/>
      </c>
      <c r="G109" s="4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16"/>
      <c r="AK109" s="1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16"/>
      <c r="BP109" s="4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16"/>
      <c r="CU109" s="43" t="s">
        <v>1</v>
      </c>
    </row>
    <row r="110" spans="1:99" s="2" customFormat="1" ht="16.5" customHeight="1">
      <c r="A110" s="59" t="str">
        <f>IF(C110="","",SUBTOTAL(3,C$6:C110))</f>
        <v/>
      </c>
      <c r="B110" s="50" t="s">
        <v>121</v>
      </c>
      <c r="C110" s="35"/>
      <c r="D110" s="49"/>
      <c r="E110" s="41"/>
      <c r="F110" s="40" t="str">
        <f t="shared" si="3"/>
        <v/>
      </c>
      <c r="G110" s="4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16"/>
      <c r="AK110" s="1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16"/>
      <c r="BP110" s="4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16"/>
      <c r="CU110" s="43" t="s">
        <v>1</v>
      </c>
    </row>
    <row r="111" spans="1:99" s="2" customFormat="1" ht="16.5" customHeight="1">
      <c r="A111" s="59" t="str">
        <f>IF(C111="","",SUBTOTAL(3,C$6:C111))</f>
        <v/>
      </c>
      <c r="B111" s="50" t="s">
        <v>122</v>
      </c>
      <c r="C111" s="35"/>
      <c r="D111" s="49"/>
      <c r="E111" s="41"/>
      <c r="F111" s="40" t="str">
        <f t="shared" si="3"/>
        <v/>
      </c>
      <c r="G111" s="4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16"/>
      <c r="AK111" s="1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16"/>
      <c r="BP111" s="4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16"/>
      <c r="CU111" s="43" t="s">
        <v>1</v>
      </c>
    </row>
    <row r="112" spans="1:99" s="2" customFormat="1" ht="16.5" customHeight="1">
      <c r="A112" s="59" t="str">
        <f>IF(C112="","",SUBTOTAL(3,C$6:C112))</f>
        <v/>
      </c>
      <c r="B112" s="50" t="s">
        <v>123</v>
      </c>
      <c r="C112" s="35"/>
      <c r="D112" s="49"/>
      <c r="E112" s="41"/>
      <c r="F112" s="40" t="str">
        <f t="shared" si="3"/>
        <v/>
      </c>
      <c r="G112" s="4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16"/>
      <c r="AK112" s="1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16"/>
      <c r="BP112" s="4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16"/>
      <c r="CU112" s="43" t="s">
        <v>1</v>
      </c>
    </row>
    <row r="113" spans="1:99" s="2" customFormat="1" ht="16.5" customHeight="1">
      <c r="A113" s="59" t="str">
        <f>IF(C113="","",SUBTOTAL(3,C$6:C113))</f>
        <v/>
      </c>
      <c r="B113" s="50" t="s">
        <v>124</v>
      </c>
      <c r="C113" s="35"/>
      <c r="D113" s="49"/>
      <c r="E113" s="41"/>
      <c r="F113" s="40" t="str">
        <f t="shared" si="3"/>
        <v/>
      </c>
      <c r="G113" s="4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16"/>
      <c r="AK113" s="1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16"/>
      <c r="BP113" s="4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16"/>
      <c r="CU113" s="43" t="s">
        <v>1</v>
      </c>
    </row>
    <row r="114" spans="1:99" s="2" customFormat="1" ht="16.5" customHeight="1">
      <c r="A114" s="59" t="str">
        <f>IF(C114="","",SUBTOTAL(3,C$6:C114))</f>
        <v/>
      </c>
      <c r="B114" s="50" t="s">
        <v>125</v>
      </c>
      <c r="C114" s="35"/>
      <c r="D114" s="49"/>
      <c r="E114" s="41"/>
      <c r="F114" s="40" t="str">
        <f t="shared" si="3"/>
        <v/>
      </c>
      <c r="G114" s="4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16"/>
      <c r="AK114" s="1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16"/>
      <c r="BP114" s="4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16"/>
      <c r="CU114" s="43" t="s">
        <v>1</v>
      </c>
    </row>
    <row r="115" spans="1:99" s="2" customFormat="1" ht="16.5" customHeight="1">
      <c r="A115" s="59" t="str">
        <f>IF(C115="","",SUBTOTAL(3,C$6:C115))</f>
        <v/>
      </c>
      <c r="B115" s="50" t="s">
        <v>126</v>
      </c>
      <c r="C115" s="35"/>
      <c r="D115" s="49"/>
      <c r="E115" s="41"/>
      <c r="F115" s="40" t="str">
        <f t="shared" si="3"/>
        <v/>
      </c>
      <c r="G115" s="4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16"/>
      <c r="AK115" s="1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16"/>
      <c r="BP115" s="4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16"/>
      <c r="CU115" s="43" t="s">
        <v>1</v>
      </c>
    </row>
    <row r="116" spans="1:99" s="2" customFormat="1" ht="16.5" customHeight="1">
      <c r="A116" s="59" t="str">
        <f>IF(C116="","",SUBTOTAL(3,C$6:C116))</f>
        <v/>
      </c>
      <c r="B116" s="50" t="s">
        <v>127</v>
      </c>
      <c r="C116" s="35"/>
      <c r="D116" s="49"/>
      <c r="E116" s="41"/>
      <c r="F116" s="40" t="str">
        <f t="shared" si="3"/>
        <v/>
      </c>
      <c r="G116" s="4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16"/>
      <c r="AK116" s="1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16"/>
      <c r="BP116" s="4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16"/>
      <c r="CU116" s="43" t="s">
        <v>1</v>
      </c>
    </row>
    <row r="117" spans="1:99" s="2" customFormat="1" ht="16.5" customHeight="1">
      <c r="A117" s="59" t="str">
        <f>IF(C117="","",SUBTOTAL(3,C$6:C117))</f>
        <v/>
      </c>
      <c r="B117" s="50" t="s">
        <v>128</v>
      </c>
      <c r="C117" s="35"/>
      <c r="D117" s="49"/>
      <c r="E117" s="41"/>
      <c r="F117" s="40" t="str">
        <f t="shared" si="3"/>
        <v/>
      </c>
      <c r="G117" s="4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16"/>
      <c r="AK117" s="1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16"/>
      <c r="BP117" s="4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16"/>
      <c r="CU117" s="43" t="s">
        <v>1</v>
      </c>
    </row>
    <row r="118" spans="1:99" s="2" customFormat="1" ht="16.5" customHeight="1">
      <c r="A118" s="59" t="str">
        <f>IF(C118="","",SUBTOTAL(3,C$6:C118))</f>
        <v/>
      </c>
      <c r="B118" s="50" t="s">
        <v>129</v>
      </c>
      <c r="C118" s="35"/>
      <c r="D118" s="49"/>
      <c r="E118" s="41"/>
      <c r="F118" s="40" t="str">
        <f t="shared" si="3"/>
        <v/>
      </c>
      <c r="G118" s="4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16"/>
      <c r="AK118" s="1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16"/>
      <c r="BP118" s="4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16"/>
      <c r="CU118" s="43" t="s">
        <v>1</v>
      </c>
    </row>
    <row r="119" spans="1:99" s="2" customFormat="1" ht="16.5" customHeight="1">
      <c r="A119" s="59" t="str">
        <f>IF(C119="","",SUBTOTAL(3,C$6:C119))</f>
        <v/>
      </c>
      <c r="B119" s="50" t="s">
        <v>130</v>
      </c>
      <c r="C119" s="35"/>
      <c r="D119" s="49"/>
      <c r="E119" s="41"/>
      <c r="F119" s="40" t="str">
        <f t="shared" si="3"/>
        <v/>
      </c>
      <c r="G119" s="4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16"/>
      <c r="AK119" s="1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16"/>
      <c r="BP119" s="4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16"/>
      <c r="CU119" s="43" t="s">
        <v>1</v>
      </c>
    </row>
    <row r="120" spans="1:99" s="2" customFormat="1" ht="16.5" customHeight="1">
      <c r="A120" s="59" t="str">
        <f>IF(C120="","",SUBTOTAL(3,C$6:C120))</f>
        <v/>
      </c>
      <c r="B120" s="50" t="s">
        <v>131</v>
      </c>
      <c r="C120" s="35"/>
      <c r="D120" s="49"/>
      <c r="E120" s="41"/>
      <c r="F120" s="40" t="str">
        <f t="shared" si="3"/>
        <v/>
      </c>
      <c r="G120" s="4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16"/>
      <c r="AK120" s="1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16"/>
      <c r="BP120" s="4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16"/>
      <c r="CU120" s="43" t="s">
        <v>1</v>
      </c>
    </row>
    <row r="121" spans="1:99" s="2" customFormat="1" ht="16.5" customHeight="1">
      <c r="A121" s="59" t="str">
        <f>IF(C121="","",SUBTOTAL(3,C$6:C121))</f>
        <v/>
      </c>
      <c r="B121" s="50" t="s">
        <v>132</v>
      </c>
      <c r="C121" s="35"/>
      <c r="D121" s="49"/>
      <c r="E121" s="41"/>
      <c r="F121" s="40" t="str">
        <f t="shared" si="3"/>
        <v/>
      </c>
      <c r="G121" s="4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16"/>
      <c r="AK121" s="1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16"/>
      <c r="BP121" s="4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16"/>
      <c r="CU121" s="43" t="s">
        <v>1</v>
      </c>
    </row>
    <row r="122" spans="1:99" s="2" customFormat="1" ht="16.5" customHeight="1">
      <c r="A122" s="59" t="str">
        <f>IF(C122="","",SUBTOTAL(3,C$6:C122))</f>
        <v/>
      </c>
      <c r="B122" s="50" t="s">
        <v>133</v>
      </c>
      <c r="C122" s="35"/>
      <c r="D122" s="49"/>
      <c r="E122" s="41"/>
      <c r="F122" s="40" t="str">
        <f t="shared" si="3"/>
        <v/>
      </c>
      <c r="G122" s="4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16"/>
      <c r="AK122" s="1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16"/>
      <c r="BP122" s="4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16"/>
      <c r="CU122" s="43" t="s">
        <v>1</v>
      </c>
    </row>
    <row r="123" spans="1:99" s="2" customFormat="1" ht="16.5" customHeight="1">
      <c r="A123" s="59" t="str">
        <f>IF(C123="","",SUBTOTAL(3,C$6:C123))</f>
        <v/>
      </c>
      <c r="B123" s="50" t="s">
        <v>134</v>
      </c>
      <c r="C123" s="35"/>
      <c r="D123" s="49"/>
      <c r="E123" s="41"/>
      <c r="F123" s="40" t="str">
        <f t="shared" si="3"/>
        <v/>
      </c>
      <c r="G123" s="4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16"/>
      <c r="AK123" s="1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16"/>
      <c r="BP123" s="4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16"/>
      <c r="CU123" s="43" t="s">
        <v>1</v>
      </c>
    </row>
    <row r="124" spans="1:99" s="2" customFormat="1" ht="16.5" customHeight="1">
      <c r="A124" s="59" t="str">
        <f>IF(C124="","",SUBTOTAL(3,C$6:C124))</f>
        <v/>
      </c>
      <c r="B124" s="50" t="s">
        <v>135</v>
      </c>
      <c r="C124" s="35"/>
      <c r="D124" s="49"/>
      <c r="E124" s="41"/>
      <c r="F124" s="40" t="str">
        <f t="shared" si="3"/>
        <v/>
      </c>
      <c r="G124" s="4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16"/>
      <c r="AK124" s="1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16"/>
      <c r="BP124" s="4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16"/>
      <c r="CU124" s="43" t="s">
        <v>1</v>
      </c>
    </row>
    <row r="125" spans="1:99" s="2" customFormat="1" ht="16.5" customHeight="1">
      <c r="A125" s="59" t="str">
        <f>IF(C125="","",SUBTOTAL(3,C$6:C125))</f>
        <v/>
      </c>
      <c r="B125" s="50" t="s">
        <v>136</v>
      </c>
      <c r="C125" s="35"/>
      <c r="D125" s="49"/>
      <c r="E125" s="41"/>
      <c r="F125" s="40" t="str">
        <f t="shared" si="3"/>
        <v/>
      </c>
      <c r="G125" s="4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16"/>
      <c r="AK125" s="1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16"/>
      <c r="BP125" s="4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16"/>
      <c r="CU125" s="43" t="s">
        <v>1</v>
      </c>
    </row>
    <row r="126" spans="1:99" s="2" customFormat="1" ht="16.5" customHeight="1">
      <c r="A126" s="59" t="str">
        <f>IF(C126="","",SUBTOTAL(3,C$6:C126))</f>
        <v/>
      </c>
      <c r="B126" s="50" t="s">
        <v>137</v>
      </c>
      <c r="C126" s="35"/>
      <c r="D126" s="49"/>
      <c r="E126" s="41"/>
      <c r="F126" s="40" t="str">
        <f t="shared" si="3"/>
        <v/>
      </c>
      <c r="G126" s="4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16"/>
      <c r="AK126" s="1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16"/>
      <c r="BP126" s="4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16"/>
      <c r="CU126" s="43" t="s">
        <v>1</v>
      </c>
    </row>
    <row r="127" spans="1:99" s="2" customFormat="1" ht="16.5" customHeight="1">
      <c r="A127" s="59" t="str">
        <f>IF(C127="","",SUBTOTAL(3,C$6:C127))</f>
        <v/>
      </c>
      <c r="B127" s="50" t="s">
        <v>138</v>
      </c>
      <c r="C127" s="35"/>
      <c r="D127" s="49"/>
      <c r="E127" s="41"/>
      <c r="F127" s="40" t="str">
        <f t="shared" si="3"/>
        <v/>
      </c>
      <c r="G127" s="4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16"/>
      <c r="AK127" s="1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16"/>
      <c r="BP127" s="4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16"/>
      <c r="CU127" s="43" t="s">
        <v>1</v>
      </c>
    </row>
    <row r="128" spans="1:99" s="2" customFormat="1" ht="16.5" customHeight="1">
      <c r="A128" s="59" t="str">
        <f>IF(C128="","",SUBTOTAL(3,C$6:C128))</f>
        <v/>
      </c>
      <c r="B128" s="50" t="s">
        <v>139</v>
      </c>
      <c r="C128" s="35"/>
      <c r="D128" s="49"/>
      <c r="E128" s="41"/>
      <c r="F128" s="40" t="str">
        <f t="shared" si="3"/>
        <v/>
      </c>
      <c r="G128" s="4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16"/>
      <c r="AK128" s="1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16"/>
      <c r="BP128" s="4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16"/>
      <c r="CU128" s="43" t="s">
        <v>1</v>
      </c>
    </row>
    <row r="129" spans="1:99" s="2" customFormat="1" ht="16.5" customHeight="1">
      <c r="A129" s="59" t="str">
        <f>IF(C129="","",SUBTOTAL(3,C$6:C129))</f>
        <v/>
      </c>
      <c r="B129" s="50" t="s">
        <v>140</v>
      </c>
      <c r="C129" s="35"/>
      <c r="D129" s="49"/>
      <c r="E129" s="41"/>
      <c r="F129" s="40" t="str">
        <f t="shared" si="3"/>
        <v/>
      </c>
      <c r="G129" s="4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16"/>
      <c r="AK129" s="1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16"/>
      <c r="BP129" s="4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16"/>
      <c r="CU129" s="43" t="s">
        <v>1</v>
      </c>
    </row>
    <row r="130" spans="1:99" s="2" customFormat="1" ht="16.5" customHeight="1">
      <c r="A130" s="59" t="str">
        <f>IF(C130="","",SUBTOTAL(3,C$6:C130))</f>
        <v/>
      </c>
      <c r="B130" s="50" t="s">
        <v>141</v>
      </c>
      <c r="C130" s="35"/>
      <c r="D130" s="49"/>
      <c r="E130" s="41"/>
      <c r="F130" s="40" t="str">
        <f t="shared" si="3"/>
        <v/>
      </c>
      <c r="G130" s="4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16"/>
      <c r="AK130" s="1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16"/>
      <c r="BP130" s="4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16"/>
      <c r="CU130" s="43" t="s">
        <v>1</v>
      </c>
    </row>
    <row r="131" spans="1:99" s="2" customFormat="1" ht="16.5" customHeight="1">
      <c r="A131" s="59" t="str">
        <f>IF(C131="","",SUBTOTAL(3,C$6:C131))</f>
        <v/>
      </c>
      <c r="B131" s="50" t="s">
        <v>142</v>
      </c>
      <c r="C131" s="35"/>
      <c r="D131" s="49"/>
      <c r="E131" s="41"/>
      <c r="F131" s="40" t="str">
        <f t="shared" si="3"/>
        <v/>
      </c>
      <c r="G131" s="4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16"/>
      <c r="AK131" s="1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16"/>
      <c r="BP131" s="4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16"/>
      <c r="CU131" s="43" t="s">
        <v>1</v>
      </c>
    </row>
    <row r="132" spans="1:99" s="2" customFormat="1" ht="16.5" customHeight="1">
      <c r="A132" s="59" t="str">
        <f>IF(C132="","",SUBTOTAL(3,C$6:C132))</f>
        <v/>
      </c>
      <c r="B132" s="50" t="s">
        <v>143</v>
      </c>
      <c r="C132" s="35"/>
      <c r="D132" s="49"/>
      <c r="E132" s="41"/>
      <c r="F132" s="40" t="str">
        <f t="shared" si="3"/>
        <v/>
      </c>
      <c r="G132" s="4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16"/>
      <c r="AK132" s="1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16"/>
      <c r="BP132" s="4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16"/>
      <c r="CU132" s="43" t="s">
        <v>1</v>
      </c>
    </row>
    <row r="133" spans="1:99" s="2" customFormat="1" ht="16.5" customHeight="1">
      <c r="A133" s="59" t="str">
        <f>IF(C133="","",SUBTOTAL(3,C$6:C133))</f>
        <v/>
      </c>
      <c r="B133" s="50" t="s">
        <v>144</v>
      </c>
      <c r="C133" s="35"/>
      <c r="D133" s="49"/>
      <c r="E133" s="41"/>
      <c r="F133" s="40" t="str">
        <f t="shared" si="3"/>
        <v/>
      </c>
      <c r="G133" s="4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16"/>
      <c r="AK133" s="1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16"/>
      <c r="BP133" s="4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16"/>
      <c r="CU133" s="43" t="s">
        <v>1</v>
      </c>
    </row>
    <row r="134" spans="1:99" s="2" customFormat="1" ht="16.5" customHeight="1">
      <c r="A134" s="59" t="str">
        <f>IF(C134="","",SUBTOTAL(3,C$6:C134))</f>
        <v/>
      </c>
      <c r="B134" s="50" t="s">
        <v>145</v>
      </c>
      <c r="C134" s="35"/>
      <c r="D134" s="49"/>
      <c r="E134" s="41"/>
      <c r="F134" s="40" t="str">
        <f t="shared" si="3"/>
        <v/>
      </c>
      <c r="G134" s="4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16"/>
      <c r="AK134" s="1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16"/>
      <c r="BP134" s="4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16"/>
      <c r="CU134" s="43" t="s">
        <v>1</v>
      </c>
    </row>
    <row r="135" spans="1:99" s="2" customFormat="1" ht="16.5" customHeight="1">
      <c r="A135" s="59" t="str">
        <f>IF(C135="","",SUBTOTAL(3,C$6:C135))</f>
        <v/>
      </c>
      <c r="B135" s="50" t="s">
        <v>146</v>
      </c>
      <c r="C135" s="35"/>
      <c r="D135" s="49"/>
      <c r="E135" s="41"/>
      <c r="F135" s="40" t="str">
        <f t="shared" ref="F135:F198" si="4">IF(OR(E135="",D135=""),"",E135+D135-1)</f>
        <v/>
      </c>
      <c r="G135" s="4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16"/>
      <c r="AK135" s="1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16"/>
      <c r="BP135" s="4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16"/>
      <c r="CU135" s="43" t="s">
        <v>1</v>
      </c>
    </row>
    <row r="136" spans="1:99" s="2" customFormat="1" ht="16.5" customHeight="1">
      <c r="A136" s="59" t="str">
        <f>IF(C136="","",SUBTOTAL(3,C$6:C136))</f>
        <v/>
      </c>
      <c r="B136" s="50" t="s">
        <v>147</v>
      </c>
      <c r="C136" s="35"/>
      <c r="D136" s="49"/>
      <c r="E136" s="41"/>
      <c r="F136" s="40" t="str">
        <f t="shared" si="4"/>
        <v/>
      </c>
      <c r="G136" s="4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16"/>
      <c r="AK136" s="1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16"/>
      <c r="BP136" s="4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16"/>
      <c r="CU136" s="43" t="s">
        <v>1</v>
      </c>
    </row>
    <row r="137" spans="1:99" s="2" customFormat="1" ht="16.5" customHeight="1">
      <c r="A137" s="59" t="str">
        <f>IF(C137="","",SUBTOTAL(3,C$6:C137))</f>
        <v/>
      </c>
      <c r="B137" s="50" t="s">
        <v>148</v>
      </c>
      <c r="C137" s="35"/>
      <c r="D137" s="49"/>
      <c r="E137" s="41"/>
      <c r="F137" s="40" t="str">
        <f t="shared" si="4"/>
        <v/>
      </c>
      <c r="G137" s="4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16"/>
      <c r="AK137" s="1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16"/>
      <c r="BP137" s="4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16"/>
      <c r="CU137" s="43" t="s">
        <v>1</v>
      </c>
    </row>
    <row r="138" spans="1:99" s="2" customFormat="1" ht="16.5" customHeight="1">
      <c r="A138" s="59" t="str">
        <f>IF(C138="","",SUBTOTAL(3,C$6:C138))</f>
        <v/>
      </c>
      <c r="B138" s="50" t="s">
        <v>149</v>
      </c>
      <c r="C138" s="35"/>
      <c r="D138" s="49"/>
      <c r="E138" s="41"/>
      <c r="F138" s="40" t="str">
        <f t="shared" si="4"/>
        <v/>
      </c>
      <c r="G138" s="4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16"/>
      <c r="AK138" s="1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16"/>
      <c r="BP138" s="4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16"/>
      <c r="CU138" s="43" t="s">
        <v>1</v>
      </c>
    </row>
    <row r="139" spans="1:99" s="2" customFormat="1" ht="16.5" customHeight="1">
      <c r="A139" s="59" t="str">
        <f>IF(C139="","",SUBTOTAL(3,C$6:C139))</f>
        <v/>
      </c>
      <c r="B139" s="50" t="s">
        <v>150</v>
      </c>
      <c r="C139" s="35"/>
      <c r="D139" s="49"/>
      <c r="E139" s="41"/>
      <c r="F139" s="40" t="str">
        <f t="shared" si="4"/>
        <v/>
      </c>
      <c r="G139" s="4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16"/>
      <c r="AK139" s="1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16"/>
      <c r="BP139" s="4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16"/>
      <c r="CU139" s="43" t="s">
        <v>1</v>
      </c>
    </row>
    <row r="140" spans="1:99" s="2" customFormat="1" ht="16.5" customHeight="1">
      <c r="A140" s="59" t="str">
        <f>IF(C140="","",SUBTOTAL(3,C$6:C140))</f>
        <v/>
      </c>
      <c r="B140" s="50" t="s">
        <v>151</v>
      </c>
      <c r="C140" s="35"/>
      <c r="D140" s="49"/>
      <c r="E140" s="41"/>
      <c r="F140" s="40" t="str">
        <f t="shared" si="4"/>
        <v/>
      </c>
      <c r="G140" s="4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16"/>
      <c r="AK140" s="1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16"/>
      <c r="BP140" s="4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16"/>
      <c r="CU140" s="43" t="s">
        <v>1</v>
      </c>
    </row>
    <row r="141" spans="1:99" s="2" customFormat="1" ht="16.5" customHeight="1">
      <c r="A141" s="59" t="str">
        <f>IF(C141="","",SUBTOTAL(3,C$6:C141))</f>
        <v/>
      </c>
      <c r="B141" s="50" t="s">
        <v>152</v>
      </c>
      <c r="C141" s="35"/>
      <c r="D141" s="49"/>
      <c r="E141" s="41"/>
      <c r="F141" s="40" t="str">
        <f t="shared" si="4"/>
        <v/>
      </c>
      <c r="G141" s="4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16"/>
      <c r="AK141" s="1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16"/>
      <c r="BP141" s="4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16"/>
      <c r="CU141" s="43" t="s">
        <v>1</v>
      </c>
    </row>
    <row r="142" spans="1:99" s="2" customFormat="1" ht="16.5" customHeight="1">
      <c r="A142" s="59" t="str">
        <f>IF(C142="","",SUBTOTAL(3,C$6:C142))</f>
        <v/>
      </c>
      <c r="B142" s="50" t="s">
        <v>153</v>
      </c>
      <c r="C142" s="35"/>
      <c r="D142" s="49"/>
      <c r="E142" s="41"/>
      <c r="F142" s="40" t="str">
        <f t="shared" si="4"/>
        <v/>
      </c>
      <c r="G142" s="4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16"/>
      <c r="AK142" s="1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16"/>
      <c r="BP142" s="4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16"/>
      <c r="CU142" s="43" t="s">
        <v>1</v>
      </c>
    </row>
    <row r="143" spans="1:99" s="2" customFormat="1" ht="16.5" customHeight="1">
      <c r="A143" s="59" t="str">
        <f>IF(C143="","",SUBTOTAL(3,C$6:C143))</f>
        <v/>
      </c>
      <c r="B143" s="50" t="s">
        <v>154</v>
      </c>
      <c r="C143" s="35"/>
      <c r="D143" s="49"/>
      <c r="E143" s="41"/>
      <c r="F143" s="40" t="str">
        <f t="shared" si="4"/>
        <v/>
      </c>
      <c r="G143" s="4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16"/>
      <c r="AK143" s="1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16"/>
      <c r="BP143" s="4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16"/>
      <c r="CU143" s="43" t="s">
        <v>1</v>
      </c>
    </row>
    <row r="144" spans="1:99" s="2" customFormat="1" ht="16.5" customHeight="1">
      <c r="A144" s="59" t="str">
        <f>IF(C144="","",SUBTOTAL(3,C$6:C144))</f>
        <v/>
      </c>
      <c r="B144" s="50" t="s">
        <v>155</v>
      </c>
      <c r="C144" s="35"/>
      <c r="D144" s="49"/>
      <c r="E144" s="41"/>
      <c r="F144" s="40" t="str">
        <f t="shared" si="4"/>
        <v/>
      </c>
      <c r="G144" s="4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16"/>
      <c r="AK144" s="1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16"/>
      <c r="BP144" s="4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16"/>
      <c r="CU144" s="43" t="s">
        <v>1</v>
      </c>
    </row>
    <row r="145" spans="1:99" s="2" customFormat="1" ht="16.5" customHeight="1">
      <c r="A145" s="59" t="str">
        <f>IF(C145="","",SUBTOTAL(3,C$6:C145))</f>
        <v/>
      </c>
      <c r="B145" s="50" t="s">
        <v>156</v>
      </c>
      <c r="C145" s="35"/>
      <c r="D145" s="49"/>
      <c r="E145" s="41"/>
      <c r="F145" s="40" t="str">
        <f t="shared" si="4"/>
        <v/>
      </c>
      <c r="G145" s="4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16"/>
      <c r="AK145" s="1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16"/>
      <c r="BP145" s="4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16"/>
      <c r="CU145" s="43" t="s">
        <v>1</v>
      </c>
    </row>
    <row r="146" spans="1:99" s="2" customFormat="1" ht="16.5" customHeight="1">
      <c r="A146" s="59" t="str">
        <f>IF(C146="","",SUBTOTAL(3,C$6:C146))</f>
        <v/>
      </c>
      <c r="B146" s="50" t="s">
        <v>157</v>
      </c>
      <c r="C146" s="35"/>
      <c r="D146" s="49"/>
      <c r="E146" s="41"/>
      <c r="F146" s="40" t="str">
        <f t="shared" si="4"/>
        <v/>
      </c>
      <c r="G146" s="4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16"/>
      <c r="AK146" s="1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16"/>
      <c r="BP146" s="4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16"/>
      <c r="CU146" s="43" t="s">
        <v>1</v>
      </c>
    </row>
    <row r="147" spans="1:99" s="2" customFormat="1" ht="16.5" customHeight="1">
      <c r="A147" s="59" t="str">
        <f>IF(C147="","",SUBTOTAL(3,C$6:C147))</f>
        <v/>
      </c>
      <c r="B147" s="50" t="s">
        <v>158</v>
      </c>
      <c r="C147" s="35"/>
      <c r="D147" s="49"/>
      <c r="E147" s="41"/>
      <c r="F147" s="40" t="str">
        <f t="shared" si="4"/>
        <v/>
      </c>
      <c r="G147" s="4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16"/>
      <c r="AK147" s="1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16"/>
      <c r="BP147" s="4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16"/>
      <c r="CU147" s="43" t="s">
        <v>1</v>
      </c>
    </row>
    <row r="148" spans="1:99" s="2" customFormat="1" ht="16.5" customHeight="1">
      <c r="A148" s="59" t="str">
        <f>IF(C148="","",SUBTOTAL(3,C$6:C148))</f>
        <v/>
      </c>
      <c r="B148" s="50" t="s">
        <v>159</v>
      </c>
      <c r="C148" s="35"/>
      <c r="D148" s="49"/>
      <c r="E148" s="41"/>
      <c r="F148" s="40" t="str">
        <f t="shared" si="4"/>
        <v/>
      </c>
      <c r="G148" s="4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16"/>
      <c r="AK148" s="1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16"/>
      <c r="BP148" s="4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16"/>
      <c r="CU148" s="43" t="s">
        <v>1</v>
      </c>
    </row>
    <row r="149" spans="1:99" s="2" customFormat="1" ht="16.5" customHeight="1">
      <c r="A149" s="59" t="str">
        <f>IF(C149="","",SUBTOTAL(3,C$6:C149))</f>
        <v/>
      </c>
      <c r="B149" s="50" t="s">
        <v>160</v>
      </c>
      <c r="C149" s="35"/>
      <c r="D149" s="49"/>
      <c r="E149" s="41"/>
      <c r="F149" s="40" t="str">
        <f t="shared" si="4"/>
        <v/>
      </c>
      <c r="G149" s="4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16"/>
      <c r="AK149" s="1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16"/>
      <c r="BP149" s="4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16"/>
      <c r="CU149" s="43" t="s">
        <v>1</v>
      </c>
    </row>
    <row r="150" spans="1:99" s="2" customFormat="1" ht="16.5" customHeight="1">
      <c r="A150" s="59" t="str">
        <f>IF(C150="","",SUBTOTAL(3,C$6:C150))</f>
        <v/>
      </c>
      <c r="B150" s="50" t="s">
        <v>161</v>
      </c>
      <c r="C150" s="35"/>
      <c r="D150" s="49"/>
      <c r="E150" s="41"/>
      <c r="F150" s="40" t="str">
        <f t="shared" si="4"/>
        <v/>
      </c>
      <c r="G150" s="4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16"/>
      <c r="AK150" s="1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16"/>
      <c r="BP150" s="4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16"/>
      <c r="CU150" s="43" t="s">
        <v>1</v>
      </c>
    </row>
    <row r="151" spans="1:99" s="2" customFormat="1" ht="16.5" customHeight="1">
      <c r="A151" s="59" t="str">
        <f>IF(C151="","",SUBTOTAL(3,C$6:C151))</f>
        <v/>
      </c>
      <c r="B151" s="50" t="s">
        <v>162</v>
      </c>
      <c r="C151" s="35"/>
      <c r="D151" s="49"/>
      <c r="E151" s="41"/>
      <c r="F151" s="40" t="str">
        <f t="shared" si="4"/>
        <v/>
      </c>
      <c r="G151" s="4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16"/>
      <c r="AK151" s="1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16"/>
      <c r="BP151" s="4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16"/>
      <c r="CU151" s="43" t="s">
        <v>1</v>
      </c>
    </row>
    <row r="152" spans="1:99" s="2" customFormat="1" ht="16.5" customHeight="1">
      <c r="A152" s="59" t="str">
        <f>IF(C152="","",SUBTOTAL(3,C$6:C152))</f>
        <v/>
      </c>
      <c r="B152" s="50" t="s">
        <v>163</v>
      </c>
      <c r="C152" s="35"/>
      <c r="D152" s="49"/>
      <c r="E152" s="41"/>
      <c r="F152" s="40" t="str">
        <f t="shared" si="4"/>
        <v/>
      </c>
      <c r="G152" s="4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16"/>
      <c r="AK152" s="1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16"/>
      <c r="BP152" s="4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16"/>
      <c r="CU152" s="43" t="s">
        <v>1</v>
      </c>
    </row>
    <row r="153" spans="1:99" s="2" customFormat="1" ht="16.5" customHeight="1">
      <c r="A153" s="59" t="str">
        <f>IF(C153="","",SUBTOTAL(3,C$6:C153))</f>
        <v/>
      </c>
      <c r="B153" s="50" t="s">
        <v>164</v>
      </c>
      <c r="C153" s="35"/>
      <c r="D153" s="49"/>
      <c r="E153" s="41"/>
      <c r="F153" s="40" t="str">
        <f t="shared" si="4"/>
        <v/>
      </c>
      <c r="G153" s="4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16"/>
      <c r="AK153" s="1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16"/>
      <c r="BP153" s="4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16"/>
      <c r="CU153" s="43" t="s">
        <v>1</v>
      </c>
    </row>
    <row r="154" spans="1:99" s="2" customFormat="1" ht="16.5" customHeight="1">
      <c r="A154" s="59" t="str">
        <f>IF(C154="","",SUBTOTAL(3,C$6:C154))</f>
        <v/>
      </c>
      <c r="B154" s="50" t="s">
        <v>165</v>
      </c>
      <c r="C154" s="35"/>
      <c r="D154" s="49"/>
      <c r="E154" s="41"/>
      <c r="F154" s="40" t="str">
        <f t="shared" si="4"/>
        <v/>
      </c>
      <c r="G154" s="4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16"/>
      <c r="AK154" s="1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16"/>
      <c r="BP154" s="4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16"/>
      <c r="CU154" s="43" t="s">
        <v>1</v>
      </c>
    </row>
    <row r="155" spans="1:99" s="2" customFormat="1" ht="16.5" customHeight="1">
      <c r="A155" s="59" t="str">
        <f>IF(C155="","",SUBTOTAL(3,C$6:C155))</f>
        <v/>
      </c>
      <c r="B155" s="50" t="s">
        <v>166</v>
      </c>
      <c r="C155" s="35"/>
      <c r="D155" s="49"/>
      <c r="E155" s="41"/>
      <c r="F155" s="40" t="str">
        <f t="shared" si="4"/>
        <v/>
      </c>
      <c r="G155" s="4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16"/>
      <c r="AK155" s="1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16"/>
      <c r="BP155" s="4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16"/>
      <c r="CU155" s="43" t="s">
        <v>1</v>
      </c>
    </row>
    <row r="156" spans="1:99" s="2" customFormat="1" ht="16.5" customHeight="1">
      <c r="A156" s="59" t="str">
        <f>IF(C156="","",SUBTOTAL(3,C$6:C156))</f>
        <v/>
      </c>
      <c r="B156" s="50" t="s">
        <v>167</v>
      </c>
      <c r="C156" s="35"/>
      <c r="D156" s="49"/>
      <c r="E156" s="41"/>
      <c r="F156" s="40" t="str">
        <f t="shared" si="4"/>
        <v/>
      </c>
      <c r="G156" s="4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16"/>
      <c r="AK156" s="1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16"/>
      <c r="BP156" s="4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16"/>
      <c r="CU156" s="43" t="s">
        <v>1</v>
      </c>
    </row>
    <row r="157" spans="1:99" s="2" customFormat="1" ht="16.5" customHeight="1">
      <c r="A157" s="59" t="str">
        <f>IF(C157="","",SUBTOTAL(3,C$6:C157))</f>
        <v/>
      </c>
      <c r="B157" s="50" t="s">
        <v>168</v>
      </c>
      <c r="C157" s="35"/>
      <c r="D157" s="49"/>
      <c r="E157" s="41"/>
      <c r="F157" s="40" t="str">
        <f t="shared" si="4"/>
        <v/>
      </c>
      <c r="G157" s="4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16"/>
      <c r="AK157" s="1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16"/>
      <c r="BP157" s="4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16"/>
      <c r="CU157" s="43" t="s">
        <v>1</v>
      </c>
    </row>
    <row r="158" spans="1:99" s="2" customFormat="1" ht="16.5" customHeight="1">
      <c r="A158" s="59" t="str">
        <f>IF(C158="","",SUBTOTAL(3,C$6:C158))</f>
        <v/>
      </c>
      <c r="B158" s="50" t="s">
        <v>169</v>
      </c>
      <c r="C158" s="35"/>
      <c r="D158" s="49"/>
      <c r="E158" s="41"/>
      <c r="F158" s="40" t="str">
        <f t="shared" si="4"/>
        <v/>
      </c>
      <c r="G158" s="4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16"/>
      <c r="AK158" s="1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16"/>
      <c r="BP158" s="4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16"/>
      <c r="CU158" s="43" t="s">
        <v>1</v>
      </c>
    </row>
    <row r="159" spans="1:99" s="2" customFormat="1" ht="16.5" customHeight="1">
      <c r="A159" s="59" t="str">
        <f>IF(C159="","",SUBTOTAL(3,C$6:C159))</f>
        <v/>
      </c>
      <c r="B159" s="50" t="s">
        <v>170</v>
      </c>
      <c r="C159" s="35"/>
      <c r="D159" s="49"/>
      <c r="E159" s="41"/>
      <c r="F159" s="40" t="str">
        <f t="shared" si="4"/>
        <v/>
      </c>
      <c r="G159" s="4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16"/>
      <c r="AK159" s="1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16"/>
      <c r="BP159" s="4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16"/>
      <c r="CU159" s="43" t="s">
        <v>1</v>
      </c>
    </row>
    <row r="160" spans="1:99" s="2" customFormat="1" ht="16.5" customHeight="1">
      <c r="A160" s="59" t="str">
        <f>IF(C160="","",SUBTOTAL(3,C$6:C160))</f>
        <v/>
      </c>
      <c r="B160" s="50" t="s">
        <v>171</v>
      </c>
      <c r="C160" s="35"/>
      <c r="D160" s="49"/>
      <c r="E160" s="41"/>
      <c r="F160" s="40" t="str">
        <f t="shared" si="4"/>
        <v/>
      </c>
      <c r="G160" s="4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16"/>
      <c r="AK160" s="1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16"/>
      <c r="BP160" s="4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16"/>
      <c r="CU160" s="43" t="s">
        <v>1</v>
      </c>
    </row>
    <row r="161" spans="1:99" s="2" customFormat="1" ht="16.5" customHeight="1">
      <c r="A161" s="59" t="str">
        <f>IF(C161="","",SUBTOTAL(3,C$6:C161))</f>
        <v/>
      </c>
      <c r="B161" s="50" t="s">
        <v>172</v>
      </c>
      <c r="C161" s="35"/>
      <c r="D161" s="49"/>
      <c r="E161" s="41"/>
      <c r="F161" s="40" t="str">
        <f t="shared" si="4"/>
        <v/>
      </c>
      <c r="G161" s="4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16"/>
      <c r="AK161" s="1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16"/>
      <c r="BP161" s="4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16"/>
      <c r="CU161" s="43" t="s">
        <v>1</v>
      </c>
    </row>
    <row r="162" spans="1:99" s="2" customFormat="1" ht="16.5" customHeight="1">
      <c r="A162" s="59" t="str">
        <f>IF(C162="","",SUBTOTAL(3,C$6:C162))</f>
        <v/>
      </c>
      <c r="B162" s="50" t="s">
        <v>173</v>
      </c>
      <c r="C162" s="35"/>
      <c r="D162" s="49"/>
      <c r="E162" s="41"/>
      <c r="F162" s="40" t="str">
        <f t="shared" si="4"/>
        <v/>
      </c>
      <c r="G162" s="4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16"/>
      <c r="AK162" s="1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16"/>
      <c r="BP162" s="4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16"/>
      <c r="CU162" s="43" t="s">
        <v>1</v>
      </c>
    </row>
    <row r="163" spans="1:99" s="2" customFormat="1" ht="16.5" customHeight="1">
      <c r="A163" s="59" t="str">
        <f>IF(C163="","",SUBTOTAL(3,C$6:C163))</f>
        <v/>
      </c>
      <c r="B163" s="50" t="s">
        <v>174</v>
      </c>
      <c r="C163" s="35"/>
      <c r="D163" s="49"/>
      <c r="E163" s="41"/>
      <c r="F163" s="40" t="str">
        <f t="shared" si="4"/>
        <v/>
      </c>
      <c r="G163" s="4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16"/>
      <c r="AK163" s="1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16"/>
      <c r="BP163" s="4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16"/>
      <c r="CU163" s="43" t="s">
        <v>1</v>
      </c>
    </row>
    <row r="164" spans="1:99" s="2" customFormat="1" ht="16.5" customHeight="1">
      <c r="A164" s="59" t="str">
        <f>IF(C164="","",SUBTOTAL(3,C$6:C164))</f>
        <v/>
      </c>
      <c r="B164" s="50" t="s">
        <v>175</v>
      </c>
      <c r="C164" s="35"/>
      <c r="D164" s="49"/>
      <c r="E164" s="41"/>
      <c r="F164" s="40" t="str">
        <f t="shared" si="4"/>
        <v/>
      </c>
      <c r="G164" s="4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16"/>
      <c r="AK164" s="1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16"/>
      <c r="BP164" s="4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16"/>
      <c r="CU164" s="43" t="s">
        <v>1</v>
      </c>
    </row>
    <row r="165" spans="1:99" s="2" customFormat="1" ht="16.5" customHeight="1">
      <c r="A165" s="59" t="str">
        <f>IF(C165="","",SUBTOTAL(3,C$6:C165))</f>
        <v/>
      </c>
      <c r="B165" s="50" t="s">
        <v>176</v>
      </c>
      <c r="C165" s="35"/>
      <c r="D165" s="49"/>
      <c r="E165" s="41"/>
      <c r="F165" s="40" t="str">
        <f t="shared" si="4"/>
        <v/>
      </c>
      <c r="G165" s="4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16"/>
      <c r="AK165" s="1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16"/>
      <c r="BP165" s="4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16"/>
      <c r="CU165" s="43" t="s">
        <v>1</v>
      </c>
    </row>
    <row r="166" spans="1:99" s="2" customFormat="1" ht="16.5" customHeight="1">
      <c r="A166" s="59" t="str">
        <f>IF(C166="","",SUBTOTAL(3,C$6:C166))</f>
        <v/>
      </c>
      <c r="B166" s="50" t="s">
        <v>177</v>
      </c>
      <c r="C166" s="35"/>
      <c r="D166" s="49"/>
      <c r="E166" s="41"/>
      <c r="F166" s="40" t="str">
        <f t="shared" si="4"/>
        <v/>
      </c>
      <c r="G166" s="4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16"/>
      <c r="AK166" s="1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16"/>
      <c r="BP166" s="4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16"/>
      <c r="CU166" s="43" t="s">
        <v>1</v>
      </c>
    </row>
    <row r="167" spans="1:99" s="2" customFormat="1" ht="16.5" customHeight="1">
      <c r="A167" s="59" t="str">
        <f>IF(C167="","",SUBTOTAL(3,C$6:C167))</f>
        <v/>
      </c>
      <c r="B167" s="50" t="s">
        <v>178</v>
      </c>
      <c r="C167" s="35"/>
      <c r="D167" s="49"/>
      <c r="E167" s="41"/>
      <c r="F167" s="40" t="str">
        <f t="shared" si="4"/>
        <v/>
      </c>
      <c r="G167" s="4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16"/>
      <c r="AK167" s="1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16"/>
      <c r="BP167" s="4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16"/>
      <c r="CU167" s="43" t="s">
        <v>1</v>
      </c>
    </row>
    <row r="168" spans="1:99" s="2" customFormat="1" ht="16.5" customHeight="1">
      <c r="A168" s="59" t="str">
        <f>IF(C168="","",SUBTOTAL(3,C$6:C168))</f>
        <v/>
      </c>
      <c r="B168" s="50" t="s">
        <v>179</v>
      </c>
      <c r="C168" s="35"/>
      <c r="D168" s="49"/>
      <c r="E168" s="41"/>
      <c r="F168" s="40" t="str">
        <f t="shared" si="4"/>
        <v/>
      </c>
      <c r="G168" s="4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16"/>
      <c r="AK168" s="1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16"/>
      <c r="BP168" s="4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16"/>
      <c r="CU168" s="43" t="s">
        <v>1</v>
      </c>
    </row>
    <row r="169" spans="1:99" s="2" customFormat="1" ht="16.5" customHeight="1">
      <c r="A169" s="59" t="str">
        <f>IF(C169="","",SUBTOTAL(3,C$6:C169))</f>
        <v/>
      </c>
      <c r="B169" s="50" t="s">
        <v>180</v>
      </c>
      <c r="C169" s="35"/>
      <c r="D169" s="49"/>
      <c r="E169" s="41"/>
      <c r="F169" s="40" t="str">
        <f t="shared" si="4"/>
        <v/>
      </c>
      <c r="G169" s="4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16"/>
      <c r="AK169" s="1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16"/>
      <c r="BP169" s="4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16"/>
      <c r="CU169" s="43" t="s">
        <v>1</v>
      </c>
    </row>
    <row r="170" spans="1:99" s="2" customFormat="1" ht="16.5" customHeight="1">
      <c r="A170" s="59" t="str">
        <f>IF(C170="","",SUBTOTAL(3,C$6:C170))</f>
        <v/>
      </c>
      <c r="B170" s="50" t="s">
        <v>181</v>
      </c>
      <c r="C170" s="35"/>
      <c r="D170" s="49"/>
      <c r="E170" s="41"/>
      <c r="F170" s="40" t="str">
        <f t="shared" si="4"/>
        <v/>
      </c>
      <c r="G170" s="4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16"/>
      <c r="AK170" s="1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16"/>
      <c r="BP170" s="4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16"/>
      <c r="CU170" s="43" t="s">
        <v>1</v>
      </c>
    </row>
    <row r="171" spans="1:99" s="2" customFormat="1" ht="16.5" customHeight="1">
      <c r="A171" s="59" t="str">
        <f>IF(C171="","",SUBTOTAL(3,C$6:C171))</f>
        <v/>
      </c>
      <c r="B171" s="50" t="s">
        <v>182</v>
      </c>
      <c r="C171" s="35"/>
      <c r="D171" s="49"/>
      <c r="E171" s="41"/>
      <c r="F171" s="40" t="str">
        <f t="shared" si="4"/>
        <v/>
      </c>
      <c r="G171" s="4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16"/>
      <c r="AK171" s="1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16"/>
      <c r="BP171" s="4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16"/>
      <c r="CU171" s="43" t="s">
        <v>1</v>
      </c>
    </row>
    <row r="172" spans="1:99" s="2" customFormat="1" ht="16.5" customHeight="1">
      <c r="A172" s="59" t="str">
        <f>IF(C172="","",SUBTOTAL(3,C$6:C172))</f>
        <v/>
      </c>
      <c r="B172" s="50" t="s">
        <v>183</v>
      </c>
      <c r="C172" s="35"/>
      <c r="D172" s="49"/>
      <c r="E172" s="41"/>
      <c r="F172" s="40" t="str">
        <f t="shared" si="4"/>
        <v/>
      </c>
      <c r="G172" s="4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16"/>
      <c r="AK172" s="1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16"/>
      <c r="BP172" s="4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16"/>
      <c r="CU172" s="43" t="s">
        <v>1</v>
      </c>
    </row>
    <row r="173" spans="1:99" s="2" customFormat="1" ht="16.5" customHeight="1">
      <c r="A173" s="59" t="str">
        <f>IF(C173="","",SUBTOTAL(3,C$6:C173))</f>
        <v/>
      </c>
      <c r="B173" s="50" t="s">
        <v>184</v>
      </c>
      <c r="C173" s="35"/>
      <c r="D173" s="49"/>
      <c r="E173" s="41"/>
      <c r="F173" s="40" t="str">
        <f t="shared" si="4"/>
        <v/>
      </c>
      <c r="G173" s="4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16"/>
      <c r="AK173" s="1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16"/>
      <c r="BP173" s="4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16"/>
      <c r="CU173" s="43" t="s">
        <v>1</v>
      </c>
    </row>
    <row r="174" spans="1:99" s="2" customFormat="1" ht="16.5" customHeight="1">
      <c r="A174" s="59" t="str">
        <f>IF(C174="","",SUBTOTAL(3,C$6:C174))</f>
        <v/>
      </c>
      <c r="B174" s="50" t="s">
        <v>185</v>
      </c>
      <c r="C174" s="35"/>
      <c r="D174" s="49"/>
      <c r="E174" s="41"/>
      <c r="F174" s="40" t="str">
        <f t="shared" si="4"/>
        <v/>
      </c>
      <c r="G174" s="4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16"/>
      <c r="AK174" s="1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16"/>
      <c r="BP174" s="4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16"/>
      <c r="CU174" s="43" t="s">
        <v>1</v>
      </c>
    </row>
    <row r="175" spans="1:99" s="2" customFormat="1" ht="16.5" customHeight="1">
      <c r="A175" s="59" t="str">
        <f>IF(C175="","",SUBTOTAL(3,C$6:C175))</f>
        <v/>
      </c>
      <c r="B175" s="50" t="s">
        <v>186</v>
      </c>
      <c r="C175" s="35"/>
      <c r="D175" s="49"/>
      <c r="E175" s="41"/>
      <c r="F175" s="40" t="str">
        <f t="shared" si="4"/>
        <v/>
      </c>
      <c r="G175" s="4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16"/>
      <c r="AK175" s="1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16"/>
      <c r="BP175" s="4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16"/>
      <c r="CU175" s="43" t="s">
        <v>1</v>
      </c>
    </row>
    <row r="176" spans="1:99" s="2" customFormat="1" ht="16.5" customHeight="1">
      <c r="A176" s="59" t="str">
        <f>IF(C176="","",SUBTOTAL(3,C$6:C176))</f>
        <v/>
      </c>
      <c r="B176" s="50" t="s">
        <v>187</v>
      </c>
      <c r="C176" s="35"/>
      <c r="D176" s="49"/>
      <c r="E176" s="41"/>
      <c r="F176" s="40" t="str">
        <f t="shared" si="4"/>
        <v/>
      </c>
      <c r="G176" s="4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16"/>
      <c r="AK176" s="1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16"/>
      <c r="BP176" s="4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16"/>
      <c r="CU176" s="43" t="s">
        <v>1</v>
      </c>
    </row>
    <row r="177" spans="1:99" s="2" customFormat="1" ht="16.5" customHeight="1">
      <c r="A177" s="59" t="str">
        <f>IF(C177="","",SUBTOTAL(3,C$6:C177))</f>
        <v/>
      </c>
      <c r="B177" s="50" t="s">
        <v>188</v>
      </c>
      <c r="C177" s="35"/>
      <c r="D177" s="49"/>
      <c r="E177" s="41"/>
      <c r="F177" s="40" t="str">
        <f t="shared" si="4"/>
        <v/>
      </c>
      <c r="G177" s="4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16"/>
      <c r="AK177" s="1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16"/>
      <c r="BP177" s="4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16"/>
      <c r="CU177" s="43" t="s">
        <v>1</v>
      </c>
    </row>
    <row r="178" spans="1:99" s="2" customFormat="1" ht="16.5" customHeight="1">
      <c r="A178" s="59" t="str">
        <f>IF(C178="","",SUBTOTAL(3,C$6:C178))</f>
        <v/>
      </c>
      <c r="B178" s="50" t="s">
        <v>189</v>
      </c>
      <c r="C178" s="35"/>
      <c r="D178" s="49"/>
      <c r="E178" s="41"/>
      <c r="F178" s="40" t="str">
        <f t="shared" si="4"/>
        <v/>
      </c>
      <c r="G178" s="4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16"/>
      <c r="AK178" s="1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16"/>
      <c r="BP178" s="4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16"/>
      <c r="CU178" s="43" t="s">
        <v>1</v>
      </c>
    </row>
    <row r="179" spans="1:99" s="2" customFormat="1" ht="16.5" customHeight="1">
      <c r="A179" s="59" t="str">
        <f>IF(C179="","",SUBTOTAL(3,C$6:C179))</f>
        <v/>
      </c>
      <c r="B179" s="50" t="s">
        <v>190</v>
      </c>
      <c r="C179" s="35"/>
      <c r="D179" s="49"/>
      <c r="E179" s="41"/>
      <c r="F179" s="40" t="str">
        <f t="shared" si="4"/>
        <v/>
      </c>
      <c r="G179" s="4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16"/>
      <c r="AK179" s="1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16"/>
      <c r="BP179" s="4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16"/>
      <c r="CU179" s="43" t="s">
        <v>1</v>
      </c>
    </row>
    <row r="180" spans="1:99" s="2" customFormat="1" ht="16.5" customHeight="1">
      <c r="A180" s="59" t="str">
        <f>IF(C180="","",SUBTOTAL(3,C$6:C180))</f>
        <v/>
      </c>
      <c r="B180" s="50" t="s">
        <v>191</v>
      </c>
      <c r="C180" s="35"/>
      <c r="D180" s="49"/>
      <c r="E180" s="41"/>
      <c r="F180" s="40" t="str">
        <f t="shared" si="4"/>
        <v/>
      </c>
      <c r="G180" s="4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16"/>
      <c r="AK180" s="1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16"/>
      <c r="BP180" s="4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16"/>
      <c r="CU180" s="43" t="s">
        <v>1</v>
      </c>
    </row>
    <row r="181" spans="1:99" s="2" customFormat="1" ht="16.5" customHeight="1">
      <c r="A181" s="59" t="str">
        <f>IF(C181="","",SUBTOTAL(3,C$6:C181))</f>
        <v/>
      </c>
      <c r="B181" s="50" t="s">
        <v>192</v>
      </c>
      <c r="C181" s="35"/>
      <c r="D181" s="49"/>
      <c r="E181" s="41"/>
      <c r="F181" s="40" t="str">
        <f t="shared" si="4"/>
        <v/>
      </c>
      <c r="G181" s="4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16"/>
      <c r="AK181" s="1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16"/>
      <c r="BP181" s="4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16"/>
      <c r="CU181" s="43" t="s">
        <v>1</v>
      </c>
    </row>
    <row r="182" spans="1:99" s="2" customFormat="1" ht="16.5" customHeight="1">
      <c r="A182" s="59" t="str">
        <f>IF(C182="","",SUBTOTAL(3,C$6:C182))</f>
        <v/>
      </c>
      <c r="B182" s="50" t="s">
        <v>193</v>
      </c>
      <c r="C182" s="35"/>
      <c r="D182" s="49"/>
      <c r="E182" s="41"/>
      <c r="F182" s="40" t="str">
        <f t="shared" si="4"/>
        <v/>
      </c>
      <c r="G182" s="4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16"/>
      <c r="AK182" s="1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16"/>
      <c r="BP182" s="4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16"/>
      <c r="CU182" s="43" t="s">
        <v>1</v>
      </c>
    </row>
    <row r="183" spans="1:99" s="2" customFormat="1" ht="16.5" customHeight="1">
      <c r="A183" s="59" t="str">
        <f>IF(C183="","",SUBTOTAL(3,C$6:C183))</f>
        <v/>
      </c>
      <c r="B183" s="50" t="s">
        <v>194</v>
      </c>
      <c r="C183" s="35"/>
      <c r="D183" s="49"/>
      <c r="E183" s="41"/>
      <c r="F183" s="40" t="str">
        <f t="shared" si="4"/>
        <v/>
      </c>
      <c r="G183" s="4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16"/>
      <c r="AK183" s="1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16"/>
      <c r="BP183" s="4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16"/>
      <c r="CU183" s="43" t="s">
        <v>1</v>
      </c>
    </row>
    <row r="184" spans="1:99" s="2" customFormat="1" ht="16.5" customHeight="1">
      <c r="A184" s="59" t="str">
        <f>IF(C184="","",SUBTOTAL(3,C$6:C184))</f>
        <v/>
      </c>
      <c r="B184" s="50" t="s">
        <v>195</v>
      </c>
      <c r="C184" s="35"/>
      <c r="D184" s="49"/>
      <c r="E184" s="41"/>
      <c r="F184" s="40" t="str">
        <f t="shared" si="4"/>
        <v/>
      </c>
      <c r="G184" s="4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16"/>
      <c r="AK184" s="1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16"/>
      <c r="BP184" s="4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16"/>
      <c r="CU184" s="43" t="s">
        <v>1</v>
      </c>
    </row>
    <row r="185" spans="1:99" s="2" customFormat="1" ht="16.5" customHeight="1">
      <c r="A185" s="59" t="str">
        <f>IF(C185="","",SUBTOTAL(3,C$6:C185))</f>
        <v/>
      </c>
      <c r="B185" s="50" t="s">
        <v>196</v>
      </c>
      <c r="C185" s="35"/>
      <c r="D185" s="49"/>
      <c r="E185" s="41"/>
      <c r="F185" s="40" t="str">
        <f t="shared" si="4"/>
        <v/>
      </c>
      <c r="G185" s="4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16"/>
      <c r="AK185" s="1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16"/>
      <c r="BP185" s="4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16"/>
      <c r="CU185" s="43" t="s">
        <v>1</v>
      </c>
    </row>
    <row r="186" spans="1:99" s="2" customFormat="1" ht="16.5" customHeight="1">
      <c r="A186" s="59" t="str">
        <f>IF(C186="","",SUBTOTAL(3,C$6:C186))</f>
        <v/>
      </c>
      <c r="B186" s="50" t="s">
        <v>197</v>
      </c>
      <c r="C186" s="35"/>
      <c r="D186" s="49"/>
      <c r="E186" s="41"/>
      <c r="F186" s="40" t="str">
        <f t="shared" si="4"/>
        <v/>
      </c>
      <c r="G186" s="4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16"/>
      <c r="AK186" s="1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16"/>
      <c r="BP186" s="4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16"/>
      <c r="CU186" s="43" t="s">
        <v>1</v>
      </c>
    </row>
    <row r="187" spans="1:99" s="2" customFormat="1" ht="16.5" customHeight="1">
      <c r="A187" s="59" t="str">
        <f>IF(C187="","",SUBTOTAL(3,C$6:C187))</f>
        <v/>
      </c>
      <c r="B187" s="50" t="s">
        <v>198</v>
      </c>
      <c r="C187" s="35"/>
      <c r="D187" s="49"/>
      <c r="E187" s="41"/>
      <c r="F187" s="40" t="str">
        <f t="shared" si="4"/>
        <v/>
      </c>
      <c r="G187" s="4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16"/>
      <c r="AK187" s="1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16"/>
      <c r="BP187" s="4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16"/>
      <c r="CU187" s="43" t="s">
        <v>1</v>
      </c>
    </row>
    <row r="188" spans="1:99" s="2" customFormat="1" ht="16.5" customHeight="1">
      <c r="A188" s="59" t="str">
        <f>IF(C188="","",SUBTOTAL(3,C$6:C188))</f>
        <v/>
      </c>
      <c r="B188" s="50" t="s">
        <v>199</v>
      </c>
      <c r="C188" s="35"/>
      <c r="D188" s="49"/>
      <c r="E188" s="41"/>
      <c r="F188" s="40" t="str">
        <f t="shared" si="4"/>
        <v/>
      </c>
      <c r="G188" s="4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16"/>
      <c r="AK188" s="1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16"/>
      <c r="BP188" s="4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16"/>
      <c r="CU188" s="43" t="s">
        <v>1</v>
      </c>
    </row>
    <row r="189" spans="1:99" s="2" customFormat="1" ht="16.5" customHeight="1">
      <c r="A189" s="59" t="str">
        <f>IF(C189="","",SUBTOTAL(3,C$6:C189))</f>
        <v/>
      </c>
      <c r="B189" s="50" t="s">
        <v>200</v>
      </c>
      <c r="C189" s="35"/>
      <c r="D189" s="49"/>
      <c r="E189" s="41"/>
      <c r="F189" s="40" t="str">
        <f t="shared" si="4"/>
        <v/>
      </c>
      <c r="G189" s="4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16"/>
      <c r="AK189" s="1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16"/>
      <c r="BP189" s="4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16"/>
      <c r="CU189" s="43" t="s">
        <v>1</v>
      </c>
    </row>
    <row r="190" spans="1:99" s="2" customFormat="1" ht="16.5" customHeight="1">
      <c r="A190" s="59" t="str">
        <f>IF(C190="","",SUBTOTAL(3,C$6:C190))</f>
        <v/>
      </c>
      <c r="B190" s="50" t="s">
        <v>201</v>
      </c>
      <c r="C190" s="35"/>
      <c r="D190" s="49"/>
      <c r="E190" s="41"/>
      <c r="F190" s="40" t="str">
        <f t="shared" si="4"/>
        <v/>
      </c>
      <c r="G190" s="4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16"/>
      <c r="AK190" s="1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16"/>
      <c r="BP190" s="4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16"/>
      <c r="CU190" s="43" t="s">
        <v>1</v>
      </c>
    </row>
    <row r="191" spans="1:99" s="2" customFormat="1" ht="16.5" customHeight="1">
      <c r="A191" s="59" t="str">
        <f>IF(C191="","",SUBTOTAL(3,C$6:C191))</f>
        <v/>
      </c>
      <c r="B191" s="50" t="s">
        <v>202</v>
      </c>
      <c r="C191" s="35"/>
      <c r="D191" s="49"/>
      <c r="E191" s="41"/>
      <c r="F191" s="40" t="str">
        <f t="shared" si="4"/>
        <v/>
      </c>
      <c r="G191" s="4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16"/>
      <c r="AK191" s="1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16"/>
      <c r="BP191" s="4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16"/>
      <c r="CU191" s="43" t="s">
        <v>1</v>
      </c>
    </row>
    <row r="192" spans="1:99" s="2" customFormat="1" ht="16.5" customHeight="1">
      <c r="A192" s="59" t="str">
        <f>IF(C192="","",SUBTOTAL(3,C$6:C192))</f>
        <v/>
      </c>
      <c r="B192" s="50" t="s">
        <v>203</v>
      </c>
      <c r="C192" s="35"/>
      <c r="D192" s="49"/>
      <c r="E192" s="41"/>
      <c r="F192" s="40" t="str">
        <f t="shared" si="4"/>
        <v/>
      </c>
      <c r="G192" s="4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16"/>
      <c r="AK192" s="1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16"/>
      <c r="BP192" s="4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16"/>
      <c r="CU192" s="43" t="s">
        <v>1</v>
      </c>
    </row>
    <row r="193" spans="1:99" s="2" customFormat="1" ht="16.5" customHeight="1">
      <c r="A193" s="59" t="str">
        <f>IF(C193="","",SUBTOTAL(3,C$6:C193))</f>
        <v/>
      </c>
      <c r="B193" s="50" t="s">
        <v>204</v>
      </c>
      <c r="C193" s="35"/>
      <c r="D193" s="49"/>
      <c r="E193" s="41"/>
      <c r="F193" s="40" t="str">
        <f t="shared" si="4"/>
        <v/>
      </c>
      <c r="G193" s="4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16"/>
      <c r="AK193" s="1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16"/>
      <c r="BP193" s="4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16"/>
      <c r="CU193" s="43" t="s">
        <v>1</v>
      </c>
    </row>
    <row r="194" spans="1:99" s="2" customFormat="1" ht="16.5" customHeight="1">
      <c r="A194" s="59" t="str">
        <f>IF(C194="","",SUBTOTAL(3,C$6:C194))</f>
        <v/>
      </c>
      <c r="B194" s="50" t="s">
        <v>205</v>
      </c>
      <c r="C194" s="35"/>
      <c r="D194" s="49"/>
      <c r="E194" s="41"/>
      <c r="F194" s="40" t="str">
        <f t="shared" si="4"/>
        <v/>
      </c>
      <c r="G194" s="4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16"/>
      <c r="AK194" s="1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16"/>
      <c r="BP194" s="4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16"/>
      <c r="CU194" s="43" t="s">
        <v>1</v>
      </c>
    </row>
    <row r="195" spans="1:99" s="2" customFormat="1" ht="16.5" customHeight="1">
      <c r="A195" s="59" t="str">
        <f>IF(C195="","",SUBTOTAL(3,C$6:C195))</f>
        <v/>
      </c>
      <c r="B195" s="50" t="s">
        <v>206</v>
      </c>
      <c r="C195" s="35"/>
      <c r="D195" s="49"/>
      <c r="E195" s="41"/>
      <c r="F195" s="40" t="str">
        <f t="shared" si="4"/>
        <v/>
      </c>
      <c r="G195" s="4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16"/>
      <c r="AK195" s="1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16"/>
      <c r="BP195" s="4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16"/>
      <c r="CU195" s="43" t="s">
        <v>1</v>
      </c>
    </row>
    <row r="196" spans="1:99" s="2" customFormat="1" ht="16.5" customHeight="1">
      <c r="A196" s="59" t="str">
        <f>IF(C196="","",SUBTOTAL(3,C$6:C196))</f>
        <v/>
      </c>
      <c r="B196" s="50" t="s">
        <v>207</v>
      </c>
      <c r="C196" s="35"/>
      <c r="D196" s="49"/>
      <c r="E196" s="41"/>
      <c r="F196" s="40" t="str">
        <f t="shared" si="4"/>
        <v/>
      </c>
      <c r="G196" s="4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16"/>
      <c r="AK196" s="1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16"/>
      <c r="BP196" s="4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16"/>
      <c r="CU196" s="43" t="s">
        <v>1</v>
      </c>
    </row>
    <row r="197" spans="1:99" s="2" customFormat="1" ht="16.5" customHeight="1">
      <c r="A197" s="59" t="str">
        <f>IF(C197="","",SUBTOTAL(3,C$6:C197))</f>
        <v/>
      </c>
      <c r="B197" s="50" t="s">
        <v>208</v>
      </c>
      <c r="C197" s="35"/>
      <c r="D197" s="49"/>
      <c r="E197" s="41"/>
      <c r="F197" s="40" t="str">
        <f t="shared" si="4"/>
        <v/>
      </c>
      <c r="G197" s="4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16"/>
      <c r="AK197" s="1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16"/>
      <c r="BP197" s="4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16"/>
      <c r="CU197" s="43" t="s">
        <v>1</v>
      </c>
    </row>
    <row r="198" spans="1:99" s="2" customFormat="1" ht="16.5" customHeight="1">
      <c r="A198" s="59" t="str">
        <f>IF(C198="","",SUBTOTAL(3,C$6:C198))</f>
        <v/>
      </c>
      <c r="B198" s="50" t="s">
        <v>209</v>
      </c>
      <c r="C198" s="35"/>
      <c r="D198" s="49"/>
      <c r="E198" s="41"/>
      <c r="F198" s="40" t="str">
        <f t="shared" si="4"/>
        <v/>
      </c>
      <c r="G198" s="4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16"/>
      <c r="AK198" s="1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16"/>
      <c r="BP198" s="4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16"/>
      <c r="CU198" s="43" t="s">
        <v>1</v>
      </c>
    </row>
    <row r="199" spans="1:99" s="2" customFormat="1" ht="16.5" customHeight="1">
      <c r="A199" s="59" t="str">
        <f>IF(C199="","",SUBTOTAL(3,C$6:C199))</f>
        <v/>
      </c>
      <c r="B199" s="50" t="s">
        <v>210</v>
      </c>
      <c r="C199" s="35"/>
      <c r="D199" s="49"/>
      <c r="E199" s="41"/>
      <c r="F199" s="40" t="str">
        <f t="shared" ref="F199:F262" si="5">IF(OR(E199="",D199=""),"",E199+D199-1)</f>
        <v/>
      </c>
      <c r="G199" s="4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16"/>
      <c r="AK199" s="1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16"/>
      <c r="BP199" s="4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16"/>
      <c r="CU199" s="43" t="s">
        <v>1</v>
      </c>
    </row>
    <row r="200" spans="1:99" s="2" customFormat="1" ht="16.5" customHeight="1">
      <c r="A200" s="59" t="str">
        <f>IF(C200="","",SUBTOTAL(3,C$6:C200))</f>
        <v/>
      </c>
      <c r="B200" s="50" t="s">
        <v>211</v>
      </c>
      <c r="C200" s="35"/>
      <c r="D200" s="49"/>
      <c r="E200" s="41"/>
      <c r="F200" s="40" t="str">
        <f t="shared" si="5"/>
        <v/>
      </c>
      <c r="G200" s="4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16"/>
      <c r="AK200" s="1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16"/>
      <c r="BP200" s="4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16"/>
      <c r="CU200" s="43" t="s">
        <v>1</v>
      </c>
    </row>
    <row r="201" spans="1:99" s="2" customFormat="1" ht="16.5" customHeight="1">
      <c r="A201" s="59" t="str">
        <f>IF(C201="","",SUBTOTAL(3,C$6:C201))</f>
        <v/>
      </c>
      <c r="B201" s="50" t="s">
        <v>212</v>
      </c>
      <c r="C201" s="35"/>
      <c r="D201" s="49"/>
      <c r="E201" s="41"/>
      <c r="F201" s="40" t="str">
        <f t="shared" si="5"/>
        <v/>
      </c>
      <c r="G201" s="4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16"/>
      <c r="AK201" s="1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16"/>
      <c r="BP201" s="4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16"/>
      <c r="CU201" s="43" t="s">
        <v>1</v>
      </c>
    </row>
    <row r="202" spans="1:99" s="2" customFormat="1" ht="16.5" customHeight="1">
      <c r="A202" s="59" t="str">
        <f>IF(C202="","",SUBTOTAL(3,C$6:C202))</f>
        <v/>
      </c>
      <c r="B202" s="50" t="s">
        <v>213</v>
      </c>
      <c r="C202" s="35"/>
      <c r="D202" s="49"/>
      <c r="E202" s="41"/>
      <c r="F202" s="40" t="str">
        <f t="shared" si="5"/>
        <v/>
      </c>
      <c r="G202" s="4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16"/>
      <c r="AK202" s="1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16"/>
      <c r="BP202" s="4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16"/>
      <c r="CU202" s="43" t="s">
        <v>1</v>
      </c>
    </row>
    <row r="203" spans="1:99" s="2" customFormat="1" ht="16.5" customHeight="1">
      <c r="A203" s="59" t="str">
        <f>IF(C203="","",SUBTOTAL(3,C$6:C203))</f>
        <v/>
      </c>
      <c r="B203" s="50" t="s">
        <v>214</v>
      </c>
      <c r="C203" s="35"/>
      <c r="D203" s="49"/>
      <c r="E203" s="41"/>
      <c r="F203" s="40" t="str">
        <f t="shared" si="5"/>
        <v/>
      </c>
      <c r="G203" s="4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16"/>
      <c r="AK203" s="1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16"/>
      <c r="BP203" s="4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16"/>
      <c r="CU203" s="43" t="s">
        <v>1</v>
      </c>
    </row>
    <row r="204" spans="1:99" s="2" customFormat="1" ht="16.5" customHeight="1">
      <c r="A204" s="59" t="str">
        <f>IF(C204="","",SUBTOTAL(3,C$6:C204))</f>
        <v/>
      </c>
      <c r="B204" s="50" t="s">
        <v>215</v>
      </c>
      <c r="C204" s="35"/>
      <c r="D204" s="49"/>
      <c r="E204" s="41"/>
      <c r="F204" s="40" t="str">
        <f t="shared" si="5"/>
        <v/>
      </c>
      <c r="G204" s="4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16"/>
      <c r="AK204" s="1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16"/>
      <c r="BP204" s="4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16"/>
      <c r="CU204" s="43" t="s">
        <v>1</v>
      </c>
    </row>
    <row r="205" spans="1:99" s="2" customFormat="1" ht="16.5" customHeight="1">
      <c r="A205" s="59" t="str">
        <f>IF(C205="","",SUBTOTAL(3,C$6:C205))</f>
        <v/>
      </c>
      <c r="B205" s="50" t="s">
        <v>216</v>
      </c>
      <c r="C205" s="35"/>
      <c r="D205" s="49"/>
      <c r="E205" s="41"/>
      <c r="F205" s="40" t="str">
        <f t="shared" si="5"/>
        <v/>
      </c>
      <c r="G205" s="4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16"/>
      <c r="AK205" s="1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16"/>
      <c r="BP205" s="4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16"/>
      <c r="CU205" s="43" t="s">
        <v>1</v>
      </c>
    </row>
    <row r="206" spans="1:99" s="2" customFormat="1" ht="16.5" customHeight="1">
      <c r="A206" s="59" t="str">
        <f>IF(C206="","",SUBTOTAL(3,C$6:C206))</f>
        <v/>
      </c>
      <c r="B206" s="50" t="s">
        <v>217</v>
      </c>
      <c r="C206" s="35"/>
      <c r="D206" s="49"/>
      <c r="E206" s="41"/>
      <c r="F206" s="40" t="str">
        <f t="shared" si="5"/>
        <v/>
      </c>
      <c r="G206" s="4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16"/>
      <c r="AK206" s="1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16"/>
      <c r="BP206" s="4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16"/>
      <c r="CU206" s="43" t="s">
        <v>1</v>
      </c>
    </row>
    <row r="207" spans="1:99" s="2" customFormat="1" ht="16.5" customHeight="1">
      <c r="A207" s="59" t="str">
        <f>IF(C207="","",SUBTOTAL(3,C$6:C207))</f>
        <v/>
      </c>
      <c r="B207" s="50" t="s">
        <v>218</v>
      </c>
      <c r="C207" s="35"/>
      <c r="D207" s="49"/>
      <c r="E207" s="41"/>
      <c r="F207" s="40" t="str">
        <f t="shared" si="5"/>
        <v/>
      </c>
      <c r="G207" s="4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16"/>
      <c r="AK207" s="1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16"/>
      <c r="BP207" s="4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16"/>
      <c r="CU207" s="43" t="s">
        <v>1</v>
      </c>
    </row>
    <row r="208" spans="1:99" s="2" customFormat="1" ht="16.5" customHeight="1">
      <c r="A208" s="59" t="str">
        <f>IF(C208="","",SUBTOTAL(3,C$6:C208))</f>
        <v/>
      </c>
      <c r="B208" s="50" t="s">
        <v>219</v>
      </c>
      <c r="C208" s="35"/>
      <c r="D208" s="49"/>
      <c r="E208" s="41"/>
      <c r="F208" s="40" t="str">
        <f t="shared" si="5"/>
        <v/>
      </c>
      <c r="G208" s="4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16"/>
      <c r="AK208" s="1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16"/>
      <c r="BP208" s="4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16"/>
      <c r="CU208" s="43" t="s">
        <v>1</v>
      </c>
    </row>
    <row r="209" spans="1:99" s="2" customFormat="1" ht="16.5" customHeight="1">
      <c r="A209" s="59" t="str">
        <f>IF(C209="","",SUBTOTAL(3,C$6:C209))</f>
        <v/>
      </c>
      <c r="B209" s="50" t="s">
        <v>220</v>
      </c>
      <c r="C209" s="35"/>
      <c r="D209" s="49"/>
      <c r="E209" s="41"/>
      <c r="F209" s="40" t="str">
        <f t="shared" si="5"/>
        <v/>
      </c>
      <c r="G209" s="4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16"/>
      <c r="AK209" s="1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16"/>
      <c r="BP209" s="4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16"/>
      <c r="CU209" s="43" t="s">
        <v>1</v>
      </c>
    </row>
    <row r="210" spans="1:99" s="2" customFormat="1" ht="16.5" customHeight="1">
      <c r="A210" s="59" t="str">
        <f>IF(C210="","",SUBTOTAL(3,C$6:C210))</f>
        <v/>
      </c>
      <c r="B210" s="50" t="s">
        <v>221</v>
      </c>
      <c r="C210" s="35"/>
      <c r="D210" s="49"/>
      <c r="E210" s="41"/>
      <c r="F210" s="40" t="str">
        <f t="shared" si="5"/>
        <v/>
      </c>
      <c r="G210" s="4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16"/>
      <c r="AK210" s="1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16"/>
      <c r="BP210" s="4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16"/>
      <c r="CU210" s="43" t="s">
        <v>1</v>
      </c>
    </row>
    <row r="211" spans="1:99" s="2" customFormat="1" ht="16.5" customHeight="1">
      <c r="A211" s="59" t="str">
        <f>IF(C211="","",SUBTOTAL(3,C$6:C211))</f>
        <v/>
      </c>
      <c r="B211" s="50" t="s">
        <v>222</v>
      </c>
      <c r="C211" s="35"/>
      <c r="D211" s="49"/>
      <c r="E211" s="41"/>
      <c r="F211" s="40" t="str">
        <f t="shared" si="5"/>
        <v/>
      </c>
      <c r="G211" s="4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16"/>
      <c r="AK211" s="1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16"/>
      <c r="BP211" s="4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16"/>
      <c r="CU211" s="43" t="s">
        <v>1</v>
      </c>
    </row>
    <row r="212" spans="1:99" s="2" customFormat="1" ht="16.5" customHeight="1">
      <c r="A212" s="59" t="str">
        <f>IF(C212="","",SUBTOTAL(3,C$6:C212))</f>
        <v/>
      </c>
      <c r="B212" s="50" t="s">
        <v>223</v>
      </c>
      <c r="C212" s="35"/>
      <c r="D212" s="49"/>
      <c r="E212" s="41"/>
      <c r="F212" s="40" t="str">
        <f t="shared" si="5"/>
        <v/>
      </c>
      <c r="G212" s="4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16"/>
      <c r="AK212" s="1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16"/>
      <c r="BP212" s="4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16"/>
      <c r="CU212" s="43" t="s">
        <v>1</v>
      </c>
    </row>
    <row r="213" spans="1:99" s="2" customFormat="1" ht="16.5" customHeight="1">
      <c r="A213" s="59" t="str">
        <f>IF(C213="","",SUBTOTAL(3,C$6:C213))</f>
        <v/>
      </c>
      <c r="B213" s="50" t="s">
        <v>224</v>
      </c>
      <c r="C213" s="35"/>
      <c r="D213" s="49"/>
      <c r="E213" s="41"/>
      <c r="F213" s="40" t="str">
        <f t="shared" si="5"/>
        <v/>
      </c>
      <c r="G213" s="4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16"/>
      <c r="AK213" s="1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16"/>
      <c r="BP213" s="4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16"/>
      <c r="CU213" s="43" t="s">
        <v>1</v>
      </c>
    </row>
    <row r="214" spans="1:99" s="2" customFormat="1" ht="16.5" customHeight="1">
      <c r="A214" s="59" t="str">
        <f>IF(C214="","",SUBTOTAL(3,C$6:C214))</f>
        <v/>
      </c>
      <c r="B214" s="50" t="s">
        <v>225</v>
      </c>
      <c r="C214" s="35"/>
      <c r="D214" s="49"/>
      <c r="E214" s="41"/>
      <c r="F214" s="40" t="str">
        <f t="shared" si="5"/>
        <v/>
      </c>
      <c r="G214" s="4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16"/>
      <c r="AK214" s="1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16"/>
      <c r="BP214" s="4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16"/>
      <c r="CU214" s="43" t="s">
        <v>1</v>
      </c>
    </row>
    <row r="215" spans="1:99" s="2" customFormat="1" ht="16.5" customHeight="1">
      <c r="A215" s="59" t="str">
        <f>IF(C215="","",SUBTOTAL(3,C$6:C215))</f>
        <v/>
      </c>
      <c r="B215" s="50" t="s">
        <v>226</v>
      </c>
      <c r="C215" s="35"/>
      <c r="D215" s="49"/>
      <c r="E215" s="41"/>
      <c r="F215" s="40" t="str">
        <f t="shared" si="5"/>
        <v/>
      </c>
      <c r="G215" s="4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16"/>
      <c r="AK215" s="1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16"/>
      <c r="BP215" s="4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16"/>
      <c r="CU215" s="43" t="s">
        <v>1</v>
      </c>
    </row>
    <row r="216" spans="1:99" s="2" customFormat="1" ht="16.5" customHeight="1">
      <c r="A216" s="59" t="str">
        <f>IF(C216="","",SUBTOTAL(3,C$6:C216))</f>
        <v/>
      </c>
      <c r="B216" s="50" t="s">
        <v>227</v>
      </c>
      <c r="C216" s="35"/>
      <c r="D216" s="49"/>
      <c r="E216" s="41"/>
      <c r="F216" s="40" t="str">
        <f t="shared" si="5"/>
        <v/>
      </c>
      <c r="G216" s="4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16"/>
      <c r="AK216" s="1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16"/>
      <c r="BP216" s="4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16"/>
      <c r="CU216" s="43" t="s">
        <v>1</v>
      </c>
    </row>
    <row r="217" spans="1:99" s="2" customFormat="1" ht="16.5" customHeight="1">
      <c r="A217" s="59" t="str">
        <f>IF(C217="","",SUBTOTAL(3,C$6:C217))</f>
        <v/>
      </c>
      <c r="B217" s="50" t="s">
        <v>228</v>
      </c>
      <c r="C217" s="35"/>
      <c r="D217" s="49"/>
      <c r="E217" s="41"/>
      <c r="F217" s="40" t="str">
        <f t="shared" si="5"/>
        <v/>
      </c>
      <c r="G217" s="4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16"/>
      <c r="AK217" s="1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16"/>
      <c r="BP217" s="4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16"/>
      <c r="CU217" s="43" t="s">
        <v>1</v>
      </c>
    </row>
    <row r="218" spans="1:99" s="2" customFormat="1" ht="16.5" customHeight="1">
      <c r="A218" s="59" t="str">
        <f>IF(C218="","",SUBTOTAL(3,C$6:C218))</f>
        <v/>
      </c>
      <c r="B218" s="50" t="s">
        <v>229</v>
      </c>
      <c r="C218" s="35"/>
      <c r="D218" s="49"/>
      <c r="E218" s="41"/>
      <c r="F218" s="40" t="str">
        <f t="shared" si="5"/>
        <v/>
      </c>
      <c r="G218" s="4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16"/>
      <c r="AK218" s="1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16"/>
      <c r="BP218" s="4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16"/>
      <c r="CU218" s="43" t="s">
        <v>1</v>
      </c>
    </row>
    <row r="219" spans="1:99" s="2" customFormat="1" ht="16.5" customHeight="1">
      <c r="A219" s="59" t="str">
        <f>IF(C219="","",SUBTOTAL(3,C$6:C219))</f>
        <v/>
      </c>
      <c r="B219" s="50" t="s">
        <v>230</v>
      </c>
      <c r="C219" s="35"/>
      <c r="D219" s="49"/>
      <c r="E219" s="41"/>
      <c r="F219" s="40" t="str">
        <f t="shared" si="5"/>
        <v/>
      </c>
      <c r="G219" s="4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16"/>
      <c r="AK219" s="1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16"/>
      <c r="BP219" s="4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16"/>
      <c r="CU219" s="43" t="s">
        <v>1</v>
      </c>
    </row>
    <row r="220" spans="1:99" s="2" customFormat="1" ht="16.5" customHeight="1">
      <c r="A220" s="59" t="str">
        <f>IF(C220="","",SUBTOTAL(3,C$6:C220))</f>
        <v/>
      </c>
      <c r="B220" s="50" t="s">
        <v>231</v>
      </c>
      <c r="C220" s="35"/>
      <c r="D220" s="49"/>
      <c r="E220" s="41"/>
      <c r="F220" s="40" t="str">
        <f t="shared" si="5"/>
        <v/>
      </c>
      <c r="G220" s="4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16"/>
      <c r="AK220" s="1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16"/>
      <c r="BP220" s="4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16"/>
      <c r="CU220" s="43" t="s">
        <v>1</v>
      </c>
    </row>
    <row r="221" spans="1:99" s="2" customFormat="1" ht="16.5" customHeight="1">
      <c r="A221" s="59" t="str">
        <f>IF(C221="","",SUBTOTAL(3,C$6:C221))</f>
        <v/>
      </c>
      <c r="B221" s="50" t="s">
        <v>232</v>
      </c>
      <c r="C221" s="35"/>
      <c r="D221" s="49"/>
      <c r="E221" s="41"/>
      <c r="F221" s="40" t="str">
        <f t="shared" si="5"/>
        <v/>
      </c>
      <c r="G221" s="4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16"/>
      <c r="AK221" s="1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16"/>
      <c r="BP221" s="4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16"/>
      <c r="CU221" s="43" t="s">
        <v>1</v>
      </c>
    </row>
    <row r="222" spans="1:99" s="2" customFormat="1" ht="16.5" customHeight="1">
      <c r="A222" s="59" t="str">
        <f>IF(C222="","",SUBTOTAL(3,C$6:C222))</f>
        <v/>
      </c>
      <c r="B222" s="50" t="s">
        <v>233</v>
      </c>
      <c r="C222" s="35"/>
      <c r="D222" s="49"/>
      <c r="E222" s="41"/>
      <c r="F222" s="40" t="str">
        <f t="shared" si="5"/>
        <v/>
      </c>
      <c r="G222" s="4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16"/>
      <c r="AK222" s="1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16"/>
      <c r="BP222" s="4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16"/>
      <c r="CU222" s="43" t="s">
        <v>1</v>
      </c>
    </row>
    <row r="223" spans="1:99" s="2" customFormat="1" ht="16.5" customHeight="1">
      <c r="A223" s="59" t="str">
        <f>IF(C223="","",SUBTOTAL(3,C$6:C223))</f>
        <v/>
      </c>
      <c r="B223" s="50" t="s">
        <v>234</v>
      </c>
      <c r="C223" s="35"/>
      <c r="D223" s="49"/>
      <c r="E223" s="41"/>
      <c r="F223" s="40" t="str">
        <f t="shared" si="5"/>
        <v/>
      </c>
      <c r="G223" s="4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16"/>
      <c r="AK223" s="1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16"/>
      <c r="BP223" s="4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16"/>
      <c r="CU223" s="43" t="s">
        <v>1</v>
      </c>
    </row>
    <row r="224" spans="1:99" s="2" customFormat="1" ht="16.5" customHeight="1">
      <c r="A224" s="59" t="str">
        <f>IF(C224="","",SUBTOTAL(3,C$6:C224))</f>
        <v/>
      </c>
      <c r="B224" s="50" t="s">
        <v>235</v>
      </c>
      <c r="C224" s="35"/>
      <c r="D224" s="49"/>
      <c r="E224" s="41"/>
      <c r="F224" s="40" t="str">
        <f t="shared" si="5"/>
        <v/>
      </c>
      <c r="G224" s="4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16"/>
      <c r="AK224" s="1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16"/>
      <c r="BP224" s="4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16"/>
      <c r="CU224" s="43" t="s">
        <v>1</v>
      </c>
    </row>
    <row r="225" spans="1:99" s="2" customFormat="1" ht="16.5" customHeight="1">
      <c r="A225" s="59" t="str">
        <f>IF(C225="","",SUBTOTAL(3,C$6:C225))</f>
        <v/>
      </c>
      <c r="B225" s="50" t="s">
        <v>236</v>
      </c>
      <c r="C225" s="35"/>
      <c r="D225" s="49"/>
      <c r="E225" s="41"/>
      <c r="F225" s="40" t="str">
        <f t="shared" si="5"/>
        <v/>
      </c>
      <c r="G225" s="4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16"/>
      <c r="AK225" s="1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16"/>
      <c r="BP225" s="4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16"/>
      <c r="CU225" s="43" t="s">
        <v>1</v>
      </c>
    </row>
    <row r="226" spans="1:99" s="2" customFormat="1" ht="16.5" customHeight="1">
      <c r="A226" s="59" t="str">
        <f>IF(C226="","",SUBTOTAL(3,C$6:C226))</f>
        <v/>
      </c>
      <c r="B226" s="50" t="s">
        <v>237</v>
      </c>
      <c r="C226" s="35"/>
      <c r="D226" s="49"/>
      <c r="E226" s="41"/>
      <c r="F226" s="40" t="str">
        <f t="shared" si="5"/>
        <v/>
      </c>
      <c r="G226" s="4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16"/>
      <c r="AK226" s="1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16"/>
      <c r="BP226" s="4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16"/>
      <c r="CU226" s="43" t="s">
        <v>1</v>
      </c>
    </row>
    <row r="227" spans="1:99" s="2" customFormat="1" ht="16.5" customHeight="1">
      <c r="A227" s="59" t="str">
        <f>IF(C227="","",SUBTOTAL(3,C$6:C227))</f>
        <v/>
      </c>
      <c r="B227" s="50" t="s">
        <v>238</v>
      </c>
      <c r="C227" s="35"/>
      <c r="D227" s="49"/>
      <c r="E227" s="41"/>
      <c r="F227" s="40" t="str">
        <f t="shared" si="5"/>
        <v/>
      </c>
      <c r="G227" s="4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16"/>
      <c r="AK227" s="1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16"/>
      <c r="BP227" s="4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16"/>
      <c r="CU227" s="43" t="s">
        <v>1</v>
      </c>
    </row>
    <row r="228" spans="1:99" s="2" customFormat="1" ht="16.5" customHeight="1">
      <c r="A228" s="59" t="str">
        <f>IF(C228="","",SUBTOTAL(3,C$6:C228))</f>
        <v/>
      </c>
      <c r="B228" s="50" t="s">
        <v>239</v>
      </c>
      <c r="C228" s="35"/>
      <c r="D228" s="49"/>
      <c r="E228" s="41"/>
      <c r="F228" s="40" t="str">
        <f t="shared" si="5"/>
        <v/>
      </c>
      <c r="G228" s="4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16"/>
      <c r="AK228" s="1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16"/>
      <c r="BP228" s="4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16"/>
      <c r="CU228" s="43" t="s">
        <v>1</v>
      </c>
    </row>
    <row r="229" spans="1:99" s="2" customFormat="1" ht="16.5" customHeight="1">
      <c r="A229" s="59" t="str">
        <f>IF(C229="","",SUBTOTAL(3,C$6:C229))</f>
        <v/>
      </c>
      <c r="B229" s="50" t="s">
        <v>240</v>
      </c>
      <c r="C229" s="35"/>
      <c r="D229" s="49"/>
      <c r="E229" s="41"/>
      <c r="F229" s="40" t="str">
        <f t="shared" si="5"/>
        <v/>
      </c>
      <c r="G229" s="4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16"/>
      <c r="AK229" s="1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16"/>
      <c r="BP229" s="4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16"/>
      <c r="CU229" s="43" t="s">
        <v>1</v>
      </c>
    </row>
    <row r="230" spans="1:99" s="2" customFormat="1" ht="16.5" customHeight="1">
      <c r="A230" s="59" t="str">
        <f>IF(C230="","",SUBTOTAL(3,C$6:C230))</f>
        <v/>
      </c>
      <c r="B230" s="50" t="s">
        <v>241</v>
      </c>
      <c r="C230" s="35"/>
      <c r="D230" s="49"/>
      <c r="E230" s="41"/>
      <c r="F230" s="40" t="str">
        <f t="shared" si="5"/>
        <v/>
      </c>
      <c r="G230" s="4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16"/>
      <c r="AK230" s="1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16"/>
      <c r="BP230" s="4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16"/>
      <c r="CU230" s="43" t="s">
        <v>1</v>
      </c>
    </row>
    <row r="231" spans="1:99" s="2" customFormat="1" ht="16.5" customHeight="1">
      <c r="A231" s="59" t="str">
        <f>IF(C231="","",SUBTOTAL(3,C$6:C231))</f>
        <v/>
      </c>
      <c r="B231" s="50" t="s">
        <v>242</v>
      </c>
      <c r="C231" s="35"/>
      <c r="D231" s="49"/>
      <c r="E231" s="41"/>
      <c r="F231" s="40" t="str">
        <f t="shared" si="5"/>
        <v/>
      </c>
      <c r="G231" s="4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16"/>
      <c r="AK231" s="1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16"/>
      <c r="BP231" s="4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16"/>
      <c r="CU231" s="43" t="s">
        <v>1</v>
      </c>
    </row>
    <row r="232" spans="1:99" s="2" customFormat="1" ht="16.5" customHeight="1">
      <c r="A232" s="59" t="str">
        <f>IF(C232="","",SUBTOTAL(3,C$6:C232))</f>
        <v/>
      </c>
      <c r="B232" s="50" t="s">
        <v>243</v>
      </c>
      <c r="C232" s="35"/>
      <c r="D232" s="49"/>
      <c r="E232" s="41"/>
      <c r="F232" s="40" t="str">
        <f t="shared" si="5"/>
        <v/>
      </c>
      <c r="G232" s="4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16"/>
      <c r="AK232" s="1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16"/>
      <c r="BP232" s="4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16"/>
      <c r="CU232" s="43" t="s">
        <v>1</v>
      </c>
    </row>
    <row r="233" spans="1:99" s="2" customFormat="1" ht="16.5" customHeight="1">
      <c r="A233" s="59" t="str">
        <f>IF(C233="","",SUBTOTAL(3,C$6:C233))</f>
        <v/>
      </c>
      <c r="B233" s="50" t="s">
        <v>244</v>
      </c>
      <c r="C233" s="35"/>
      <c r="D233" s="49"/>
      <c r="E233" s="41"/>
      <c r="F233" s="40" t="str">
        <f t="shared" si="5"/>
        <v/>
      </c>
      <c r="G233" s="4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16"/>
      <c r="AK233" s="1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16"/>
      <c r="BP233" s="4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16"/>
      <c r="CU233" s="43" t="s">
        <v>1</v>
      </c>
    </row>
    <row r="234" spans="1:99" s="2" customFormat="1" ht="16.5" customHeight="1">
      <c r="A234" s="59" t="str">
        <f>IF(C234="","",SUBTOTAL(3,C$6:C234))</f>
        <v/>
      </c>
      <c r="B234" s="50" t="s">
        <v>245</v>
      </c>
      <c r="C234" s="35"/>
      <c r="D234" s="49"/>
      <c r="E234" s="41"/>
      <c r="F234" s="40" t="str">
        <f t="shared" si="5"/>
        <v/>
      </c>
      <c r="G234" s="4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16"/>
      <c r="AK234" s="1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16"/>
      <c r="BP234" s="4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16"/>
      <c r="CU234" s="43" t="s">
        <v>1</v>
      </c>
    </row>
    <row r="235" spans="1:99" s="2" customFormat="1" ht="16.5" customHeight="1">
      <c r="A235" s="59" t="str">
        <f>IF(C235="","",SUBTOTAL(3,C$6:C235))</f>
        <v/>
      </c>
      <c r="B235" s="50" t="s">
        <v>246</v>
      </c>
      <c r="C235" s="35"/>
      <c r="D235" s="49"/>
      <c r="E235" s="41"/>
      <c r="F235" s="40" t="str">
        <f t="shared" si="5"/>
        <v/>
      </c>
      <c r="G235" s="4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16"/>
      <c r="AK235" s="1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16"/>
      <c r="BP235" s="4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16"/>
      <c r="CU235" s="43" t="s">
        <v>1</v>
      </c>
    </row>
    <row r="236" spans="1:99" s="2" customFormat="1" ht="16.5" customHeight="1">
      <c r="A236" s="59" t="str">
        <f>IF(C236="","",SUBTOTAL(3,C$6:C236))</f>
        <v/>
      </c>
      <c r="B236" s="50" t="s">
        <v>247</v>
      </c>
      <c r="C236" s="35"/>
      <c r="D236" s="49"/>
      <c r="E236" s="41"/>
      <c r="F236" s="40" t="str">
        <f t="shared" si="5"/>
        <v/>
      </c>
      <c r="G236" s="4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16"/>
      <c r="AK236" s="1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16"/>
      <c r="BP236" s="4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16"/>
      <c r="CU236" s="43" t="s">
        <v>1</v>
      </c>
    </row>
    <row r="237" spans="1:99" s="2" customFormat="1" ht="16.5" customHeight="1">
      <c r="A237" s="59" t="str">
        <f>IF(C237="","",SUBTOTAL(3,C$6:C237))</f>
        <v/>
      </c>
      <c r="B237" s="50" t="s">
        <v>248</v>
      </c>
      <c r="C237" s="35"/>
      <c r="D237" s="49"/>
      <c r="E237" s="41"/>
      <c r="F237" s="40" t="str">
        <f t="shared" si="5"/>
        <v/>
      </c>
      <c r="G237" s="4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16"/>
      <c r="AK237" s="1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16"/>
      <c r="BP237" s="4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16"/>
      <c r="CU237" s="43" t="s">
        <v>1</v>
      </c>
    </row>
    <row r="238" spans="1:99" s="2" customFormat="1" ht="16.5" customHeight="1">
      <c r="A238" s="59" t="str">
        <f>IF(C238="","",SUBTOTAL(3,C$6:C238))</f>
        <v/>
      </c>
      <c r="B238" s="50" t="s">
        <v>249</v>
      </c>
      <c r="C238" s="35"/>
      <c r="D238" s="49"/>
      <c r="E238" s="41"/>
      <c r="F238" s="40" t="str">
        <f t="shared" si="5"/>
        <v/>
      </c>
      <c r="G238" s="4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16"/>
      <c r="AK238" s="1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16"/>
      <c r="BP238" s="4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16"/>
      <c r="CU238" s="43" t="s">
        <v>1</v>
      </c>
    </row>
    <row r="239" spans="1:99" s="2" customFormat="1" ht="16.5" customHeight="1">
      <c r="A239" s="59" t="str">
        <f>IF(C239="","",SUBTOTAL(3,C$6:C239))</f>
        <v/>
      </c>
      <c r="B239" s="50" t="s">
        <v>250</v>
      </c>
      <c r="C239" s="35"/>
      <c r="D239" s="49"/>
      <c r="E239" s="41"/>
      <c r="F239" s="40" t="str">
        <f t="shared" si="5"/>
        <v/>
      </c>
      <c r="G239" s="4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16"/>
      <c r="AK239" s="1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16"/>
      <c r="BP239" s="4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16"/>
      <c r="CU239" s="43" t="s">
        <v>1</v>
      </c>
    </row>
    <row r="240" spans="1:99" s="2" customFormat="1" ht="16.5" customHeight="1">
      <c r="A240" s="59" t="str">
        <f>IF(C240="","",SUBTOTAL(3,C$6:C240))</f>
        <v/>
      </c>
      <c r="B240" s="50" t="s">
        <v>251</v>
      </c>
      <c r="C240" s="35"/>
      <c r="D240" s="49"/>
      <c r="E240" s="41"/>
      <c r="F240" s="40" t="str">
        <f t="shared" si="5"/>
        <v/>
      </c>
      <c r="G240" s="4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16"/>
      <c r="AK240" s="1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16"/>
      <c r="BP240" s="4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16"/>
      <c r="CU240" s="43" t="s">
        <v>1</v>
      </c>
    </row>
    <row r="241" spans="1:99" s="2" customFormat="1" ht="16.5" customHeight="1">
      <c r="A241" s="59" t="str">
        <f>IF(C241="","",SUBTOTAL(3,C$6:C241))</f>
        <v/>
      </c>
      <c r="B241" s="50" t="s">
        <v>252</v>
      </c>
      <c r="C241" s="35"/>
      <c r="D241" s="49"/>
      <c r="E241" s="41"/>
      <c r="F241" s="40" t="str">
        <f t="shared" si="5"/>
        <v/>
      </c>
      <c r="G241" s="4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16"/>
      <c r="AK241" s="1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16"/>
      <c r="BP241" s="4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16"/>
      <c r="CU241" s="43" t="s">
        <v>1</v>
      </c>
    </row>
    <row r="242" spans="1:99" s="2" customFormat="1" ht="16.5" customHeight="1">
      <c r="A242" s="59" t="str">
        <f>IF(C242="","",SUBTOTAL(3,C$6:C242))</f>
        <v/>
      </c>
      <c r="B242" s="50" t="s">
        <v>253</v>
      </c>
      <c r="C242" s="35"/>
      <c r="D242" s="49"/>
      <c r="E242" s="41"/>
      <c r="F242" s="40" t="str">
        <f t="shared" si="5"/>
        <v/>
      </c>
      <c r="G242" s="4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16"/>
      <c r="AK242" s="1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16"/>
      <c r="BP242" s="4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16"/>
      <c r="CU242" s="43" t="s">
        <v>1</v>
      </c>
    </row>
    <row r="243" spans="1:99" s="2" customFormat="1" ht="16.5" customHeight="1">
      <c r="A243" s="59" t="str">
        <f>IF(C243="","",SUBTOTAL(3,C$6:C243))</f>
        <v/>
      </c>
      <c r="B243" s="50" t="s">
        <v>254</v>
      </c>
      <c r="C243" s="35"/>
      <c r="D243" s="49"/>
      <c r="E243" s="41"/>
      <c r="F243" s="40" t="str">
        <f t="shared" si="5"/>
        <v/>
      </c>
      <c r="G243" s="4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16"/>
      <c r="AK243" s="1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16"/>
      <c r="BP243" s="4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16"/>
      <c r="CU243" s="43" t="s">
        <v>1</v>
      </c>
    </row>
    <row r="244" spans="1:99" s="2" customFormat="1" ht="16.5" customHeight="1">
      <c r="A244" s="59" t="str">
        <f>IF(C244="","",SUBTOTAL(3,C$6:C244))</f>
        <v/>
      </c>
      <c r="B244" s="50" t="s">
        <v>255</v>
      </c>
      <c r="C244" s="35"/>
      <c r="D244" s="49"/>
      <c r="E244" s="41"/>
      <c r="F244" s="40" t="str">
        <f t="shared" si="5"/>
        <v/>
      </c>
      <c r="G244" s="4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16"/>
      <c r="AK244" s="1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16"/>
      <c r="BP244" s="4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16"/>
      <c r="CU244" s="43" t="s">
        <v>1</v>
      </c>
    </row>
    <row r="245" spans="1:99" s="2" customFormat="1" ht="16.5" customHeight="1">
      <c r="A245" s="59" t="str">
        <f>IF(C245="","",SUBTOTAL(3,C$6:C245))</f>
        <v/>
      </c>
      <c r="B245" s="50" t="s">
        <v>256</v>
      </c>
      <c r="C245" s="35"/>
      <c r="D245" s="49"/>
      <c r="E245" s="41"/>
      <c r="F245" s="40" t="str">
        <f t="shared" si="5"/>
        <v/>
      </c>
      <c r="G245" s="4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16"/>
      <c r="AK245" s="1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16"/>
      <c r="BP245" s="4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16"/>
      <c r="CU245" s="43" t="s">
        <v>1</v>
      </c>
    </row>
    <row r="246" spans="1:99" s="2" customFormat="1" ht="16.5" customHeight="1">
      <c r="A246" s="59" t="str">
        <f>IF(C246="","",SUBTOTAL(3,C$6:C246))</f>
        <v/>
      </c>
      <c r="B246" s="50" t="s">
        <v>257</v>
      </c>
      <c r="C246" s="35"/>
      <c r="D246" s="49"/>
      <c r="E246" s="41"/>
      <c r="F246" s="40" t="str">
        <f t="shared" si="5"/>
        <v/>
      </c>
      <c r="G246" s="4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16"/>
      <c r="AK246" s="1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16"/>
      <c r="BP246" s="4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16"/>
      <c r="CU246" s="43" t="s">
        <v>1</v>
      </c>
    </row>
    <row r="247" spans="1:99" s="2" customFormat="1" ht="16.5" customHeight="1">
      <c r="A247" s="59" t="str">
        <f>IF(C247="","",SUBTOTAL(3,C$6:C247))</f>
        <v/>
      </c>
      <c r="B247" s="50" t="s">
        <v>258</v>
      </c>
      <c r="C247" s="35"/>
      <c r="D247" s="49"/>
      <c r="E247" s="41"/>
      <c r="F247" s="40" t="str">
        <f t="shared" si="5"/>
        <v/>
      </c>
      <c r="G247" s="4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16"/>
      <c r="AK247" s="1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16"/>
      <c r="BP247" s="4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16"/>
      <c r="CU247" s="43" t="s">
        <v>1</v>
      </c>
    </row>
    <row r="248" spans="1:99" s="2" customFormat="1" ht="16.5" customHeight="1">
      <c r="A248" s="59" t="str">
        <f>IF(C248="","",SUBTOTAL(3,C$6:C248))</f>
        <v/>
      </c>
      <c r="B248" s="50" t="s">
        <v>259</v>
      </c>
      <c r="C248" s="35"/>
      <c r="D248" s="49"/>
      <c r="E248" s="41"/>
      <c r="F248" s="40" t="str">
        <f t="shared" si="5"/>
        <v/>
      </c>
      <c r="G248" s="4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16"/>
      <c r="AK248" s="1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16"/>
      <c r="BP248" s="4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16"/>
      <c r="CU248" s="43" t="s">
        <v>1</v>
      </c>
    </row>
    <row r="249" spans="1:99" s="2" customFormat="1" ht="16.5" customHeight="1">
      <c r="A249" s="59" t="str">
        <f>IF(C249="","",SUBTOTAL(3,C$6:C249))</f>
        <v/>
      </c>
      <c r="B249" s="50" t="s">
        <v>260</v>
      </c>
      <c r="C249" s="35"/>
      <c r="D249" s="49"/>
      <c r="E249" s="41"/>
      <c r="F249" s="40" t="str">
        <f t="shared" si="5"/>
        <v/>
      </c>
      <c r="G249" s="4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16"/>
      <c r="AK249" s="1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16"/>
      <c r="BP249" s="4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16"/>
      <c r="CU249" s="43" t="s">
        <v>1</v>
      </c>
    </row>
    <row r="250" spans="1:99" s="2" customFormat="1" ht="16.5" customHeight="1">
      <c r="A250" s="59" t="str">
        <f>IF(C250="","",SUBTOTAL(3,C$6:C250))</f>
        <v/>
      </c>
      <c r="B250" s="50" t="s">
        <v>261</v>
      </c>
      <c r="C250" s="35"/>
      <c r="D250" s="49"/>
      <c r="E250" s="41"/>
      <c r="F250" s="40" t="str">
        <f t="shared" si="5"/>
        <v/>
      </c>
      <c r="G250" s="4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16"/>
      <c r="AK250" s="1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16"/>
      <c r="BP250" s="4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16"/>
      <c r="CU250" s="43" t="s">
        <v>1</v>
      </c>
    </row>
    <row r="251" spans="1:99" s="2" customFormat="1" ht="16.5" customHeight="1">
      <c r="A251" s="59" t="str">
        <f>IF(C251="","",SUBTOTAL(3,C$6:C251))</f>
        <v/>
      </c>
      <c r="B251" s="50" t="s">
        <v>262</v>
      </c>
      <c r="C251" s="35"/>
      <c r="D251" s="49"/>
      <c r="E251" s="41"/>
      <c r="F251" s="40" t="str">
        <f t="shared" si="5"/>
        <v/>
      </c>
      <c r="G251" s="4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16"/>
      <c r="AK251" s="1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16"/>
      <c r="BP251" s="4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16"/>
      <c r="CU251" s="43" t="s">
        <v>1</v>
      </c>
    </row>
    <row r="252" spans="1:99" s="2" customFormat="1" ht="16.5" customHeight="1">
      <c r="A252" s="59" t="str">
        <f>IF(C252="","",SUBTOTAL(3,C$6:C252))</f>
        <v/>
      </c>
      <c r="B252" s="50" t="s">
        <v>263</v>
      </c>
      <c r="C252" s="35"/>
      <c r="D252" s="49"/>
      <c r="E252" s="41"/>
      <c r="F252" s="40" t="str">
        <f t="shared" si="5"/>
        <v/>
      </c>
      <c r="G252" s="4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16"/>
      <c r="AK252" s="1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16"/>
      <c r="BP252" s="4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16"/>
      <c r="CU252" s="43" t="s">
        <v>1</v>
      </c>
    </row>
    <row r="253" spans="1:99" s="2" customFormat="1" ht="16.5" customHeight="1">
      <c r="A253" s="59" t="str">
        <f>IF(C253="","",SUBTOTAL(3,C$6:C253))</f>
        <v/>
      </c>
      <c r="B253" s="50" t="s">
        <v>264</v>
      </c>
      <c r="C253" s="35"/>
      <c r="D253" s="49"/>
      <c r="E253" s="41"/>
      <c r="F253" s="40" t="str">
        <f t="shared" si="5"/>
        <v/>
      </c>
      <c r="G253" s="4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16"/>
      <c r="AK253" s="1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16"/>
      <c r="BP253" s="4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16"/>
      <c r="CU253" s="43" t="s">
        <v>1</v>
      </c>
    </row>
    <row r="254" spans="1:99" s="2" customFormat="1" ht="16.5" customHeight="1">
      <c r="A254" s="59" t="str">
        <f>IF(C254="","",SUBTOTAL(3,C$6:C254))</f>
        <v/>
      </c>
      <c r="B254" s="50" t="s">
        <v>265</v>
      </c>
      <c r="C254" s="35"/>
      <c r="D254" s="49"/>
      <c r="E254" s="41"/>
      <c r="F254" s="40" t="str">
        <f t="shared" si="5"/>
        <v/>
      </c>
      <c r="G254" s="4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16"/>
      <c r="AK254" s="1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16"/>
      <c r="BP254" s="4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16"/>
      <c r="CU254" s="43" t="s">
        <v>1</v>
      </c>
    </row>
    <row r="255" spans="1:99" s="2" customFormat="1" ht="16.5" customHeight="1">
      <c r="A255" s="59" t="str">
        <f>IF(C255="","",SUBTOTAL(3,C$6:C255))</f>
        <v/>
      </c>
      <c r="B255" s="50" t="s">
        <v>266</v>
      </c>
      <c r="C255" s="35"/>
      <c r="D255" s="49"/>
      <c r="E255" s="41"/>
      <c r="F255" s="40" t="str">
        <f t="shared" si="5"/>
        <v/>
      </c>
      <c r="G255" s="4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16"/>
      <c r="AK255" s="1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16"/>
      <c r="BP255" s="4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16"/>
      <c r="CU255" s="43" t="s">
        <v>1</v>
      </c>
    </row>
    <row r="256" spans="1:99" s="2" customFormat="1" ht="16.5" customHeight="1">
      <c r="A256" s="59" t="str">
        <f>IF(C256="","",SUBTOTAL(3,C$6:C256))</f>
        <v/>
      </c>
      <c r="B256" s="50" t="s">
        <v>267</v>
      </c>
      <c r="C256" s="35"/>
      <c r="D256" s="49"/>
      <c r="E256" s="41"/>
      <c r="F256" s="40" t="str">
        <f t="shared" si="5"/>
        <v/>
      </c>
      <c r="G256" s="4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16"/>
      <c r="AK256" s="1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16"/>
      <c r="BP256" s="4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16"/>
      <c r="CU256" s="43" t="s">
        <v>1</v>
      </c>
    </row>
    <row r="257" spans="1:99" s="2" customFormat="1" ht="16.5" customHeight="1">
      <c r="A257" s="59" t="str">
        <f>IF(C257="","",SUBTOTAL(3,C$6:C257))</f>
        <v/>
      </c>
      <c r="B257" s="50" t="s">
        <v>268</v>
      </c>
      <c r="C257" s="35"/>
      <c r="D257" s="49"/>
      <c r="E257" s="41"/>
      <c r="F257" s="40" t="str">
        <f t="shared" si="5"/>
        <v/>
      </c>
      <c r="G257" s="4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16"/>
      <c r="AK257" s="1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16"/>
      <c r="BP257" s="4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16"/>
      <c r="CU257" s="43" t="s">
        <v>1</v>
      </c>
    </row>
    <row r="258" spans="1:99" s="2" customFormat="1" ht="16.5" customHeight="1">
      <c r="A258" s="59" t="str">
        <f>IF(C258="","",SUBTOTAL(3,C$6:C258))</f>
        <v/>
      </c>
      <c r="B258" s="50" t="s">
        <v>269</v>
      </c>
      <c r="C258" s="35"/>
      <c r="D258" s="49"/>
      <c r="E258" s="41"/>
      <c r="F258" s="40" t="str">
        <f t="shared" si="5"/>
        <v/>
      </c>
      <c r="G258" s="4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16"/>
      <c r="AK258" s="1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16"/>
      <c r="BP258" s="4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16"/>
      <c r="CU258" s="43" t="s">
        <v>1</v>
      </c>
    </row>
    <row r="259" spans="1:99" s="2" customFormat="1" ht="16.5" customHeight="1">
      <c r="A259" s="59" t="str">
        <f>IF(C259="","",SUBTOTAL(3,C$6:C259))</f>
        <v/>
      </c>
      <c r="B259" s="50" t="s">
        <v>270</v>
      </c>
      <c r="C259" s="35"/>
      <c r="D259" s="49"/>
      <c r="E259" s="41"/>
      <c r="F259" s="40" t="str">
        <f t="shared" si="5"/>
        <v/>
      </c>
      <c r="G259" s="4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16"/>
      <c r="AK259" s="1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16"/>
      <c r="BP259" s="4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16"/>
      <c r="CU259" s="43" t="s">
        <v>1</v>
      </c>
    </row>
    <row r="260" spans="1:99" s="2" customFormat="1" ht="16.5" customHeight="1">
      <c r="A260" s="59" t="str">
        <f>IF(C260="","",SUBTOTAL(3,C$6:C260))</f>
        <v/>
      </c>
      <c r="B260" s="50" t="s">
        <v>271</v>
      </c>
      <c r="C260" s="35"/>
      <c r="D260" s="49"/>
      <c r="E260" s="41"/>
      <c r="F260" s="40" t="str">
        <f t="shared" si="5"/>
        <v/>
      </c>
      <c r="G260" s="4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16"/>
      <c r="AK260" s="1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16"/>
      <c r="BP260" s="4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16"/>
      <c r="CU260" s="43" t="s">
        <v>1</v>
      </c>
    </row>
    <row r="261" spans="1:99" s="2" customFormat="1" ht="16.5" customHeight="1">
      <c r="A261" s="59" t="str">
        <f>IF(C261="","",SUBTOTAL(3,C$6:C261))</f>
        <v/>
      </c>
      <c r="B261" s="50" t="s">
        <v>272</v>
      </c>
      <c r="C261" s="35"/>
      <c r="D261" s="49"/>
      <c r="E261" s="41"/>
      <c r="F261" s="40" t="str">
        <f t="shared" si="5"/>
        <v/>
      </c>
      <c r="G261" s="4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16"/>
      <c r="AK261" s="1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16"/>
      <c r="BP261" s="4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16"/>
      <c r="CU261" s="43" t="s">
        <v>1</v>
      </c>
    </row>
    <row r="262" spans="1:99" s="2" customFormat="1" ht="16.5" customHeight="1">
      <c r="A262" s="59" t="str">
        <f>IF(C262="","",SUBTOTAL(3,C$6:C262))</f>
        <v/>
      </c>
      <c r="B262" s="50" t="s">
        <v>273</v>
      </c>
      <c r="C262" s="35"/>
      <c r="D262" s="49"/>
      <c r="E262" s="41"/>
      <c r="F262" s="40" t="str">
        <f t="shared" si="5"/>
        <v/>
      </c>
      <c r="G262" s="4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16"/>
      <c r="AK262" s="1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16"/>
      <c r="BP262" s="4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16"/>
      <c r="CU262" s="43" t="s">
        <v>1</v>
      </c>
    </row>
    <row r="263" spans="1:99" s="2" customFormat="1" ht="16.5" customHeight="1">
      <c r="A263" s="59" t="str">
        <f>IF(C263="","",SUBTOTAL(3,C$6:C263))</f>
        <v/>
      </c>
      <c r="B263" s="50" t="s">
        <v>274</v>
      </c>
      <c r="C263" s="35"/>
      <c r="D263" s="49"/>
      <c r="E263" s="41"/>
      <c r="F263" s="40" t="str">
        <f t="shared" ref="F263:F326" si="6">IF(OR(E263="",D263=""),"",E263+D263-1)</f>
        <v/>
      </c>
      <c r="G263" s="4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16"/>
      <c r="AK263" s="1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16"/>
      <c r="BP263" s="4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16"/>
      <c r="CU263" s="43" t="s">
        <v>1</v>
      </c>
    </row>
    <row r="264" spans="1:99" s="2" customFormat="1" ht="16.5" customHeight="1">
      <c r="A264" s="59" t="str">
        <f>IF(C264="","",SUBTOTAL(3,C$6:C264))</f>
        <v/>
      </c>
      <c r="B264" s="50" t="s">
        <v>275</v>
      </c>
      <c r="C264" s="35"/>
      <c r="D264" s="49"/>
      <c r="E264" s="41"/>
      <c r="F264" s="40" t="str">
        <f t="shared" si="6"/>
        <v/>
      </c>
      <c r="G264" s="4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16"/>
      <c r="AK264" s="1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16"/>
      <c r="BP264" s="4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16"/>
      <c r="CU264" s="43" t="s">
        <v>1</v>
      </c>
    </row>
    <row r="265" spans="1:99" s="2" customFormat="1" ht="16.5" customHeight="1">
      <c r="A265" s="59" t="str">
        <f>IF(C265="","",SUBTOTAL(3,C$6:C265))</f>
        <v/>
      </c>
      <c r="B265" s="50" t="s">
        <v>276</v>
      </c>
      <c r="C265" s="35"/>
      <c r="D265" s="49"/>
      <c r="E265" s="41"/>
      <c r="F265" s="40" t="str">
        <f t="shared" si="6"/>
        <v/>
      </c>
      <c r="G265" s="4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16"/>
      <c r="AK265" s="1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16"/>
      <c r="BP265" s="4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16"/>
      <c r="CU265" s="43" t="s">
        <v>1</v>
      </c>
    </row>
    <row r="266" spans="1:99" s="2" customFormat="1" ht="16.5" customHeight="1">
      <c r="A266" s="59" t="str">
        <f>IF(C266="","",SUBTOTAL(3,C$6:C266))</f>
        <v/>
      </c>
      <c r="B266" s="50" t="s">
        <v>277</v>
      </c>
      <c r="C266" s="35"/>
      <c r="D266" s="49"/>
      <c r="E266" s="41"/>
      <c r="F266" s="40" t="str">
        <f t="shared" si="6"/>
        <v/>
      </c>
      <c r="G266" s="4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16"/>
      <c r="AK266" s="1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16"/>
      <c r="BP266" s="4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16"/>
      <c r="CU266" s="43" t="s">
        <v>1</v>
      </c>
    </row>
    <row r="267" spans="1:99" s="2" customFormat="1" ht="16.5" customHeight="1">
      <c r="A267" s="59" t="str">
        <f>IF(C267="","",SUBTOTAL(3,C$6:C267))</f>
        <v/>
      </c>
      <c r="B267" s="50" t="s">
        <v>278</v>
      </c>
      <c r="C267" s="35"/>
      <c r="D267" s="49"/>
      <c r="E267" s="41"/>
      <c r="F267" s="40" t="str">
        <f t="shared" si="6"/>
        <v/>
      </c>
      <c r="G267" s="4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16"/>
      <c r="AK267" s="1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16"/>
      <c r="BP267" s="4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16"/>
      <c r="CU267" s="43" t="s">
        <v>1</v>
      </c>
    </row>
    <row r="268" spans="1:99" s="2" customFormat="1" ht="16.5" customHeight="1">
      <c r="A268" s="59" t="str">
        <f>IF(C268="","",SUBTOTAL(3,C$6:C268))</f>
        <v/>
      </c>
      <c r="B268" s="50" t="s">
        <v>279</v>
      </c>
      <c r="C268" s="35"/>
      <c r="D268" s="49"/>
      <c r="E268" s="41"/>
      <c r="F268" s="40" t="str">
        <f t="shared" si="6"/>
        <v/>
      </c>
      <c r="G268" s="4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16"/>
      <c r="AK268" s="1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16"/>
      <c r="BP268" s="4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16"/>
      <c r="CU268" s="43" t="s">
        <v>1</v>
      </c>
    </row>
    <row r="269" spans="1:99" s="2" customFormat="1" ht="16.5" customHeight="1">
      <c r="A269" s="59" t="str">
        <f>IF(C269="","",SUBTOTAL(3,C$6:C269))</f>
        <v/>
      </c>
      <c r="B269" s="50" t="s">
        <v>280</v>
      </c>
      <c r="C269" s="35"/>
      <c r="D269" s="49"/>
      <c r="E269" s="41"/>
      <c r="F269" s="40" t="str">
        <f t="shared" si="6"/>
        <v/>
      </c>
      <c r="G269" s="4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16"/>
      <c r="AK269" s="1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16"/>
      <c r="BP269" s="4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16"/>
      <c r="CU269" s="43" t="s">
        <v>1</v>
      </c>
    </row>
    <row r="270" spans="1:99" s="2" customFormat="1" ht="16.5" customHeight="1">
      <c r="A270" s="59" t="str">
        <f>IF(C270="","",SUBTOTAL(3,C$6:C270))</f>
        <v/>
      </c>
      <c r="B270" s="50" t="s">
        <v>281</v>
      </c>
      <c r="C270" s="35"/>
      <c r="D270" s="49"/>
      <c r="E270" s="41"/>
      <c r="F270" s="40" t="str">
        <f t="shared" si="6"/>
        <v/>
      </c>
      <c r="G270" s="4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16"/>
      <c r="AK270" s="1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16"/>
      <c r="BP270" s="4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16"/>
      <c r="CU270" s="43" t="s">
        <v>1</v>
      </c>
    </row>
    <row r="271" spans="1:99" s="2" customFormat="1" ht="16.5" customHeight="1">
      <c r="A271" s="59" t="str">
        <f>IF(C271="","",SUBTOTAL(3,C$6:C271))</f>
        <v/>
      </c>
      <c r="B271" s="50" t="s">
        <v>282</v>
      </c>
      <c r="C271" s="35"/>
      <c r="D271" s="49"/>
      <c r="E271" s="41"/>
      <c r="F271" s="40" t="str">
        <f t="shared" si="6"/>
        <v/>
      </c>
      <c r="G271" s="4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16"/>
      <c r="AK271" s="1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16"/>
      <c r="BP271" s="4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16"/>
      <c r="CU271" s="43" t="s">
        <v>1</v>
      </c>
    </row>
    <row r="272" spans="1:99" s="2" customFormat="1" ht="16.5" customHeight="1">
      <c r="A272" s="59" t="str">
        <f>IF(C272="","",SUBTOTAL(3,C$6:C272))</f>
        <v/>
      </c>
      <c r="B272" s="50" t="s">
        <v>283</v>
      </c>
      <c r="C272" s="35"/>
      <c r="D272" s="49"/>
      <c r="E272" s="41"/>
      <c r="F272" s="40" t="str">
        <f t="shared" si="6"/>
        <v/>
      </c>
      <c r="G272" s="4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16"/>
      <c r="AK272" s="1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16"/>
      <c r="BP272" s="4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16"/>
      <c r="CU272" s="43" t="s">
        <v>1</v>
      </c>
    </row>
    <row r="273" spans="1:99" s="2" customFormat="1" ht="16.5" customHeight="1">
      <c r="A273" s="59" t="str">
        <f>IF(C273="","",SUBTOTAL(3,C$6:C273))</f>
        <v/>
      </c>
      <c r="B273" s="50" t="s">
        <v>284</v>
      </c>
      <c r="C273" s="35"/>
      <c r="D273" s="49"/>
      <c r="E273" s="41"/>
      <c r="F273" s="40" t="str">
        <f t="shared" si="6"/>
        <v/>
      </c>
      <c r="G273" s="4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16"/>
      <c r="AK273" s="1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16"/>
      <c r="BP273" s="4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16"/>
      <c r="CU273" s="43" t="s">
        <v>1</v>
      </c>
    </row>
    <row r="274" spans="1:99" s="2" customFormat="1" ht="16.5" customHeight="1">
      <c r="A274" s="59" t="str">
        <f>IF(C274="","",SUBTOTAL(3,C$6:C274))</f>
        <v/>
      </c>
      <c r="B274" s="50" t="s">
        <v>285</v>
      </c>
      <c r="C274" s="35"/>
      <c r="D274" s="49"/>
      <c r="E274" s="41"/>
      <c r="F274" s="40" t="str">
        <f t="shared" si="6"/>
        <v/>
      </c>
      <c r="G274" s="4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16"/>
      <c r="AK274" s="1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16"/>
      <c r="BP274" s="4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16"/>
      <c r="CU274" s="43" t="s">
        <v>1</v>
      </c>
    </row>
    <row r="275" spans="1:99" s="2" customFormat="1" ht="16.5" customHeight="1">
      <c r="A275" s="59" t="str">
        <f>IF(C275="","",SUBTOTAL(3,C$6:C275))</f>
        <v/>
      </c>
      <c r="B275" s="50" t="s">
        <v>286</v>
      </c>
      <c r="C275" s="35"/>
      <c r="D275" s="49"/>
      <c r="E275" s="41"/>
      <c r="F275" s="40" t="str">
        <f t="shared" si="6"/>
        <v/>
      </c>
      <c r="G275" s="4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16"/>
      <c r="AK275" s="1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16"/>
      <c r="BP275" s="4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16"/>
      <c r="CU275" s="43" t="s">
        <v>1</v>
      </c>
    </row>
    <row r="276" spans="1:99" s="2" customFormat="1" ht="16.5" customHeight="1">
      <c r="A276" s="59" t="str">
        <f>IF(C276="","",SUBTOTAL(3,C$6:C276))</f>
        <v/>
      </c>
      <c r="B276" s="50" t="s">
        <v>287</v>
      </c>
      <c r="C276" s="35"/>
      <c r="D276" s="49"/>
      <c r="E276" s="41"/>
      <c r="F276" s="40" t="str">
        <f t="shared" si="6"/>
        <v/>
      </c>
      <c r="G276" s="4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16"/>
      <c r="AK276" s="1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16"/>
      <c r="BP276" s="4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16"/>
      <c r="CU276" s="43" t="s">
        <v>1</v>
      </c>
    </row>
    <row r="277" spans="1:99" s="2" customFormat="1" ht="16.5" customHeight="1">
      <c r="A277" s="59" t="str">
        <f>IF(C277="","",SUBTOTAL(3,C$6:C277))</f>
        <v/>
      </c>
      <c r="B277" s="50" t="s">
        <v>288</v>
      </c>
      <c r="C277" s="35"/>
      <c r="D277" s="49"/>
      <c r="E277" s="41"/>
      <c r="F277" s="40" t="str">
        <f t="shared" si="6"/>
        <v/>
      </c>
      <c r="G277" s="4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16"/>
      <c r="AK277" s="1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16"/>
      <c r="BP277" s="4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16"/>
      <c r="CU277" s="43" t="s">
        <v>1</v>
      </c>
    </row>
    <row r="278" spans="1:99" s="2" customFormat="1" ht="16.5" customHeight="1">
      <c r="A278" s="59" t="str">
        <f>IF(C278="","",SUBTOTAL(3,C$6:C278))</f>
        <v/>
      </c>
      <c r="B278" s="50" t="s">
        <v>289</v>
      </c>
      <c r="C278" s="35"/>
      <c r="D278" s="49"/>
      <c r="E278" s="41"/>
      <c r="F278" s="40" t="str">
        <f t="shared" si="6"/>
        <v/>
      </c>
      <c r="G278" s="4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16"/>
      <c r="AK278" s="1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16"/>
      <c r="BP278" s="4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16"/>
      <c r="CU278" s="43" t="s">
        <v>1</v>
      </c>
    </row>
    <row r="279" spans="1:99" s="2" customFormat="1" ht="16.5" customHeight="1">
      <c r="A279" s="59" t="str">
        <f>IF(C279="","",SUBTOTAL(3,C$6:C279))</f>
        <v/>
      </c>
      <c r="B279" s="50" t="s">
        <v>290</v>
      </c>
      <c r="C279" s="35"/>
      <c r="D279" s="49"/>
      <c r="E279" s="41"/>
      <c r="F279" s="40" t="str">
        <f t="shared" si="6"/>
        <v/>
      </c>
      <c r="G279" s="4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16"/>
      <c r="AK279" s="1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16"/>
      <c r="BP279" s="4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16"/>
      <c r="CU279" s="43" t="s">
        <v>1</v>
      </c>
    </row>
    <row r="280" spans="1:99" s="2" customFormat="1" ht="16.5" customHeight="1">
      <c r="A280" s="59" t="str">
        <f>IF(C280="","",SUBTOTAL(3,C$6:C280))</f>
        <v/>
      </c>
      <c r="B280" s="50" t="s">
        <v>291</v>
      </c>
      <c r="C280" s="35"/>
      <c r="D280" s="49"/>
      <c r="E280" s="41"/>
      <c r="F280" s="40" t="str">
        <f t="shared" si="6"/>
        <v/>
      </c>
      <c r="G280" s="4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16"/>
      <c r="AK280" s="1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16"/>
      <c r="BP280" s="4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16"/>
      <c r="CU280" s="43" t="s">
        <v>1</v>
      </c>
    </row>
    <row r="281" spans="1:99" s="2" customFormat="1" ht="16.5" customHeight="1">
      <c r="A281" s="59" t="str">
        <f>IF(C281="","",SUBTOTAL(3,C$6:C281))</f>
        <v/>
      </c>
      <c r="B281" s="50" t="s">
        <v>292</v>
      </c>
      <c r="C281" s="35"/>
      <c r="D281" s="49"/>
      <c r="E281" s="41"/>
      <c r="F281" s="40" t="str">
        <f t="shared" si="6"/>
        <v/>
      </c>
      <c r="G281" s="4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16"/>
      <c r="AK281" s="1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16"/>
      <c r="BP281" s="4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16"/>
      <c r="CU281" s="43" t="s">
        <v>1</v>
      </c>
    </row>
    <row r="282" spans="1:99" s="2" customFormat="1" ht="16.5" customHeight="1">
      <c r="A282" s="59" t="str">
        <f>IF(C282="","",SUBTOTAL(3,C$6:C282))</f>
        <v/>
      </c>
      <c r="B282" s="50" t="s">
        <v>293</v>
      </c>
      <c r="C282" s="35"/>
      <c r="D282" s="49"/>
      <c r="E282" s="41"/>
      <c r="F282" s="40" t="str">
        <f t="shared" si="6"/>
        <v/>
      </c>
      <c r="G282" s="4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16"/>
      <c r="AK282" s="1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16"/>
      <c r="BP282" s="4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16"/>
      <c r="CU282" s="43" t="s">
        <v>1</v>
      </c>
    </row>
    <row r="283" spans="1:99" s="2" customFormat="1" ht="16.5" customHeight="1">
      <c r="A283" s="59" t="str">
        <f>IF(C283="","",SUBTOTAL(3,C$6:C283))</f>
        <v/>
      </c>
      <c r="B283" s="50" t="s">
        <v>294</v>
      </c>
      <c r="C283" s="35"/>
      <c r="D283" s="49"/>
      <c r="E283" s="41"/>
      <c r="F283" s="40" t="str">
        <f t="shared" si="6"/>
        <v/>
      </c>
      <c r="G283" s="4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16"/>
      <c r="AK283" s="1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16"/>
      <c r="BP283" s="4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16"/>
      <c r="CU283" s="43" t="s">
        <v>1</v>
      </c>
    </row>
    <row r="284" spans="1:99" s="2" customFormat="1" ht="16.5" customHeight="1">
      <c r="A284" s="59" t="str">
        <f>IF(C284="","",SUBTOTAL(3,C$6:C284))</f>
        <v/>
      </c>
      <c r="B284" s="50" t="s">
        <v>295</v>
      </c>
      <c r="C284" s="35"/>
      <c r="D284" s="49"/>
      <c r="E284" s="41"/>
      <c r="F284" s="40" t="str">
        <f t="shared" si="6"/>
        <v/>
      </c>
      <c r="G284" s="4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16"/>
      <c r="AK284" s="1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16"/>
      <c r="BP284" s="4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16"/>
      <c r="CU284" s="43" t="s">
        <v>1</v>
      </c>
    </row>
    <row r="285" spans="1:99" s="2" customFormat="1" ht="16.5" customHeight="1">
      <c r="A285" s="59" t="str">
        <f>IF(C285="","",SUBTOTAL(3,C$6:C285))</f>
        <v/>
      </c>
      <c r="B285" s="50" t="s">
        <v>296</v>
      </c>
      <c r="C285" s="35"/>
      <c r="D285" s="49"/>
      <c r="E285" s="41"/>
      <c r="F285" s="40" t="str">
        <f t="shared" si="6"/>
        <v/>
      </c>
      <c r="G285" s="4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16"/>
      <c r="AK285" s="1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16"/>
      <c r="BP285" s="4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16"/>
      <c r="CU285" s="43" t="s">
        <v>1</v>
      </c>
    </row>
    <row r="286" spans="1:99" s="2" customFormat="1" ht="16.5" customHeight="1">
      <c r="A286" s="59" t="str">
        <f>IF(C286="","",SUBTOTAL(3,C$6:C286))</f>
        <v/>
      </c>
      <c r="B286" s="50" t="s">
        <v>297</v>
      </c>
      <c r="C286" s="35"/>
      <c r="D286" s="49"/>
      <c r="E286" s="41"/>
      <c r="F286" s="40" t="str">
        <f t="shared" si="6"/>
        <v/>
      </c>
      <c r="G286" s="4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16"/>
      <c r="AK286" s="1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16"/>
      <c r="BP286" s="4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16"/>
      <c r="CU286" s="43" t="s">
        <v>1</v>
      </c>
    </row>
    <row r="287" spans="1:99" s="2" customFormat="1" ht="16.5" customHeight="1">
      <c r="A287" s="59" t="str">
        <f>IF(C287="","",SUBTOTAL(3,C$6:C287))</f>
        <v/>
      </c>
      <c r="B287" s="50" t="s">
        <v>298</v>
      </c>
      <c r="C287" s="35"/>
      <c r="D287" s="49"/>
      <c r="E287" s="41"/>
      <c r="F287" s="40" t="str">
        <f t="shared" si="6"/>
        <v/>
      </c>
      <c r="G287" s="4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16"/>
      <c r="AK287" s="1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16"/>
      <c r="BP287" s="4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16"/>
      <c r="CU287" s="43" t="s">
        <v>1</v>
      </c>
    </row>
    <row r="288" spans="1:99" s="2" customFormat="1" ht="16.5" customHeight="1">
      <c r="A288" s="59" t="str">
        <f>IF(C288="","",SUBTOTAL(3,C$6:C288))</f>
        <v/>
      </c>
      <c r="B288" s="50" t="s">
        <v>299</v>
      </c>
      <c r="C288" s="35"/>
      <c r="D288" s="49"/>
      <c r="E288" s="41"/>
      <c r="F288" s="40" t="str">
        <f t="shared" si="6"/>
        <v/>
      </c>
      <c r="G288" s="4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16"/>
      <c r="AK288" s="1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16"/>
      <c r="BP288" s="4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16"/>
      <c r="CU288" s="43" t="s">
        <v>1</v>
      </c>
    </row>
    <row r="289" spans="1:99" s="2" customFormat="1" ht="16.5" customHeight="1">
      <c r="A289" s="59" t="str">
        <f>IF(C289="","",SUBTOTAL(3,C$6:C289))</f>
        <v/>
      </c>
      <c r="B289" s="50" t="s">
        <v>300</v>
      </c>
      <c r="C289" s="35"/>
      <c r="D289" s="49"/>
      <c r="E289" s="41"/>
      <c r="F289" s="40" t="str">
        <f t="shared" si="6"/>
        <v/>
      </c>
      <c r="G289" s="4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16"/>
      <c r="AK289" s="1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16"/>
      <c r="BP289" s="4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16"/>
      <c r="CU289" s="43" t="s">
        <v>1</v>
      </c>
    </row>
    <row r="290" spans="1:99" s="2" customFormat="1" ht="16.5" customHeight="1">
      <c r="A290" s="59" t="str">
        <f>IF(C290="","",SUBTOTAL(3,C$6:C290))</f>
        <v/>
      </c>
      <c r="B290" s="50" t="s">
        <v>301</v>
      </c>
      <c r="C290" s="35"/>
      <c r="D290" s="49"/>
      <c r="E290" s="41"/>
      <c r="F290" s="40" t="str">
        <f t="shared" si="6"/>
        <v/>
      </c>
      <c r="G290" s="4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16"/>
      <c r="AK290" s="1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16"/>
      <c r="BP290" s="4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16"/>
      <c r="CU290" s="43" t="s">
        <v>1</v>
      </c>
    </row>
    <row r="291" spans="1:99" s="2" customFormat="1" ht="16.5" customHeight="1">
      <c r="A291" s="59" t="str">
        <f>IF(C291="","",SUBTOTAL(3,C$6:C291))</f>
        <v/>
      </c>
      <c r="B291" s="50" t="s">
        <v>302</v>
      </c>
      <c r="C291" s="35"/>
      <c r="D291" s="49"/>
      <c r="E291" s="41"/>
      <c r="F291" s="40" t="str">
        <f t="shared" si="6"/>
        <v/>
      </c>
      <c r="G291" s="4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16"/>
      <c r="AK291" s="1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16"/>
      <c r="BP291" s="4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16"/>
      <c r="CU291" s="43" t="s">
        <v>1</v>
      </c>
    </row>
    <row r="292" spans="1:99" s="2" customFormat="1" ht="16.5" customHeight="1">
      <c r="A292" s="59" t="str">
        <f>IF(C292="","",SUBTOTAL(3,C$6:C292))</f>
        <v/>
      </c>
      <c r="B292" s="50" t="s">
        <v>303</v>
      </c>
      <c r="C292" s="35"/>
      <c r="D292" s="49"/>
      <c r="E292" s="41"/>
      <c r="F292" s="40" t="str">
        <f t="shared" si="6"/>
        <v/>
      </c>
      <c r="G292" s="4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16"/>
      <c r="AK292" s="1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16"/>
      <c r="BP292" s="4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16"/>
      <c r="CU292" s="43" t="s">
        <v>1</v>
      </c>
    </row>
    <row r="293" spans="1:99" s="2" customFormat="1" ht="16.5" customHeight="1">
      <c r="A293" s="59" t="str">
        <f>IF(C293="","",SUBTOTAL(3,C$6:C293))</f>
        <v/>
      </c>
      <c r="B293" s="50" t="s">
        <v>304</v>
      </c>
      <c r="C293" s="35"/>
      <c r="D293" s="49"/>
      <c r="E293" s="41"/>
      <c r="F293" s="40" t="str">
        <f t="shared" si="6"/>
        <v/>
      </c>
      <c r="G293" s="4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16"/>
      <c r="AK293" s="1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16"/>
      <c r="BP293" s="4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16"/>
      <c r="CU293" s="43" t="s">
        <v>1</v>
      </c>
    </row>
    <row r="294" spans="1:99" s="2" customFormat="1" ht="16.5" customHeight="1">
      <c r="A294" s="59" t="str">
        <f>IF(C294="","",SUBTOTAL(3,C$6:C294))</f>
        <v/>
      </c>
      <c r="B294" s="50" t="s">
        <v>305</v>
      </c>
      <c r="C294" s="35"/>
      <c r="D294" s="49"/>
      <c r="E294" s="41"/>
      <c r="F294" s="40" t="str">
        <f t="shared" si="6"/>
        <v/>
      </c>
      <c r="G294" s="4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16"/>
      <c r="AK294" s="1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16"/>
      <c r="BP294" s="4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16"/>
      <c r="CU294" s="43" t="s">
        <v>1</v>
      </c>
    </row>
    <row r="295" spans="1:99" s="2" customFormat="1" ht="16.5" customHeight="1">
      <c r="A295" s="59" t="str">
        <f>IF(C295="","",SUBTOTAL(3,C$6:C295))</f>
        <v/>
      </c>
      <c r="B295" s="50" t="s">
        <v>306</v>
      </c>
      <c r="C295" s="35"/>
      <c r="D295" s="49"/>
      <c r="E295" s="41"/>
      <c r="F295" s="40" t="str">
        <f t="shared" si="6"/>
        <v/>
      </c>
      <c r="G295" s="4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16"/>
      <c r="AK295" s="1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16"/>
      <c r="BP295" s="4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16"/>
      <c r="CU295" s="43" t="s">
        <v>1</v>
      </c>
    </row>
    <row r="296" spans="1:99" s="2" customFormat="1" ht="16.5" customHeight="1">
      <c r="A296" s="59" t="str">
        <f>IF(C296="","",SUBTOTAL(3,C$6:C296))</f>
        <v/>
      </c>
      <c r="B296" s="50" t="s">
        <v>307</v>
      </c>
      <c r="C296" s="35"/>
      <c r="D296" s="49"/>
      <c r="E296" s="41"/>
      <c r="F296" s="40" t="str">
        <f t="shared" si="6"/>
        <v/>
      </c>
      <c r="G296" s="4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16"/>
      <c r="AK296" s="1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16"/>
      <c r="BP296" s="4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16"/>
      <c r="CU296" s="43" t="s">
        <v>1</v>
      </c>
    </row>
    <row r="297" spans="1:99" s="2" customFormat="1" ht="16.5" customHeight="1">
      <c r="A297" s="59" t="str">
        <f>IF(C297="","",SUBTOTAL(3,C$6:C297))</f>
        <v/>
      </c>
      <c r="B297" s="50" t="s">
        <v>308</v>
      </c>
      <c r="C297" s="35"/>
      <c r="D297" s="49"/>
      <c r="E297" s="41"/>
      <c r="F297" s="40" t="str">
        <f t="shared" si="6"/>
        <v/>
      </c>
      <c r="G297" s="4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16"/>
      <c r="AK297" s="1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16"/>
      <c r="BP297" s="4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16"/>
      <c r="CU297" s="43" t="s">
        <v>1</v>
      </c>
    </row>
    <row r="298" spans="1:99" s="2" customFormat="1" ht="16.5" customHeight="1">
      <c r="A298" s="59" t="str">
        <f>IF(C298="","",SUBTOTAL(3,C$6:C298))</f>
        <v/>
      </c>
      <c r="B298" s="50" t="s">
        <v>309</v>
      </c>
      <c r="C298" s="35"/>
      <c r="D298" s="49"/>
      <c r="E298" s="41"/>
      <c r="F298" s="40" t="str">
        <f t="shared" si="6"/>
        <v/>
      </c>
      <c r="G298" s="4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16"/>
      <c r="AK298" s="1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16"/>
      <c r="BP298" s="4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16"/>
      <c r="CU298" s="43" t="s">
        <v>1</v>
      </c>
    </row>
    <row r="299" spans="1:99" s="2" customFormat="1" ht="16.5" customHeight="1">
      <c r="A299" s="59" t="str">
        <f>IF(C299="","",SUBTOTAL(3,C$6:C299))</f>
        <v/>
      </c>
      <c r="B299" s="50" t="s">
        <v>310</v>
      </c>
      <c r="C299" s="35"/>
      <c r="D299" s="49"/>
      <c r="E299" s="41"/>
      <c r="F299" s="40" t="str">
        <f t="shared" si="6"/>
        <v/>
      </c>
      <c r="G299" s="4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16"/>
      <c r="AK299" s="1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16"/>
      <c r="BP299" s="4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16"/>
      <c r="CU299" s="43" t="s">
        <v>1</v>
      </c>
    </row>
    <row r="300" spans="1:99" s="2" customFormat="1" ht="16.5" customHeight="1">
      <c r="A300" s="59" t="str">
        <f>IF(C300="","",SUBTOTAL(3,C$6:C300))</f>
        <v/>
      </c>
      <c r="B300" s="50" t="s">
        <v>311</v>
      </c>
      <c r="C300" s="35"/>
      <c r="D300" s="49"/>
      <c r="E300" s="41"/>
      <c r="F300" s="40" t="str">
        <f t="shared" si="6"/>
        <v/>
      </c>
      <c r="G300" s="4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16"/>
      <c r="AK300" s="1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16"/>
      <c r="BP300" s="4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16"/>
      <c r="CU300" s="43" t="s">
        <v>1</v>
      </c>
    </row>
    <row r="301" spans="1:99" s="2" customFormat="1" ht="16.5" customHeight="1">
      <c r="A301" s="59" t="str">
        <f>IF(C301="","",SUBTOTAL(3,C$6:C301))</f>
        <v/>
      </c>
      <c r="B301" s="50" t="s">
        <v>312</v>
      </c>
      <c r="C301" s="35"/>
      <c r="D301" s="49"/>
      <c r="E301" s="41"/>
      <c r="F301" s="40" t="str">
        <f t="shared" si="6"/>
        <v/>
      </c>
      <c r="G301" s="4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16"/>
      <c r="AK301" s="1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16"/>
      <c r="BP301" s="4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16"/>
      <c r="CU301" s="43" t="s">
        <v>1</v>
      </c>
    </row>
    <row r="302" spans="1:99" s="2" customFormat="1" ht="16.5" customHeight="1">
      <c r="A302" s="59" t="str">
        <f>IF(C302="","",SUBTOTAL(3,C$6:C302))</f>
        <v/>
      </c>
      <c r="B302" s="50" t="s">
        <v>313</v>
      </c>
      <c r="C302" s="35"/>
      <c r="D302" s="49"/>
      <c r="E302" s="41"/>
      <c r="F302" s="40" t="str">
        <f t="shared" si="6"/>
        <v/>
      </c>
      <c r="G302" s="4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16"/>
      <c r="AK302" s="1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16"/>
      <c r="BP302" s="4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16"/>
      <c r="CU302" s="43" t="s">
        <v>1</v>
      </c>
    </row>
    <row r="303" spans="1:99" s="2" customFormat="1" ht="16.5" customHeight="1">
      <c r="A303" s="59" t="str">
        <f>IF(C303="","",SUBTOTAL(3,C$6:C303))</f>
        <v/>
      </c>
      <c r="B303" s="50" t="s">
        <v>314</v>
      </c>
      <c r="C303" s="35"/>
      <c r="D303" s="49"/>
      <c r="E303" s="41"/>
      <c r="F303" s="40" t="str">
        <f t="shared" si="6"/>
        <v/>
      </c>
      <c r="G303" s="4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16"/>
      <c r="AK303" s="1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16"/>
      <c r="BP303" s="4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16"/>
      <c r="CU303" s="43" t="s">
        <v>1</v>
      </c>
    </row>
    <row r="304" spans="1:99" s="2" customFormat="1" ht="16.5" customHeight="1">
      <c r="A304" s="59" t="str">
        <f>IF(C304="","",SUBTOTAL(3,C$6:C304))</f>
        <v/>
      </c>
      <c r="B304" s="50" t="s">
        <v>315</v>
      </c>
      <c r="C304" s="35"/>
      <c r="D304" s="49"/>
      <c r="E304" s="41"/>
      <c r="F304" s="40" t="str">
        <f t="shared" si="6"/>
        <v/>
      </c>
      <c r="G304" s="4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16"/>
      <c r="AK304" s="1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16"/>
      <c r="BP304" s="4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16"/>
      <c r="CU304" s="43" t="s">
        <v>1</v>
      </c>
    </row>
    <row r="305" spans="1:99" s="2" customFormat="1" ht="16.5" customHeight="1">
      <c r="A305" s="59" t="str">
        <f>IF(C305="","",SUBTOTAL(3,C$6:C305))</f>
        <v/>
      </c>
      <c r="B305" s="50" t="s">
        <v>316</v>
      </c>
      <c r="C305" s="35"/>
      <c r="D305" s="49"/>
      <c r="E305" s="41"/>
      <c r="F305" s="40" t="str">
        <f t="shared" si="6"/>
        <v/>
      </c>
      <c r="G305" s="4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16"/>
      <c r="AK305" s="1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16"/>
      <c r="BP305" s="4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16"/>
      <c r="CU305" s="43" t="s">
        <v>1</v>
      </c>
    </row>
    <row r="306" spans="1:99" s="2" customFormat="1" ht="16.5" customHeight="1">
      <c r="A306" s="59" t="str">
        <f>IF(C306="","",SUBTOTAL(3,C$6:C306))</f>
        <v/>
      </c>
      <c r="B306" s="50" t="s">
        <v>317</v>
      </c>
      <c r="C306" s="35"/>
      <c r="D306" s="49"/>
      <c r="E306" s="41"/>
      <c r="F306" s="40" t="str">
        <f t="shared" si="6"/>
        <v/>
      </c>
      <c r="G306" s="4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16"/>
      <c r="AK306" s="1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16"/>
      <c r="BP306" s="4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16"/>
      <c r="CU306" s="43" t="s">
        <v>1</v>
      </c>
    </row>
    <row r="307" spans="1:99" s="2" customFormat="1" ht="16.5" customHeight="1">
      <c r="A307" s="59" t="str">
        <f>IF(C307="","",SUBTOTAL(3,C$6:C307))</f>
        <v/>
      </c>
      <c r="B307" s="50" t="s">
        <v>318</v>
      </c>
      <c r="C307" s="35"/>
      <c r="D307" s="49"/>
      <c r="E307" s="41"/>
      <c r="F307" s="40" t="str">
        <f t="shared" si="6"/>
        <v/>
      </c>
      <c r="G307" s="4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16"/>
      <c r="AK307" s="1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16"/>
      <c r="BP307" s="4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16"/>
      <c r="CU307" s="43" t="s">
        <v>1</v>
      </c>
    </row>
    <row r="308" spans="1:99" s="2" customFormat="1" ht="16.5" customHeight="1">
      <c r="A308" s="59" t="str">
        <f>IF(C308="","",SUBTOTAL(3,C$6:C308))</f>
        <v/>
      </c>
      <c r="B308" s="50" t="s">
        <v>319</v>
      </c>
      <c r="C308" s="35"/>
      <c r="D308" s="49"/>
      <c r="E308" s="41"/>
      <c r="F308" s="40" t="str">
        <f t="shared" si="6"/>
        <v/>
      </c>
      <c r="G308" s="4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16"/>
      <c r="AK308" s="1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16"/>
      <c r="BP308" s="4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16"/>
      <c r="CU308" s="43" t="s">
        <v>1</v>
      </c>
    </row>
    <row r="309" spans="1:99" s="2" customFormat="1" ht="16.5" customHeight="1">
      <c r="A309" s="59" t="str">
        <f>IF(C309="","",SUBTOTAL(3,C$6:C309))</f>
        <v/>
      </c>
      <c r="B309" s="50" t="s">
        <v>320</v>
      </c>
      <c r="C309" s="35"/>
      <c r="D309" s="49"/>
      <c r="E309" s="41"/>
      <c r="F309" s="40" t="str">
        <f t="shared" si="6"/>
        <v/>
      </c>
      <c r="G309" s="4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16"/>
      <c r="AK309" s="1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16"/>
      <c r="BP309" s="4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16"/>
      <c r="CU309" s="43" t="s">
        <v>1</v>
      </c>
    </row>
    <row r="310" spans="1:99" s="2" customFormat="1" ht="16.5" customHeight="1">
      <c r="A310" s="59" t="str">
        <f>IF(C310="","",SUBTOTAL(3,C$6:C310))</f>
        <v/>
      </c>
      <c r="B310" s="50" t="s">
        <v>321</v>
      </c>
      <c r="C310" s="35"/>
      <c r="D310" s="49"/>
      <c r="E310" s="41"/>
      <c r="F310" s="40" t="str">
        <f t="shared" si="6"/>
        <v/>
      </c>
      <c r="G310" s="4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16"/>
      <c r="AK310" s="1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16"/>
      <c r="BP310" s="4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16"/>
      <c r="CU310" s="43" t="s">
        <v>1</v>
      </c>
    </row>
    <row r="311" spans="1:99" s="2" customFormat="1" ht="16.5" customHeight="1">
      <c r="A311" s="59" t="str">
        <f>IF(C311="","",SUBTOTAL(3,C$6:C311))</f>
        <v/>
      </c>
      <c r="B311" s="50" t="s">
        <v>322</v>
      </c>
      <c r="C311" s="35"/>
      <c r="D311" s="49"/>
      <c r="E311" s="41"/>
      <c r="F311" s="40" t="str">
        <f t="shared" si="6"/>
        <v/>
      </c>
      <c r="G311" s="4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16"/>
      <c r="AK311" s="1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16"/>
      <c r="BP311" s="4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16"/>
      <c r="CU311" s="43" t="s">
        <v>1</v>
      </c>
    </row>
    <row r="312" spans="1:99" s="2" customFormat="1" ht="16.5" customHeight="1">
      <c r="A312" s="59" t="str">
        <f>IF(C312="","",SUBTOTAL(3,C$6:C312))</f>
        <v/>
      </c>
      <c r="B312" s="50" t="s">
        <v>323</v>
      </c>
      <c r="C312" s="35"/>
      <c r="D312" s="49"/>
      <c r="E312" s="41"/>
      <c r="F312" s="40" t="str">
        <f t="shared" si="6"/>
        <v/>
      </c>
      <c r="G312" s="4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16"/>
      <c r="AK312" s="1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16"/>
      <c r="BP312" s="4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16"/>
      <c r="CU312" s="43" t="s">
        <v>1</v>
      </c>
    </row>
    <row r="313" spans="1:99" s="2" customFormat="1" ht="16.5" customHeight="1">
      <c r="A313" s="59" t="str">
        <f>IF(C313="","",SUBTOTAL(3,C$6:C313))</f>
        <v/>
      </c>
      <c r="B313" s="50" t="s">
        <v>324</v>
      </c>
      <c r="C313" s="35"/>
      <c r="D313" s="49"/>
      <c r="E313" s="41"/>
      <c r="F313" s="40" t="str">
        <f t="shared" si="6"/>
        <v/>
      </c>
      <c r="G313" s="4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16"/>
      <c r="AK313" s="1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16"/>
      <c r="BP313" s="4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16"/>
      <c r="CU313" s="43" t="s">
        <v>1</v>
      </c>
    </row>
    <row r="314" spans="1:99" s="2" customFormat="1" ht="16.5" customHeight="1">
      <c r="A314" s="59" t="str">
        <f>IF(C314="","",SUBTOTAL(3,C$6:C314))</f>
        <v/>
      </c>
      <c r="B314" s="50" t="s">
        <v>325</v>
      </c>
      <c r="C314" s="35"/>
      <c r="D314" s="49"/>
      <c r="E314" s="41"/>
      <c r="F314" s="40" t="str">
        <f t="shared" si="6"/>
        <v/>
      </c>
      <c r="G314" s="4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16"/>
      <c r="AK314" s="1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16"/>
      <c r="BP314" s="4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16"/>
      <c r="CU314" s="43" t="s">
        <v>1</v>
      </c>
    </row>
    <row r="315" spans="1:99" s="2" customFormat="1" ht="16.5" customHeight="1">
      <c r="A315" s="59" t="str">
        <f>IF(C315="","",SUBTOTAL(3,C$6:C315))</f>
        <v/>
      </c>
      <c r="B315" s="50" t="s">
        <v>326</v>
      </c>
      <c r="C315" s="35"/>
      <c r="D315" s="49"/>
      <c r="E315" s="41"/>
      <c r="F315" s="40" t="str">
        <f t="shared" si="6"/>
        <v/>
      </c>
      <c r="G315" s="4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16"/>
      <c r="AK315" s="1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16"/>
      <c r="BP315" s="4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16"/>
      <c r="CU315" s="43" t="s">
        <v>1</v>
      </c>
    </row>
    <row r="316" spans="1:99" s="2" customFormat="1" ht="16.5" customHeight="1">
      <c r="A316" s="59" t="str">
        <f>IF(C316="","",SUBTOTAL(3,C$6:C316))</f>
        <v/>
      </c>
      <c r="B316" s="50" t="s">
        <v>327</v>
      </c>
      <c r="C316" s="35"/>
      <c r="D316" s="49"/>
      <c r="E316" s="41"/>
      <c r="F316" s="40" t="str">
        <f t="shared" si="6"/>
        <v/>
      </c>
      <c r="G316" s="4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16"/>
      <c r="AK316" s="1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16"/>
      <c r="BP316" s="4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16"/>
      <c r="CU316" s="43" t="s">
        <v>1</v>
      </c>
    </row>
    <row r="317" spans="1:99" s="2" customFormat="1" ht="16.5" customHeight="1">
      <c r="A317" s="59" t="str">
        <f>IF(C317="","",SUBTOTAL(3,C$6:C317))</f>
        <v/>
      </c>
      <c r="B317" s="50" t="s">
        <v>328</v>
      </c>
      <c r="C317" s="35"/>
      <c r="D317" s="49"/>
      <c r="E317" s="41"/>
      <c r="F317" s="40" t="str">
        <f t="shared" si="6"/>
        <v/>
      </c>
      <c r="G317" s="4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16"/>
      <c r="AK317" s="1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16"/>
      <c r="BP317" s="4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16"/>
      <c r="CU317" s="43" t="s">
        <v>1</v>
      </c>
    </row>
    <row r="318" spans="1:99" s="2" customFormat="1" ht="16.5" customHeight="1">
      <c r="A318" s="59" t="str">
        <f>IF(C318="","",SUBTOTAL(3,C$6:C318))</f>
        <v/>
      </c>
      <c r="B318" s="50" t="s">
        <v>329</v>
      </c>
      <c r="C318" s="35"/>
      <c r="D318" s="49"/>
      <c r="E318" s="41"/>
      <c r="F318" s="40" t="str">
        <f t="shared" si="6"/>
        <v/>
      </c>
      <c r="G318" s="4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16"/>
      <c r="AK318" s="1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16"/>
      <c r="BP318" s="4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16"/>
      <c r="CU318" s="43" t="s">
        <v>1</v>
      </c>
    </row>
    <row r="319" spans="1:99" s="2" customFormat="1" ht="16.5" customHeight="1">
      <c r="A319" s="59" t="str">
        <f>IF(C319="","",SUBTOTAL(3,C$6:C319))</f>
        <v/>
      </c>
      <c r="B319" s="50" t="s">
        <v>330</v>
      </c>
      <c r="C319" s="35"/>
      <c r="D319" s="49"/>
      <c r="E319" s="41"/>
      <c r="F319" s="40" t="str">
        <f t="shared" si="6"/>
        <v/>
      </c>
      <c r="G319" s="4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16"/>
      <c r="AK319" s="1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16"/>
      <c r="BP319" s="4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16"/>
      <c r="CU319" s="43" t="s">
        <v>1</v>
      </c>
    </row>
    <row r="320" spans="1:99" ht="16.5" customHeight="1">
      <c r="A320" s="58" t="str">
        <f>IF(C320="","",SUBTOTAL(3,C$6:C320))</f>
        <v/>
      </c>
      <c r="B320" s="46" t="s">
        <v>5</v>
      </c>
      <c r="C320" s="47"/>
      <c r="D320" s="48"/>
      <c r="E320" s="42"/>
      <c r="F320" s="42" t="str">
        <f t="shared" si="6"/>
        <v/>
      </c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1"/>
      <c r="AO320" s="21"/>
      <c r="AP320" s="21"/>
      <c r="AQ320" s="21"/>
      <c r="AR320" s="21"/>
      <c r="AS320" s="21"/>
      <c r="AT320" s="21"/>
      <c r="AU320" s="21"/>
      <c r="AV320" s="21"/>
      <c r="AW320" s="21"/>
      <c r="AX320" s="21"/>
      <c r="AY320" s="21"/>
      <c r="AZ320" s="21"/>
      <c r="BA320" s="21"/>
      <c r="BB320" s="21"/>
      <c r="BC320" s="21"/>
      <c r="BD320" s="21"/>
      <c r="BE320" s="21"/>
      <c r="BF320" s="21"/>
      <c r="BG320" s="21"/>
      <c r="BH320" s="21"/>
      <c r="BI320" s="21"/>
      <c r="BJ320" s="21"/>
      <c r="BK320" s="21"/>
      <c r="BL320" s="21"/>
      <c r="BM320" s="21"/>
      <c r="BN320" s="21"/>
      <c r="BO320" s="21"/>
      <c r="BP320" s="21"/>
      <c r="BQ320" s="21"/>
      <c r="BR320" s="21"/>
      <c r="BS320" s="21"/>
      <c r="BT320" s="21"/>
      <c r="BU320" s="21"/>
      <c r="BV320" s="21"/>
      <c r="BW320" s="21"/>
      <c r="BX320" s="21"/>
      <c r="BY320" s="21"/>
      <c r="BZ320" s="21"/>
      <c r="CA320" s="21"/>
      <c r="CB320" s="21"/>
      <c r="CC320" s="21"/>
      <c r="CD320" s="21"/>
      <c r="CE320" s="21"/>
      <c r="CF320" s="21"/>
      <c r="CG320" s="21"/>
      <c r="CH320" s="21"/>
      <c r="CI320" s="21"/>
      <c r="CJ320" s="21"/>
      <c r="CK320" s="21"/>
      <c r="CL320" s="21"/>
      <c r="CM320" s="21"/>
      <c r="CN320" s="21"/>
      <c r="CO320" s="21"/>
      <c r="CP320" s="21"/>
      <c r="CQ320" s="21"/>
      <c r="CR320" s="21"/>
      <c r="CS320" s="21"/>
      <c r="CT320" s="45"/>
      <c r="CU320" s="43" t="s">
        <v>5</v>
      </c>
    </row>
    <row r="321" spans="1:99" s="2" customFormat="1" ht="16.5" customHeight="1">
      <c r="A321" s="59" t="str">
        <f>IF(C321="","",SUBTOTAL(3,C$6:C321))</f>
        <v/>
      </c>
      <c r="B321" s="34" t="s">
        <v>331</v>
      </c>
      <c r="C321" s="35"/>
      <c r="D321" s="36"/>
      <c r="E321" s="37"/>
      <c r="F321" s="38" t="str">
        <f t="shared" si="6"/>
        <v/>
      </c>
      <c r="G321" s="4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16"/>
      <c r="AK321" s="1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16"/>
      <c r="BP321" s="4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16"/>
      <c r="CU321" s="43" t="s">
        <v>5</v>
      </c>
    </row>
    <row r="322" spans="1:99" s="2" customFormat="1" ht="16.5" customHeight="1">
      <c r="A322" s="59" t="str">
        <f>IF(C322="","",SUBTOTAL(3,C$6:C322))</f>
        <v/>
      </c>
      <c r="B322" s="34" t="s">
        <v>332</v>
      </c>
      <c r="C322" s="35"/>
      <c r="D322" s="36"/>
      <c r="E322" s="37"/>
      <c r="F322" s="38" t="str">
        <f t="shared" si="6"/>
        <v/>
      </c>
      <c r="G322" s="4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16"/>
      <c r="AK322" s="1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16"/>
      <c r="BP322" s="4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16"/>
      <c r="CU322" s="43" t="s">
        <v>5</v>
      </c>
    </row>
    <row r="323" spans="1:99" s="2" customFormat="1" ht="16.5" customHeight="1">
      <c r="A323" s="59" t="str">
        <f>IF(C323="","",SUBTOTAL(3,C$6:C323))</f>
        <v/>
      </c>
      <c r="B323" s="34" t="s">
        <v>333</v>
      </c>
      <c r="C323" s="35"/>
      <c r="D323" s="36"/>
      <c r="E323" s="37"/>
      <c r="F323" s="38" t="str">
        <f t="shared" si="6"/>
        <v/>
      </c>
      <c r="G323" s="4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16"/>
      <c r="AK323" s="1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16"/>
      <c r="BP323" s="4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16"/>
      <c r="CU323" s="43" t="s">
        <v>5</v>
      </c>
    </row>
    <row r="324" spans="1:99" s="2" customFormat="1" ht="16.5" customHeight="1">
      <c r="A324" s="59" t="str">
        <f>IF(C324="","",SUBTOTAL(3,C$6:C324))</f>
        <v/>
      </c>
      <c r="B324" s="34" t="s">
        <v>334</v>
      </c>
      <c r="C324" s="35"/>
      <c r="D324" s="36">
        <v>60</v>
      </c>
      <c r="E324" s="37">
        <v>42186</v>
      </c>
      <c r="F324" s="38">
        <f t="shared" si="6"/>
        <v>42245</v>
      </c>
      <c r="G324" s="4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16"/>
      <c r="AK324" s="1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16"/>
      <c r="BP324" s="4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16"/>
      <c r="CU324" s="43" t="s">
        <v>5</v>
      </c>
    </row>
    <row r="325" spans="1:99" s="2" customFormat="1" ht="16.5" customHeight="1">
      <c r="A325" s="59" t="str">
        <f>IF(C325="","",SUBTOTAL(3,C$6:C325))</f>
        <v/>
      </c>
      <c r="B325" s="34" t="s">
        <v>335</v>
      </c>
      <c r="C325" s="35"/>
      <c r="D325" s="36"/>
      <c r="E325" s="37"/>
      <c r="F325" s="38" t="str">
        <f t="shared" si="6"/>
        <v/>
      </c>
      <c r="G325" s="4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16"/>
      <c r="AK325" s="1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16"/>
      <c r="BP325" s="4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16"/>
      <c r="CU325" s="43" t="s">
        <v>5</v>
      </c>
    </row>
    <row r="326" spans="1:99" s="2" customFormat="1" ht="16.5" customHeight="1">
      <c r="A326" s="59" t="str">
        <f>IF(C326="","",SUBTOTAL(3,C$6:C326))</f>
        <v/>
      </c>
      <c r="B326" s="34" t="s">
        <v>336</v>
      </c>
      <c r="C326" s="35"/>
      <c r="D326" s="36"/>
      <c r="E326" s="37"/>
      <c r="F326" s="38" t="str">
        <f t="shared" si="6"/>
        <v/>
      </c>
      <c r="G326" s="4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16"/>
      <c r="AK326" s="1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16"/>
      <c r="BP326" s="4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16"/>
      <c r="CU326" s="43" t="s">
        <v>5</v>
      </c>
    </row>
    <row r="327" spans="1:99" s="2" customFormat="1" ht="16.5" customHeight="1">
      <c r="A327" s="59" t="str">
        <f>IF(C327="","",SUBTOTAL(3,C$6:C327))</f>
        <v/>
      </c>
      <c r="B327" s="34" t="s">
        <v>337</v>
      </c>
      <c r="C327" s="35"/>
      <c r="D327" s="36"/>
      <c r="E327" s="37"/>
      <c r="F327" s="38" t="str">
        <f t="shared" ref="F327:F390" si="7">IF(OR(E327="",D327=""),"",E327+D327-1)</f>
        <v/>
      </c>
      <c r="G327" s="4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16"/>
      <c r="AK327" s="1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16"/>
      <c r="BP327" s="4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16"/>
      <c r="CU327" s="43" t="s">
        <v>5</v>
      </c>
    </row>
    <row r="328" spans="1:99" s="2" customFormat="1" ht="16.5" customHeight="1">
      <c r="A328" s="59" t="str">
        <f>IF(C328="","",SUBTOTAL(3,C$6:C328))</f>
        <v/>
      </c>
      <c r="B328" s="34" t="s">
        <v>338</v>
      </c>
      <c r="C328" s="35"/>
      <c r="D328" s="36">
        <v>50</v>
      </c>
      <c r="E328" s="37">
        <v>42221</v>
      </c>
      <c r="F328" s="38">
        <f t="shared" si="7"/>
        <v>42270</v>
      </c>
      <c r="G328" s="4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16"/>
      <c r="AK328" s="1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16"/>
      <c r="BP328" s="4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16"/>
      <c r="CU328" s="43" t="s">
        <v>5</v>
      </c>
    </row>
    <row r="329" spans="1:99" s="2" customFormat="1" ht="16.5" customHeight="1">
      <c r="A329" s="59" t="str">
        <f>IF(C329="","",SUBTOTAL(3,C$6:C329))</f>
        <v/>
      </c>
      <c r="B329" s="34" t="s">
        <v>339</v>
      </c>
      <c r="C329" s="35"/>
      <c r="D329" s="36"/>
      <c r="E329" s="37"/>
      <c r="F329" s="38" t="str">
        <f t="shared" si="7"/>
        <v/>
      </c>
      <c r="G329" s="4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16"/>
      <c r="AK329" s="1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16"/>
      <c r="BP329" s="4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16"/>
      <c r="CU329" s="43" t="s">
        <v>5</v>
      </c>
    </row>
    <row r="330" spans="1:99" s="2" customFormat="1" ht="16.5" customHeight="1">
      <c r="A330" s="59" t="str">
        <f>IF(C330="","",SUBTOTAL(3,C$6:C330))</f>
        <v/>
      </c>
      <c r="B330" s="34" t="s">
        <v>340</v>
      </c>
      <c r="C330" s="35"/>
      <c r="D330" s="36"/>
      <c r="E330" s="37"/>
      <c r="F330" s="38" t="str">
        <f t="shared" si="7"/>
        <v/>
      </c>
      <c r="G330" s="4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16"/>
      <c r="AK330" s="1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16"/>
      <c r="BP330" s="4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16"/>
      <c r="CU330" s="43" t="s">
        <v>5</v>
      </c>
    </row>
    <row r="331" spans="1:99" s="2" customFormat="1" ht="16.5" customHeight="1">
      <c r="A331" s="59" t="str">
        <f>IF(C331="","",SUBTOTAL(3,C$6:C331))</f>
        <v/>
      </c>
      <c r="B331" s="34" t="s">
        <v>341</v>
      </c>
      <c r="C331" s="35"/>
      <c r="D331" s="36"/>
      <c r="E331" s="37"/>
      <c r="F331" s="38" t="str">
        <f t="shared" si="7"/>
        <v/>
      </c>
      <c r="G331" s="4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16"/>
      <c r="AK331" s="1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16"/>
      <c r="BP331" s="4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16"/>
      <c r="CU331" s="43" t="s">
        <v>5</v>
      </c>
    </row>
    <row r="332" spans="1:99" s="2" customFormat="1" ht="16.5" customHeight="1">
      <c r="A332" s="59" t="str">
        <f>IF(C332="","",SUBTOTAL(3,C$6:C332))</f>
        <v/>
      </c>
      <c r="B332" s="34" t="s">
        <v>342</v>
      </c>
      <c r="C332" s="35"/>
      <c r="D332" s="36"/>
      <c r="E332" s="37"/>
      <c r="F332" s="38" t="str">
        <f t="shared" si="7"/>
        <v/>
      </c>
      <c r="G332" s="4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16"/>
      <c r="AK332" s="1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16"/>
      <c r="BP332" s="4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16"/>
      <c r="CU332" s="43" t="s">
        <v>5</v>
      </c>
    </row>
    <row r="333" spans="1:99" s="2" customFormat="1" ht="16.5" customHeight="1">
      <c r="A333" s="59" t="str">
        <f>IF(C333="","",SUBTOTAL(3,C$6:C333))</f>
        <v/>
      </c>
      <c r="B333" s="34" t="s">
        <v>343</v>
      </c>
      <c r="C333" s="35"/>
      <c r="D333" s="36"/>
      <c r="E333" s="37"/>
      <c r="F333" s="38" t="str">
        <f t="shared" si="7"/>
        <v/>
      </c>
      <c r="G333" s="4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16"/>
      <c r="AK333" s="1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16"/>
      <c r="BP333" s="4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16"/>
      <c r="CU333" s="43" t="s">
        <v>5</v>
      </c>
    </row>
    <row r="334" spans="1:99" s="2" customFormat="1" ht="16.5" customHeight="1">
      <c r="A334" s="59" t="str">
        <f>IF(C334="","",SUBTOTAL(3,C$6:C334))</f>
        <v/>
      </c>
      <c r="B334" s="34" t="s">
        <v>344</v>
      </c>
      <c r="C334" s="35"/>
      <c r="D334" s="36"/>
      <c r="E334" s="37"/>
      <c r="F334" s="38" t="str">
        <f t="shared" si="7"/>
        <v/>
      </c>
      <c r="G334" s="4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16"/>
      <c r="AK334" s="1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16"/>
      <c r="BP334" s="4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16"/>
      <c r="CU334" s="43" t="s">
        <v>5</v>
      </c>
    </row>
    <row r="335" spans="1:99" s="2" customFormat="1" ht="16.5" customHeight="1">
      <c r="A335" s="59" t="str">
        <f>IF(C335="","",SUBTOTAL(3,C$6:C335))</f>
        <v/>
      </c>
      <c r="B335" s="34" t="s">
        <v>345</v>
      </c>
      <c r="C335" s="35"/>
      <c r="D335" s="36"/>
      <c r="E335" s="37"/>
      <c r="F335" s="38" t="str">
        <f t="shared" si="7"/>
        <v/>
      </c>
      <c r="G335" s="4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16"/>
      <c r="AK335" s="1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16"/>
      <c r="BP335" s="4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16"/>
      <c r="CU335" s="43" t="s">
        <v>5</v>
      </c>
    </row>
    <row r="336" spans="1:99" s="2" customFormat="1" ht="16.5" customHeight="1">
      <c r="A336" s="59" t="str">
        <f>IF(C336="","",SUBTOTAL(3,C$6:C336))</f>
        <v/>
      </c>
      <c r="B336" s="34" t="s">
        <v>346</v>
      </c>
      <c r="C336" s="35"/>
      <c r="D336" s="36"/>
      <c r="E336" s="37"/>
      <c r="F336" s="38" t="str">
        <f t="shared" si="7"/>
        <v/>
      </c>
      <c r="G336" s="4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16"/>
      <c r="AK336" s="1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16"/>
      <c r="BP336" s="4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16"/>
      <c r="CU336" s="43" t="s">
        <v>5</v>
      </c>
    </row>
    <row r="337" spans="1:99" s="2" customFormat="1" ht="16.5" customHeight="1">
      <c r="A337" s="59" t="str">
        <f>IF(C337="","",SUBTOTAL(3,C$6:C337))</f>
        <v/>
      </c>
      <c r="B337" s="34" t="s">
        <v>347</v>
      </c>
      <c r="C337" s="35"/>
      <c r="D337" s="36"/>
      <c r="E337" s="37"/>
      <c r="F337" s="38" t="str">
        <f t="shared" si="7"/>
        <v/>
      </c>
      <c r="G337" s="4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16"/>
      <c r="AK337" s="1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16"/>
      <c r="BP337" s="4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16"/>
      <c r="CU337" s="43" t="s">
        <v>5</v>
      </c>
    </row>
    <row r="338" spans="1:99" s="2" customFormat="1" ht="16.5" customHeight="1">
      <c r="A338" s="59" t="str">
        <f>IF(C338="","",SUBTOTAL(3,C$6:C338))</f>
        <v/>
      </c>
      <c r="B338" s="34" t="s">
        <v>348</v>
      </c>
      <c r="C338" s="35"/>
      <c r="D338" s="36"/>
      <c r="E338" s="37"/>
      <c r="F338" s="38" t="str">
        <f t="shared" si="7"/>
        <v/>
      </c>
      <c r="G338" s="4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16"/>
      <c r="AK338" s="1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16"/>
      <c r="BP338" s="4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16"/>
      <c r="CU338" s="43" t="s">
        <v>5</v>
      </c>
    </row>
    <row r="339" spans="1:99" s="2" customFormat="1" ht="16.5" customHeight="1">
      <c r="A339" s="59" t="str">
        <f>IF(C339="","",SUBTOTAL(3,C$6:C339))</f>
        <v/>
      </c>
      <c r="B339" s="34" t="s">
        <v>349</v>
      </c>
      <c r="C339" s="35"/>
      <c r="D339" s="36"/>
      <c r="E339" s="37"/>
      <c r="F339" s="38" t="str">
        <f t="shared" si="7"/>
        <v/>
      </c>
      <c r="G339" s="4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16"/>
      <c r="AK339" s="1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16"/>
      <c r="BP339" s="4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16"/>
      <c r="CU339" s="43" t="s">
        <v>5</v>
      </c>
    </row>
    <row r="340" spans="1:99" s="2" customFormat="1" ht="16.5" customHeight="1">
      <c r="A340" s="59" t="str">
        <f>IF(C340="","",SUBTOTAL(3,C$6:C340))</f>
        <v/>
      </c>
      <c r="B340" s="34" t="s">
        <v>350</v>
      </c>
      <c r="C340" s="35"/>
      <c r="D340" s="36"/>
      <c r="E340" s="37"/>
      <c r="F340" s="38" t="str">
        <f t="shared" si="7"/>
        <v/>
      </c>
      <c r="G340" s="4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16"/>
      <c r="AK340" s="1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16"/>
      <c r="BP340" s="4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16"/>
      <c r="CU340" s="43" t="s">
        <v>5</v>
      </c>
    </row>
    <row r="341" spans="1:99" s="2" customFormat="1" ht="16.5" customHeight="1">
      <c r="A341" s="59" t="str">
        <f>IF(C341="","",SUBTOTAL(3,C$6:C341))</f>
        <v/>
      </c>
      <c r="B341" s="34" t="s">
        <v>351</v>
      </c>
      <c r="C341" s="35"/>
      <c r="D341" s="36"/>
      <c r="E341" s="37"/>
      <c r="F341" s="38" t="str">
        <f t="shared" si="7"/>
        <v/>
      </c>
      <c r="G341" s="4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16"/>
      <c r="AK341" s="1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16"/>
      <c r="BP341" s="4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16"/>
      <c r="CU341" s="43" t="s">
        <v>5</v>
      </c>
    </row>
    <row r="342" spans="1:99" s="2" customFormat="1" ht="16.5" customHeight="1">
      <c r="A342" s="59" t="str">
        <f>IF(C342="","",SUBTOTAL(3,C$6:C342))</f>
        <v/>
      </c>
      <c r="B342" s="34" t="s">
        <v>352</v>
      </c>
      <c r="C342" s="35"/>
      <c r="D342" s="36"/>
      <c r="E342" s="37"/>
      <c r="F342" s="38" t="str">
        <f t="shared" si="7"/>
        <v/>
      </c>
      <c r="G342" s="4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16"/>
      <c r="AK342" s="1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16"/>
      <c r="BP342" s="4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16"/>
      <c r="CU342" s="43" t="s">
        <v>5</v>
      </c>
    </row>
    <row r="343" spans="1:99" s="2" customFormat="1" ht="16.5" customHeight="1">
      <c r="A343" s="59" t="str">
        <f>IF(C343="","",SUBTOTAL(3,C$6:C343))</f>
        <v/>
      </c>
      <c r="B343" s="34" t="s">
        <v>353</v>
      </c>
      <c r="C343" s="35"/>
      <c r="D343" s="36"/>
      <c r="E343" s="37"/>
      <c r="F343" s="38" t="str">
        <f t="shared" si="7"/>
        <v/>
      </c>
      <c r="G343" s="4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16"/>
      <c r="AK343" s="1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16"/>
      <c r="BP343" s="4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16"/>
      <c r="CU343" s="43" t="s">
        <v>5</v>
      </c>
    </row>
    <row r="344" spans="1:99" s="2" customFormat="1" ht="16.5" customHeight="1">
      <c r="A344" s="59" t="str">
        <f>IF(C344="","",SUBTOTAL(3,C$6:C344))</f>
        <v/>
      </c>
      <c r="B344" s="34" t="s">
        <v>354</v>
      </c>
      <c r="C344" s="35"/>
      <c r="D344" s="36"/>
      <c r="E344" s="37"/>
      <c r="F344" s="38" t="str">
        <f t="shared" si="7"/>
        <v/>
      </c>
      <c r="G344" s="4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16"/>
      <c r="AK344" s="1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16"/>
      <c r="BP344" s="4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16"/>
      <c r="CU344" s="43" t="s">
        <v>5</v>
      </c>
    </row>
    <row r="345" spans="1:99" s="2" customFormat="1" ht="16.5" customHeight="1">
      <c r="A345" s="59" t="str">
        <f>IF(C345="","",SUBTOTAL(3,C$6:C345))</f>
        <v/>
      </c>
      <c r="B345" s="34" t="s">
        <v>355</v>
      </c>
      <c r="C345" s="35"/>
      <c r="D345" s="36"/>
      <c r="E345" s="37"/>
      <c r="F345" s="38" t="str">
        <f t="shared" si="7"/>
        <v/>
      </c>
      <c r="G345" s="4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16"/>
      <c r="AK345" s="1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16"/>
      <c r="BP345" s="4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16"/>
      <c r="CU345" s="43" t="s">
        <v>5</v>
      </c>
    </row>
    <row r="346" spans="1:99" s="2" customFormat="1" ht="16.5" customHeight="1">
      <c r="A346" s="59" t="str">
        <f>IF(C346="","",SUBTOTAL(3,C$6:C346))</f>
        <v/>
      </c>
      <c r="B346" s="34" t="s">
        <v>356</v>
      </c>
      <c r="C346" s="35"/>
      <c r="D346" s="36"/>
      <c r="E346" s="37"/>
      <c r="F346" s="38" t="str">
        <f t="shared" si="7"/>
        <v/>
      </c>
      <c r="G346" s="4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16"/>
      <c r="AK346" s="1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16"/>
      <c r="BP346" s="4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16"/>
      <c r="CU346" s="43" t="s">
        <v>5</v>
      </c>
    </row>
    <row r="347" spans="1:99" s="2" customFormat="1" ht="16.5" customHeight="1">
      <c r="A347" s="59" t="str">
        <f>IF(C347="","",SUBTOTAL(3,C$6:C347))</f>
        <v/>
      </c>
      <c r="B347" s="34" t="s">
        <v>357</v>
      </c>
      <c r="C347" s="35"/>
      <c r="D347" s="36"/>
      <c r="E347" s="37"/>
      <c r="F347" s="38" t="str">
        <f t="shared" si="7"/>
        <v/>
      </c>
      <c r="G347" s="4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16"/>
      <c r="AK347" s="1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16"/>
      <c r="BP347" s="4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16"/>
      <c r="CU347" s="43" t="s">
        <v>5</v>
      </c>
    </row>
    <row r="348" spans="1:99" s="2" customFormat="1" ht="16.5" customHeight="1">
      <c r="A348" s="59" t="str">
        <f>IF(C348="","",SUBTOTAL(3,C$6:C348))</f>
        <v/>
      </c>
      <c r="B348" s="34" t="s">
        <v>358</v>
      </c>
      <c r="C348" s="35"/>
      <c r="D348" s="36"/>
      <c r="E348" s="37"/>
      <c r="F348" s="38" t="str">
        <f t="shared" si="7"/>
        <v/>
      </c>
      <c r="G348" s="4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16"/>
      <c r="AK348" s="1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16"/>
      <c r="BP348" s="4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16"/>
      <c r="CU348" s="43" t="s">
        <v>5</v>
      </c>
    </row>
    <row r="349" spans="1:99" s="2" customFormat="1" ht="16.5" customHeight="1">
      <c r="A349" s="59" t="str">
        <f>IF(C349="","",SUBTOTAL(3,C$6:C349))</f>
        <v/>
      </c>
      <c r="B349" s="34" t="s">
        <v>359</v>
      </c>
      <c r="C349" s="35"/>
      <c r="D349" s="36"/>
      <c r="E349" s="37"/>
      <c r="F349" s="38" t="str">
        <f t="shared" si="7"/>
        <v/>
      </c>
      <c r="G349" s="4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16"/>
      <c r="AK349" s="1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16"/>
      <c r="BP349" s="4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16"/>
      <c r="CU349" s="43" t="s">
        <v>5</v>
      </c>
    </row>
    <row r="350" spans="1:99" s="2" customFormat="1" ht="16.5" customHeight="1">
      <c r="A350" s="59" t="str">
        <f>IF(C350="","",SUBTOTAL(3,C$6:C350))</f>
        <v/>
      </c>
      <c r="B350" s="34" t="s">
        <v>360</v>
      </c>
      <c r="C350" s="35"/>
      <c r="D350" s="36"/>
      <c r="E350" s="37"/>
      <c r="F350" s="38" t="str">
        <f t="shared" si="7"/>
        <v/>
      </c>
      <c r="G350" s="4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16"/>
      <c r="AK350" s="1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16"/>
      <c r="BP350" s="4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16"/>
      <c r="CU350" s="43" t="s">
        <v>5</v>
      </c>
    </row>
    <row r="351" spans="1:99" s="2" customFormat="1" ht="16.5" customHeight="1">
      <c r="A351" s="59" t="str">
        <f>IF(C351="","",SUBTOTAL(3,C$6:C351))</f>
        <v/>
      </c>
      <c r="B351" s="34" t="s">
        <v>361</v>
      </c>
      <c r="C351" s="35"/>
      <c r="D351" s="36"/>
      <c r="E351" s="37"/>
      <c r="F351" s="38" t="str">
        <f t="shared" si="7"/>
        <v/>
      </c>
      <c r="G351" s="4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16"/>
      <c r="AK351" s="1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16"/>
      <c r="BP351" s="4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16"/>
      <c r="CU351" s="43" t="s">
        <v>5</v>
      </c>
    </row>
    <row r="352" spans="1:99" s="2" customFormat="1" ht="16.5" customHeight="1">
      <c r="A352" s="59" t="str">
        <f>IF(C352="","",SUBTOTAL(3,C$6:C352))</f>
        <v/>
      </c>
      <c r="B352" s="34" t="s">
        <v>362</v>
      </c>
      <c r="C352" s="35"/>
      <c r="D352" s="36"/>
      <c r="E352" s="37"/>
      <c r="F352" s="38" t="str">
        <f t="shared" si="7"/>
        <v/>
      </c>
      <c r="G352" s="4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16"/>
      <c r="AK352" s="1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16"/>
      <c r="BP352" s="4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16"/>
      <c r="CU352" s="43" t="s">
        <v>5</v>
      </c>
    </row>
    <row r="353" spans="1:99" ht="16.5" customHeight="1">
      <c r="A353" s="60" t="str">
        <f>IF(C353="","",SUBTOTAL(3,C$6:C353))</f>
        <v/>
      </c>
      <c r="B353" s="34" t="s">
        <v>363</v>
      </c>
      <c r="C353" s="52"/>
      <c r="D353" s="53"/>
      <c r="E353" s="20"/>
      <c r="F353" s="20" t="str">
        <f t="shared" si="7"/>
        <v/>
      </c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  <c r="AI353" s="21"/>
      <c r="AJ353" s="21"/>
      <c r="AK353" s="21"/>
      <c r="AL353" s="21"/>
      <c r="AM353" s="21"/>
      <c r="AN353" s="21"/>
      <c r="AO353" s="21"/>
      <c r="AP353" s="21"/>
      <c r="AQ353" s="21"/>
      <c r="AR353" s="21"/>
      <c r="AS353" s="21"/>
      <c r="AT353" s="21"/>
      <c r="AU353" s="21"/>
      <c r="AV353" s="21"/>
      <c r="AW353" s="21"/>
      <c r="AX353" s="21"/>
      <c r="AY353" s="21"/>
      <c r="AZ353" s="21"/>
      <c r="BA353" s="21"/>
      <c r="BB353" s="21"/>
      <c r="BC353" s="21"/>
      <c r="BD353" s="21"/>
      <c r="BE353" s="21"/>
      <c r="BF353" s="21"/>
      <c r="BG353" s="21"/>
      <c r="BH353" s="21"/>
      <c r="BI353" s="21"/>
      <c r="BJ353" s="21"/>
      <c r="BK353" s="21"/>
      <c r="BL353" s="21"/>
      <c r="BM353" s="21"/>
      <c r="BN353" s="21"/>
      <c r="BO353" s="21"/>
      <c r="BP353" s="21"/>
      <c r="BQ353" s="21"/>
      <c r="BR353" s="21"/>
      <c r="BS353" s="21"/>
      <c r="BT353" s="21"/>
      <c r="BU353" s="21"/>
      <c r="BV353" s="21"/>
      <c r="BW353" s="21"/>
      <c r="BX353" s="21"/>
      <c r="BY353" s="21"/>
      <c r="BZ353" s="21"/>
      <c r="CA353" s="21"/>
      <c r="CB353" s="21"/>
      <c r="CC353" s="21"/>
      <c r="CD353" s="21"/>
      <c r="CE353" s="21"/>
      <c r="CF353" s="21"/>
      <c r="CG353" s="21"/>
      <c r="CH353" s="21"/>
      <c r="CI353" s="21"/>
      <c r="CJ353" s="21"/>
      <c r="CK353" s="21"/>
      <c r="CL353" s="21"/>
      <c r="CM353" s="21"/>
      <c r="CN353" s="21"/>
      <c r="CO353" s="21"/>
      <c r="CP353" s="21"/>
      <c r="CQ353" s="21"/>
      <c r="CR353" s="21"/>
      <c r="CS353" s="21"/>
      <c r="CT353" s="45"/>
      <c r="CU353" s="43" t="s">
        <v>6</v>
      </c>
    </row>
    <row r="354" spans="1:99" s="2" customFormat="1" ht="16.5" customHeight="1">
      <c r="A354" s="59" t="str">
        <f>IF(C354="","",SUBTOTAL(3,C$6:C354))</f>
        <v/>
      </c>
      <c r="B354" s="34" t="s">
        <v>364</v>
      </c>
      <c r="C354" s="35"/>
      <c r="D354" s="36"/>
      <c r="E354" s="39"/>
      <c r="F354" s="40" t="str">
        <f t="shared" si="7"/>
        <v/>
      </c>
      <c r="G354" s="4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16"/>
      <c r="AK354" s="1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16"/>
      <c r="BP354" s="4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16"/>
      <c r="CU354" s="43" t="s">
        <v>6</v>
      </c>
    </row>
    <row r="355" spans="1:99" s="2" customFormat="1" ht="16.5" customHeight="1">
      <c r="A355" s="59" t="str">
        <f>IF(C355="","",SUBTOTAL(3,C$6:C355))</f>
        <v/>
      </c>
      <c r="B355" s="34" t="s">
        <v>365</v>
      </c>
      <c r="C355" s="35"/>
      <c r="D355" s="36"/>
      <c r="E355" s="39"/>
      <c r="F355" s="40" t="str">
        <f t="shared" si="7"/>
        <v/>
      </c>
      <c r="G355" s="4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16"/>
      <c r="AK355" s="1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16"/>
      <c r="BP355" s="4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16"/>
      <c r="CU355" s="43" t="s">
        <v>6</v>
      </c>
    </row>
    <row r="356" spans="1:99" s="2" customFormat="1" ht="16.5" customHeight="1">
      <c r="A356" s="59" t="str">
        <f>IF(C356="","",SUBTOTAL(3,C$6:C356))</f>
        <v/>
      </c>
      <c r="B356" s="34" t="s">
        <v>366</v>
      </c>
      <c r="C356" s="35"/>
      <c r="D356" s="36"/>
      <c r="E356" s="39"/>
      <c r="F356" s="40" t="str">
        <f t="shared" si="7"/>
        <v/>
      </c>
      <c r="G356" s="4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16"/>
      <c r="AK356" s="1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16"/>
      <c r="BP356" s="4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16"/>
      <c r="CU356" s="43" t="s">
        <v>6</v>
      </c>
    </row>
    <row r="357" spans="1:99" s="2" customFormat="1" ht="16.5" customHeight="1">
      <c r="A357" s="59" t="str">
        <f>IF(C357="","",SUBTOTAL(3,C$6:C357))</f>
        <v/>
      </c>
      <c r="B357" s="34" t="s">
        <v>367</v>
      </c>
      <c r="C357" s="35"/>
      <c r="D357" s="36"/>
      <c r="E357" s="39"/>
      <c r="F357" s="40" t="str">
        <f t="shared" si="7"/>
        <v/>
      </c>
      <c r="G357" s="4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16"/>
      <c r="AK357" s="1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16"/>
      <c r="BP357" s="4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16"/>
      <c r="CU357" s="43" t="s">
        <v>6</v>
      </c>
    </row>
    <row r="358" spans="1:99" s="2" customFormat="1" ht="16.5" customHeight="1">
      <c r="A358" s="59" t="str">
        <f>IF(C358="","",SUBTOTAL(3,C$6:C358))</f>
        <v/>
      </c>
      <c r="B358" s="34" t="s">
        <v>368</v>
      </c>
      <c r="C358" s="35"/>
      <c r="D358" s="36"/>
      <c r="E358" s="39"/>
      <c r="F358" s="40" t="str">
        <f t="shared" si="7"/>
        <v/>
      </c>
      <c r="G358" s="4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16"/>
      <c r="AK358" s="1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16"/>
      <c r="BP358" s="4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16"/>
      <c r="CU358" s="43" t="s">
        <v>6</v>
      </c>
    </row>
    <row r="359" spans="1:99" s="2" customFormat="1" ht="16.5" customHeight="1">
      <c r="A359" s="59" t="str">
        <f>IF(C359="","",SUBTOTAL(3,C$6:C359))</f>
        <v/>
      </c>
      <c r="B359" s="34" t="s">
        <v>369</v>
      </c>
      <c r="C359" s="35"/>
      <c r="D359" s="36"/>
      <c r="E359" s="39"/>
      <c r="F359" s="40" t="str">
        <f t="shared" si="7"/>
        <v/>
      </c>
      <c r="G359" s="4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16"/>
      <c r="AK359" s="1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16"/>
      <c r="BP359" s="4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16"/>
      <c r="CU359" s="43" t="s">
        <v>6</v>
      </c>
    </row>
    <row r="360" spans="1:99" s="2" customFormat="1" ht="16.5" customHeight="1">
      <c r="A360" s="59" t="str">
        <f>IF(C360="","",SUBTOTAL(3,C$6:C360))</f>
        <v/>
      </c>
      <c r="B360" s="34" t="s">
        <v>370</v>
      </c>
      <c r="C360" s="35"/>
      <c r="D360" s="36"/>
      <c r="E360" s="39"/>
      <c r="F360" s="40" t="str">
        <f t="shared" si="7"/>
        <v/>
      </c>
      <c r="G360" s="4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16"/>
      <c r="AK360" s="1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16"/>
      <c r="BP360" s="4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16"/>
      <c r="CU360" s="43" t="s">
        <v>6</v>
      </c>
    </row>
    <row r="361" spans="1:99" s="2" customFormat="1" ht="16.5" customHeight="1">
      <c r="A361" s="59" t="str">
        <f>IF(C361="","",SUBTOTAL(3,C$6:C361))</f>
        <v/>
      </c>
      <c r="B361" s="34" t="s">
        <v>371</v>
      </c>
      <c r="C361" s="35"/>
      <c r="D361" s="36"/>
      <c r="E361" s="39"/>
      <c r="F361" s="40" t="str">
        <f t="shared" si="7"/>
        <v/>
      </c>
      <c r="G361" s="4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16"/>
      <c r="AK361" s="1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16"/>
      <c r="BP361" s="4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16"/>
      <c r="CU361" s="43" t="s">
        <v>6</v>
      </c>
    </row>
    <row r="362" spans="1:99" s="2" customFormat="1" ht="16.5" customHeight="1">
      <c r="A362" s="59" t="str">
        <f>IF(C362="","",SUBTOTAL(3,C$6:C362))</f>
        <v/>
      </c>
      <c r="B362" s="34" t="s">
        <v>372</v>
      </c>
      <c r="C362" s="35"/>
      <c r="D362" s="36"/>
      <c r="E362" s="39"/>
      <c r="F362" s="40" t="str">
        <f t="shared" si="7"/>
        <v/>
      </c>
      <c r="G362" s="4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16"/>
      <c r="AK362" s="1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16"/>
      <c r="BP362" s="4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16"/>
      <c r="CU362" s="43" t="s">
        <v>6</v>
      </c>
    </row>
    <row r="363" spans="1:99" s="2" customFormat="1" ht="16.5" customHeight="1">
      <c r="A363" s="59" t="str">
        <f>IF(C363="","",SUBTOTAL(3,C$6:C363))</f>
        <v/>
      </c>
      <c r="B363" s="34" t="s">
        <v>373</v>
      </c>
      <c r="C363" s="35"/>
      <c r="D363" s="36"/>
      <c r="E363" s="39"/>
      <c r="F363" s="40" t="str">
        <f t="shared" si="7"/>
        <v/>
      </c>
      <c r="G363" s="4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16"/>
      <c r="AK363" s="1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16"/>
      <c r="BP363" s="4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16"/>
      <c r="CU363" s="43" t="s">
        <v>6</v>
      </c>
    </row>
    <row r="364" spans="1:99" s="2" customFormat="1" ht="16.5" customHeight="1">
      <c r="A364" s="59" t="str">
        <f>IF(C364="","",SUBTOTAL(3,C$6:C364))</f>
        <v/>
      </c>
      <c r="B364" s="34" t="s">
        <v>374</v>
      </c>
      <c r="C364" s="35"/>
      <c r="D364" s="36"/>
      <c r="E364" s="39"/>
      <c r="F364" s="40" t="str">
        <f t="shared" si="7"/>
        <v/>
      </c>
      <c r="G364" s="4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16"/>
      <c r="AK364" s="1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16"/>
      <c r="BP364" s="4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16"/>
      <c r="CU364" s="43" t="s">
        <v>6</v>
      </c>
    </row>
    <row r="365" spans="1:99" s="2" customFormat="1" ht="16.5" customHeight="1">
      <c r="A365" s="59" t="str">
        <f>IF(C365="","",SUBTOTAL(3,C$6:C365))</f>
        <v/>
      </c>
      <c r="B365" s="34" t="s">
        <v>375</v>
      </c>
      <c r="C365" s="35"/>
      <c r="D365" s="36"/>
      <c r="E365" s="39"/>
      <c r="F365" s="40" t="str">
        <f t="shared" si="7"/>
        <v/>
      </c>
      <c r="G365" s="4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16"/>
      <c r="AK365" s="1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16"/>
      <c r="BP365" s="4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16"/>
      <c r="CU365" s="43" t="s">
        <v>6</v>
      </c>
    </row>
    <row r="366" spans="1:99" s="2" customFormat="1" ht="16.5" customHeight="1">
      <c r="A366" s="59" t="str">
        <f>IF(C366="","",SUBTOTAL(3,C$6:C366))</f>
        <v/>
      </c>
      <c r="B366" s="34" t="s">
        <v>376</v>
      </c>
      <c r="C366" s="35"/>
      <c r="D366" s="36"/>
      <c r="E366" s="39"/>
      <c r="F366" s="40" t="str">
        <f t="shared" si="7"/>
        <v/>
      </c>
      <c r="G366" s="4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16"/>
      <c r="AK366" s="1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16"/>
      <c r="BP366" s="4"/>
      <c r="BQ366" s="5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16"/>
      <c r="CU366" s="43" t="s">
        <v>6</v>
      </c>
    </row>
    <row r="367" spans="1:99" s="2" customFormat="1" ht="16.5" customHeight="1">
      <c r="A367" s="59" t="str">
        <f>IF(C367="","",SUBTOTAL(3,C$6:C367))</f>
        <v/>
      </c>
      <c r="B367" s="34" t="s">
        <v>377</v>
      </c>
      <c r="C367" s="35"/>
      <c r="D367" s="36"/>
      <c r="E367" s="39"/>
      <c r="F367" s="40" t="str">
        <f t="shared" si="7"/>
        <v/>
      </c>
      <c r="G367" s="4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16"/>
      <c r="AK367" s="1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16"/>
      <c r="BP367" s="4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16"/>
      <c r="CU367" s="43" t="s">
        <v>6</v>
      </c>
    </row>
    <row r="368" spans="1:99" s="2" customFormat="1" ht="16.5" customHeight="1">
      <c r="A368" s="59" t="str">
        <f>IF(C368="","",SUBTOTAL(3,C$6:C368))</f>
        <v/>
      </c>
      <c r="B368" s="34" t="s">
        <v>378</v>
      </c>
      <c r="C368" s="35"/>
      <c r="D368" s="36"/>
      <c r="E368" s="39"/>
      <c r="F368" s="40" t="str">
        <f t="shared" si="7"/>
        <v/>
      </c>
      <c r="G368" s="4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16"/>
      <c r="AK368" s="1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16"/>
      <c r="BP368" s="4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16"/>
      <c r="CU368" s="43" t="s">
        <v>6</v>
      </c>
    </row>
    <row r="369" spans="1:99" s="2" customFormat="1" ht="16.5" customHeight="1">
      <c r="A369" s="59" t="str">
        <f>IF(C369="","",SUBTOTAL(3,C$6:C369))</f>
        <v/>
      </c>
      <c r="B369" s="34" t="s">
        <v>379</v>
      </c>
      <c r="C369" s="35"/>
      <c r="D369" s="36"/>
      <c r="E369" s="39"/>
      <c r="F369" s="40" t="str">
        <f t="shared" si="7"/>
        <v/>
      </c>
      <c r="G369" s="4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16"/>
      <c r="AK369" s="1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16"/>
      <c r="BP369" s="4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16"/>
      <c r="CU369" s="43" t="s">
        <v>6</v>
      </c>
    </row>
    <row r="370" spans="1:99" s="2" customFormat="1" ht="16.5" customHeight="1">
      <c r="A370" s="59" t="str">
        <f>IF(C370="","",SUBTOTAL(3,C$6:C370))</f>
        <v/>
      </c>
      <c r="B370" s="34" t="s">
        <v>380</v>
      </c>
      <c r="C370" s="35"/>
      <c r="D370" s="36"/>
      <c r="E370" s="39"/>
      <c r="F370" s="40" t="str">
        <f t="shared" si="7"/>
        <v/>
      </c>
      <c r="G370" s="4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16"/>
      <c r="AK370" s="1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16"/>
      <c r="BP370" s="4"/>
      <c r="BQ370" s="5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16"/>
      <c r="CU370" s="43" t="s">
        <v>6</v>
      </c>
    </row>
    <row r="371" spans="1:99" s="2" customFormat="1" ht="16.5" customHeight="1">
      <c r="A371" s="59" t="str">
        <f>IF(C371="","",SUBTOTAL(3,C$6:C371))</f>
        <v/>
      </c>
      <c r="B371" s="34" t="s">
        <v>381</v>
      </c>
      <c r="C371" s="35"/>
      <c r="D371" s="36"/>
      <c r="E371" s="39"/>
      <c r="F371" s="40" t="str">
        <f t="shared" si="7"/>
        <v/>
      </c>
      <c r="G371" s="4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16"/>
      <c r="AK371" s="1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16"/>
      <c r="BP371" s="4"/>
      <c r="BQ371" s="5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16"/>
      <c r="CU371" s="43" t="s">
        <v>6</v>
      </c>
    </row>
    <row r="372" spans="1:99" s="2" customFormat="1" ht="16.5" customHeight="1">
      <c r="A372" s="59" t="str">
        <f>IF(C372="","",SUBTOTAL(3,C$6:C372))</f>
        <v/>
      </c>
      <c r="B372" s="34" t="s">
        <v>382</v>
      </c>
      <c r="C372" s="35"/>
      <c r="D372" s="36"/>
      <c r="E372" s="39"/>
      <c r="F372" s="40" t="str">
        <f t="shared" si="7"/>
        <v/>
      </c>
      <c r="G372" s="4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16"/>
      <c r="AK372" s="1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16"/>
      <c r="BP372" s="4"/>
      <c r="BQ372" s="5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16"/>
      <c r="CU372" s="43" t="s">
        <v>6</v>
      </c>
    </row>
    <row r="373" spans="1:99" s="2" customFormat="1" ht="16.5" customHeight="1">
      <c r="A373" s="59" t="str">
        <f>IF(C373="","",SUBTOTAL(3,C$6:C373))</f>
        <v/>
      </c>
      <c r="B373" s="34" t="s">
        <v>383</v>
      </c>
      <c r="C373" s="35"/>
      <c r="D373" s="36"/>
      <c r="E373" s="39"/>
      <c r="F373" s="40" t="str">
        <f t="shared" si="7"/>
        <v/>
      </c>
      <c r="G373" s="4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16"/>
      <c r="AK373" s="1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16"/>
      <c r="BP373" s="4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16"/>
      <c r="CU373" s="43" t="s">
        <v>6</v>
      </c>
    </row>
    <row r="374" spans="1:99" s="2" customFormat="1" ht="16.5" customHeight="1">
      <c r="A374" s="59" t="str">
        <f>IF(C374="","",SUBTOTAL(3,C$6:C374))</f>
        <v/>
      </c>
      <c r="B374" s="34" t="s">
        <v>384</v>
      </c>
      <c r="C374" s="35"/>
      <c r="D374" s="36"/>
      <c r="E374" s="39"/>
      <c r="F374" s="40" t="str">
        <f t="shared" si="7"/>
        <v/>
      </c>
      <c r="G374" s="4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16"/>
      <c r="AK374" s="1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16"/>
      <c r="BP374" s="4"/>
      <c r="BQ374" s="5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16"/>
      <c r="CU374" s="43" t="s">
        <v>6</v>
      </c>
    </row>
    <row r="375" spans="1:99" s="2" customFormat="1" ht="16.5" customHeight="1">
      <c r="A375" s="59" t="str">
        <f>IF(C375="","",SUBTOTAL(3,C$6:C375))</f>
        <v/>
      </c>
      <c r="B375" s="34" t="s">
        <v>385</v>
      </c>
      <c r="C375" s="35"/>
      <c r="D375" s="36"/>
      <c r="E375" s="39"/>
      <c r="F375" s="40" t="str">
        <f t="shared" si="7"/>
        <v/>
      </c>
      <c r="G375" s="4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16"/>
      <c r="AK375" s="1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16"/>
      <c r="BP375" s="4"/>
      <c r="BQ375" s="5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16"/>
      <c r="CU375" s="43" t="s">
        <v>6</v>
      </c>
    </row>
    <row r="376" spans="1:99" s="2" customFormat="1" ht="16.5" customHeight="1">
      <c r="A376" s="59" t="str">
        <f>IF(C376="","",SUBTOTAL(3,C$6:C376))</f>
        <v/>
      </c>
      <c r="B376" s="34" t="s">
        <v>386</v>
      </c>
      <c r="C376" s="35"/>
      <c r="D376" s="36"/>
      <c r="E376" s="39"/>
      <c r="F376" s="40" t="str">
        <f t="shared" si="7"/>
        <v/>
      </c>
      <c r="G376" s="4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16"/>
      <c r="AK376" s="1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16"/>
      <c r="BP376" s="4"/>
      <c r="BQ376" s="5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16"/>
      <c r="CU376" s="43" t="s">
        <v>6</v>
      </c>
    </row>
    <row r="377" spans="1:99" s="2" customFormat="1" ht="16.5" customHeight="1">
      <c r="A377" s="59" t="str">
        <f>IF(C377="","",SUBTOTAL(3,C$6:C377))</f>
        <v/>
      </c>
      <c r="B377" s="34" t="s">
        <v>387</v>
      </c>
      <c r="C377" s="35"/>
      <c r="D377" s="36"/>
      <c r="E377" s="39"/>
      <c r="F377" s="40" t="str">
        <f t="shared" si="7"/>
        <v/>
      </c>
      <c r="G377" s="4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16"/>
      <c r="AK377" s="1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16"/>
      <c r="BP377" s="4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16"/>
      <c r="CU377" s="43" t="s">
        <v>6</v>
      </c>
    </row>
    <row r="378" spans="1:99" s="2" customFormat="1" ht="16.5" customHeight="1">
      <c r="A378" s="59" t="str">
        <f>IF(C378="","",SUBTOTAL(3,C$6:C378))</f>
        <v/>
      </c>
      <c r="B378" s="34" t="s">
        <v>388</v>
      </c>
      <c r="C378" s="35"/>
      <c r="D378" s="36"/>
      <c r="E378" s="39"/>
      <c r="F378" s="40" t="str">
        <f t="shared" si="7"/>
        <v/>
      </c>
      <c r="G378" s="4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16"/>
      <c r="AK378" s="1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16"/>
      <c r="BP378" s="4"/>
      <c r="BQ378" s="5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16"/>
      <c r="CU378" s="43" t="s">
        <v>6</v>
      </c>
    </row>
    <row r="379" spans="1:99" ht="16.5" customHeight="1">
      <c r="A379" s="60" t="str">
        <f>IF(C379="","",SUBTOTAL(3,C$6:C379))</f>
        <v/>
      </c>
      <c r="B379" s="51" t="s">
        <v>3</v>
      </c>
      <c r="C379" s="52"/>
      <c r="D379" s="53"/>
      <c r="E379" s="20"/>
      <c r="F379" s="20" t="str">
        <f t="shared" si="7"/>
        <v/>
      </c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21"/>
      <c r="AH379" s="21"/>
      <c r="AI379" s="21"/>
      <c r="AJ379" s="21"/>
      <c r="AK379" s="21"/>
      <c r="AL379" s="21"/>
      <c r="AM379" s="21"/>
      <c r="AN379" s="21"/>
      <c r="AO379" s="21"/>
      <c r="AP379" s="21"/>
      <c r="AQ379" s="21"/>
      <c r="AR379" s="21"/>
      <c r="AS379" s="21"/>
      <c r="AT379" s="21"/>
      <c r="AU379" s="21"/>
      <c r="AV379" s="21"/>
      <c r="AW379" s="21"/>
      <c r="AX379" s="21"/>
      <c r="AY379" s="21"/>
      <c r="AZ379" s="21"/>
      <c r="BA379" s="21"/>
      <c r="BB379" s="21"/>
      <c r="BC379" s="21"/>
      <c r="BD379" s="21"/>
      <c r="BE379" s="21"/>
      <c r="BF379" s="21"/>
      <c r="BG379" s="21"/>
      <c r="BH379" s="21"/>
      <c r="BI379" s="21"/>
      <c r="BJ379" s="21"/>
      <c r="BK379" s="21"/>
      <c r="BL379" s="21"/>
      <c r="BM379" s="21"/>
      <c r="BN379" s="21"/>
      <c r="BO379" s="21"/>
      <c r="BP379" s="21"/>
      <c r="BQ379" s="21"/>
      <c r="BR379" s="21"/>
      <c r="BS379" s="21"/>
      <c r="BT379" s="21"/>
      <c r="BU379" s="21"/>
      <c r="BV379" s="21"/>
      <c r="BW379" s="21"/>
      <c r="BX379" s="21"/>
      <c r="BY379" s="21"/>
      <c r="BZ379" s="21"/>
      <c r="CA379" s="21"/>
      <c r="CB379" s="21"/>
      <c r="CC379" s="21"/>
      <c r="CD379" s="21"/>
      <c r="CE379" s="21"/>
      <c r="CF379" s="21"/>
      <c r="CG379" s="21"/>
      <c r="CH379" s="21"/>
      <c r="CI379" s="21"/>
      <c r="CJ379" s="21"/>
      <c r="CK379" s="21"/>
      <c r="CL379" s="21"/>
      <c r="CM379" s="21"/>
      <c r="CN379" s="21"/>
      <c r="CO379" s="21"/>
      <c r="CP379" s="21"/>
      <c r="CQ379" s="21"/>
      <c r="CR379" s="21"/>
      <c r="CS379" s="21"/>
      <c r="CT379" s="30"/>
      <c r="CU379" s="43" t="s">
        <v>3</v>
      </c>
    </row>
    <row r="380" spans="1:99" s="2" customFormat="1" ht="16.5" customHeight="1">
      <c r="A380" s="59" t="str">
        <f>IF(C380="","",SUBTOTAL(3,C$6:C380))</f>
        <v/>
      </c>
      <c r="B380" s="34" t="s">
        <v>389</v>
      </c>
      <c r="C380" s="35"/>
      <c r="D380" s="36"/>
      <c r="E380" s="39"/>
      <c r="F380" s="40" t="str">
        <f t="shared" si="7"/>
        <v/>
      </c>
      <c r="G380" s="4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16"/>
      <c r="AK380" s="1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16"/>
      <c r="BP380" s="4"/>
      <c r="BQ380" s="5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16"/>
      <c r="CU380" s="43" t="s">
        <v>3</v>
      </c>
    </row>
    <row r="381" spans="1:99" s="2" customFormat="1" ht="16.5" customHeight="1">
      <c r="A381" s="59" t="str">
        <f>IF(C381="","",SUBTOTAL(3,C$6:C381))</f>
        <v/>
      </c>
      <c r="B381" s="34" t="s">
        <v>390</v>
      </c>
      <c r="C381" s="35"/>
      <c r="D381" s="36"/>
      <c r="E381" s="39"/>
      <c r="F381" s="40" t="str">
        <f t="shared" si="7"/>
        <v/>
      </c>
      <c r="G381" s="4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16"/>
      <c r="AK381" s="1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16"/>
      <c r="BP381" s="4"/>
      <c r="BQ381" s="5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16"/>
      <c r="CU381" s="43" t="s">
        <v>3</v>
      </c>
    </row>
    <row r="382" spans="1:99" s="2" customFormat="1" ht="16.5" customHeight="1">
      <c r="A382" s="59" t="str">
        <f>IF(C382="","",SUBTOTAL(3,C$6:C382))</f>
        <v/>
      </c>
      <c r="B382" s="34" t="s">
        <v>391</v>
      </c>
      <c r="C382" s="35"/>
      <c r="D382" s="36"/>
      <c r="E382" s="39"/>
      <c r="F382" s="40" t="str">
        <f t="shared" si="7"/>
        <v/>
      </c>
      <c r="G382" s="4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16"/>
      <c r="AK382" s="1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16"/>
      <c r="BP382" s="4"/>
      <c r="BQ382" s="5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16"/>
      <c r="CU382" s="43" t="s">
        <v>3</v>
      </c>
    </row>
    <row r="383" spans="1:99" s="2" customFormat="1" ht="16.5" customHeight="1">
      <c r="A383" s="59" t="str">
        <f>IF(C383="","",SUBTOTAL(3,C$6:C383))</f>
        <v/>
      </c>
      <c r="B383" s="34" t="s">
        <v>392</v>
      </c>
      <c r="C383" s="35"/>
      <c r="D383" s="36"/>
      <c r="E383" s="39"/>
      <c r="F383" s="40" t="str">
        <f t="shared" si="7"/>
        <v/>
      </c>
      <c r="G383" s="4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16"/>
      <c r="AK383" s="1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16"/>
      <c r="BP383" s="4"/>
      <c r="BQ383" s="5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16"/>
      <c r="CU383" s="43" t="s">
        <v>3</v>
      </c>
    </row>
    <row r="384" spans="1:99" s="2" customFormat="1" ht="16.5" customHeight="1">
      <c r="A384" s="59" t="str">
        <f>IF(C384="","",SUBTOTAL(3,C$6:C384))</f>
        <v/>
      </c>
      <c r="B384" s="34" t="s">
        <v>393</v>
      </c>
      <c r="C384" s="35"/>
      <c r="D384" s="36"/>
      <c r="E384" s="39"/>
      <c r="F384" s="40" t="str">
        <f t="shared" si="7"/>
        <v/>
      </c>
      <c r="G384" s="4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16"/>
      <c r="AK384" s="1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16"/>
      <c r="BP384" s="4"/>
      <c r="BQ384" s="5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16"/>
      <c r="CU384" s="43" t="s">
        <v>3</v>
      </c>
    </row>
    <row r="385" spans="1:99" s="2" customFormat="1" ht="16.5" customHeight="1">
      <c r="A385" s="59" t="str">
        <f>IF(C385="","",SUBTOTAL(3,C$6:C385))</f>
        <v/>
      </c>
      <c r="B385" s="34" t="s">
        <v>394</v>
      </c>
      <c r="C385" s="35"/>
      <c r="D385" s="36"/>
      <c r="E385" s="39"/>
      <c r="F385" s="40" t="str">
        <f t="shared" si="7"/>
        <v/>
      </c>
      <c r="G385" s="4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16"/>
      <c r="AK385" s="1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16"/>
      <c r="BP385" s="4"/>
      <c r="BQ385" s="5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16"/>
      <c r="CU385" s="43" t="s">
        <v>3</v>
      </c>
    </row>
    <row r="386" spans="1:99" s="2" customFormat="1" ht="16.5" customHeight="1">
      <c r="A386" s="59" t="str">
        <f>IF(C386="","",SUBTOTAL(3,C$6:C386))</f>
        <v/>
      </c>
      <c r="B386" s="34" t="s">
        <v>395</v>
      </c>
      <c r="C386" s="35"/>
      <c r="D386" s="36"/>
      <c r="E386" s="39"/>
      <c r="F386" s="40" t="str">
        <f t="shared" si="7"/>
        <v/>
      </c>
      <c r="G386" s="4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16"/>
      <c r="AK386" s="1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16"/>
      <c r="BP386" s="4"/>
      <c r="BQ386" s="5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16"/>
      <c r="CU386" s="43" t="s">
        <v>3</v>
      </c>
    </row>
    <row r="387" spans="1:99" s="2" customFormat="1" ht="16.5" customHeight="1">
      <c r="A387" s="59" t="str">
        <f>IF(C387="","",SUBTOTAL(3,C$6:C387))</f>
        <v/>
      </c>
      <c r="B387" s="34" t="s">
        <v>396</v>
      </c>
      <c r="C387" s="35"/>
      <c r="D387" s="36"/>
      <c r="E387" s="39"/>
      <c r="F387" s="40" t="str">
        <f t="shared" si="7"/>
        <v/>
      </c>
      <c r="G387" s="4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16"/>
      <c r="AK387" s="1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16"/>
      <c r="BP387" s="4"/>
      <c r="BQ387" s="5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16"/>
      <c r="CU387" s="43" t="s">
        <v>3</v>
      </c>
    </row>
    <row r="388" spans="1:99" s="2" customFormat="1" ht="16.5" customHeight="1">
      <c r="A388" s="59" t="str">
        <f>IF(C388="","",SUBTOTAL(3,C$6:C388))</f>
        <v/>
      </c>
      <c r="B388" s="34" t="s">
        <v>397</v>
      </c>
      <c r="C388" s="35"/>
      <c r="D388" s="36"/>
      <c r="E388" s="39"/>
      <c r="F388" s="40" t="str">
        <f t="shared" si="7"/>
        <v/>
      </c>
      <c r="G388" s="4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16"/>
      <c r="AK388" s="1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16"/>
      <c r="BP388" s="4"/>
      <c r="BQ388" s="5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16"/>
      <c r="CU388" s="43" t="s">
        <v>3</v>
      </c>
    </row>
    <row r="389" spans="1:99" s="2" customFormat="1" ht="16.5" customHeight="1">
      <c r="A389" s="59" t="str">
        <f>IF(C389="","",SUBTOTAL(3,C$6:C389))</f>
        <v/>
      </c>
      <c r="B389" s="34" t="s">
        <v>398</v>
      </c>
      <c r="C389" s="35"/>
      <c r="D389" s="36"/>
      <c r="E389" s="39"/>
      <c r="F389" s="40" t="str">
        <f t="shared" si="7"/>
        <v/>
      </c>
      <c r="G389" s="4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16"/>
      <c r="AK389" s="1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16"/>
      <c r="BP389" s="4"/>
      <c r="BQ389" s="5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16"/>
      <c r="CU389" s="43" t="s">
        <v>3</v>
      </c>
    </row>
    <row r="390" spans="1:99" s="2" customFormat="1" ht="16.5" customHeight="1">
      <c r="A390" s="59" t="str">
        <f>IF(C390="","",SUBTOTAL(3,C$6:C390))</f>
        <v/>
      </c>
      <c r="B390" s="34" t="s">
        <v>399</v>
      </c>
      <c r="C390" s="35"/>
      <c r="D390" s="36"/>
      <c r="E390" s="39"/>
      <c r="F390" s="40" t="str">
        <f t="shared" si="7"/>
        <v/>
      </c>
      <c r="G390" s="4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16"/>
      <c r="AK390" s="1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16"/>
      <c r="BP390" s="4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16"/>
      <c r="CU390" s="43" t="s">
        <v>3</v>
      </c>
    </row>
    <row r="391" spans="1:99" s="2" customFormat="1" ht="16.5" customHeight="1">
      <c r="A391" s="59" t="str">
        <f>IF(C391="","",SUBTOTAL(3,C$6:C391))</f>
        <v/>
      </c>
      <c r="B391" s="34" t="s">
        <v>400</v>
      </c>
      <c r="C391" s="35"/>
      <c r="D391" s="36"/>
      <c r="E391" s="39"/>
      <c r="F391" s="40" t="str">
        <f t="shared" ref="F391:F454" si="8">IF(OR(E391="",D391=""),"",E391+D391-1)</f>
        <v/>
      </c>
      <c r="G391" s="4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16"/>
      <c r="AK391" s="1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16"/>
      <c r="BP391" s="4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16"/>
      <c r="CU391" s="43" t="s">
        <v>3</v>
      </c>
    </row>
    <row r="392" spans="1:99" s="2" customFormat="1" ht="16.5" customHeight="1">
      <c r="A392" s="59" t="str">
        <f>IF(C392="","",SUBTOTAL(3,C$6:C392))</f>
        <v/>
      </c>
      <c r="B392" s="34" t="s">
        <v>401</v>
      </c>
      <c r="C392" s="35"/>
      <c r="D392" s="36"/>
      <c r="E392" s="39"/>
      <c r="F392" s="40" t="str">
        <f t="shared" si="8"/>
        <v/>
      </c>
      <c r="G392" s="4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16"/>
      <c r="AK392" s="1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16"/>
      <c r="BP392" s="4"/>
      <c r="BQ392" s="5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16"/>
      <c r="CU392" s="43" t="s">
        <v>3</v>
      </c>
    </row>
    <row r="393" spans="1:99" s="2" customFormat="1" ht="16.5" customHeight="1">
      <c r="A393" s="59" t="str">
        <f>IF(C393="","",SUBTOTAL(3,C$6:C393))</f>
        <v/>
      </c>
      <c r="B393" s="34" t="s">
        <v>402</v>
      </c>
      <c r="C393" s="35"/>
      <c r="D393" s="36"/>
      <c r="E393" s="39"/>
      <c r="F393" s="40" t="str">
        <f t="shared" si="8"/>
        <v/>
      </c>
      <c r="G393" s="4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16"/>
      <c r="AK393" s="1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16"/>
      <c r="BP393" s="4"/>
      <c r="BQ393" s="5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16"/>
      <c r="CU393" s="43" t="s">
        <v>3</v>
      </c>
    </row>
    <row r="394" spans="1:99" s="2" customFormat="1" ht="16.5" customHeight="1">
      <c r="A394" s="59" t="str">
        <f>IF(C394="","",SUBTOTAL(3,C$6:C394))</f>
        <v/>
      </c>
      <c r="B394" s="34" t="s">
        <v>403</v>
      </c>
      <c r="C394" s="35"/>
      <c r="D394" s="36"/>
      <c r="E394" s="39"/>
      <c r="F394" s="40" t="str">
        <f t="shared" si="8"/>
        <v/>
      </c>
      <c r="G394" s="4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16"/>
      <c r="AK394" s="1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16"/>
      <c r="BP394" s="4"/>
      <c r="BQ394" s="5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16"/>
      <c r="CU394" s="43" t="s">
        <v>3</v>
      </c>
    </row>
    <row r="395" spans="1:99" s="2" customFormat="1" ht="16.5" customHeight="1">
      <c r="A395" s="59" t="str">
        <f>IF(C395="","",SUBTOTAL(3,C$6:C395))</f>
        <v/>
      </c>
      <c r="B395" s="34" t="s">
        <v>404</v>
      </c>
      <c r="C395" s="35"/>
      <c r="D395" s="36"/>
      <c r="E395" s="39"/>
      <c r="F395" s="40" t="str">
        <f t="shared" si="8"/>
        <v/>
      </c>
      <c r="G395" s="4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16"/>
      <c r="AK395" s="1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16"/>
      <c r="BP395" s="4"/>
      <c r="BQ395" s="5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16"/>
      <c r="CU395" s="43" t="s">
        <v>3</v>
      </c>
    </row>
    <row r="396" spans="1:99" s="2" customFormat="1" ht="16.5" customHeight="1">
      <c r="A396" s="59" t="str">
        <f>IF(C396="","",SUBTOTAL(3,C$6:C396))</f>
        <v/>
      </c>
      <c r="B396" s="34" t="s">
        <v>405</v>
      </c>
      <c r="C396" s="35"/>
      <c r="D396" s="36"/>
      <c r="E396" s="39"/>
      <c r="F396" s="40" t="str">
        <f t="shared" si="8"/>
        <v/>
      </c>
      <c r="G396" s="4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16"/>
      <c r="AK396" s="1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16"/>
      <c r="BP396" s="4"/>
      <c r="BQ396" s="5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16"/>
      <c r="CU396" s="43" t="s">
        <v>3</v>
      </c>
    </row>
    <row r="397" spans="1:99" s="2" customFormat="1" ht="16.5" customHeight="1">
      <c r="A397" s="59" t="str">
        <f>IF(C397="","",SUBTOTAL(3,C$6:C397))</f>
        <v/>
      </c>
      <c r="B397" s="34" t="s">
        <v>406</v>
      </c>
      <c r="C397" s="35"/>
      <c r="D397" s="36"/>
      <c r="E397" s="39"/>
      <c r="F397" s="40" t="str">
        <f t="shared" si="8"/>
        <v/>
      </c>
      <c r="G397" s="4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16"/>
      <c r="AK397" s="1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16"/>
      <c r="BP397" s="4"/>
      <c r="BQ397" s="5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16"/>
      <c r="CU397" s="43" t="s">
        <v>3</v>
      </c>
    </row>
    <row r="398" spans="1:99" s="2" customFormat="1" ht="16.5" customHeight="1">
      <c r="A398" s="59" t="str">
        <f>IF(C398="","",SUBTOTAL(3,C$6:C398))</f>
        <v/>
      </c>
      <c r="B398" s="34" t="s">
        <v>407</v>
      </c>
      <c r="C398" s="35"/>
      <c r="D398" s="36"/>
      <c r="E398" s="39"/>
      <c r="F398" s="40" t="str">
        <f t="shared" si="8"/>
        <v/>
      </c>
      <c r="G398" s="4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16"/>
      <c r="AK398" s="1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16"/>
      <c r="BP398" s="4"/>
      <c r="BQ398" s="5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16"/>
      <c r="CU398" s="43" t="s">
        <v>3</v>
      </c>
    </row>
    <row r="399" spans="1:99" s="2" customFormat="1" ht="16.5" customHeight="1">
      <c r="A399" s="59" t="str">
        <f>IF(C399="","",SUBTOTAL(3,C$6:C399))</f>
        <v/>
      </c>
      <c r="B399" s="34" t="s">
        <v>408</v>
      </c>
      <c r="C399" s="35"/>
      <c r="D399" s="36"/>
      <c r="E399" s="39"/>
      <c r="F399" s="40" t="str">
        <f t="shared" si="8"/>
        <v/>
      </c>
      <c r="G399" s="4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16"/>
      <c r="AK399" s="1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16"/>
      <c r="BP399" s="4"/>
      <c r="BQ399" s="5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16"/>
      <c r="CU399" s="43" t="s">
        <v>3</v>
      </c>
    </row>
    <row r="400" spans="1:99" s="2" customFormat="1" ht="16.5" customHeight="1">
      <c r="A400" s="59" t="str">
        <f>IF(C400="","",SUBTOTAL(3,C$6:C400))</f>
        <v/>
      </c>
      <c r="B400" s="34" t="s">
        <v>409</v>
      </c>
      <c r="C400" s="35"/>
      <c r="D400" s="36"/>
      <c r="E400" s="39"/>
      <c r="F400" s="40" t="str">
        <f t="shared" si="8"/>
        <v/>
      </c>
      <c r="G400" s="4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16"/>
      <c r="AK400" s="1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16"/>
      <c r="BP400" s="4"/>
      <c r="BQ400" s="5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16"/>
      <c r="CU400" s="43" t="s">
        <v>3</v>
      </c>
    </row>
    <row r="401" spans="1:99" s="2" customFormat="1" ht="16.5" customHeight="1">
      <c r="A401" s="59" t="str">
        <f>IF(C401="","",SUBTOTAL(3,C$6:C401))</f>
        <v/>
      </c>
      <c r="B401" s="34" t="s">
        <v>410</v>
      </c>
      <c r="C401" s="35"/>
      <c r="D401" s="36"/>
      <c r="E401" s="39"/>
      <c r="F401" s="40" t="str">
        <f t="shared" si="8"/>
        <v/>
      </c>
      <c r="G401" s="4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16"/>
      <c r="AK401" s="1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16"/>
      <c r="BP401" s="4"/>
      <c r="BQ401" s="5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16"/>
      <c r="CU401" s="43" t="s">
        <v>3</v>
      </c>
    </row>
    <row r="402" spans="1:99" s="2" customFormat="1" ht="16.5" customHeight="1">
      <c r="A402" s="59" t="str">
        <f>IF(C402="","",SUBTOTAL(3,C$6:C402))</f>
        <v/>
      </c>
      <c r="B402" s="34" t="s">
        <v>411</v>
      </c>
      <c r="C402" s="35"/>
      <c r="D402" s="36"/>
      <c r="E402" s="39"/>
      <c r="F402" s="40" t="str">
        <f t="shared" si="8"/>
        <v/>
      </c>
      <c r="G402" s="4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16"/>
      <c r="AK402" s="1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16"/>
      <c r="BP402" s="4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16"/>
      <c r="CU402" s="43" t="s">
        <v>3</v>
      </c>
    </row>
    <row r="403" spans="1:99" s="2" customFormat="1" ht="16.5" customHeight="1">
      <c r="A403" s="59" t="str">
        <f>IF(C403="","",SUBTOTAL(3,C$6:C403))</f>
        <v/>
      </c>
      <c r="B403" s="34" t="s">
        <v>412</v>
      </c>
      <c r="C403" s="35"/>
      <c r="D403" s="36"/>
      <c r="E403" s="39"/>
      <c r="F403" s="40" t="str">
        <f t="shared" si="8"/>
        <v/>
      </c>
      <c r="G403" s="4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16"/>
      <c r="AK403" s="1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16"/>
      <c r="BP403" s="4"/>
      <c r="BQ403" s="5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16"/>
      <c r="CU403" s="43" t="s">
        <v>3</v>
      </c>
    </row>
    <row r="404" spans="1:99" s="2" customFormat="1" ht="16.5" customHeight="1">
      <c r="A404" s="59" t="str">
        <f>IF(C404="","",SUBTOTAL(3,C$6:C404))</f>
        <v/>
      </c>
      <c r="B404" s="34" t="s">
        <v>413</v>
      </c>
      <c r="C404" s="35"/>
      <c r="D404" s="36"/>
      <c r="E404" s="39"/>
      <c r="F404" s="40" t="str">
        <f t="shared" si="8"/>
        <v/>
      </c>
      <c r="G404" s="4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16"/>
      <c r="AK404" s="1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16"/>
      <c r="BP404" s="4"/>
      <c r="BQ404" s="5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16"/>
      <c r="CU404" s="43" t="s">
        <v>3</v>
      </c>
    </row>
    <row r="405" spans="1:99" s="2" customFormat="1" ht="16.5" customHeight="1">
      <c r="A405" s="59" t="str">
        <f>IF(C405="","",SUBTOTAL(3,C$6:C405))</f>
        <v/>
      </c>
      <c r="B405" s="34" t="s">
        <v>414</v>
      </c>
      <c r="C405" s="35"/>
      <c r="D405" s="36"/>
      <c r="E405" s="39"/>
      <c r="F405" s="40" t="str">
        <f t="shared" si="8"/>
        <v/>
      </c>
      <c r="G405" s="4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16"/>
      <c r="AK405" s="1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16"/>
      <c r="BP405" s="4"/>
      <c r="BQ405" s="5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16"/>
      <c r="CU405" s="43" t="s">
        <v>3</v>
      </c>
    </row>
    <row r="406" spans="1:99" s="2" customFormat="1" ht="16.5" customHeight="1">
      <c r="A406" s="59" t="str">
        <f>IF(C406="","",SUBTOTAL(3,C$6:C406))</f>
        <v/>
      </c>
      <c r="B406" s="34" t="s">
        <v>415</v>
      </c>
      <c r="C406" s="35"/>
      <c r="D406" s="36"/>
      <c r="E406" s="39"/>
      <c r="F406" s="40" t="str">
        <f t="shared" si="8"/>
        <v/>
      </c>
      <c r="G406" s="4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16"/>
      <c r="AK406" s="1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16"/>
      <c r="BP406" s="4"/>
      <c r="BQ406" s="5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16"/>
      <c r="CU406" s="43" t="s">
        <v>3</v>
      </c>
    </row>
    <row r="407" spans="1:99" s="2" customFormat="1" ht="16.5" customHeight="1">
      <c r="A407" s="59" t="str">
        <f>IF(C407="","",SUBTOTAL(3,C$6:C407))</f>
        <v/>
      </c>
      <c r="B407" s="34" t="s">
        <v>416</v>
      </c>
      <c r="C407" s="35"/>
      <c r="D407" s="36"/>
      <c r="E407" s="39"/>
      <c r="F407" s="40" t="str">
        <f t="shared" si="8"/>
        <v/>
      </c>
      <c r="G407" s="4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16"/>
      <c r="AK407" s="1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16"/>
      <c r="BP407" s="4"/>
      <c r="BQ407" s="5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16"/>
      <c r="CU407" s="43" t="s">
        <v>3</v>
      </c>
    </row>
    <row r="408" spans="1:99" s="2" customFormat="1" ht="16.5" customHeight="1">
      <c r="A408" s="59" t="str">
        <f>IF(C408="","",SUBTOTAL(3,C$6:C408))</f>
        <v/>
      </c>
      <c r="B408" s="34" t="s">
        <v>417</v>
      </c>
      <c r="C408" s="35"/>
      <c r="D408" s="36"/>
      <c r="E408" s="39"/>
      <c r="F408" s="40" t="str">
        <f t="shared" si="8"/>
        <v/>
      </c>
      <c r="G408" s="4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16"/>
      <c r="AK408" s="1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16"/>
      <c r="BP408" s="4"/>
      <c r="BQ408" s="5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16"/>
      <c r="CU408" s="43" t="s">
        <v>3</v>
      </c>
    </row>
    <row r="409" spans="1:99" s="2" customFormat="1" ht="16.5" customHeight="1">
      <c r="A409" s="59" t="str">
        <f>IF(C409="","",SUBTOTAL(3,C$6:C409))</f>
        <v/>
      </c>
      <c r="B409" s="34" t="s">
        <v>418</v>
      </c>
      <c r="C409" s="35"/>
      <c r="D409" s="36"/>
      <c r="E409" s="39"/>
      <c r="F409" s="40" t="str">
        <f t="shared" si="8"/>
        <v/>
      </c>
      <c r="G409" s="4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16"/>
      <c r="AK409" s="1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16"/>
      <c r="BP409" s="4"/>
      <c r="BQ409" s="5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16"/>
      <c r="CU409" s="43" t="s">
        <v>3</v>
      </c>
    </row>
    <row r="410" spans="1:99" s="2" customFormat="1" ht="16.5" customHeight="1">
      <c r="A410" s="59" t="str">
        <f>IF(C410="","",SUBTOTAL(3,C$6:C410))</f>
        <v/>
      </c>
      <c r="B410" s="34" t="s">
        <v>419</v>
      </c>
      <c r="C410" s="35"/>
      <c r="D410" s="36"/>
      <c r="E410" s="39"/>
      <c r="F410" s="40" t="str">
        <f t="shared" si="8"/>
        <v/>
      </c>
      <c r="G410" s="4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16"/>
      <c r="AK410" s="1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16"/>
      <c r="BP410" s="4"/>
      <c r="BQ410" s="5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16"/>
      <c r="CU410" s="43" t="s">
        <v>3</v>
      </c>
    </row>
    <row r="411" spans="1:99" s="2" customFormat="1" ht="16.5" customHeight="1">
      <c r="A411" s="59" t="str">
        <f>IF(C411="","",SUBTOTAL(3,C$6:C411))</f>
        <v/>
      </c>
      <c r="B411" s="34" t="s">
        <v>420</v>
      </c>
      <c r="C411" s="35"/>
      <c r="D411" s="36"/>
      <c r="E411" s="39"/>
      <c r="F411" s="40" t="str">
        <f t="shared" si="8"/>
        <v/>
      </c>
      <c r="G411" s="4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16"/>
      <c r="AK411" s="1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16"/>
      <c r="BP411" s="4"/>
      <c r="BQ411" s="5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16"/>
      <c r="CU411" s="43" t="s">
        <v>3</v>
      </c>
    </row>
    <row r="412" spans="1:99" s="2" customFormat="1" ht="16.5" customHeight="1">
      <c r="A412" s="59" t="str">
        <f>IF(C412="","",SUBTOTAL(3,C$6:C412))</f>
        <v/>
      </c>
      <c r="B412" s="34" t="s">
        <v>421</v>
      </c>
      <c r="C412" s="35"/>
      <c r="D412" s="36"/>
      <c r="E412" s="39"/>
      <c r="F412" s="40" t="str">
        <f t="shared" si="8"/>
        <v/>
      </c>
      <c r="G412" s="4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16"/>
      <c r="AK412" s="1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16"/>
      <c r="BP412" s="4"/>
      <c r="BQ412" s="5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16"/>
      <c r="CU412" s="43" t="s">
        <v>3</v>
      </c>
    </row>
    <row r="413" spans="1:99" s="2" customFormat="1" ht="16.5" customHeight="1">
      <c r="A413" s="59" t="str">
        <f>IF(C413="","",SUBTOTAL(3,C$6:C413))</f>
        <v/>
      </c>
      <c r="B413" s="34" t="s">
        <v>422</v>
      </c>
      <c r="C413" s="35"/>
      <c r="D413" s="36"/>
      <c r="E413" s="39"/>
      <c r="F413" s="40" t="str">
        <f t="shared" si="8"/>
        <v/>
      </c>
      <c r="G413" s="4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16"/>
      <c r="AK413" s="1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16"/>
      <c r="BP413" s="4"/>
      <c r="BQ413" s="5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16"/>
      <c r="CU413" s="43" t="s">
        <v>3</v>
      </c>
    </row>
    <row r="414" spans="1:99" s="2" customFormat="1" ht="16.5" customHeight="1">
      <c r="A414" s="59" t="str">
        <f>IF(C414="","",SUBTOTAL(3,C$6:C414))</f>
        <v/>
      </c>
      <c r="B414" s="34" t="s">
        <v>423</v>
      </c>
      <c r="C414" s="35"/>
      <c r="D414" s="36"/>
      <c r="E414" s="39"/>
      <c r="F414" s="40" t="str">
        <f t="shared" si="8"/>
        <v/>
      </c>
      <c r="G414" s="4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16"/>
      <c r="AK414" s="1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16"/>
      <c r="BP414" s="4"/>
      <c r="BQ414" s="5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16"/>
      <c r="CU414" s="43" t="s">
        <v>3</v>
      </c>
    </row>
    <row r="415" spans="1:99" s="2" customFormat="1" ht="16.5" customHeight="1">
      <c r="A415" s="59" t="str">
        <f>IF(C415="","",SUBTOTAL(3,C$6:C415))</f>
        <v/>
      </c>
      <c r="B415" s="34" t="s">
        <v>424</v>
      </c>
      <c r="C415" s="35"/>
      <c r="D415" s="36"/>
      <c r="E415" s="39"/>
      <c r="F415" s="40" t="str">
        <f t="shared" si="8"/>
        <v/>
      </c>
      <c r="G415" s="4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16"/>
      <c r="AK415" s="1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16"/>
      <c r="BP415" s="4"/>
      <c r="BQ415" s="5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16"/>
      <c r="CU415" s="43" t="s">
        <v>3</v>
      </c>
    </row>
    <row r="416" spans="1:99" s="2" customFormat="1" ht="16.5" customHeight="1">
      <c r="A416" s="59" t="str">
        <f>IF(C416="","",SUBTOTAL(3,C$6:C416))</f>
        <v/>
      </c>
      <c r="B416" s="34" t="s">
        <v>425</v>
      </c>
      <c r="C416" s="35"/>
      <c r="D416" s="36"/>
      <c r="E416" s="39"/>
      <c r="F416" s="40" t="str">
        <f t="shared" si="8"/>
        <v/>
      </c>
      <c r="G416" s="4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16"/>
      <c r="AK416" s="1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16"/>
      <c r="BP416" s="4"/>
      <c r="BQ416" s="5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16"/>
      <c r="CU416" s="43" t="s">
        <v>3</v>
      </c>
    </row>
    <row r="417" spans="1:99" s="2" customFormat="1" ht="16.5" customHeight="1">
      <c r="A417" s="59" t="str">
        <f>IF(C417="","",SUBTOTAL(3,C$6:C417))</f>
        <v/>
      </c>
      <c r="B417" s="34" t="s">
        <v>426</v>
      </c>
      <c r="C417" s="35"/>
      <c r="D417" s="36"/>
      <c r="E417" s="39"/>
      <c r="F417" s="40" t="str">
        <f t="shared" si="8"/>
        <v/>
      </c>
      <c r="G417" s="4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16"/>
      <c r="AK417" s="1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16"/>
      <c r="BP417" s="4"/>
      <c r="BQ417" s="5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16"/>
      <c r="CU417" s="43" t="s">
        <v>3</v>
      </c>
    </row>
    <row r="418" spans="1:99" s="2" customFormat="1" ht="16.5" customHeight="1">
      <c r="A418" s="59" t="str">
        <f>IF(C418="","",SUBTOTAL(3,C$6:C418))</f>
        <v/>
      </c>
      <c r="B418" s="34" t="s">
        <v>427</v>
      </c>
      <c r="C418" s="35"/>
      <c r="D418" s="36"/>
      <c r="E418" s="39"/>
      <c r="F418" s="40" t="str">
        <f t="shared" si="8"/>
        <v/>
      </c>
      <c r="G418" s="4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16"/>
      <c r="AK418" s="1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16"/>
      <c r="BP418" s="4"/>
      <c r="BQ418" s="5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16"/>
      <c r="CU418" s="43" t="s">
        <v>3</v>
      </c>
    </row>
    <row r="419" spans="1:99" s="2" customFormat="1" ht="16.5" customHeight="1">
      <c r="A419" s="59" t="str">
        <f>IF(C419="","",SUBTOTAL(3,C$6:C419))</f>
        <v/>
      </c>
      <c r="B419" s="34" t="s">
        <v>428</v>
      </c>
      <c r="C419" s="35"/>
      <c r="D419" s="36"/>
      <c r="E419" s="39"/>
      <c r="F419" s="40" t="str">
        <f t="shared" si="8"/>
        <v/>
      </c>
      <c r="G419" s="4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16"/>
      <c r="AK419" s="1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16"/>
      <c r="BP419" s="4"/>
      <c r="BQ419" s="5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16"/>
      <c r="CU419" s="43" t="s">
        <v>3</v>
      </c>
    </row>
    <row r="420" spans="1:99" s="2" customFormat="1" ht="16.5" customHeight="1">
      <c r="A420" s="59" t="str">
        <f>IF(C420="","",SUBTOTAL(3,C$6:C420))</f>
        <v/>
      </c>
      <c r="B420" s="34" t="s">
        <v>429</v>
      </c>
      <c r="C420" s="35"/>
      <c r="D420" s="36"/>
      <c r="E420" s="39"/>
      <c r="F420" s="40" t="str">
        <f t="shared" si="8"/>
        <v/>
      </c>
      <c r="G420" s="4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16"/>
      <c r="AK420" s="1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16"/>
      <c r="BP420" s="4"/>
      <c r="BQ420" s="5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16"/>
      <c r="CU420" s="43" t="s">
        <v>3</v>
      </c>
    </row>
    <row r="421" spans="1:99" s="2" customFormat="1" ht="16.5" customHeight="1">
      <c r="A421" s="59" t="str">
        <f>IF(C421="","",SUBTOTAL(3,C$6:C421))</f>
        <v/>
      </c>
      <c r="B421" s="34" t="s">
        <v>430</v>
      </c>
      <c r="C421" s="35"/>
      <c r="D421" s="36"/>
      <c r="E421" s="39"/>
      <c r="F421" s="40" t="str">
        <f t="shared" si="8"/>
        <v/>
      </c>
      <c r="G421" s="4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16"/>
      <c r="AK421" s="1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16"/>
      <c r="BP421" s="4"/>
      <c r="BQ421" s="5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16"/>
      <c r="CU421" s="43" t="s">
        <v>3</v>
      </c>
    </row>
    <row r="422" spans="1:99" s="2" customFormat="1" ht="16.5" customHeight="1">
      <c r="A422" s="59" t="str">
        <f>IF(C422="","",SUBTOTAL(3,C$6:C422))</f>
        <v/>
      </c>
      <c r="B422" s="34" t="s">
        <v>431</v>
      </c>
      <c r="C422" s="35"/>
      <c r="D422" s="36"/>
      <c r="E422" s="39"/>
      <c r="F422" s="40" t="str">
        <f t="shared" si="8"/>
        <v/>
      </c>
      <c r="G422" s="4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16"/>
      <c r="AK422" s="1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16"/>
      <c r="BP422" s="4"/>
      <c r="BQ422" s="5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16"/>
      <c r="CU422" s="43" t="s">
        <v>3</v>
      </c>
    </row>
    <row r="423" spans="1:99" s="2" customFormat="1" ht="16.5" customHeight="1">
      <c r="A423" s="59" t="str">
        <f>IF(C423="","",SUBTOTAL(3,C$6:C423))</f>
        <v/>
      </c>
      <c r="B423" s="34" t="s">
        <v>432</v>
      </c>
      <c r="C423" s="35"/>
      <c r="D423" s="36"/>
      <c r="E423" s="39"/>
      <c r="F423" s="40" t="str">
        <f t="shared" si="8"/>
        <v/>
      </c>
      <c r="G423" s="4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16"/>
      <c r="AK423" s="1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16"/>
      <c r="BP423" s="4"/>
      <c r="BQ423" s="5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16"/>
      <c r="CU423" s="43" t="s">
        <v>3</v>
      </c>
    </row>
    <row r="424" spans="1:99" s="2" customFormat="1" ht="16.5" customHeight="1">
      <c r="A424" s="59" t="str">
        <f>IF(C424="","",SUBTOTAL(3,C$6:C424))</f>
        <v/>
      </c>
      <c r="B424" s="34" t="s">
        <v>433</v>
      </c>
      <c r="C424" s="35"/>
      <c r="D424" s="36"/>
      <c r="E424" s="39"/>
      <c r="F424" s="40" t="str">
        <f t="shared" si="8"/>
        <v/>
      </c>
      <c r="G424" s="4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16"/>
      <c r="AK424" s="1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16"/>
      <c r="BP424" s="4"/>
      <c r="BQ424" s="5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16"/>
      <c r="CU424" s="43" t="s">
        <v>3</v>
      </c>
    </row>
    <row r="425" spans="1:99" s="2" customFormat="1" ht="16.5" customHeight="1">
      <c r="A425" s="59" t="str">
        <f>IF(C425="","",SUBTOTAL(3,C$6:C425))</f>
        <v/>
      </c>
      <c r="B425" s="34" t="s">
        <v>434</v>
      </c>
      <c r="C425" s="35"/>
      <c r="D425" s="36"/>
      <c r="E425" s="39"/>
      <c r="F425" s="40" t="str">
        <f t="shared" si="8"/>
        <v/>
      </c>
      <c r="G425" s="4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16"/>
      <c r="AK425" s="1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16"/>
      <c r="BP425" s="4"/>
      <c r="BQ425" s="5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16"/>
      <c r="CU425" s="43" t="s">
        <v>3</v>
      </c>
    </row>
    <row r="426" spans="1:99" s="2" customFormat="1" ht="16.5" customHeight="1">
      <c r="A426" s="59" t="str">
        <f>IF(C426="","",SUBTOTAL(3,C$6:C426))</f>
        <v/>
      </c>
      <c r="B426" s="34" t="s">
        <v>435</v>
      </c>
      <c r="C426" s="35"/>
      <c r="D426" s="36"/>
      <c r="E426" s="39"/>
      <c r="F426" s="40" t="str">
        <f t="shared" si="8"/>
        <v/>
      </c>
      <c r="G426" s="4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16"/>
      <c r="AK426" s="1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16"/>
      <c r="BP426" s="4"/>
      <c r="BQ426" s="5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16"/>
      <c r="CU426" s="43" t="s">
        <v>3</v>
      </c>
    </row>
    <row r="427" spans="1:99" s="2" customFormat="1" ht="16.5" customHeight="1">
      <c r="A427" s="59" t="str">
        <f>IF(C427="","",SUBTOTAL(3,C$6:C427))</f>
        <v/>
      </c>
      <c r="B427" s="34" t="s">
        <v>436</v>
      </c>
      <c r="C427" s="35"/>
      <c r="D427" s="36"/>
      <c r="E427" s="39"/>
      <c r="F427" s="40" t="str">
        <f t="shared" si="8"/>
        <v/>
      </c>
      <c r="G427" s="4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16"/>
      <c r="AK427" s="1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16"/>
      <c r="BP427" s="4"/>
      <c r="BQ427" s="5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16"/>
      <c r="CU427" s="43" t="s">
        <v>3</v>
      </c>
    </row>
    <row r="428" spans="1:99" s="2" customFormat="1" ht="16.5" customHeight="1">
      <c r="A428" s="59" t="str">
        <f>IF(C428="","",SUBTOTAL(3,C$6:C428))</f>
        <v/>
      </c>
      <c r="B428" s="34" t="s">
        <v>437</v>
      </c>
      <c r="C428" s="35"/>
      <c r="D428" s="36"/>
      <c r="E428" s="39"/>
      <c r="F428" s="40" t="str">
        <f t="shared" si="8"/>
        <v/>
      </c>
      <c r="G428" s="4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16"/>
      <c r="AK428" s="1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16"/>
      <c r="BP428" s="4"/>
      <c r="BQ428" s="5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16"/>
      <c r="CU428" s="43" t="s">
        <v>3</v>
      </c>
    </row>
    <row r="429" spans="1:99" s="2" customFormat="1" ht="16.5" customHeight="1">
      <c r="A429" s="59" t="str">
        <f>IF(C429="","",SUBTOTAL(3,C$6:C429))</f>
        <v/>
      </c>
      <c r="B429" s="34" t="s">
        <v>438</v>
      </c>
      <c r="C429" s="35"/>
      <c r="D429" s="36"/>
      <c r="E429" s="39"/>
      <c r="F429" s="40" t="str">
        <f t="shared" si="8"/>
        <v/>
      </c>
      <c r="G429" s="4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16"/>
      <c r="AK429" s="1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16"/>
      <c r="BP429" s="4"/>
      <c r="BQ429" s="5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16"/>
      <c r="CU429" s="43" t="s">
        <v>3</v>
      </c>
    </row>
    <row r="430" spans="1:99" s="2" customFormat="1" ht="16.5" customHeight="1">
      <c r="A430" s="59" t="str">
        <f>IF(C430="","",SUBTOTAL(3,C$6:C430))</f>
        <v/>
      </c>
      <c r="B430" s="34" t="s">
        <v>439</v>
      </c>
      <c r="C430" s="35"/>
      <c r="D430" s="36"/>
      <c r="E430" s="39"/>
      <c r="F430" s="40" t="str">
        <f t="shared" si="8"/>
        <v/>
      </c>
      <c r="G430" s="4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16"/>
      <c r="AK430" s="1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16"/>
      <c r="BP430" s="4"/>
      <c r="BQ430" s="5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16"/>
      <c r="CU430" s="43" t="s">
        <v>3</v>
      </c>
    </row>
    <row r="431" spans="1:99" s="2" customFormat="1" ht="16.5" customHeight="1">
      <c r="A431" s="59" t="str">
        <f>IF(C431="","",SUBTOTAL(3,C$6:C431))</f>
        <v/>
      </c>
      <c r="B431" s="34" t="s">
        <v>440</v>
      </c>
      <c r="C431" s="35"/>
      <c r="D431" s="36"/>
      <c r="E431" s="39"/>
      <c r="F431" s="40" t="str">
        <f t="shared" si="8"/>
        <v/>
      </c>
      <c r="G431" s="4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16"/>
      <c r="AK431" s="1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16"/>
      <c r="BP431" s="4"/>
      <c r="BQ431" s="5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16"/>
      <c r="CU431" s="43" t="s">
        <v>3</v>
      </c>
    </row>
    <row r="432" spans="1:99" s="2" customFormat="1" ht="16.5" customHeight="1">
      <c r="A432" s="59" t="str">
        <f>IF(C432="","",SUBTOTAL(3,C$6:C432))</f>
        <v/>
      </c>
      <c r="B432" s="34" t="s">
        <v>441</v>
      </c>
      <c r="C432" s="35"/>
      <c r="D432" s="36"/>
      <c r="E432" s="39"/>
      <c r="F432" s="40" t="str">
        <f t="shared" si="8"/>
        <v/>
      </c>
      <c r="G432" s="4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16"/>
      <c r="AK432" s="1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16"/>
      <c r="BP432" s="4"/>
      <c r="BQ432" s="5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16"/>
      <c r="CU432" s="43" t="s">
        <v>3</v>
      </c>
    </row>
    <row r="433" spans="1:99" s="2" customFormat="1" ht="16.5" customHeight="1">
      <c r="A433" s="59" t="str">
        <f>IF(C433="","",SUBTOTAL(3,C$6:C433))</f>
        <v/>
      </c>
      <c r="B433" s="34" t="s">
        <v>442</v>
      </c>
      <c r="C433" s="35"/>
      <c r="D433" s="36"/>
      <c r="E433" s="39"/>
      <c r="F433" s="40" t="str">
        <f t="shared" si="8"/>
        <v/>
      </c>
      <c r="G433" s="4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16"/>
      <c r="AK433" s="1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16"/>
      <c r="BP433" s="4"/>
      <c r="BQ433" s="5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16"/>
      <c r="CU433" s="43" t="s">
        <v>3</v>
      </c>
    </row>
    <row r="434" spans="1:99" s="2" customFormat="1" ht="16.5" customHeight="1">
      <c r="A434" s="59" t="str">
        <f>IF(C434="","",SUBTOTAL(3,C$6:C434))</f>
        <v/>
      </c>
      <c r="B434" s="34" t="s">
        <v>443</v>
      </c>
      <c r="C434" s="35"/>
      <c r="D434" s="36"/>
      <c r="E434" s="39"/>
      <c r="F434" s="40" t="str">
        <f t="shared" si="8"/>
        <v/>
      </c>
      <c r="G434" s="4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16"/>
      <c r="AK434" s="1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16"/>
      <c r="BP434" s="4"/>
      <c r="BQ434" s="5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16"/>
      <c r="CU434" s="43" t="s">
        <v>3</v>
      </c>
    </row>
    <row r="435" spans="1:99" s="2" customFormat="1" ht="16.5" customHeight="1">
      <c r="A435" s="59" t="str">
        <f>IF(C435="","",SUBTOTAL(3,C$6:C435))</f>
        <v/>
      </c>
      <c r="B435" s="34" t="s">
        <v>444</v>
      </c>
      <c r="C435" s="35"/>
      <c r="D435" s="36"/>
      <c r="E435" s="39"/>
      <c r="F435" s="40" t="str">
        <f t="shared" si="8"/>
        <v/>
      </c>
      <c r="G435" s="4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16"/>
      <c r="AK435" s="1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16"/>
      <c r="BP435" s="4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16"/>
      <c r="CU435" s="43" t="s">
        <v>3</v>
      </c>
    </row>
    <row r="436" spans="1:99" s="2" customFormat="1" ht="16.5" customHeight="1">
      <c r="A436" s="59" t="str">
        <f>IF(C436="","",SUBTOTAL(3,C$6:C436))</f>
        <v/>
      </c>
      <c r="B436" s="34" t="s">
        <v>445</v>
      </c>
      <c r="C436" s="35"/>
      <c r="D436" s="36"/>
      <c r="E436" s="39"/>
      <c r="F436" s="40" t="str">
        <f t="shared" si="8"/>
        <v/>
      </c>
      <c r="G436" s="4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16"/>
      <c r="AK436" s="1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16"/>
      <c r="BP436" s="4"/>
      <c r="BQ436" s="5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16"/>
      <c r="CU436" s="43" t="s">
        <v>3</v>
      </c>
    </row>
    <row r="437" spans="1:99" s="2" customFormat="1" ht="16.5" customHeight="1">
      <c r="A437" s="59" t="str">
        <f>IF(C437="","",SUBTOTAL(3,C$6:C437))</f>
        <v/>
      </c>
      <c r="B437" s="34" t="s">
        <v>446</v>
      </c>
      <c r="C437" s="35"/>
      <c r="D437" s="36"/>
      <c r="E437" s="39"/>
      <c r="F437" s="40" t="str">
        <f t="shared" si="8"/>
        <v/>
      </c>
      <c r="G437" s="4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16"/>
      <c r="AK437" s="1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16"/>
      <c r="BP437" s="4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16"/>
      <c r="CU437" s="43" t="s">
        <v>3</v>
      </c>
    </row>
    <row r="438" spans="1:99" s="2" customFormat="1" ht="16.5" customHeight="1">
      <c r="A438" s="59" t="str">
        <f>IF(C438="","",SUBTOTAL(3,C$6:C438))</f>
        <v/>
      </c>
      <c r="B438" s="34" t="s">
        <v>447</v>
      </c>
      <c r="C438" s="35"/>
      <c r="D438" s="36"/>
      <c r="E438" s="39"/>
      <c r="F438" s="40" t="str">
        <f t="shared" si="8"/>
        <v/>
      </c>
      <c r="G438" s="4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16"/>
      <c r="AK438" s="1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16"/>
      <c r="BP438" s="4"/>
      <c r="BQ438" s="5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16"/>
      <c r="CU438" s="43" t="s">
        <v>3</v>
      </c>
    </row>
    <row r="439" spans="1:99" s="2" customFormat="1" ht="16.5" customHeight="1">
      <c r="A439" s="59" t="str">
        <f>IF(C439="","",SUBTOTAL(3,C$6:C439))</f>
        <v/>
      </c>
      <c r="B439" s="34" t="s">
        <v>448</v>
      </c>
      <c r="C439" s="35"/>
      <c r="D439" s="36"/>
      <c r="E439" s="39"/>
      <c r="F439" s="40" t="str">
        <f t="shared" si="8"/>
        <v/>
      </c>
      <c r="G439" s="4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16"/>
      <c r="AK439" s="1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16"/>
      <c r="BP439" s="4"/>
      <c r="BQ439" s="5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16"/>
      <c r="CU439" s="43" t="s">
        <v>3</v>
      </c>
    </row>
    <row r="440" spans="1:99" s="2" customFormat="1" ht="16.5" customHeight="1">
      <c r="A440" s="59" t="str">
        <f>IF(C440="","",SUBTOTAL(3,C$6:C440))</f>
        <v/>
      </c>
      <c r="B440" s="34" t="s">
        <v>449</v>
      </c>
      <c r="C440" s="35"/>
      <c r="D440" s="36"/>
      <c r="E440" s="39"/>
      <c r="F440" s="40" t="str">
        <f t="shared" si="8"/>
        <v/>
      </c>
      <c r="G440" s="4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16"/>
      <c r="AK440" s="1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16"/>
      <c r="BP440" s="4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16"/>
      <c r="CU440" s="43" t="s">
        <v>3</v>
      </c>
    </row>
    <row r="441" spans="1:99" s="2" customFormat="1" ht="16.5" customHeight="1">
      <c r="A441" s="59" t="str">
        <f>IF(C441="","",SUBTOTAL(3,C$6:C441))</f>
        <v/>
      </c>
      <c r="B441" s="34" t="s">
        <v>450</v>
      </c>
      <c r="C441" s="35"/>
      <c r="D441" s="36"/>
      <c r="E441" s="39"/>
      <c r="F441" s="40" t="str">
        <f t="shared" si="8"/>
        <v/>
      </c>
      <c r="G441" s="4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16"/>
      <c r="AK441" s="1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16"/>
      <c r="BP441" s="4"/>
      <c r="BQ441" s="5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16"/>
      <c r="CU441" s="43" t="s">
        <v>3</v>
      </c>
    </row>
    <row r="442" spans="1:99" s="2" customFormat="1" ht="16.5" customHeight="1">
      <c r="A442" s="59" t="str">
        <f>IF(C442="","",SUBTOTAL(3,C$6:C442))</f>
        <v/>
      </c>
      <c r="B442" s="34" t="s">
        <v>451</v>
      </c>
      <c r="C442" s="35"/>
      <c r="D442" s="36"/>
      <c r="E442" s="39"/>
      <c r="F442" s="40" t="str">
        <f t="shared" si="8"/>
        <v/>
      </c>
      <c r="G442" s="4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16"/>
      <c r="AK442" s="1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16"/>
      <c r="BP442" s="4"/>
      <c r="BQ442" s="5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16"/>
      <c r="CU442" s="43" t="s">
        <v>3</v>
      </c>
    </row>
    <row r="443" spans="1:99" s="2" customFormat="1" ht="16.5" customHeight="1">
      <c r="A443" s="59" t="str">
        <f>IF(C443="","",SUBTOTAL(3,C$6:C443))</f>
        <v/>
      </c>
      <c r="B443" s="34" t="s">
        <v>452</v>
      </c>
      <c r="C443" s="35"/>
      <c r="D443" s="36"/>
      <c r="E443" s="39"/>
      <c r="F443" s="40" t="str">
        <f t="shared" si="8"/>
        <v/>
      </c>
      <c r="G443" s="4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16"/>
      <c r="AK443" s="1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16"/>
      <c r="BP443" s="4"/>
      <c r="BQ443" s="5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16"/>
      <c r="CU443" s="43" t="s">
        <v>3</v>
      </c>
    </row>
    <row r="444" spans="1:99" s="2" customFormat="1" ht="16.5" customHeight="1">
      <c r="A444" s="59" t="str">
        <f>IF(C444="","",SUBTOTAL(3,C$6:C444))</f>
        <v/>
      </c>
      <c r="B444" s="34" t="s">
        <v>453</v>
      </c>
      <c r="C444" s="35"/>
      <c r="D444" s="36"/>
      <c r="E444" s="39"/>
      <c r="F444" s="40" t="str">
        <f t="shared" si="8"/>
        <v/>
      </c>
      <c r="G444" s="4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16"/>
      <c r="AK444" s="1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  <c r="BK444" s="5"/>
      <c r="BL444" s="5"/>
      <c r="BM444" s="5"/>
      <c r="BN444" s="5"/>
      <c r="BO444" s="16"/>
      <c r="BP444" s="4"/>
      <c r="BQ444" s="5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  <c r="CL444" s="5"/>
      <c r="CM444" s="5"/>
      <c r="CN444" s="5"/>
      <c r="CO444" s="5"/>
      <c r="CP444" s="5"/>
      <c r="CQ444" s="5"/>
      <c r="CR444" s="5"/>
      <c r="CS444" s="5"/>
      <c r="CT444" s="16"/>
      <c r="CU444" s="43" t="s">
        <v>3</v>
      </c>
    </row>
    <row r="445" spans="1:99" s="2" customFormat="1" ht="16.5" customHeight="1">
      <c r="A445" s="59" t="str">
        <f>IF(C445="","",SUBTOTAL(3,C$6:C445))</f>
        <v/>
      </c>
      <c r="B445" s="34" t="s">
        <v>454</v>
      </c>
      <c r="C445" s="35"/>
      <c r="D445" s="36"/>
      <c r="E445" s="39"/>
      <c r="F445" s="40" t="str">
        <f t="shared" si="8"/>
        <v/>
      </c>
      <c r="G445" s="4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16"/>
      <c r="AK445" s="1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16"/>
      <c r="BP445" s="4"/>
      <c r="BQ445" s="5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16"/>
      <c r="CU445" s="43" t="s">
        <v>3</v>
      </c>
    </row>
    <row r="446" spans="1:99" s="2" customFormat="1" ht="16.5" customHeight="1">
      <c r="A446" s="59" t="str">
        <f>IF(C446="","",SUBTOTAL(3,C$6:C446))</f>
        <v/>
      </c>
      <c r="B446" s="34" t="s">
        <v>455</v>
      </c>
      <c r="C446" s="35"/>
      <c r="D446" s="36"/>
      <c r="E446" s="39"/>
      <c r="F446" s="40" t="str">
        <f t="shared" si="8"/>
        <v/>
      </c>
      <c r="G446" s="4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16"/>
      <c r="AK446" s="1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  <c r="BK446" s="5"/>
      <c r="BL446" s="5"/>
      <c r="BM446" s="5"/>
      <c r="BN446" s="5"/>
      <c r="BO446" s="16"/>
      <c r="BP446" s="4"/>
      <c r="BQ446" s="5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5"/>
      <c r="CL446" s="5"/>
      <c r="CM446" s="5"/>
      <c r="CN446" s="5"/>
      <c r="CO446" s="5"/>
      <c r="CP446" s="5"/>
      <c r="CQ446" s="5"/>
      <c r="CR446" s="5"/>
      <c r="CS446" s="5"/>
      <c r="CT446" s="16"/>
      <c r="CU446" s="43" t="s">
        <v>3</v>
      </c>
    </row>
    <row r="447" spans="1:99" s="2" customFormat="1" ht="16.5" customHeight="1">
      <c r="A447" s="59" t="str">
        <f>IF(C447="","",SUBTOTAL(3,C$6:C447))</f>
        <v/>
      </c>
      <c r="B447" s="34" t="s">
        <v>456</v>
      </c>
      <c r="C447" s="35"/>
      <c r="D447" s="36"/>
      <c r="E447" s="39"/>
      <c r="F447" s="40" t="str">
        <f t="shared" si="8"/>
        <v/>
      </c>
      <c r="G447" s="4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16"/>
      <c r="AK447" s="1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  <c r="BK447" s="5"/>
      <c r="BL447" s="5"/>
      <c r="BM447" s="5"/>
      <c r="BN447" s="5"/>
      <c r="BO447" s="16"/>
      <c r="BP447" s="4"/>
      <c r="BQ447" s="5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  <c r="CL447" s="5"/>
      <c r="CM447" s="5"/>
      <c r="CN447" s="5"/>
      <c r="CO447" s="5"/>
      <c r="CP447" s="5"/>
      <c r="CQ447" s="5"/>
      <c r="CR447" s="5"/>
      <c r="CS447" s="5"/>
      <c r="CT447" s="16"/>
      <c r="CU447" s="43" t="s">
        <v>3</v>
      </c>
    </row>
    <row r="448" spans="1:99" s="2" customFormat="1" ht="16.5" customHeight="1">
      <c r="A448" s="59" t="str">
        <f>IF(C448="","",SUBTOTAL(3,C$6:C448))</f>
        <v/>
      </c>
      <c r="B448" s="34" t="s">
        <v>457</v>
      </c>
      <c r="C448" s="35"/>
      <c r="D448" s="36"/>
      <c r="E448" s="39"/>
      <c r="F448" s="40" t="str">
        <f t="shared" si="8"/>
        <v/>
      </c>
      <c r="G448" s="4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16"/>
      <c r="AK448" s="1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  <c r="BK448" s="5"/>
      <c r="BL448" s="5"/>
      <c r="BM448" s="5"/>
      <c r="BN448" s="5"/>
      <c r="BO448" s="16"/>
      <c r="BP448" s="4"/>
      <c r="BQ448" s="5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5"/>
      <c r="CL448" s="5"/>
      <c r="CM448" s="5"/>
      <c r="CN448" s="5"/>
      <c r="CO448" s="5"/>
      <c r="CP448" s="5"/>
      <c r="CQ448" s="5"/>
      <c r="CR448" s="5"/>
      <c r="CS448" s="5"/>
      <c r="CT448" s="16"/>
      <c r="CU448" s="43" t="s">
        <v>3</v>
      </c>
    </row>
    <row r="449" spans="1:99" s="2" customFormat="1" ht="16.5" customHeight="1">
      <c r="A449" s="59" t="str">
        <f>IF(C449="","",SUBTOTAL(3,C$6:C449))</f>
        <v/>
      </c>
      <c r="B449" s="34" t="s">
        <v>458</v>
      </c>
      <c r="C449" s="35"/>
      <c r="D449" s="36"/>
      <c r="E449" s="39"/>
      <c r="F449" s="40" t="str">
        <f t="shared" si="8"/>
        <v/>
      </c>
      <c r="G449" s="4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16"/>
      <c r="AK449" s="1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  <c r="BK449" s="5"/>
      <c r="BL449" s="5"/>
      <c r="BM449" s="5"/>
      <c r="BN449" s="5"/>
      <c r="BO449" s="16"/>
      <c r="BP449" s="4"/>
      <c r="BQ449" s="5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5"/>
      <c r="CH449" s="5"/>
      <c r="CI449" s="5"/>
      <c r="CJ449" s="5"/>
      <c r="CK449" s="5"/>
      <c r="CL449" s="5"/>
      <c r="CM449" s="5"/>
      <c r="CN449" s="5"/>
      <c r="CO449" s="5"/>
      <c r="CP449" s="5"/>
      <c r="CQ449" s="5"/>
      <c r="CR449" s="5"/>
      <c r="CS449" s="5"/>
      <c r="CT449" s="16"/>
      <c r="CU449" s="43" t="s">
        <v>3</v>
      </c>
    </row>
    <row r="450" spans="1:99" s="2" customFormat="1" ht="16.5" customHeight="1">
      <c r="A450" s="59" t="str">
        <f>IF(C450="","",SUBTOTAL(3,C$6:C450))</f>
        <v/>
      </c>
      <c r="B450" s="34" t="s">
        <v>459</v>
      </c>
      <c r="C450" s="35"/>
      <c r="D450" s="36"/>
      <c r="E450" s="39"/>
      <c r="F450" s="40" t="str">
        <f t="shared" si="8"/>
        <v/>
      </c>
      <c r="G450" s="4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16"/>
      <c r="AK450" s="1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  <c r="BK450" s="5"/>
      <c r="BL450" s="5"/>
      <c r="BM450" s="5"/>
      <c r="BN450" s="5"/>
      <c r="BO450" s="16"/>
      <c r="BP450" s="4"/>
      <c r="BQ450" s="5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5"/>
      <c r="CE450" s="5"/>
      <c r="CF450" s="5"/>
      <c r="CG450" s="5"/>
      <c r="CH450" s="5"/>
      <c r="CI450" s="5"/>
      <c r="CJ450" s="5"/>
      <c r="CK450" s="5"/>
      <c r="CL450" s="5"/>
      <c r="CM450" s="5"/>
      <c r="CN450" s="5"/>
      <c r="CO450" s="5"/>
      <c r="CP450" s="5"/>
      <c r="CQ450" s="5"/>
      <c r="CR450" s="5"/>
      <c r="CS450" s="5"/>
      <c r="CT450" s="16"/>
      <c r="CU450" s="43" t="s">
        <v>3</v>
      </c>
    </row>
    <row r="451" spans="1:99" s="2" customFormat="1" ht="16.5" customHeight="1">
      <c r="A451" s="59" t="str">
        <f>IF(C451="","",SUBTOTAL(3,C$6:C451))</f>
        <v/>
      </c>
      <c r="B451" s="34" t="s">
        <v>460</v>
      </c>
      <c r="C451" s="35"/>
      <c r="D451" s="36"/>
      <c r="E451" s="39"/>
      <c r="F451" s="40" t="str">
        <f t="shared" si="8"/>
        <v/>
      </c>
      <c r="G451" s="4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16"/>
      <c r="AK451" s="1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  <c r="BK451" s="5"/>
      <c r="BL451" s="5"/>
      <c r="BM451" s="5"/>
      <c r="BN451" s="5"/>
      <c r="BO451" s="16"/>
      <c r="BP451" s="4"/>
      <c r="BQ451" s="5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5"/>
      <c r="CE451" s="5"/>
      <c r="CF451" s="5"/>
      <c r="CG451" s="5"/>
      <c r="CH451" s="5"/>
      <c r="CI451" s="5"/>
      <c r="CJ451" s="5"/>
      <c r="CK451" s="5"/>
      <c r="CL451" s="5"/>
      <c r="CM451" s="5"/>
      <c r="CN451" s="5"/>
      <c r="CO451" s="5"/>
      <c r="CP451" s="5"/>
      <c r="CQ451" s="5"/>
      <c r="CR451" s="5"/>
      <c r="CS451" s="5"/>
      <c r="CT451" s="16"/>
      <c r="CU451" s="43" t="s">
        <v>3</v>
      </c>
    </row>
    <row r="452" spans="1:99" s="2" customFormat="1" ht="16.5" customHeight="1">
      <c r="A452" s="59" t="str">
        <f>IF(C452="","",SUBTOTAL(3,C$6:C452))</f>
        <v/>
      </c>
      <c r="B452" s="34" t="s">
        <v>461</v>
      </c>
      <c r="C452" s="35"/>
      <c r="D452" s="36"/>
      <c r="E452" s="39"/>
      <c r="F452" s="40" t="str">
        <f t="shared" si="8"/>
        <v/>
      </c>
      <c r="G452" s="4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16"/>
      <c r="AK452" s="1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  <c r="BK452" s="5"/>
      <c r="BL452" s="5"/>
      <c r="BM452" s="5"/>
      <c r="BN452" s="5"/>
      <c r="BO452" s="16"/>
      <c r="BP452" s="4"/>
      <c r="BQ452" s="5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5"/>
      <c r="CL452" s="5"/>
      <c r="CM452" s="5"/>
      <c r="CN452" s="5"/>
      <c r="CO452" s="5"/>
      <c r="CP452" s="5"/>
      <c r="CQ452" s="5"/>
      <c r="CR452" s="5"/>
      <c r="CS452" s="5"/>
      <c r="CT452" s="16"/>
      <c r="CU452" s="43" t="s">
        <v>3</v>
      </c>
    </row>
    <row r="453" spans="1:99" s="2" customFormat="1" ht="16.5" customHeight="1">
      <c r="A453" s="59" t="str">
        <f>IF(C453="","",SUBTOTAL(3,C$6:C453))</f>
        <v/>
      </c>
      <c r="B453" s="34" t="s">
        <v>462</v>
      </c>
      <c r="C453" s="35"/>
      <c r="D453" s="36"/>
      <c r="E453" s="39"/>
      <c r="F453" s="40" t="str">
        <f t="shared" si="8"/>
        <v/>
      </c>
      <c r="G453" s="4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16"/>
      <c r="AK453" s="1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  <c r="BK453" s="5"/>
      <c r="BL453" s="5"/>
      <c r="BM453" s="5"/>
      <c r="BN453" s="5"/>
      <c r="BO453" s="16"/>
      <c r="BP453" s="4"/>
      <c r="BQ453" s="5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  <c r="CL453" s="5"/>
      <c r="CM453" s="5"/>
      <c r="CN453" s="5"/>
      <c r="CO453" s="5"/>
      <c r="CP453" s="5"/>
      <c r="CQ453" s="5"/>
      <c r="CR453" s="5"/>
      <c r="CS453" s="5"/>
      <c r="CT453" s="16"/>
      <c r="CU453" s="43" t="s">
        <v>3</v>
      </c>
    </row>
    <row r="454" spans="1:99" s="2" customFormat="1" ht="16.5" customHeight="1">
      <c r="A454" s="59" t="str">
        <f>IF(C454="","",SUBTOTAL(3,C$6:C454))</f>
        <v/>
      </c>
      <c r="B454" s="34" t="s">
        <v>463</v>
      </c>
      <c r="C454" s="35"/>
      <c r="D454" s="36"/>
      <c r="E454" s="39"/>
      <c r="F454" s="40" t="str">
        <f t="shared" si="8"/>
        <v/>
      </c>
      <c r="G454" s="4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16"/>
      <c r="AK454" s="1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  <c r="BK454" s="5"/>
      <c r="BL454" s="5"/>
      <c r="BM454" s="5"/>
      <c r="BN454" s="5"/>
      <c r="BO454" s="16"/>
      <c r="BP454" s="4"/>
      <c r="BQ454" s="5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5"/>
      <c r="CE454" s="5"/>
      <c r="CF454" s="5"/>
      <c r="CG454" s="5"/>
      <c r="CH454" s="5"/>
      <c r="CI454" s="5"/>
      <c r="CJ454" s="5"/>
      <c r="CK454" s="5"/>
      <c r="CL454" s="5"/>
      <c r="CM454" s="5"/>
      <c r="CN454" s="5"/>
      <c r="CO454" s="5"/>
      <c r="CP454" s="5"/>
      <c r="CQ454" s="5"/>
      <c r="CR454" s="5"/>
      <c r="CS454" s="5"/>
      <c r="CT454" s="16"/>
      <c r="CU454" s="43" t="s">
        <v>3</v>
      </c>
    </row>
    <row r="455" spans="1:99" s="2" customFormat="1" ht="16.5" customHeight="1">
      <c r="A455" s="59" t="str">
        <f>IF(C455="","",SUBTOTAL(3,C$6:C455))</f>
        <v/>
      </c>
      <c r="B455" s="34" t="s">
        <v>464</v>
      </c>
      <c r="C455" s="35"/>
      <c r="D455" s="36"/>
      <c r="E455" s="39"/>
      <c r="F455" s="40" t="str">
        <f t="shared" ref="F455:F518" si="9">IF(OR(E455="",D455=""),"",E455+D455-1)</f>
        <v/>
      </c>
      <c r="G455" s="4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16"/>
      <c r="AK455" s="1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  <c r="BK455" s="5"/>
      <c r="BL455" s="5"/>
      <c r="BM455" s="5"/>
      <c r="BN455" s="5"/>
      <c r="BO455" s="16"/>
      <c r="BP455" s="4"/>
      <c r="BQ455" s="5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5"/>
      <c r="CE455" s="5"/>
      <c r="CF455" s="5"/>
      <c r="CG455" s="5"/>
      <c r="CH455" s="5"/>
      <c r="CI455" s="5"/>
      <c r="CJ455" s="5"/>
      <c r="CK455" s="5"/>
      <c r="CL455" s="5"/>
      <c r="CM455" s="5"/>
      <c r="CN455" s="5"/>
      <c r="CO455" s="5"/>
      <c r="CP455" s="5"/>
      <c r="CQ455" s="5"/>
      <c r="CR455" s="5"/>
      <c r="CS455" s="5"/>
      <c r="CT455" s="16"/>
      <c r="CU455" s="43" t="s">
        <v>3</v>
      </c>
    </row>
    <row r="456" spans="1:99" s="2" customFormat="1" ht="16.5" customHeight="1">
      <c r="A456" s="59" t="str">
        <f>IF(C456="","",SUBTOTAL(3,C$6:C456))</f>
        <v/>
      </c>
      <c r="B456" s="34" t="s">
        <v>465</v>
      </c>
      <c r="C456" s="35"/>
      <c r="D456" s="36"/>
      <c r="E456" s="39"/>
      <c r="F456" s="40" t="str">
        <f t="shared" si="9"/>
        <v/>
      </c>
      <c r="G456" s="4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16"/>
      <c r="AK456" s="1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16"/>
      <c r="BP456" s="4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16"/>
      <c r="CU456" s="43" t="s">
        <v>3</v>
      </c>
    </row>
    <row r="457" spans="1:99" s="2" customFormat="1" ht="16.5" customHeight="1">
      <c r="A457" s="59" t="str">
        <f>IF(C457="","",SUBTOTAL(3,C$6:C457))</f>
        <v/>
      </c>
      <c r="B457" s="34" t="s">
        <v>466</v>
      </c>
      <c r="C457" s="35"/>
      <c r="D457" s="36"/>
      <c r="E457" s="39"/>
      <c r="F457" s="40" t="str">
        <f t="shared" si="9"/>
        <v/>
      </c>
      <c r="G457" s="4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16"/>
      <c r="AK457" s="1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  <c r="BK457" s="5"/>
      <c r="BL457" s="5"/>
      <c r="BM457" s="5"/>
      <c r="BN457" s="5"/>
      <c r="BO457" s="16"/>
      <c r="BP457" s="4"/>
      <c r="BQ457" s="5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5"/>
      <c r="CE457" s="5"/>
      <c r="CF457" s="5"/>
      <c r="CG457" s="5"/>
      <c r="CH457" s="5"/>
      <c r="CI457" s="5"/>
      <c r="CJ457" s="5"/>
      <c r="CK457" s="5"/>
      <c r="CL457" s="5"/>
      <c r="CM457" s="5"/>
      <c r="CN457" s="5"/>
      <c r="CO457" s="5"/>
      <c r="CP457" s="5"/>
      <c r="CQ457" s="5"/>
      <c r="CR457" s="5"/>
      <c r="CS457" s="5"/>
      <c r="CT457" s="16"/>
      <c r="CU457" s="43" t="s">
        <v>3</v>
      </c>
    </row>
    <row r="458" spans="1:99" s="2" customFormat="1" ht="16.5" customHeight="1">
      <c r="A458" s="59" t="str">
        <f>IF(C458="","",SUBTOTAL(3,C$6:C458))</f>
        <v/>
      </c>
      <c r="B458" s="34" t="s">
        <v>467</v>
      </c>
      <c r="C458" s="35"/>
      <c r="D458" s="36"/>
      <c r="E458" s="39"/>
      <c r="F458" s="40" t="str">
        <f t="shared" si="9"/>
        <v/>
      </c>
      <c r="G458" s="4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16"/>
      <c r="AK458" s="1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16"/>
      <c r="BP458" s="4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16"/>
      <c r="CU458" s="43" t="s">
        <v>3</v>
      </c>
    </row>
    <row r="459" spans="1:99" s="2" customFormat="1" ht="16.5" customHeight="1">
      <c r="A459" s="59" t="str">
        <f>IF(C459="","",SUBTOTAL(3,C$6:C459))</f>
        <v/>
      </c>
      <c r="B459" s="34" t="s">
        <v>468</v>
      </c>
      <c r="C459" s="35"/>
      <c r="D459" s="36"/>
      <c r="E459" s="39"/>
      <c r="F459" s="40" t="str">
        <f t="shared" si="9"/>
        <v/>
      </c>
      <c r="G459" s="4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16"/>
      <c r="AK459" s="1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  <c r="BK459" s="5"/>
      <c r="BL459" s="5"/>
      <c r="BM459" s="5"/>
      <c r="BN459" s="5"/>
      <c r="BO459" s="16"/>
      <c r="BP459" s="4"/>
      <c r="BQ459" s="5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5"/>
      <c r="CE459" s="5"/>
      <c r="CF459" s="5"/>
      <c r="CG459" s="5"/>
      <c r="CH459" s="5"/>
      <c r="CI459" s="5"/>
      <c r="CJ459" s="5"/>
      <c r="CK459" s="5"/>
      <c r="CL459" s="5"/>
      <c r="CM459" s="5"/>
      <c r="CN459" s="5"/>
      <c r="CO459" s="5"/>
      <c r="CP459" s="5"/>
      <c r="CQ459" s="5"/>
      <c r="CR459" s="5"/>
      <c r="CS459" s="5"/>
      <c r="CT459" s="16"/>
      <c r="CU459" s="43" t="s">
        <v>3</v>
      </c>
    </row>
    <row r="460" spans="1:99" s="2" customFormat="1" ht="16.5" customHeight="1">
      <c r="A460" s="59" t="str">
        <f>IF(C460="","",SUBTOTAL(3,C$6:C460))</f>
        <v/>
      </c>
      <c r="B460" s="34" t="s">
        <v>469</v>
      </c>
      <c r="C460" s="35"/>
      <c r="D460" s="36"/>
      <c r="E460" s="39"/>
      <c r="F460" s="40" t="str">
        <f t="shared" si="9"/>
        <v/>
      </c>
      <c r="G460" s="4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16"/>
      <c r="AK460" s="1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  <c r="BK460" s="5"/>
      <c r="BL460" s="5"/>
      <c r="BM460" s="5"/>
      <c r="BN460" s="5"/>
      <c r="BO460" s="16"/>
      <c r="BP460" s="4"/>
      <c r="BQ460" s="5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5"/>
      <c r="CE460" s="5"/>
      <c r="CF460" s="5"/>
      <c r="CG460" s="5"/>
      <c r="CH460" s="5"/>
      <c r="CI460" s="5"/>
      <c r="CJ460" s="5"/>
      <c r="CK460" s="5"/>
      <c r="CL460" s="5"/>
      <c r="CM460" s="5"/>
      <c r="CN460" s="5"/>
      <c r="CO460" s="5"/>
      <c r="CP460" s="5"/>
      <c r="CQ460" s="5"/>
      <c r="CR460" s="5"/>
      <c r="CS460" s="5"/>
      <c r="CT460" s="16"/>
      <c r="CU460" s="43" t="s">
        <v>3</v>
      </c>
    </row>
    <row r="461" spans="1:99" s="2" customFormat="1" ht="16.5" customHeight="1">
      <c r="A461" s="59" t="str">
        <f>IF(C461="","",SUBTOTAL(3,C$6:C461))</f>
        <v/>
      </c>
      <c r="B461" s="34" t="s">
        <v>470</v>
      </c>
      <c r="C461" s="35"/>
      <c r="D461" s="36"/>
      <c r="E461" s="39"/>
      <c r="F461" s="40" t="str">
        <f t="shared" si="9"/>
        <v/>
      </c>
      <c r="G461" s="4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16"/>
      <c r="AK461" s="1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/>
      <c r="BJ461" s="5"/>
      <c r="BK461" s="5"/>
      <c r="BL461" s="5"/>
      <c r="BM461" s="5"/>
      <c r="BN461" s="5"/>
      <c r="BO461" s="16"/>
      <c r="BP461" s="4"/>
      <c r="BQ461" s="5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5"/>
      <c r="CE461" s="5"/>
      <c r="CF461" s="5"/>
      <c r="CG461" s="5"/>
      <c r="CH461" s="5"/>
      <c r="CI461" s="5"/>
      <c r="CJ461" s="5"/>
      <c r="CK461" s="5"/>
      <c r="CL461" s="5"/>
      <c r="CM461" s="5"/>
      <c r="CN461" s="5"/>
      <c r="CO461" s="5"/>
      <c r="CP461" s="5"/>
      <c r="CQ461" s="5"/>
      <c r="CR461" s="5"/>
      <c r="CS461" s="5"/>
      <c r="CT461" s="16"/>
      <c r="CU461" s="43" t="s">
        <v>3</v>
      </c>
    </row>
    <row r="462" spans="1:99" s="2" customFormat="1" ht="16.5" customHeight="1">
      <c r="A462" s="59" t="str">
        <f>IF(C462="","",SUBTOTAL(3,C$6:C462))</f>
        <v/>
      </c>
      <c r="B462" s="34" t="s">
        <v>471</v>
      </c>
      <c r="C462" s="35"/>
      <c r="D462" s="36"/>
      <c r="E462" s="39"/>
      <c r="F462" s="40" t="str">
        <f t="shared" si="9"/>
        <v/>
      </c>
      <c r="G462" s="4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16"/>
      <c r="AK462" s="1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  <c r="BK462" s="5"/>
      <c r="BL462" s="5"/>
      <c r="BM462" s="5"/>
      <c r="BN462" s="5"/>
      <c r="BO462" s="16"/>
      <c r="BP462" s="4"/>
      <c r="BQ462" s="5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5"/>
      <c r="CG462" s="5"/>
      <c r="CH462" s="5"/>
      <c r="CI462" s="5"/>
      <c r="CJ462" s="5"/>
      <c r="CK462" s="5"/>
      <c r="CL462" s="5"/>
      <c r="CM462" s="5"/>
      <c r="CN462" s="5"/>
      <c r="CO462" s="5"/>
      <c r="CP462" s="5"/>
      <c r="CQ462" s="5"/>
      <c r="CR462" s="5"/>
      <c r="CS462" s="5"/>
      <c r="CT462" s="16"/>
      <c r="CU462" s="43" t="s">
        <v>3</v>
      </c>
    </row>
    <row r="463" spans="1:99" s="2" customFormat="1" ht="16.5" customHeight="1">
      <c r="A463" s="59" t="str">
        <f>IF(C463="","",SUBTOTAL(3,C$6:C463))</f>
        <v/>
      </c>
      <c r="B463" s="34" t="s">
        <v>472</v>
      </c>
      <c r="C463" s="35"/>
      <c r="D463" s="36"/>
      <c r="E463" s="39"/>
      <c r="F463" s="40" t="str">
        <f t="shared" si="9"/>
        <v/>
      </c>
      <c r="G463" s="4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16"/>
      <c r="AK463" s="1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16"/>
      <c r="BP463" s="4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16"/>
      <c r="CU463" s="43" t="s">
        <v>3</v>
      </c>
    </row>
    <row r="464" spans="1:99" s="2" customFormat="1" ht="16.5" customHeight="1">
      <c r="A464" s="59" t="str">
        <f>IF(C464="","",SUBTOTAL(3,C$6:C464))</f>
        <v/>
      </c>
      <c r="B464" s="34" t="s">
        <v>473</v>
      </c>
      <c r="C464" s="35"/>
      <c r="D464" s="36"/>
      <c r="E464" s="39"/>
      <c r="F464" s="40" t="str">
        <f t="shared" si="9"/>
        <v/>
      </c>
      <c r="G464" s="4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16"/>
      <c r="AK464" s="1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5"/>
      <c r="BI464" s="5"/>
      <c r="BJ464" s="5"/>
      <c r="BK464" s="5"/>
      <c r="BL464" s="5"/>
      <c r="BM464" s="5"/>
      <c r="BN464" s="5"/>
      <c r="BO464" s="16"/>
      <c r="BP464" s="4"/>
      <c r="BQ464" s="5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  <c r="CD464" s="5"/>
      <c r="CE464" s="5"/>
      <c r="CF464" s="5"/>
      <c r="CG464" s="5"/>
      <c r="CH464" s="5"/>
      <c r="CI464" s="5"/>
      <c r="CJ464" s="5"/>
      <c r="CK464" s="5"/>
      <c r="CL464" s="5"/>
      <c r="CM464" s="5"/>
      <c r="CN464" s="5"/>
      <c r="CO464" s="5"/>
      <c r="CP464" s="5"/>
      <c r="CQ464" s="5"/>
      <c r="CR464" s="5"/>
      <c r="CS464" s="5"/>
      <c r="CT464" s="16"/>
      <c r="CU464" s="43" t="s">
        <v>3</v>
      </c>
    </row>
    <row r="465" spans="1:99" s="2" customFormat="1" ht="16.5" customHeight="1">
      <c r="A465" s="59" t="str">
        <f>IF(C465="","",SUBTOTAL(3,C$6:C465))</f>
        <v/>
      </c>
      <c r="B465" s="34" t="s">
        <v>474</v>
      </c>
      <c r="C465" s="35"/>
      <c r="D465" s="36"/>
      <c r="E465" s="39"/>
      <c r="F465" s="40" t="str">
        <f t="shared" si="9"/>
        <v/>
      </c>
      <c r="G465" s="4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16"/>
      <c r="AK465" s="1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5"/>
      <c r="BI465" s="5"/>
      <c r="BJ465" s="5"/>
      <c r="BK465" s="5"/>
      <c r="BL465" s="5"/>
      <c r="BM465" s="5"/>
      <c r="BN465" s="5"/>
      <c r="BO465" s="16"/>
      <c r="BP465" s="4"/>
      <c r="BQ465" s="5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5"/>
      <c r="CE465" s="5"/>
      <c r="CF465" s="5"/>
      <c r="CG465" s="5"/>
      <c r="CH465" s="5"/>
      <c r="CI465" s="5"/>
      <c r="CJ465" s="5"/>
      <c r="CK465" s="5"/>
      <c r="CL465" s="5"/>
      <c r="CM465" s="5"/>
      <c r="CN465" s="5"/>
      <c r="CO465" s="5"/>
      <c r="CP465" s="5"/>
      <c r="CQ465" s="5"/>
      <c r="CR465" s="5"/>
      <c r="CS465" s="5"/>
      <c r="CT465" s="16"/>
      <c r="CU465" s="43" t="s">
        <v>3</v>
      </c>
    </row>
    <row r="466" spans="1:99" s="2" customFormat="1" ht="16.5" customHeight="1">
      <c r="A466" s="59" t="str">
        <f>IF(C466="","",SUBTOTAL(3,C$6:C466))</f>
        <v/>
      </c>
      <c r="B466" s="34" t="s">
        <v>475</v>
      </c>
      <c r="C466" s="35"/>
      <c r="D466" s="36"/>
      <c r="E466" s="39"/>
      <c r="F466" s="40" t="str">
        <f t="shared" si="9"/>
        <v/>
      </c>
      <c r="G466" s="4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16"/>
      <c r="AK466" s="1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5"/>
      <c r="BI466" s="5"/>
      <c r="BJ466" s="5"/>
      <c r="BK466" s="5"/>
      <c r="BL466" s="5"/>
      <c r="BM466" s="5"/>
      <c r="BN466" s="5"/>
      <c r="BO466" s="16"/>
      <c r="BP466" s="4"/>
      <c r="BQ466" s="5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  <c r="CD466" s="5"/>
      <c r="CE466" s="5"/>
      <c r="CF466" s="5"/>
      <c r="CG466" s="5"/>
      <c r="CH466" s="5"/>
      <c r="CI466" s="5"/>
      <c r="CJ466" s="5"/>
      <c r="CK466" s="5"/>
      <c r="CL466" s="5"/>
      <c r="CM466" s="5"/>
      <c r="CN466" s="5"/>
      <c r="CO466" s="5"/>
      <c r="CP466" s="5"/>
      <c r="CQ466" s="5"/>
      <c r="CR466" s="5"/>
      <c r="CS466" s="5"/>
      <c r="CT466" s="16"/>
      <c r="CU466" s="43" t="s">
        <v>3</v>
      </c>
    </row>
    <row r="467" spans="1:99" ht="16.5" customHeight="1">
      <c r="A467" s="60" t="str">
        <f>IF(C467="","",SUBTOTAL(3,C$6:C467))</f>
        <v/>
      </c>
      <c r="B467" s="51" t="s">
        <v>21</v>
      </c>
      <c r="C467" s="52"/>
      <c r="D467" s="53"/>
      <c r="E467" s="20"/>
      <c r="F467" s="20" t="str">
        <f t="shared" si="9"/>
        <v/>
      </c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21"/>
      <c r="AH467" s="21"/>
      <c r="AI467" s="21"/>
      <c r="AJ467" s="21"/>
      <c r="AK467" s="21"/>
      <c r="AL467" s="21"/>
      <c r="AM467" s="21"/>
      <c r="AN467" s="21"/>
      <c r="AO467" s="21"/>
      <c r="AP467" s="21"/>
      <c r="AQ467" s="21"/>
      <c r="AR467" s="21"/>
      <c r="AS467" s="21"/>
      <c r="AT467" s="21"/>
      <c r="AU467" s="21"/>
      <c r="AV467" s="21"/>
      <c r="AW467" s="21"/>
      <c r="AX467" s="21"/>
      <c r="AY467" s="21"/>
      <c r="AZ467" s="21"/>
      <c r="BA467" s="21"/>
      <c r="BB467" s="21"/>
      <c r="BC467" s="21"/>
      <c r="BD467" s="21"/>
      <c r="BE467" s="21"/>
      <c r="BF467" s="21"/>
      <c r="BG467" s="21"/>
      <c r="BH467" s="21"/>
      <c r="BI467" s="21"/>
      <c r="BJ467" s="21"/>
      <c r="BK467" s="21"/>
      <c r="BL467" s="21"/>
      <c r="BM467" s="21"/>
      <c r="BN467" s="21"/>
      <c r="BO467" s="21"/>
      <c r="BP467" s="21"/>
      <c r="BQ467" s="21"/>
      <c r="BR467" s="21"/>
      <c r="BS467" s="21"/>
      <c r="BT467" s="21"/>
      <c r="BU467" s="21"/>
      <c r="BV467" s="21"/>
      <c r="BW467" s="21"/>
      <c r="BX467" s="21"/>
      <c r="BY467" s="21"/>
      <c r="BZ467" s="21"/>
      <c r="CA467" s="21"/>
      <c r="CB467" s="21"/>
      <c r="CC467" s="21"/>
      <c r="CD467" s="21"/>
      <c r="CE467" s="21"/>
      <c r="CF467" s="21"/>
      <c r="CG467" s="21"/>
      <c r="CH467" s="21"/>
      <c r="CI467" s="21"/>
      <c r="CJ467" s="21"/>
      <c r="CK467" s="21"/>
      <c r="CL467" s="21"/>
      <c r="CM467" s="21"/>
      <c r="CN467" s="21"/>
      <c r="CO467" s="21"/>
      <c r="CP467" s="21"/>
      <c r="CQ467" s="21"/>
      <c r="CR467" s="21"/>
      <c r="CS467" s="21"/>
      <c r="CT467" s="45"/>
      <c r="CU467" s="43" t="s">
        <v>21</v>
      </c>
    </row>
    <row r="468" spans="1:99" s="2" customFormat="1" ht="16.5" customHeight="1">
      <c r="A468" s="59" t="str">
        <f>IF(C468="","",SUBTOTAL(3,C$6:C468))</f>
        <v/>
      </c>
      <c r="B468" s="34" t="s">
        <v>476</v>
      </c>
      <c r="C468" s="35"/>
      <c r="D468" s="36"/>
      <c r="E468" s="39"/>
      <c r="F468" s="40" t="str">
        <f t="shared" si="9"/>
        <v/>
      </c>
      <c r="G468" s="4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16"/>
      <c r="AK468" s="1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  <c r="BK468" s="5"/>
      <c r="BL468" s="5"/>
      <c r="BM468" s="5"/>
      <c r="BN468" s="5"/>
      <c r="BO468" s="16"/>
      <c r="BP468" s="4"/>
      <c r="BQ468" s="5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  <c r="CL468" s="5"/>
      <c r="CM468" s="5"/>
      <c r="CN468" s="5"/>
      <c r="CO468" s="5"/>
      <c r="CP468" s="5"/>
      <c r="CQ468" s="5"/>
      <c r="CR468" s="5"/>
      <c r="CS468" s="5"/>
      <c r="CT468" s="16"/>
      <c r="CU468" s="43" t="s">
        <v>21</v>
      </c>
    </row>
    <row r="469" spans="1:99" s="2" customFormat="1" ht="16.5" customHeight="1">
      <c r="A469" s="59" t="str">
        <f>IF(C469="","",SUBTOTAL(3,C$6:C469))</f>
        <v/>
      </c>
      <c r="B469" s="34" t="s">
        <v>477</v>
      </c>
      <c r="C469" s="35"/>
      <c r="D469" s="36"/>
      <c r="E469" s="39"/>
      <c r="F469" s="40" t="str">
        <f t="shared" si="9"/>
        <v/>
      </c>
      <c r="G469" s="4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16"/>
      <c r="AK469" s="1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  <c r="BK469" s="5"/>
      <c r="BL469" s="5"/>
      <c r="BM469" s="5"/>
      <c r="BN469" s="5"/>
      <c r="BO469" s="16"/>
      <c r="BP469" s="4"/>
      <c r="BQ469" s="5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  <c r="CD469" s="5"/>
      <c r="CE469" s="5"/>
      <c r="CF469" s="5"/>
      <c r="CG469" s="5"/>
      <c r="CH469" s="5"/>
      <c r="CI469" s="5"/>
      <c r="CJ469" s="5"/>
      <c r="CK469" s="5"/>
      <c r="CL469" s="5"/>
      <c r="CM469" s="5"/>
      <c r="CN469" s="5"/>
      <c r="CO469" s="5"/>
      <c r="CP469" s="5"/>
      <c r="CQ469" s="5"/>
      <c r="CR469" s="5"/>
      <c r="CS469" s="5"/>
      <c r="CT469" s="16"/>
      <c r="CU469" s="43" t="s">
        <v>21</v>
      </c>
    </row>
    <row r="470" spans="1:99" s="2" customFormat="1" ht="16.5" customHeight="1">
      <c r="A470" s="59" t="str">
        <f>IF(C470="","",SUBTOTAL(3,C$6:C470))</f>
        <v/>
      </c>
      <c r="B470" s="34" t="s">
        <v>478</v>
      </c>
      <c r="C470" s="35"/>
      <c r="D470" s="36"/>
      <c r="E470" s="39"/>
      <c r="F470" s="40" t="str">
        <f t="shared" si="9"/>
        <v/>
      </c>
      <c r="G470" s="4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16"/>
      <c r="AK470" s="1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  <c r="BK470" s="5"/>
      <c r="BL470" s="5"/>
      <c r="BM470" s="5"/>
      <c r="BN470" s="5"/>
      <c r="BO470" s="16"/>
      <c r="BP470" s="4"/>
      <c r="BQ470" s="5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  <c r="CH470" s="5"/>
      <c r="CI470" s="5"/>
      <c r="CJ470" s="5"/>
      <c r="CK470" s="5"/>
      <c r="CL470" s="5"/>
      <c r="CM470" s="5"/>
      <c r="CN470" s="5"/>
      <c r="CO470" s="5"/>
      <c r="CP470" s="5"/>
      <c r="CQ470" s="5"/>
      <c r="CR470" s="5"/>
      <c r="CS470" s="5"/>
      <c r="CT470" s="16"/>
      <c r="CU470" s="43" t="s">
        <v>21</v>
      </c>
    </row>
    <row r="471" spans="1:99" s="2" customFormat="1" ht="16.5" customHeight="1">
      <c r="A471" s="59" t="str">
        <f>IF(C471="","",SUBTOTAL(3,C$6:C471))</f>
        <v/>
      </c>
      <c r="B471" s="34" t="s">
        <v>479</v>
      </c>
      <c r="C471" s="35"/>
      <c r="D471" s="36"/>
      <c r="E471" s="39"/>
      <c r="F471" s="40" t="str">
        <f t="shared" si="9"/>
        <v/>
      </c>
      <c r="G471" s="4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16"/>
      <c r="AK471" s="1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  <c r="BK471" s="5"/>
      <c r="BL471" s="5"/>
      <c r="BM471" s="5"/>
      <c r="BN471" s="5"/>
      <c r="BO471" s="16"/>
      <c r="BP471" s="4"/>
      <c r="BQ471" s="5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5"/>
      <c r="CE471" s="5"/>
      <c r="CF471" s="5"/>
      <c r="CG471" s="5"/>
      <c r="CH471" s="5"/>
      <c r="CI471" s="5"/>
      <c r="CJ471" s="5"/>
      <c r="CK471" s="5"/>
      <c r="CL471" s="5"/>
      <c r="CM471" s="5"/>
      <c r="CN471" s="5"/>
      <c r="CO471" s="5"/>
      <c r="CP471" s="5"/>
      <c r="CQ471" s="5"/>
      <c r="CR471" s="5"/>
      <c r="CS471" s="5"/>
      <c r="CT471" s="16"/>
      <c r="CU471" s="43" t="s">
        <v>21</v>
      </c>
    </row>
    <row r="472" spans="1:99" s="2" customFormat="1" ht="16.5" customHeight="1">
      <c r="A472" s="59" t="str">
        <f>IF(C472="","",SUBTOTAL(3,C$6:C472))</f>
        <v/>
      </c>
      <c r="B472" s="34" t="s">
        <v>480</v>
      </c>
      <c r="C472" s="35"/>
      <c r="D472" s="36"/>
      <c r="E472" s="39"/>
      <c r="F472" s="40" t="str">
        <f t="shared" si="9"/>
        <v/>
      </c>
      <c r="G472" s="4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16"/>
      <c r="AK472" s="1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  <c r="BK472" s="5"/>
      <c r="BL472" s="5"/>
      <c r="BM472" s="5"/>
      <c r="BN472" s="5"/>
      <c r="BO472" s="16"/>
      <c r="BP472" s="4"/>
      <c r="BQ472" s="5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5"/>
      <c r="CE472" s="5"/>
      <c r="CF472" s="5"/>
      <c r="CG472" s="5"/>
      <c r="CH472" s="5"/>
      <c r="CI472" s="5"/>
      <c r="CJ472" s="5"/>
      <c r="CK472" s="5"/>
      <c r="CL472" s="5"/>
      <c r="CM472" s="5"/>
      <c r="CN472" s="5"/>
      <c r="CO472" s="5"/>
      <c r="CP472" s="5"/>
      <c r="CQ472" s="5"/>
      <c r="CR472" s="5"/>
      <c r="CS472" s="5"/>
      <c r="CT472" s="16"/>
      <c r="CU472" s="43" t="s">
        <v>21</v>
      </c>
    </row>
    <row r="473" spans="1:99" s="2" customFormat="1" ht="16.5" customHeight="1">
      <c r="A473" s="59" t="str">
        <f>IF(C473="","",SUBTOTAL(3,C$6:C473))</f>
        <v/>
      </c>
      <c r="B473" s="34" t="s">
        <v>481</v>
      </c>
      <c r="C473" s="35"/>
      <c r="D473" s="36"/>
      <c r="E473" s="39"/>
      <c r="F473" s="40" t="str">
        <f t="shared" si="9"/>
        <v/>
      </c>
      <c r="G473" s="4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16"/>
      <c r="AK473" s="1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16"/>
      <c r="BP473" s="4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16"/>
      <c r="CU473" s="43" t="s">
        <v>21</v>
      </c>
    </row>
    <row r="474" spans="1:99" s="2" customFormat="1" ht="16.5" customHeight="1">
      <c r="A474" s="59" t="str">
        <f>IF(C474="","",SUBTOTAL(3,C$6:C474))</f>
        <v/>
      </c>
      <c r="B474" s="34" t="s">
        <v>482</v>
      </c>
      <c r="C474" s="35"/>
      <c r="D474" s="36"/>
      <c r="E474" s="39"/>
      <c r="F474" s="40" t="str">
        <f t="shared" si="9"/>
        <v/>
      </c>
      <c r="G474" s="4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16"/>
      <c r="AK474" s="1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  <c r="BK474" s="5"/>
      <c r="BL474" s="5"/>
      <c r="BM474" s="5"/>
      <c r="BN474" s="5"/>
      <c r="BO474" s="16"/>
      <c r="BP474" s="4"/>
      <c r="BQ474" s="5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  <c r="CH474" s="5"/>
      <c r="CI474" s="5"/>
      <c r="CJ474" s="5"/>
      <c r="CK474" s="5"/>
      <c r="CL474" s="5"/>
      <c r="CM474" s="5"/>
      <c r="CN474" s="5"/>
      <c r="CO474" s="5"/>
      <c r="CP474" s="5"/>
      <c r="CQ474" s="5"/>
      <c r="CR474" s="5"/>
      <c r="CS474" s="5"/>
      <c r="CT474" s="16"/>
      <c r="CU474" s="43" t="s">
        <v>21</v>
      </c>
    </row>
    <row r="475" spans="1:99" s="2" customFormat="1" ht="16.5" customHeight="1">
      <c r="A475" s="59" t="str">
        <f>IF(C475="","",SUBTOTAL(3,C$6:C475))</f>
        <v/>
      </c>
      <c r="B475" s="34" t="s">
        <v>483</v>
      </c>
      <c r="C475" s="35"/>
      <c r="D475" s="36"/>
      <c r="E475" s="39"/>
      <c r="F475" s="40" t="str">
        <f t="shared" si="9"/>
        <v/>
      </c>
      <c r="G475" s="4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16"/>
      <c r="AK475" s="1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  <c r="BK475" s="5"/>
      <c r="BL475" s="5"/>
      <c r="BM475" s="5"/>
      <c r="BN475" s="5"/>
      <c r="BO475" s="16"/>
      <c r="BP475" s="4"/>
      <c r="BQ475" s="5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5"/>
      <c r="CE475" s="5"/>
      <c r="CF475" s="5"/>
      <c r="CG475" s="5"/>
      <c r="CH475" s="5"/>
      <c r="CI475" s="5"/>
      <c r="CJ475" s="5"/>
      <c r="CK475" s="5"/>
      <c r="CL475" s="5"/>
      <c r="CM475" s="5"/>
      <c r="CN475" s="5"/>
      <c r="CO475" s="5"/>
      <c r="CP475" s="5"/>
      <c r="CQ475" s="5"/>
      <c r="CR475" s="5"/>
      <c r="CS475" s="5"/>
      <c r="CT475" s="16"/>
      <c r="CU475" s="43" t="s">
        <v>21</v>
      </c>
    </row>
    <row r="476" spans="1:99" s="2" customFormat="1" ht="16.5" customHeight="1">
      <c r="A476" s="59" t="str">
        <f>IF(C476="","",SUBTOTAL(3,C$6:C476))</f>
        <v/>
      </c>
      <c r="B476" s="34" t="s">
        <v>484</v>
      </c>
      <c r="C476" s="35"/>
      <c r="D476" s="36"/>
      <c r="E476" s="39"/>
      <c r="F476" s="40" t="str">
        <f t="shared" si="9"/>
        <v/>
      </c>
      <c r="G476" s="4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16"/>
      <c r="AK476" s="1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  <c r="BK476" s="5"/>
      <c r="BL476" s="5"/>
      <c r="BM476" s="5"/>
      <c r="BN476" s="5"/>
      <c r="BO476" s="16"/>
      <c r="BP476" s="4"/>
      <c r="BQ476" s="5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5"/>
      <c r="CE476" s="5"/>
      <c r="CF476" s="5"/>
      <c r="CG476" s="5"/>
      <c r="CH476" s="5"/>
      <c r="CI476" s="5"/>
      <c r="CJ476" s="5"/>
      <c r="CK476" s="5"/>
      <c r="CL476" s="5"/>
      <c r="CM476" s="5"/>
      <c r="CN476" s="5"/>
      <c r="CO476" s="5"/>
      <c r="CP476" s="5"/>
      <c r="CQ476" s="5"/>
      <c r="CR476" s="5"/>
      <c r="CS476" s="5"/>
      <c r="CT476" s="16"/>
      <c r="CU476" s="43" t="s">
        <v>21</v>
      </c>
    </row>
    <row r="477" spans="1:99" s="2" customFormat="1" ht="16.5" customHeight="1">
      <c r="A477" s="59" t="str">
        <f>IF(C477="","",SUBTOTAL(3,C$6:C477))</f>
        <v/>
      </c>
      <c r="B477" s="34" t="s">
        <v>485</v>
      </c>
      <c r="C477" s="35"/>
      <c r="D477" s="36"/>
      <c r="E477" s="39"/>
      <c r="F477" s="40" t="str">
        <f t="shared" si="9"/>
        <v/>
      </c>
      <c r="G477" s="4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16"/>
      <c r="AK477" s="1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  <c r="BK477" s="5"/>
      <c r="BL477" s="5"/>
      <c r="BM477" s="5"/>
      <c r="BN477" s="5"/>
      <c r="BO477" s="16"/>
      <c r="BP477" s="4"/>
      <c r="BQ477" s="5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  <c r="CD477" s="5"/>
      <c r="CE477" s="5"/>
      <c r="CF477" s="5"/>
      <c r="CG477" s="5"/>
      <c r="CH477" s="5"/>
      <c r="CI477" s="5"/>
      <c r="CJ477" s="5"/>
      <c r="CK477" s="5"/>
      <c r="CL477" s="5"/>
      <c r="CM477" s="5"/>
      <c r="CN477" s="5"/>
      <c r="CO477" s="5"/>
      <c r="CP477" s="5"/>
      <c r="CQ477" s="5"/>
      <c r="CR477" s="5"/>
      <c r="CS477" s="5"/>
      <c r="CT477" s="16"/>
      <c r="CU477" s="43" t="s">
        <v>21</v>
      </c>
    </row>
    <row r="478" spans="1:99" s="2" customFormat="1" ht="16.5" customHeight="1">
      <c r="A478" s="59" t="str">
        <f>IF(C478="","",SUBTOTAL(3,C$6:C478))</f>
        <v/>
      </c>
      <c r="B478" s="34" t="s">
        <v>486</v>
      </c>
      <c r="C478" s="35"/>
      <c r="D478" s="36"/>
      <c r="E478" s="39"/>
      <c r="F478" s="40" t="str">
        <f t="shared" si="9"/>
        <v/>
      </c>
      <c r="G478" s="4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16"/>
      <c r="AK478" s="1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  <c r="BK478" s="5"/>
      <c r="BL478" s="5"/>
      <c r="BM478" s="5"/>
      <c r="BN478" s="5"/>
      <c r="BO478" s="16"/>
      <c r="BP478" s="4"/>
      <c r="BQ478" s="5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5"/>
      <c r="CE478" s="5"/>
      <c r="CF478" s="5"/>
      <c r="CG478" s="5"/>
      <c r="CH478" s="5"/>
      <c r="CI478" s="5"/>
      <c r="CJ478" s="5"/>
      <c r="CK478" s="5"/>
      <c r="CL478" s="5"/>
      <c r="CM478" s="5"/>
      <c r="CN478" s="5"/>
      <c r="CO478" s="5"/>
      <c r="CP478" s="5"/>
      <c r="CQ478" s="5"/>
      <c r="CR478" s="5"/>
      <c r="CS478" s="5"/>
      <c r="CT478" s="16"/>
      <c r="CU478" s="43" t="s">
        <v>21</v>
      </c>
    </row>
    <row r="479" spans="1:99" s="2" customFormat="1" ht="16.5" customHeight="1">
      <c r="A479" s="59" t="str">
        <f>IF(C479="","",SUBTOTAL(3,C$6:C479))</f>
        <v/>
      </c>
      <c r="B479" s="34" t="s">
        <v>487</v>
      </c>
      <c r="C479" s="35"/>
      <c r="D479" s="36"/>
      <c r="E479" s="39"/>
      <c r="F479" s="40" t="str">
        <f t="shared" si="9"/>
        <v/>
      </c>
      <c r="G479" s="4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16"/>
      <c r="AK479" s="1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  <c r="BK479" s="5"/>
      <c r="BL479" s="5"/>
      <c r="BM479" s="5"/>
      <c r="BN479" s="5"/>
      <c r="BO479" s="16"/>
      <c r="BP479" s="4"/>
      <c r="BQ479" s="5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5"/>
      <c r="CE479" s="5"/>
      <c r="CF479" s="5"/>
      <c r="CG479" s="5"/>
      <c r="CH479" s="5"/>
      <c r="CI479" s="5"/>
      <c r="CJ479" s="5"/>
      <c r="CK479" s="5"/>
      <c r="CL479" s="5"/>
      <c r="CM479" s="5"/>
      <c r="CN479" s="5"/>
      <c r="CO479" s="5"/>
      <c r="CP479" s="5"/>
      <c r="CQ479" s="5"/>
      <c r="CR479" s="5"/>
      <c r="CS479" s="5"/>
      <c r="CT479" s="16"/>
      <c r="CU479" s="43" t="s">
        <v>21</v>
      </c>
    </row>
    <row r="480" spans="1:99" s="2" customFormat="1" ht="16.5" customHeight="1">
      <c r="A480" s="59" t="str">
        <f>IF(C480="","",SUBTOTAL(3,C$6:C480))</f>
        <v/>
      </c>
      <c r="B480" s="34" t="s">
        <v>488</v>
      </c>
      <c r="C480" s="35"/>
      <c r="D480" s="36"/>
      <c r="E480" s="39"/>
      <c r="F480" s="40" t="str">
        <f t="shared" si="9"/>
        <v/>
      </c>
      <c r="G480" s="4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16"/>
      <c r="AK480" s="1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  <c r="BK480" s="5"/>
      <c r="BL480" s="5"/>
      <c r="BM480" s="5"/>
      <c r="BN480" s="5"/>
      <c r="BO480" s="16"/>
      <c r="BP480" s="4"/>
      <c r="BQ480" s="5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  <c r="CH480" s="5"/>
      <c r="CI480" s="5"/>
      <c r="CJ480" s="5"/>
      <c r="CK480" s="5"/>
      <c r="CL480" s="5"/>
      <c r="CM480" s="5"/>
      <c r="CN480" s="5"/>
      <c r="CO480" s="5"/>
      <c r="CP480" s="5"/>
      <c r="CQ480" s="5"/>
      <c r="CR480" s="5"/>
      <c r="CS480" s="5"/>
      <c r="CT480" s="16"/>
      <c r="CU480" s="43" t="s">
        <v>21</v>
      </c>
    </row>
    <row r="481" spans="1:99" s="2" customFormat="1" ht="16.5" customHeight="1">
      <c r="A481" s="59" t="str">
        <f>IF(C481="","",SUBTOTAL(3,C$6:C481))</f>
        <v/>
      </c>
      <c r="B481" s="34" t="s">
        <v>489</v>
      </c>
      <c r="C481" s="35"/>
      <c r="D481" s="36"/>
      <c r="E481" s="39"/>
      <c r="F481" s="40" t="str">
        <f t="shared" si="9"/>
        <v/>
      </c>
      <c r="G481" s="4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16"/>
      <c r="AK481" s="1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  <c r="BK481" s="5"/>
      <c r="BL481" s="5"/>
      <c r="BM481" s="5"/>
      <c r="BN481" s="5"/>
      <c r="BO481" s="16"/>
      <c r="BP481" s="4"/>
      <c r="BQ481" s="5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5"/>
      <c r="CE481" s="5"/>
      <c r="CF481" s="5"/>
      <c r="CG481" s="5"/>
      <c r="CH481" s="5"/>
      <c r="CI481" s="5"/>
      <c r="CJ481" s="5"/>
      <c r="CK481" s="5"/>
      <c r="CL481" s="5"/>
      <c r="CM481" s="5"/>
      <c r="CN481" s="5"/>
      <c r="CO481" s="5"/>
      <c r="CP481" s="5"/>
      <c r="CQ481" s="5"/>
      <c r="CR481" s="5"/>
      <c r="CS481" s="5"/>
      <c r="CT481" s="16"/>
      <c r="CU481" s="43" t="s">
        <v>21</v>
      </c>
    </row>
    <row r="482" spans="1:99" s="2" customFormat="1" ht="16.5" customHeight="1">
      <c r="A482" s="59" t="str">
        <f>IF(C482="","",SUBTOTAL(3,C$6:C482))</f>
        <v/>
      </c>
      <c r="B482" s="34" t="s">
        <v>490</v>
      </c>
      <c r="C482" s="35"/>
      <c r="D482" s="36"/>
      <c r="E482" s="39"/>
      <c r="F482" s="40" t="str">
        <f t="shared" si="9"/>
        <v/>
      </c>
      <c r="G482" s="4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16"/>
      <c r="AK482" s="1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5"/>
      <c r="BI482" s="5"/>
      <c r="BJ482" s="5"/>
      <c r="BK482" s="5"/>
      <c r="BL482" s="5"/>
      <c r="BM482" s="5"/>
      <c r="BN482" s="5"/>
      <c r="BO482" s="16"/>
      <c r="BP482" s="4"/>
      <c r="BQ482" s="5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5"/>
      <c r="CE482" s="5"/>
      <c r="CF482" s="5"/>
      <c r="CG482" s="5"/>
      <c r="CH482" s="5"/>
      <c r="CI482" s="5"/>
      <c r="CJ482" s="5"/>
      <c r="CK482" s="5"/>
      <c r="CL482" s="5"/>
      <c r="CM482" s="5"/>
      <c r="CN482" s="5"/>
      <c r="CO482" s="5"/>
      <c r="CP482" s="5"/>
      <c r="CQ482" s="5"/>
      <c r="CR482" s="5"/>
      <c r="CS482" s="5"/>
      <c r="CT482" s="16"/>
      <c r="CU482" s="43" t="s">
        <v>21</v>
      </c>
    </row>
    <row r="483" spans="1:99" s="2" customFormat="1" ht="16.5" customHeight="1">
      <c r="A483" s="59" t="str">
        <f>IF(C483="","",SUBTOTAL(3,C$6:C483))</f>
        <v/>
      </c>
      <c r="B483" s="34" t="s">
        <v>491</v>
      </c>
      <c r="C483" s="35"/>
      <c r="D483" s="36"/>
      <c r="E483" s="39"/>
      <c r="F483" s="40" t="str">
        <f t="shared" si="9"/>
        <v/>
      </c>
      <c r="G483" s="4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16"/>
      <c r="AK483" s="1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  <c r="BK483" s="5"/>
      <c r="BL483" s="5"/>
      <c r="BM483" s="5"/>
      <c r="BN483" s="5"/>
      <c r="BO483" s="16"/>
      <c r="BP483" s="4"/>
      <c r="BQ483" s="5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  <c r="CH483" s="5"/>
      <c r="CI483" s="5"/>
      <c r="CJ483" s="5"/>
      <c r="CK483" s="5"/>
      <c r="CL483" s="5"/>
      <c r="CM483" s="5"/>
      <c r="CN483" s="5"/>
      <c r="CO483" s="5"/>
      <c r="CP483" s="5"/>
      <c r="CQ483" s="5"/>
      <c r="CR483" s="5"/>
      <c r="CS483" s="5"/>
      <c r="CT483" s="16"/>
      <c r="CU483" s="43" t="s">
        <v>21</v>
      </c>
    </row>
    <row r="484" spans="1:99" s="2" customFormat="1" ht="16.5" customHeight="1">
      <c r="A484" s="59" t="str">
        <f>IF(C484="","",SUBTOTAL(3,C$6:C484))</f>
        <v/>
      </c>
      <c r="B484" s="34" t="s">
        <v>492</v>
      </c>
      <c r="C484" s="35"/>
      <c r="D484" s="36"/>
      <c r="E484" s="39"/>
      <c r="F484" s="40" t="str">
        <f t="shared" si="9"/>
        <v/>
      </c>
      <c r="G484" s="4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16"/>
      <c r="AK484" s="1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  <c r="BK484" s="5"/>
      <c r="BL484" s="5"/>
      <c r="BM484" s="5"/>
      <c r="BN484" s="5"/>
      <c r="BO484" s="16"/>
      <c r="BP484" s="4"/>
      <c r="BQ484" s="5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5"/>
      <c r="CE484" s="5"/>
      <c r="CF484" s="5"/>
      <c r="CG484" s="5"/>
      <c r="CH484" s="5"/>
      <c r="CI484" s="5"/>
      <c r="CJ484" s="5"/>
      <c r="CK484" s="5"/>
      <c r="CL484" s="5"/>
      <c r="CM484" s="5"/>
      <c r="CN484" s="5"/>
      <c r="CO484" s="5"/>
      <c r="CP484" s="5"/>
      <c r="CQ484" s="5"/>
      <c r="CR484" s="5"/>
      <c r="CS484" s="5"/>
      <c r="CT484" s="16"/>
      <c r="CU484" s="43" t="s">
        <v>21</v>
      </c>
    </row>
    <row r="485" spans="1:99" s="2" customFormat="1" ht="16.5" customHeight="1">
      <c r="A485" s="59" t="str">
        <f>IF(C485="","",SUBTOTAL(3,C$6:C485))</f>
        <v/>
      </c>
      <c r="B485" s="34" t="s">
        <v>493</v>
      </c>
      <c r="C485" s="35"/>
      <c r="D485" s="36"/>
      <c r="E485" s="39"/>
      <c r="F485" s="40" t="str">
        <f t="shared" si="9"/>
        <v/>
      </c>
      <c r="G485" s="4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16"/>
      <c r="AK485" s="1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16"/>
      <c r="BP485" s="4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16"/>
      <c r="CU485" s="43" t="s">
        <v>21</v>
      </c>
    </row>
    <row r="486" spans="1:99" s="2" customFormat="1" ht="16.5" customHeight="1">
      <c r="A486" s="59" t="str">
        <f>IF(C486="","",SUBTOTAL(3,C$6:C486))</f>
        <v/>
      </c>
      <c r="B486" s="34" t="s">
        <v>494</v>
      </c>
      <c r="C486" s="35"/>
      <c r="D486" s="36"/>
      <c r="E486" s="39"/>
      <c r="F486" s="40" t="str">
        <f t="shared" si="9"/>
        <v/>
      </c>
      <c r="G486" s="4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16"/>
      <c r="AK486" s="1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  <c r="BK486" s="5"/>
      <c r="BL486" s="5"/>
      <c r="BM486" s="5"/>
      <c r="BN486" s="5"/>
      <c r="BO486" s="16"/>
      <c r="BP486" s="4"/>
      <c r="BQ486" s="5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  <c r="CH486" s="5"/>
      <c r="CI486" s="5"/>
      <c r="CJ486" s="5"/>
      <c r="CK486" s="5"/>
      <c r="CL486" s="5"/>
      <c r="CM486" s="5"/>
      <c r="CN486" s="5"/>
      <c r="CO486" s="5"/>
      <c r="CP486" s="5"/>
      <c r="CQ486" s="5"/>
      <c r="CR486" s="5"/>
      <c r="CS486" s="5"/>
      <c r="CT486" s="16"/>
      <c r="CU486" s="43" t="s">
        <v>21</v>
      </c>
    </row>
    <row r="487" spans="1:99" s="2" customFormat="1" ht="16.5" customHeight="1">
      <c r="A487" s="59" t="str">
        <f>IF(C487="","",SUBTOTAL(3,C$6:C487))</f>
        <v/>
      </c>
      <c r="B487" s="34" t="s">
        <v>495</v>
      </c>
      <c r="C487" s="35"/>
      <c r="D487" s="36"/>
      <c r="E487" s="39"/>
      <c r="F487" s="40" t="str">
        <f t="shared" si="9"/>
        <v/>
      </c>
      <c r="G487" s="4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16"/>
      <c r="AK487" s="1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  <c r="BK487" s="5"/>
      <c r="BL487" s="5"/>
      <c r="BM487" s="5"/>
      <c r="BN487" s="5"/>
      <c r="BO487" s="16"/>
      <c r="BP487" s="4"/>
      <c r="BQ487" s="5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D487" s="5"/>
      <c r="CE487" s="5"/>
      <c r="CF487" s="5"/>
      <c r="CG487" s="5"/>
      <c r="CH487" s="5"/>
      <c r="CI487" s="5"/>
      <c r="CJ487" s="5"/>
      <c r="CK487" s="5"/>
      <c r="CL487" s="5"/>
      <c r="CM487" s="5"/>
      <c r="CN487" s="5"/>
      <c r="CO487" s="5"/>
      <c r="CP487" s="5"/>
      <c r="CQ487" s="5"/>
      <c r="CR487" s="5"/>
      <c r="CS487" s="5"/>
      <c r="CT487" s="16"/>
      <c r="CU487" s="43" t="s">
        <v>21</v>
      </c>
    </row>
    <row r="488" spans="1:99" s="2" customFormat="1" ht="16.5" customHeight="1">
      <c r="A488" s="59" t="str">
        <f>IF(C488="","",SUBTOTAL(3,C$6:C488))</f>
        <v/>
      </c>
      <c r="B488" s="34" t="s">
        <v>496</v>
      </c>
      <c r="C488" s="35"/>
      <c r="D488" s="36"/>
      <c r="E488" s="39"/>
      <c r="F488" s="40" t="str">
        <f t="shared" si="9"/>
        <v/>
      </c>
      <c r="G488" s="4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16"/>
      <c r="AK488" s="1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  <c r="BK488" s="5"/>
      <c r="BL488" s="5"/>
      <c r="BM488" s="5"/>
      <c r="BN488" s="5"/>
      <c r="BO488" s="16"/>
      <c r="BP488" s="4"/>
      <c r="BQ488" s="5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5"/>
      <c r="CE488" s="5"/>
      <c r="CF488" s="5"/>
      <c r="CG488" s="5"/>
      <c r="CH488" s="5"/>
      <c r="CI488" s="5"/>
      <c r="CJ488" s="5"/>
      <c r="CK488" s="5"/>
      <c r="CL488" s="5"/>
      <c r="CM488" s="5"/>
      <c r="CN488" s="5"/>
      <c r="CO488" s="5"/>
      <c r="CP488" s="5"/>
      <c r="CQ488" s="5"/>
      <c r="CR488" s="5"/>
      <c r="CS488" s="5"/>
      <c r="CT488" s="16"/>
      <c r="CU488" s="43" t="s">
        <v>21</v>
      </c>
    </row>
    <row r="489" spans="1:99" s="2" customFormat="1" ht="16.5" customHeight="1">
      <c r="A489" s="59" t="str">
        <f>IF(C489="","",SUBTOTAL(3,C$6:C489))</f>
        <v/>
      </c>
      <c r="B489" s="34" t="s">
        <v>497</v>
      </c>
      <c r="C489" s="35"/>
      <c r="D489" s="36"/>
      <c r="E489" s="39"/>
      <c r="F489" s="40" t="str">
        <f t="shared" si="9"/>
        <v/>
      </c>
      <c r="G489" s="4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16"/>
      <c r="AK489" s="1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  <c r="BK489" s="5"/>
      <c r="BL489" s="5"/>
      <c r="BM489" s="5"/>
      <c r="BN489" s="5"/>
      <c r="BO489" s="16"/>
      <c r="BP489" s="4"/>
      <c r="BQ489" s="5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5"/>
      <c r="CG489" s="5"/>
      <c r="CH489" s="5"/>
      <c r="CI489" s="5"/>
      <c r="CJ489" s="5"/>
      <c r="CK489" s="5"/>
      <c r="CL489" s="5"/>
      <c r="CM489" s="5"/>
      <c r="CN489" s="5"/>
      <c r="CO489" s="5"/>
      <c r="CP489" s="5"/>
      <c r="CQ489" s="5"/>
      <c r="CR489" s="5"/>
      <c r="CS489" s="5"/>
      <c r="CT489" s="16"/>
      <c r="CU489" s="43" t="s">
        <v>21</v>
      </c>
    </row>
    <row r="490" spans="1:99" s="2" customFormat="1" ht="16.5" customHeight="1">
      <c r="A490" s="59" t="str">
        <f>IF(C490="","",SUBTOTAL(3,C$6:C490))</f>
        <v/>
      </c>
      <c r="B490" s="34" t="s">
        <v>498</v>
      </c>
      <c r="C490" s="35"/>
      <c r="D490" s="36"/>
      <c r="E490" s="39"/>
      <c r="F490" s="40" t="str">
        <f t="shared" si="9"/>
        <v/>
      </c>
      <c r="G490" s="4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16"/>
      <c r="AK490" s="1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5"/>
      <c r="BI490" s="5"/>
      <c r="BJ490" s="5"/>
      <c r="BK490" s="5"/>
      <c r="BL490" s="5"/>
      <c r="BM490" s="5"/>
      <c r="BN490" s="5"/>
      <c r="BO490" s="16"/>
      <c r="BP490" s="4"/>
      <c r="BQ490" s="5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5"/>
      <c r="CE490" s="5"/>
      <c r="CF490" s="5"/>
      <c r="CG490" s="5"/>
      <c r="CH490" s="5"/>
      <c r="CI490" s="5"/>
      <c r="CJ490" s="5"/>
      <c r="CK490" s="5"/>
      <c r="CL490" s="5"/>
      <c r="CM490" s="5"/>
      <c r="CN490" s="5"/>
      <c r="CO490" s="5"/>
      <c r="CP490" s="5"/>
      <c r="CQ490" s="5"/>
      <c r="CR490" s="5"/>
      <c r="CS490" s="5"/>
      <c r="CT490" s="16"/>
      <c r="CU490" s="43" t="s">
        <v>21</v>
      </c>
    </row>
    <row r="491" spans="1:99" s="2" customFormat="1" ht="16.5" customHeight="1">
      <c r="A491" s="59" t="str">
        <f>IF(C491="","",SUBTOTAL(3,C$6:C491))</f>
        <v/>
      </c>
      <c r="B491" s="34" t="s">
        <v>499</v>
      </c>
      <c r="C491" s="35"/>
      <c r="D491" s="36"/>
      <c r="E491" s="39"/>
      <c r="F491" s="40" t="str">
        <f t="shared" si="9"/>
        <v/>
      </c>
      <c r="G491" s="4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16"/>
      <c r="AK491" s="1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  <c r="BK491" s="5"/>
      <c r="BL491" s="5"/>
      <c r="BM491" s="5"/>
      <c r="BN491" s="5"/>
      <c r="BO491" s="16"/>
      <c r="BP491" s="4"/>
      <c r="BQ491" s="5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  <c r="CD491" s="5"/>
      <c r="CE491" s="5"/>
      <c r="CF491" s="5"/>
      <c r="CG491" s="5"/>
      <c r="CH491" s="5"/>
      <c r="CI491" s="5"/>
      <c r="CJ491" s="5"/>
      <c r="CK491" s="5"/>
      <c r="CL491" s="5"/>
      <c r="CM491" s="5"/>
      <c r="CN491" s="5"/>
      <c r="CO491" s="5"/>
      <c r="CP491" s="5"/>
      <c r="CQ491" s="5"/>
      <c r="CR491" s="5"/>
      <c r="CS491" s="5"/>
      <c r="CT491" s="16"/>
      <c r="CU491" s="43" t="s">
        <v>21</v>
      </c>
    </row>
    <row r="492" spans="1:99" s="2" customFormat="1" ht="16.5" customHeight="1">
      <c r="A492" s="59" t="str">
        <f>IF(C492="","",SUBTOTAL(3,C$6:C492))</f>
        <v/>
      </c>
      <c r="B492" s="34" t="s">
        <v>500</v>
      </c>
      <c r="C492" s="35"/>
      <c r="D492" s="36"/>
      <c r="E492" s="39"/>
      <c r="F492" s="40" t="str">
        <f t="shared" si="9"/>
        <v/>
      </c>
      <c r="G492" s="4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16"/>
      <c r="AK492" s="1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  <c r="BK492" s="5"/>
      <c r="BL492" s="5"/>
      <c r="BM492" s="5"/>
      <c r="BN492" s="5"/>
      <c r="BO492" s="16"/>
      <c r="BP492" s="4"/>
      <c r="BQ492" s="5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D492" s="5"/>
      <c r="CE492" s="5"/>
      <c r="CF492" s="5"/>
      <c r="CG492" s="5"/>
      <c r="CH492" s="5"/>
      <c r="CI492" s="5"/>
      <c r="CJ492" s="5"/>
      <c r="CK492" s="5"/>
      <c r="CL492" s="5"/>
      <c r="CM492" s="5"/>
      <c r="CN492" s="5"/>
      <c r="CO492" s="5"/>
      <c r="CP492" s="5"/>
      <c r="CQ492" s="5"/>
      <c r="CR492" s="5"/>
      <c r="CS492" s="5"/>
      <c r="CT492" s="16"/>
      <c r="CU492" s="43" t="s">
        <v>21</v>
      </c>
    </row>
    <row r="493" spans="1:99" s="2" customFormat="1" ht="16.5" customHeight="1">
      <c r="A493" s="59" t="str">
        <f>IF(C493="","",SUBTOTAL(3,C$6:C493))</f>
        <v/>
      </c>
      <c r="B493" s="34" t="s">
        <v>501</v>
      </c>
      <c r="C493" s="35"/>
      <c r="D493" s="36"/>
      <c r="E493" s="39"/>
      <c r="F493" s="40" t="str">
        <f t="shared" si="9"/>
        <v/>
      </c>
      <c r="G493" s="4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16"/>
      <c r="AK493" s="1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  <c r="BK493" s="5"/>
      <c r="BL493" s="5"/>
      <c r="BM493" s="5"/>
      <c r="BN493" s="5"/>
      <c r="BO493" s="16"/>
      <c r="BP493" s="4"/>
      <c r="BQ493" s="5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  <c r="CD493" s="5"/>
      <c r="CE493" s="5"/>
      <c r="CF493" s="5"/>
      <c r="CG493" s="5"/>
      <c r="CH493" s="5"/>
      <c r="CI493" s="5"/>
      <c r="CJ493" s="5"/>
      <c r="CK493" s="5"/>
      <c r="CL493" s="5"/>
      <c r="CM493" s="5"/>
      <c r="CN493" s="5"/>
      <c r="CO493" s="5"/>
      <c r="CP493" s="5"/>
      <c r="CQ493" s="5"/>
      <c r="CR493" s="5"/>
      <c r="CS493" s="5"/>
      <c r="CT493" s="16"/>
      <c r="CU493" s="43" t="s">
        <v>21</v>
      </c>
    </row>
    <row r="494" spans="1:99" s="2" customFormat="1" ht="16.5" customHeight="1">
      <c r="A494" s="59" t="str">
        <f>IF(C494="","",SUBTOTAL(3,C$6:C494))</f>
        <v/>
      </c>
      <c r="B494" s="34" t="s">
        <v>502</v>
      </c>
      <c r="C494" s="35"/>
      <c r="D494" s="36"/>
      <c r="E494" s="39"/>
      <c r="F494" s="40" t="str">
        <f t="shared" si="9"/>
        <v/>
      </c>
      <c r="G494" s="4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16"/>
      <c r="AK494" s="1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  <c r="BK494" s="5"/>
      <c r="BL494" s="5"/>
      <c r="BM494" s="5"/>
      <c r="BN494" s="5"/>
      <c r="BO494" s="16"/>
      <c r="BP494" s="4"/>
      <c r="BQ494" s="5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D494" s="5"/>
      <c r="CE494" s="5"/>
      <c r="CF494" s="5"/>
      <c r="CG494" s="5"/>
      <c r="CH494" s="5"/>
      <c r="CI494" s="5"/>
      <c r="CJ494" s="5"/>
      <c r="CK494" s="5"/>
      <c r="CL494" s="5"/>
      <c r="CM494" s="5"/>
      <c r="CN494" s="5"/>
      <c r="CO494" s="5"/>
      <c r="CP494" s="5"/>
      <c r="CQ494" s="5"/>
      <c r="CR494" s="5"/>
      <c r="CS494" s="5"/>
      <c r="CT494" s="16"/>
      <c r="CU494" s="43" t="s">
        <v>21</v>
      </c>
    </row>
    <row r="495" spans="1:99" s="2" customFormat="1" ht="16.5" customHeight="1">
      <c r="A495" s="59" t="str">
        <f>IF(C495="","",SUBTOTAL(3,C$6:C495))</f>
        <v/>
      </c>
      <c r="B495" s="34" t="s">
        <v>503</v>
      </c>
      <c r="C495" s="35"/>
      <c r="D495" s="36"/>
      <c r="E495" s="39"/>
      <c r="F495" s="40" t="str">
        <f t="shared" si="9"/>
        <v/>
      </c>
      <c r="G495" s="4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16"/>
      <c r="AK495" s="1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  <c r="BK495" s="5"/>
      <c r="BL495" s="5"/>
      <c r="BM495" s="5"/>
      <c r="BN495" s="5"/>
      <c r="BO495" s="16"/>
      <c r="BP495" s="4"/>
      <c r="BQ495" s="5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5"/>
      <c r="CE495" s="5"/>
      <c r="CF495" s="5"/>
      <c r="CG495" s="5"/>
      <c r="CH495" s="5"/>
      <c r="CI495" s="5"/>
      <c r="CJ495" s="5"/>
      <c r="CK495" s="5"/>
      <c r="CL495" s="5"/>
      <c r="CM495" s="5"/>
      <c r="CN495" s="5"/>
      <c r="CO495" s="5"/>
      <c r="CP495" s="5"/>
      <c r="CQ495" s="5"/>
      <c r="CR495" s="5"/>
      <c r="CS495" s="5"/>
      <c r="CT495" s="16"/>
      <c r="CU495" s="43" t="s">
        <v>21</v>
      </c>
    </row>
    <row r="496" spans="1:99" s="2" customFormat="1" ht="16.5" customHeight="1">
      <c r="A496" s="59" t="str">
        <f>IF(C496="","",SUBTOTAL(3,C$6:C496))</f>
        <v/>
      </c>
      <c r="B496" s="34" t="s">
        <v>504</v>
      </c>
      <c r="C496" s="35"/>
      <c r="D496" s="36"/>
      <c r="E496" s="39"/>
      <c r="F496" s="40" t="str">
        <f t="shared" si="9"/>
        <v/>
      </c>
      <c r="G496" s="4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16"/>
      <c r="AK496" s="1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16"/>
      <c r="BP496" s="4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16"/>
      <c r="CU496" s="43" t="s">
        <v>21</v>
      </c>
    </row>
    <row r="497" spans="1:99" s="2" customFormat="1" ht="16.5" customHeight="1">
      <c r="A497" s="59" t="str">
        <f>IF(C497="","",SUBTOTAL(3,C$6:C497))</f>
        <v/>
      </c>
      <c r="B497" s="34" t="s">
        <v>505</v>
      </c>
      <c r="C497" s="35"/>
      <c r="D497" s="36"/>
      <c r="E497" s="39"/>
      <c r="F497" s="40" t="str">
        <f t="shared" si="9"/>
        <v/>
      </c>
      <c r="G497" s="4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16"/>
      <c r="AK497" s="1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  <c r="BK497" s="5"/>
      <c r="BL497" s="5"/>
      <c r="BM497" s="5"/>
      <c r="BN497" s="5"/>
      <c r="BO497" s="16"/>
      <c r="BP497" s="4"/>
      <c r="BQ497" s="5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5"/>
      <c r="CE497" s="5"/>
      <c r="CF497" s="5"/>
      <c r="CG497" s="5"/>
      <c r="CH497" s="5"/>
      <c r="CI497" s="5"/>
      <c r="CJ497" s="5"/>
      <c r="CK497" s="5"/>
      <c r="CL497" s="5"/>
      <c r="CM497" s="5"/>
      <c r="CN497" s="5"/>
      <c r="CO497" s="5"/>
      <c r="CP497" s="5"/>
      <c r="CQ497" s="5"/>
      <c r="CR497" s="5"/>
      <c r="CS497" s="5"/>
      <c r="CT497" s="16"/>
      <c r="CU497" s="43" t="s">
        <v>21</v>
      </c>
    </row>
    <row r="498" spans="1:99" s="2" customFormat="1" ht="16.5" customHeight="1">
      <c r="A498" s="59" t="str">
        <f>IF(C498="","",SUBTOTAL(3,C$6:C498))</f>
        <v/>
      </c>
      <c r="B498" s="34" t="s">
        <v>506</v>
      </c>
      <c r="C498" s="35"/>
      <c r="D498" s="36"/>
      <c r="E498" s="39"/>
      <c r="F498" s="40" t="str">
        <f t="shared" si="9"/>
        <v/>
      </c>
      <c r="G498" s="4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16"/>
      <c r="AK498" s="1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  <c r="BK498" s="5"/>
      <c r="BL498" s="5"/>
      <c r="BM498" s="5"/>
      <c r="BN498" s="5"/>
      <c r="BO498" s="16"/>
      <c r="BP498" s="4"/>
      <c r="BQ498" s="5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D498" s="5"/>
      <c r="CE498" s="5"/>
      <c r="CF498" s="5"/>
      <c r="CG498" s="5"/>
      <c r="CH498" s="5"/>
      <c r="CI498" s="5"/>
      <c r="CJ498" s="5"/>
      <c r="CK498" s="5"/>
      <c r="CL498" s="5"/>
      <c r="CM498" s="5"/>
      <c r="CN498" s="5"/>
      <c r="CO498" s="5"/>
      <c r="CP498" s="5"/>
      <c r="CQ498" s="5"/>
      <c r="CR498" s="5"/>
      <c r="CS498" s="5"/>
      <c r="CT498" s="16"/>
      <c r="CU498" s="43" t="s">
        <v>21</v>
      </c>
    </row>
    <row r="499" spans="1:99" s="2" customFormat="1" ht="16.5" customHeight="1">
      <c r="A499" s="59" t="str">
        <f>IF(C499="","",SUBTOTAL(3,C$6:C499))</f>
        <v/>
      </c>
      <c r="B499" s="34" t="s">
        <v>507</v>
      </c>
      <c r="C499" s="35"/>
      <c r="D499" s="36"/>
      <c r="E499" s="39"/>
      <c r="F499" s="40" t="str">
        <f t="shared" si="9"/>
        <v/>
      </c>
      <c r="G499" s="4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16"/>
      <c r="AK499" s="1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  <c r="BK499" s="5"/>
      <c r="BL499" s="5"/>
      <c r="BM499" s="5"/>
      <c r="BN499" s="5"/>
      <c r="BO499" s="16"/>
      <c r="BP499" s="4"/>
      <c r="BQ499" s="5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D499" s="5"/>
      <c r="CE499" s="5"/>
      <c r="CF499" s="5"/>
      <c r="CG499" s="5"/>
      <c r="CH499" s="5"/>
      <c r="CI499" s="5"/>
      <c r="CJ499" s="5"/>
      <c r="CK499" s="5"/>
      <c r="CL499" s="5"/>
      <c r="CM499" s="5"/>
      <c r="CN499" s="5"/>
      <c r="CO499" s="5"/>
      <c r="CP499" s="5"/>
      <c r="CQ499" s="5"/>
      <c r="CR499" s="5"/>
      <c r="CS499" s="5"/>
      <c r="CT499" s="16"/>
      <c r="CU499" s="43" t="s">
        <v>21</v>
      </c>
    </row>
    <row r="500" spans="1:99" s="2" customFormat="1" ht="16.5" customHeight="1">
      <c r="A500" s="59" t="str">
        <f>IF(C500="","",SUBTOTAL(3,C$6:C500))</f>
        <v/>
      </c>
      <c r="B500" s="34" t="s">
        <v>508</v>
      </c>
      <c r="C500" s="35"/>
      <c r="D500" s="36"/>
      <c r="E500" s="39"/>
      <c r="F500" s="40" t="str">
        <f t="shared" si="9"/>
        <v/>
      </c>
      <c r="G500" s="4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16"/>
      <c r="AK500" s="1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  <c r="BK500" s="5"/>
      <c r="BL500" s="5"/>
      <c r="BM500" s="5"/>
      <c r="BN500" s="5"/>
      <c r="BO500" s="16"/>
      <c r="BP500" s="4"/>
      <c r="BQ500" s="5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5"/>
      <c r="CE500" s="5"/>
      <c r="CF500" s="5"/>
      <c r="CG500" s="5"/>
      <c r="CH500" s="5"/>
      <c r="CI500" s="5"/>
      <c r="CJ500" s="5"/>
      <c r="CK500" s="5"/>
      <c r="CL500" s="5"/>
      <c r="CM500" s="5"/>
      <c r="CN500" s="5"/>
      <c r="CO500" s="5"/>
      <c r="CP500" s="5"/>
      <c r="CQ500" s="5"/>
      <c r="CR500" s="5"/>
      <c r="CS500" s="5"/>
      <c r="CT500" s="16"/>
      <c r="CU500" s="43" t="s">
        <v>21</v>
      </c>
    </row>
    <row r="501" spans="1:99" s="2" customFormat="1" ht="16.5" customHeight="1">
      <c r="A501" s="59" t="str">
        <f>IF(C501="","",SUBTOTAL(3,C$6:C501))</f>
        <v/>
      </c>
      <c r="B501" s="34" t="s">
        <v>509</v>
      </c>
      <c r="C501" s="35"/>
      <c r="D501" s="36"/>
      <c r="E501" s="39"/>
      <c r="F501" s="40" t="str">
        <f t="shared" si="9"/>
        <v/>
      </c>
      <c r="G501" s="4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16"/>
      <c r="AK501" s="1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16"/>
      <c r="BP501" s="4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16"/>
      <c r="CU501" s="43" t="s">
        <v>21</v>
      </c>
    </row>
    <row r="502" spans="1:99" s="2" customFormat="1" ht="16.5" customHeight="1">
      <c r="A502" s="59" t="str">
        <f>IF(C502="","",SUBTOTAL(3,C$6:C502))</f>
        <v/>
      </c>
      <c r="B502" s="34" t="s">
        <v>510</v>
      </c>
      <c r="C502" s="35"/>
      <c r="D502" s="36"/>
      <c r="E502" s="39"/>
      <c r="F502" s="40" t="str">
        <f t="shared" si="9"/>
        <v/>
      </c>
      <c r="G502" s="4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16"/>
      <c r="AK502" s="1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5"/>
      <c r="BI502" s="5"/>
      <c r="BJ502" s="5"/>
      <c r="BK502" s="5"/>
      <c r="BL502" s="5"/>
      <c r="BM502" s="5"/>
      <c r="BN502" s="5"/>
      <c r="BO502" s="16"/>
      <c r="BP502" s="4"/>
      <c r="BQ502" s="5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  <c r="CD502" s="5"/>
      <c r="CE502" s="5"/>
      <c r="CF502" s="5"/>
      <c r="CG502" s="5"/>
      <c r="CH502" s="5"/>
      <c r="CI502" s="5"/>
      <c r="CJ502" s="5"/>
      <c r="CK502" s="5"/>
      <c r="CL502" s="5"/>
      <c r="CM502" s="5"/>
      <c r="CN502" s="5"/>
      <c r="CO502" s="5"/>
      <c r="CP502" s="5"/>
      <c r="CQ502" s="5"/>
      <c r="CR502" s="5"/>
      <c r="CS502" s="5"/>
      <c r="CT502" s="16"/>
      <c r="CU502" s="43" t="s">
        <v>21</v>
      </c>
    </row>
    <row r="503" spans="1:99" s="2" customFormat="1" ht="16.5" customHeight="1">
      <c r="A503" s="59" t="str">
        <f>IF(C503="","",SUBTOTAL(3,C$6:C503))</f>
        <v/>
      </c>
      <c r="B503" s="34" t="s">
        <v>511</v>
      </c>
      <c r="C503" s="35"/>
      <c r="D503" s="36"/>
      <c r="E503" s="39"/>
      <c r="F503" s="40" t="str">
        <f t="shared" si="9"/>
        <v/>
      </c>
      <c r="G503" s="4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16"/>
      <c r="AK503" s="1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  <c r="BK503" s="5"/>
      <c r="BL503" s="5"/>
      <c r="BM503" s="5"/>
      <c r="BN503" s="5"/>
      <c r="BO503" s="16"/>
      <c r="BP503" s="4"/>
      <c r="BQ503" s="5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5"/>
      <c r="CE503" s="5"/>
      <c r="CF503" s="5"/>
      <c r="CG503" s="5"/>
      <c r="CH503" s="5"/>
      <c r="CI503" s="5"/>
      <c r="CJ503" s="5"/>
      <c r="CK503" s="5"/>
      <c r="CL503" s="5"/>
      <c r="CM503" s="5"/>
      <c r="CN503" s="5"/>
      <c r="CO503" s="5"/>
      <c r="CP503" s="5"/>
      <c r="CQ503" s="5"/>
      <c r="CR503" s="5"/>
      <c r="CS503" s="5"/>
      <c r="CT503" s="16"/>
      <c r="CU503" s="43" t="s">
        <v>21</v>
      </c>
    </row>
    <row r="504" spans="1:99" s="2" customFormat="1" ht="16.5" customHeight="1">
      <c r="A504" s="59" t="str">
        <f>IF(C504="","",SUBTOTAL(3,C$6:C504))</f>
        <v/>
      </c>
      <c r="B504" s="34" t="s">
        <v>512</v>
      </c>
      <c r="C504" s="35"/>
      <c r="D504" s="36"/>
      <c r="E504" s="39"/>
      <c r="F504" s="40" t="str">
        <f t="shared" si="9"/>
        <v/>
      </c>
      <c r="G504" s="4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16"/>
      <c r="AK504" s="1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  <c r="BK504" s="5"/>
      <c r="BL504" s="5"/>
      <c r="BM504" s="5"/>
      <c r="BN504" s="5"/>
      <c r="BO504" s="16"/>
      <c r="BP504" s="4"/>
      <c r="BQ504" s="5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  <c r="CH504" s="5"/>
      <c r="CI504" s="5"/>
      <c r="CJ504" s="5"/>
      <c r="CK504" s="5"/>
      <c r="CL504" s="5"/>
      <c r="CM504" s="5"/>
      <c r="CN504" s="5"/>
      <c r="CO504" s="5"/>
      <c r="CP504" s="5"/>
      <c r="CQ504" s="5"/>
      <c r="CR504" s="5"/>
      <c r="CS504" s="5"/>
      <c r="CT504" s="16"/>
      <c r="CU504" s="43" t="s">
        <v>21</v>
      </c>
    </row>
    <row r="505" spans="1:99" s="2" customFormat="1" ht="16.5" customHeight="1">
      <c r="A505" s="59" t="str">
        <f>IF(C505="","",SUBTOTAL(3,C$6:C505))</f>
        <v/>
      </c>
      <c r="B505" s="34" t="s">
        <v>513</v>
      </c>
      <c r="C505" s="35"/>
      <c r="D505" s="36"/>
      <c r="E505" s="39"/>
      <c r="F505" s="40" t="str">
        <f t="shared" si="9"/>
        <v/>
      </c>
      <c r="G505" s="4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16"/>
      <c r="AK505" s="1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  <c r="BK505" s="5"/>
      <c r="BL505" s="5"/>
      <c r="BM505" s="5"/>
      <c r="BN505" s="5"/>
      <c r="BO505" s="16"/>
      <c r="BP505" s="4"/>
      <c r="BQ505" s="5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  <c r="CH505" s="5"/>
      <c r="CI505" s="5"/>
      <c r="CJ505" s="5"/>
      <c r="CK505" s="5"/>
      <c r="CL505" s="5"/>
      <c r="CM505" s="5"/>
      <c r="CN505" s="5"/>
      <c r="CO505" s="5"/>
      <c r="CP505" s="5"/>
      <c r="CQ505" s="5"/>
      <c r="CR505" s="5"/>
      <c r="CS505" s="5"/>
      <c r="CT505" s="16"/>
      <c r="CU505" s="43" t="s">
        <v>21</v>
      </c>
    </row>
    <row r="506" spans="1:99" s="2" customFormat="1" ht="16.5" customHeight="1">
      <c r="A506" s="59" t="str">
        <f>IF(C506="","",SUBTOTAL(3,C$6:C506))</f>
        <v/>
      </c>
      <c r="B506" s="34" t="s">
        <v>514</v>
      </c>
      <c r="C506" s="35"/>
      <c r="D506" s="36"/>
      <c r="E506" s="39"/>
      <c r="F506" s="40" t="str">
        <f t="shared" si="9"/>
        <v/>
      </c>
      <c r="G506" s="4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16"/>
      <c r="AK506" s="1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  <c r="BK506" s="5"/>
      <c r="BL506" s="5"/>
      <c r="BM506" s="5"/>
      <c r="BN506" s="5"/>
      <c r="BO506" s="16"/>
      <c r="BP506" s="4"/>
      <c r="BQ506" s="5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  <c r="CH506" s="5"/>
      <c r="CI506" s="5"/>
      <c r="CJ506" s="5"/>
      <c r="CK506" s="5"/>
      <c r="CL506" s="5"/>
      <c r="CM506" s="5"/>
      <c r="CN506" s="5"/>
      <c r="CO506" s="5"/>
      <c r="CP506" s="5"/>
      <c r="CQ506" s="5"/>
      <c r="CR506" s="5"/>
      <c r="CS506" s="5"/>
      <c r="CT506" s="16"/>
      <c r="CU506" s="43" t="s">
        <v>21</v>
      </c>
    </row>
    <row r="507" spans="1:99" s="2" customFormat="1" ht="16.5" customHeight="1">
      <c r="A507" s="59" t="str">
        <f>IF(C507="","",SUBTOTAL(3,C$6:C507))</f>
        <v/>
      </c>
      <c r="B507" s="34" t="s">
        <v>515</v>
      </c>
      <c r="C507" s="35"/>
      <c r="D507" s="36"/>
      <c r="E507" s="39"/>
      <c r="F507" s="40" t="str">
        <f t="shared" si="9"/>
        <v/>
      </c>
      <c r="G507" s="4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16"/>
      <c r="AK507" s="1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  <c r="BK507" s="5"/>
      <c r="BL507" s="5"/>
      <c r="BM507" s="5"/>
      <c r="BN507" s="5"/>
      <c r="BO507" s="16"/>
      <c r="BP507" s="4"/>
      <c r="BQ507" s="5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  <c r="CH507" s="5"/>
      <c r="CI507" s="5"/>
      <c r="CJ507" s="5"/>
      <c r="CK507" s="5"/>
      <c r="CL507" s="5"/>
      <c r="CM507" s="5"/>
      <c r="CN507" s="5"/>
      <c r="CO507" s="5"/>
      <c r="CP507" s="5"/>
      <c r="CQ507" s="5"/>
      <c r="CR507" s="5"/>
      <c r="CS507" s="5"/>
      <c r="CT507" s="16"/>
      <c r="CU507" s="43" t="s">
        <v>21</v>
      </c>
    </row>
    <row r="508" spans="1:99" s="2" customFormat="1" ht="16.5" customHeight="1">
      <c r="A508" s="59" t="str">
        <f>IF(C508="","",SUBTOTAL(3,C$6:C508))</f>
        <v/>
      </c>
      <c r="B508" s="34" t="s">
        <v>516</v>
      </c>
      <c r="C508" s="35"/>
      <c r="D508" s="36"/>
      <c r="E508" s="39"/>
      <c r="F508" s="40" t="str">
        <f t="shared" si="9"/>
        <v/>
      </c>
      <c r="G508" s="4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16"/>
      <c r="AK508" s="1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  <c r="BK508" s="5"/>
      <c r="BL508" s="5"/>
      <c r="BM508" s="5"/>
      <c r="BN508" s="5"/>
      <c r="BO508" s="16"/>
      <c r="BP508" s="4"/>
      <c r="BQ508" s="5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  <c r="CH508" s="5"/>
      <c r="CI508" s="5"/>
      <c r="CJ508" s="5"/>
      <c r="CK508" s="5"/>
      <c r="CL508" s="5"/>
      <c r="CM508" s="5"/>
      <c r="CN508" s="5"/>
      <c r="CO508" s="5"/>
      <c r="CP508" s="5"/>
      <c r="CQ508" s="5"/>
      <c r="CR508" s="5"/>
      <c r="CS508" s="5"/>
      <c r="CT508" s="16"/>
      <c r="CU508" s="43" t="s">
        <v>21</v>
      </c>
    </row>
    <row r="509" spans="1:99" s="2" customFormat="1" ht="16.5" customHeight="1">
      <c r="A509" s="59" t="str">
        <f>IF(C509="","",SUBTOTAL(3,C$6:C509))</f>
        <v/>
      </c>
      <c r="B509" s="34" t="s">
        <v>517</v>
      </c>
      <c r="C509" s="35"/>
      <c r="D509" s="36"/>
      <c r="E509" s="39"/>
      <c r="F509" s="40" t="str">
        <f t="shared" si="9"/>
        <v/>
      </c>
      <c r="G509" s="4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16"/>
      <c r="AK509" s="1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  <c r="BK509" s="5"/>
      <c r="BL509" s="5"/>
      <c r="BM509" s="5"/>
      <c r="BN509" s="5"/>
      <c r="BO509" s="16"/>
      <c r="BP509" s="4"/>
      <c r="BQ509" s="5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  <c r="CD509" s="5"/>
      <c r="CE509" s="5"/>
      <c r="CF509" s="5"/>
      <c r="CG509" s="5"/>
      <c r="CH509" s="5"/>
      <c r="CI509" s="5"/>
      <c r="CJ509" s="5"/>
      <c r="CK509" s="5"/>
      <c r="CL509" s="5"/>
      <c r="CM509" s="5"/>
      <c r="CN509" s="5"/>
      <c r="CO509" s="5"/>
      <c r="CP509" s="5"/>
      <c r="CQ509" s="5"/>
      <c r="CR509" s="5"/>
      <c r="CS509" s="5"/>
      <c r="CT509" s="16"/>
      <c r="CU509" s="43" t="s">
        <v>21</v>
      </c>
    </row>
    <row r="510" spans="1:99" s="2" customFormat="1" ht="16.5" customHeight="1">
      <c r="A510" s="59" t="str">
        <f>IF(C510="","",SUBTOTAL(3,C$6:C510))</f>
        <v/>
      </c>
      <c r="B510" s="34" t="s">
        <v>518</v>
      </c>
      <c r="C510" s="35"/>
      <c r="D510" s="36"/>
      <c r="E510" s="39"/>
      <c r="F510" s="40" t="str">
        <f t="shared" si="9"/>
        <v/>
      </c>
      <c r="G510" s="4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16"/>
      <c r="AK510" s="1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  <c r="BK510" s="5"/>
      <c r="BL510" s="5"/>
      <c r="BM510" s="5"/>
      <c r="BN510" s="5"/>
      <c r="BO510" s="16"/>
      <c r="BP510" s="4"/>
      <c r="BQ510" s="5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5"/>
      <c r="CE510" s="5"/>
      <c r="CF510" s="5"/>
      <c r="CG510" s="5"/>
      <c r="CH510" s="5"/>
      <c r="CI510" s="5"/>
      <c r="CJ510" s="5"/>
      <c r="CK510" s="5"/>
      <c r="CL510" s="5"/>
      <c r="CM510" s="5"/>
      <c r="CN510" s="5"/>
      <c r="CO510" s="5"/>
      <c r="CP510" s="5"/>
      <c r="CQ510" s="5"/>
      <c r="CR510" s="5"/>
      <c r="CS510" s="5"/>
      <c r="CT510" s="16"/>
      <c r="CU510" s="43" t="s">
        <v>21</v>
      </c>
    </row>
    <row r="511" spans="1:99" s="2" customFormat="1" ht="16.5" customHeight="1">
      <c r="A511" s="59" t="str">
        <f>IF(C511="","",SUBTOTAL(3,C$6:C511))</f>
        <v/>
      </c>
      <c r="B511" s="34" t="s">
        <v>519</v>
      </c>
      <c r="C511" s="35"/>
      <c r="D511" s="36"/>
      <c r="E511" s="39"/>
      <c r="F511" s="40" t="str">
        <f t="shared" si="9"/>
        <v/>
      </c>
      <c r="G511" s="4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16"/>
      <c r="AK511" s="1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  <c r="BK511" s="5"/>
      <c r="BL511" s="5"/>
      <c r="BM511" s="5"/>
      <c r="BN511" s="5"/>
      <c r="BO511" s="16"/>
      <c r="BP511" s="4"/>
      <c r="BQ511" s="5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5"/>
      <c r="CE511" s="5"/>
      <c r="CF511" s="5"/>
      <c r="CG511" s="5"/>
      <c r="CH511" s="5"/>
      <c r="CI511" s="5"/>
      <c r="CJ511" s="5"/>
      <c r="CK511" s="5"/>
      <c r="CL511" s="5"/>
      <c r="CM511" s="5"/>
      <c r="CN511" s="5"/>
      <c r="CO511" s="5"/>
      <c r="CP511" s="5"/>
      <c r="CQ511" s="5"/>
      <c r="CR511" s="5"/>
      <c r="CS511" s="5"/>
      <c r="CT511" s="16"/>
      <c r="CU511" s="43" t="s">
        <v>21</v>
      </c>
    </row>
    <row r="512" spans="1:99" ht="16.5" customHeight="1">
      <c r="A512" s="58" t="str">
        <f>IF(C512="","",SUBTOTAL(3,C$6:C512))</f>
        <v/>
      </c>
      <c r="B512" s="46" t="s">
        <v>2</v>
      </c>
      <c r="C512" s="47"/>
      <c r="D512" s="48"/>
      <c r="E512" s="42"/>
      <c r="F512" s="42" t="str">
        <f t="shared" si="9"/>
        <v/>
      </c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  <c r="AE512" s="21"/>
      <c r="AF512" s="21"/>
      <c r="AG512" s="21"/>
      <c r="AH512" s="21"/>
      <c r="AI512" s="21"/>
      <c r="AJ512" s="21"/>
      <c r="AK512" s="21"/>
      <c r="AL512" s="21"/>
      <c r="AM512" s="21"/>
      <c r="AN512" s="21"/>
      <c r="AO512" s="21"/>
      <c r="AP512" s="21"/>
      <c r="AQ512" s="21"/>
      <c r="AR512" s="21"/>
      <c r="AS512" s="21"/>
      <c r="AT512" s="21"/>
      <c r="AU512" s="21"/>
      <c r="AV512" s="21"/>
      <c r="AW512" s="21"/>
      <c r="AX512" s="21"/>
      <c r="AY512" s="21"/>
      <c r="AZ512" s="21"/>
      <c r="BA512" s="21"/>
      <c r="BB512" s="21"/>
      <c r="BC512" s="21"/>
      <c r="BD512" s="21"/>
      <c r="BE512" s="21"/>
      <c r="BF512" s="21"/>
      <c r="BG512" s="21"/>
      <c r="BH512" s="21"/>
      <c r="BI512" s="21"/>
      <c r="BJ512" s="21"/>
      <c r="BK512" s="21"/>
      <c r="BL512" s="21"/>
      <c r="BM512" s="21"/>
      <c r="BN512" s="21"/>
      <c r="BO512" s="21"/>
      <c r="BP512" s="21"/>
      <c r="BQ512" s="21"/>
      <c r="BR512" s="21"/>
      <c r="BS512" s="21"/>
      <c r="BT512" s="21"/>
      <c r="BU512" s="21"/>
      <c r="BV512" s="21"/>
      <c r="BW512" s="21"/>
      <c r="BX512" s="21"/>
      <c r="BY512" s="21"/>
      <c r="BZ512" s="21"/>
      <c r="CA512" s="21"/>
      <c r="CB512" s="21"/>
      <c r="CC512" s="21"/>
      <c r="CD512" s="21"/>
      <c r="CE512" s="21"/>
      <c r="CF512" s="21"/>
      <c r="CG512" s="21"/>
      <c r="CH512" s="21"/>
      <c r="CI512" s="21"/>
      <c r="CJ512" s="21"/>
      <c r="CK512" s="21"/>
      <c r="CL512" s="21"/>
      <c r="CM512" s="21"/>
      <c r="CN512" s="21"/>
      <c r="CO512" s="21"/>
      <c r="CP512" s="21"/>
      <c r="CQ512" s="21"/>
      <c r="CR512" s="21"/>
      <c r="CS512" s="21"/>
      <c r="CT512" s="45"/>
      <c r="CU512" s="43" t="s">
        <v>2</v>
      </c>
    </row>
    <row r="513" spans="1:99" s="2" customFormat="1" ht="16.5" customHeight="1">
      <c r="A513" s="59" t="str">
        <f>IF(C513="","",SUBTOTAL(3,C$6:C513))</f>
        <v/>
      </c>
      <c r="B513" s="34" t="s">
        <v>520</v>
      </c>
      <c r="C513" s="35"/>
      <c r="D513" s="36"/>
      <c r="E513" s="39"/>
      <c r="F513" s="40" t="str">
        <f t="shared" si="9"/>
        <v/>
      </c>
      <c r="G513" s="4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16"/>
      <c r="AK513" s="1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  <c r="BK513" s="5"/>
      <c r="BL513" s="5"/>
      <c r="BM513" s="5"/>
      <c r="BN513" s="5"/>
      <c r="BO513" s="16"/>
      <c r="BP513" s="4"/>
      <c r="BQ513" s="5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5"/>
      <c r="CE513" s="5"/>
      <c r="CF513" s="5"/>
      <c r="CG513" s="5"/>
      <c r="CH513" s="5"/>
      <c r="CI513" s="5"/>
      <c r="CJ513" s="5"/>
      <c r="CK513" s="5"/>
      <c r="CL513" s="5"/>
      <c r="CM513" s="5"/>
      <c r="CN513" s="5"/>
      <c r="CO513" s="5"/>
      <c r="CP513" s="5"/>
      <c r="CQ513" s="5"/>
      <c r="CR513" s="5"/>
      <c r="CS513" s="5"/>
      <c r="CT513" s="16"/>
      <c r="CU513" s="43" t="s">
        <v>2</v>
      </c>
    </row>
    <row r="514" spans="1:99" s="2" customFormat="1" ht="16.5" customHeight="1">
      <c r="A514" s="59" t="str">
        <f>IF(C514="","",SUBTOTAL(3,C$6:C514))</f>
        <v/>
      </c>
      <c r="B514" s="34" t="s">
        <v>521</v>
      </c>
      <c r="C514" s="35"/>
      <c r="D514" s="36"/>
      <c r="E514" s="39"/>
      <c r="F514" s="40" t="str">
        <f t="shared" si="9"/>
        <v/>
      </c>
      <c r="G514" s="4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16"/>
      <c r="AK514" s="1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16"/>
      <c r="BP514" s="4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16"/>
      <c r="CU514" s="43" t="s">
        <v>2</v>
      </c>
    </row>
    <row r="515" spans="1:99" s="2" customFormat="1" ht="16.5" customHeight="1">
      <c r="A515" s="59" t="str">
        <f>IF(C515="","",SUBTOTAL(3,C$6:C515))</f>
        <v/>
      </c>
      <c r="B515" s="34" t="s">
        <v>522</v>
      </c>
      <c r="C515" s="35"/>
      <c r="D515" s="36"/>
      <c r="E515" s="39"/>
      <c r="F515" s="40" t="str">
        <f t="shared" si="9"/>
        <v/>
      </c>
      <c r="G515" s="4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16"/>
      <c r="AK515" s="1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  <c r="BK515" s="5"/>
      <c r="BL515" s="5"/>
      <c r="BM515" s="5"/>
      <c r="BN515" s="5"/>
      <c r="BO515" s="16"/>
      <c r="BP515" s="4"/>
      <c r="BQ515" s="5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5"/>
      <c r="CE515" s="5"/>
      <c r="CF515" s="5"/>
      <c r="CG515" s="5"/>
      <c r="CH515" s="5"/>
      <c r="CI515" s="5"/>
      <c r="CJ515" s="5"/>
      <c r="CK515" s="5"/>
      <c r="CL515" s="5"/>
      <c r="CM515" s="5"/>
      <c r="CN515" s="5"/>
      <c r="CO515" s="5"/>
      <c r="CP515" s="5"/>
      <c r="CQ515" s="5"/>
      <c r="CR515" s="5"/>
      <c r="CS515" s="5"/>
      <c r="CT515" s="16"/>
      <c r="CU515" s="43" t="s">
        <v>2</v>
      </c>
    </row>
    <row r="516" spans="1:99" s="2" customFormat="1" ht="16.5" customHeight="1">
      <c r="A516" s="59" t="str">
        <f>IF(C516="","",SUBTOTAL(3,C$6:C516))</f>
        <v/>
      </c>
      <c r="B516" s="34" t="s">
        <v>523</v>
      </c>
      <c r="C516" s="35"/>
      <c r="D516" s="36"/>
      <c r="E516" s="39"/>
      <c r="F516" s="40" t="str">
        <f t="shared" si="9"/>
        <v/>
      </c>
      <c r="G516" s="4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16"/>
      <c r="AK516" s="1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  <c r="BK516" s="5"/>
      <c r="BL516" s="5"/>
      <c r="BM516" s="5"/>
      <c r="BN516" s="5"/>
      <c r="BO516" s="16"/>
      <c r="BP516" s="4"/>
      <c r="BQ516" s="5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5"/>
      <c r="CE516" s="5"/>
      <c r="CF516" s="5"/>
      <c r="CG516" s="5"/>
      <c r="CH516" s="5"/>
      <c r="CI516" s="5"/>
      <c r="CJ516" s="5"/>
      <c r="CK516" s="5"/>
      <c r="CL516" s="5"/>
      <c r="CM516" s="5"/>
      <c r="CN516" s="5"/>
      <c r="CO516" s="5"/>
      <c r="CP516" s="5"/>
      <c r="CQ516" s="5"/>
      <c r="CR516" s="5"/>
      <c r="CS516" s="5"/>
      <c r="CT516" s="16"/>
      <c r="CU516" s="43" t="s">
        <v>2</v>
      </c>
    </row>
    <row r="517" spans="1:99" s="2" customFormat="1" ht="16.5" customHeight="1">
      <c r="A517" s="59" t="str">
        <f>IF(C517="","",SUBTOTAL(3,C$6:C517))</f>
        <v/>
      </c>
      <c r="B517" s="34" t="s">
        <v>524</v>
      </c>
      <c r="C517" s="35"/>
      <c r="D517" s="36"/>
      <c r="E517" s="39"/>
      <c r="F517" s="40" t="str">
        <f t="shared" si="9"/>
        <v/>
      </c>
      <c r="G517" s="4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16"/>
      <c r="AK517" s="1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  <c r="BK517" s="5"/>
      <c r="BL517" s="5"/>
      <c r="BM517" s="5"/>
      <c r="BN517" s="5"/>
      <c r="BO517" s="16"/>
      <c r="BP517" s="4"/>
      <c r="BQ517" s="5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5"/>
      <c r="CE517" s="5"/>
      <c r="CF517" s="5"/>
      <c r="CG517" s="5"/>
      <c r="CH517" s="5"/>
      <c r="CI517" s="5"/>
      <c r="CJ517" s="5"/>
      <c r="CK517" s="5"/>
      <c r="CL517" s="5"/>
      <c r="CM517" s="5"/>
      <c r="CN517" s="5"/>
      <c r="CO517" s="5"/>
      <c r="CP517" s="5"/>
      <c r="CQ517" s="5"/>
      <c r="CR517" s="5"/>
      <c r="CS517" s="5"/>
      <c r="CT517" s="16"/>
      <c r="CU517" s="43" t="s">
        <v>2</v>
      </c>
    </row>
    <row r="518" spans="1:99" s="2" customFormat="1" ht="16.5" customHeight="1">
      <c r="A518" s="59" t="str">
        <f>IF(C518="","",SUBTOTAL(3,C$6:C518))</f>
        <v/>
      </c>
      <c r="B518" s="34" t="s">
        <v>525</v>
      </c>
      <c r="C518" s="35"/>
      <c r="D518" s="36"/>
      <c r="E518" s="39"/>
      <c r="F518" s="40" t="str">
        <f t="shared" si="9"/>
        <v/>
      </c>
      <c r="G518" s="4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16"/>
      <c r="AK518" s="1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5"/>
      <c r="BK518" s="5"/>
      <c r="BL518" s="5"/>
      <c r="BM518" s="5"/>
      <c r="BN518" s="5"/>
      <c r="BO518" s="16"/>
      <c r="BP518" s="4"/>
      <c r="BQ518" s="5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  <c r="CD518" s="5"/>
      <c r="CE518" s="5"/>
      <c r="CF518" s="5"/>
      <c r="CG518" s="5"/>
      <c r="CH518" s="5"/>
      <c r="CI518" s="5"/>
      <c r="CJ518" s="5"/>
      <c r="CK518" s="5"/>
      <c r="CL518" s="5"/>
      <c r="CM518" s="5"/>
      <c r="CN518" s="5"/>
      <c r="CO518" s="5"/>
      <c r="CP518" s="5"/>
      <c r="CQ518" s="5"/>
      <c r="CR518" s="5"/>
      <c r="CS518" s="5"/>
      <c r="CT518" s="16"/>
      <c r="CU518" s="43" t="s">
        <v>2</v>
      </c>
    </row>
    <row r="519" spans="1:99" s="2" customFormat="1" ht="16.5" customHeight="1">
      <c r="A519" s="59" t="str">
        <f>IF(C519="","",SUBTOTAL(3,C$6:C519))</f>
        <v/>
      </c>
      <c r="B519" s="34" t="s">
        <v>526</v>
      </c>
      <c r="C519" s="35"/>
      <c r="D519" s="36"/>
      <c r="E519" s="39"/>
      <c r="F519" s="40" t="str">
        <f t="shared" ref="F519:F582" si="10">IF(OR(E519="",D519=""),"",E519+D519-1)</f>
        <v/>
      </c>
      <c r="G519" s="4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16"/>
      <c r="AK519" s="1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16"/>
      <c r="BP519" s="4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16"/>
      <c r="CU519" s="43" t="s">
        <v>2</v>
      </c>
    </row>
    <row r="520" spans="1:99" s="2" customFormat="1" ht="16.5" customHeight="1">
      <c r="A520" s="59" t="str">
        <f>IF(C520="","",SUBTOTAL(3,C$6:C520))</f>
        <v/>
      </c>
      <c r="B520" s="34" t="s">
        <v>527</v>
      </c>
      <c r="C520" s="35"/>
      <c r="D520" s="36"/>
      <c r="E520" s="39"/>
      <c r="F520" s="40" t="str">
        <f t="shared" si="10"/>
        <v/>
      </c>
      <c r="G520" s="4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16"/>
      <c r="AK520" s="1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5"/>
      <c r="BI520" s="5"/>
      <c r="BJ520" s="5"/>
      <c r="BK520" s="5"/>
      <c r="BL520" s="5"/>
      <c r="BM520" s="5"/>
      <c r="BN520" s="5"/>
      <c r="BO520" s="16"/>
      <c r="BP520" s="4"/>
      <c r="BQ520" s="5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5"/>
      <c r="CE520" s="5"/>
      <c r="CF520" s="5"/>
      <c r="CG520" s="5"/>
      <c r="CH520" s="5"/>
      <c r="CI520" s="5"/>
      <c r="CJ520" s="5"/>
      <c r="CK520" s="5"/>
      <c r="CL520" s="5"/>
      <c r="CM520" s="5"/>
      <c r="CN520" s="5"/>
      <c r="CO520" s="5"/>
      <c r="CP520" s="5"/>
      <c r="CQ520" s="5"/>
      <c r="CR520" s="5"/>
      <c r="CS520" s="5"/>
      <c r="CT520" s="16"/>
      <c r="CU520" s="43" t="s">
        <v>2</v>
      </c>
    </row>
    <row r="521" spans="1:99" s="2" customFormat="1" ht="16.5" customHeight="1">
      <c r="A521" s="59" t="str">
        <f>IF(C521="","",SUBTOTAL(3,C$6:C521))</f>
        <v/>
      </c>
      <c r="B521" s="34" t="s">
        <v>528</v>
      </c>
      <c r="C521" s="35"/>
      <c r="D521" s="36"/>
      <c r="E521" s="39"/>
      <c r="F521" s="40" t="str">
        <f t="shared" si="10"/>
        <v/>
      </c>
      <c r="G521" s="4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16"/>
      <c r="AK521" s="1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  <c r="BK521" s="5"/>
      <c r="BL521" s="5"/>
      <c r="BM521" s="5"/>
      <c r="BN521" s="5"/>
      <c r="BO521" s="16"/>
      <c r="BP521" s="4"/>
      <c r="BQ521" s="5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5"/>
      <c r="CE521" s="5"/>
      <c r="CF521" s="5"/>
      <c r="CG521" s="5"/>
      <c r="CH521" s="5"/>
      <c r="CI521" s="5"/>
      <c r="CJ521" s="5"/>
      <c r="CK521" s="5"/>
      <c r="CL521" s="5"/>
      <c r="CM521" s="5"/>
      <c r="CN521" s="5"/>
      <c r="CO521" s="5"/>
      <c r="CP521" s="5"/>
      <c r="CQ521" s="5"/>
      <c r="CR521" s="5"/>
      <c r="CS521" s="5"/>
      <c r="CT521" s="16"/>
      <c r="CU521" s="43" t="s">
        <v>2</v>
      </c>
    </row>
    <row r="522" spans="1:99" s="2" customFormat="1" ht="16.5" customHeight="1">
      <c r="A522" s="59" t="str">
        <f>IF(C522="","",SUBTOTAL(3,C$6:C522))</f>
        <v/>
      </c>
      <c r="B522" s="34" t="s">
        <v>529</v>
      </c>
      <c r="C522" s="35"/>
      <c r="D522" s="36"/>
      <c r="E522" s="39"/>
      <c r="F522" s="40" t="str">
        <f t="shared" si="10"/>
        <v/>
      </c>
      <c r="G522" s="4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16"/>
      <c r="AK522" s="1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  <c r="BK522" s="5"/>
      <c r="BL522" s="5"/>
      <c r="BM522" s="5"/>
      <c r="BN522" s="5"/>
      <c r="BO522" s="16"/>
      <c r="BP522" s="4"/>
      <c r="BQ522" s="5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5"/>
      <c r="CG522" s="5"/>
      <c r="CH522" s="5"/>
      <c r="CI522" s="5"/>
      <c r="CJ522" s="5"/>
      <c r="CK522" s="5"/>
      <c r="CL522" s="5"/>
      <c r="CM522" s="5"/>
      <c r="CN522" s="5"/>
      <c r="CO522" s="5"/>
      <c r="CP522" s="5"/>
      <c r="CQ522" s="5"/>
      <c r="CR522" s="5"/>
      <c r="CS522" s="5"/>
      <c r="CT522" s="16"/>
      <c r="CU522" s="43" t="s">
        <v>2</v>
      </c>
    </row>
    <row r="523" spans="1:99" s="2" customFormat="1" ht="16.5" customHeight="1">
      <c r="A523" s="59" t="str">
        <f>IF(C523="","",SUBTOTAL(3,C$6:C523))</f>
        <v/>
      </c>
      <c r="B523" s="34" t="s">
        <v>530</v>
      </c>
      <c r="C523" s="35"/>
      <c r="D523" s="36"/>
      <c r="E523" s="39"/>
      <c r="F523" s="40" t="str">
        <f t="shared" si="10"/>
        <v/>
      </c>
      <c r="G523" s="4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16"/>
      <c r="AK523" s="1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  <c r="BK523" s="5"/>
      <c r="BL523" s="5"/>
      <c r="BM523" s="5"/>
      <c r="BN523" s="5"/>
      <c r="BO523" s="16"/>
      <c r="BP523" s="4"/>
      <c r="BQ523" s="5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  <c r="CH523" s="5"/>
      <c r="CI523" s="5"/>
      <c r="CJ523" s="5"/>
      <c r="CK523" s="5"/>
      <c r="CL523" s="5"/>
      <c r="CM523" s="5"/>
      <c r="CN523" s="5"/>
      <c r="CO523" s="5"/>
      <c r="CP523" s="5"/>
      <c r="CQ523" s="5"/>
      <c r="CR523" s="5"/>
      <c r="CS523" s="5"/>
      <c r="CT523" s="16"/>
      <c r="CU523" s="43" t="s">
        <v>2</v>
      </c>
    </row>
    <row r="524" spans="1:99" s="2" customFormat="1" ht="16.5" customHeight="1">
      <c r="A524" s="59" t="str">
        <f>IF(C524="","",SUBTOTAL(3,C$6:C524))</f>
        <v/>
      </c>
      <c r="B524" s="34" t="s">
        <v>531</v>
      </c>
      <c r="C524" s="35"/>
      <c r="D524" s="36"/>
      <c r="E524" s="39"/>
      <c r="F524" s="40" t="str">
        <f t="shared" si="10"/>
        <v/>
      </c>
      <c r="G524" s="4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16"/>
      <c r="AK524" s="1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  <c r="BK524" s="5"/>
      <c r="BL524" s="5"/>
      <c r="BM524" s="5"/>
      <c r="BN524" s="5"/>
      <c r="BO524" s="16"/>
      <c r="BP524" s="4"/>
      <c r="BQ524" s="5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  <c r="CL524" s="5"/>
      <c r="CM524" s="5"/>
      <c r="CN524" s="5"/>
      <c r="CO524" s="5"/>
      <c r="CP524" s="5"/>
      <c r="CQ524" s="5"/>
      <c r="CR524" s="5"/>
      <c r="CS524" s="5"/>
      <c r="CT524" s="16"/>
      <c r="CU524" s="43" t="s">
        <v>2</v>
      </c>
    </row>
    <row r="525" spans="1:99" s="2" customFormat="1" ht="16.5" customHeight="1">
      <c r="A525" s="59" t="str">
        <f>IF(C525="","",SUBTOTAL(3,C$6:C525))</f>
        <v/>
      </c>
      <c r="B525" s="34" t="s">
        <v>532</v>
      </c>
      <c r="C525" s="35"/>
      <c r="D525" s="36"/>
      <c r="E525" s="39"/>
      <c r="F525" s="40" t="str">
        <f t="shared" si="10"/>
        <v/>
      </c>
      <c r="G525" s="4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16"/>
      <c r="AK525" s="1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  <c r="BK525" s="5"/>
      <c r="BL525" s="5"/>
      <c r="BM525" s="5"/>
      <c r="BN525" s="5"/>
      <c r="BO525" s="16"/>
      <c r="BP525" s="4"/>
      <c r="BQ525" s="5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  <c r="CH525" s="5"/>
      <c r="CI525" s="5"/>
      <c r="CJ525" s="5"/>
      <c r="CK525" s="5"/>
      <c r="CL525" s="5"/>
      <c r="CM525" s="5"/>
      <c r="CN525" s="5"/>
      <c r="CO525" s="5"/>
      <c r="CP525" s="5"/>
      <c r="CQ525" s="5"/>
      <c r="CR525" s="5"/>
      <c r="CS525" s="5"/>
      <c r="CT525" s="16"/>
      <c r="CU525" s="43" t="s">
        <v>2</v>
      </c>
    </row>
    <row r="526" spans="1:99" s="2" customFormat="1" ht="16.5" customHeight="1">
      <c r="A526" s="59" t="str">
        <f>IF(C526="","",SUBTOTAL(3,C$6:C526))</f>
        <v/>
      </c>
      <c r="B526" s="34" t="s">
        <v>533</v>
      </c>
      <c r="C526" s="35"/>
      <c r="D526" s="36"/>
      <c r="E526" s="39"/>
      <c r="F526" s="40" t="str">
        <f t="shared" si="10"/>
        <v/>
      </c>
      <c r="G526" s="4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16"/>
      <c r="AK526" s="1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  <c r="BK526" s="5"/>
      <c r="BL526" s="5"/>
      <c r="BM526" s="5"/>
      <c r="BN526" s="5"/>
      <c r="BO526" s="16"/>
      <c r="BP526" s="4"/>
      <c r="BQ526" s="5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5"/>
      <c r="CI526" s="5"/>
      <c r="CJ526" s="5"/>
      <c r="CK526" s="5"/>
      <c r="CL526" s="5"/>
      <c r="CM526" s="5"/>
      <c r="CN526" s="5"/>
      <c r="CO526" s="5"/>
      <c r="CP526" s="5"/>
      <c r="CQ526" s="5"/>
      <c r="CR526" s="5"/>
      <c r="CS526" s="5"/>
      <c r="CT526" s="16"/>
      <c r="CU526" s="43" t="s">
        <v>2</v>
      </c>
    </row>
    <row r="527" spans="1:99" s="2" customFormat="1" ht="16.5" customHeight="1">
      <c r="A527" s="59" t="str">
        <f>IF(C527="","",SUBTOTAL(3,C$6:C527))</f>
        <v/>
      </c>
      <c r="B527" s="34" t="s">
        <v>534</v>
      </c>
      <c r="C527" s="35"/>
      <c r="D527" s="36"/>
      <c r="E527" s="39"/>
      <c r="F527" s="40" t="str">
        <f t="shared" si="10"/>
        <v/>
      </c>
      <c r="G527" s="4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16"/>
      <c r="AK527" s="1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16"/>
      <c r="BP527" s="4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16"/>
      <c r="CU527" s="43" t="s">
        <v>2</v>
      </c>
    </row>
    <row r="528" spans="1:99" s="2" customFormat="1" ht="16.5" customHeight="1">
      <c r="A528" s="59" t="str">
        <f>IF(C528="","",SUBTOTAL(3,C$6:C528))</f>
        <v/>
      </c>
      <c r="B528" s="34" t="s">
        <v>535</v>
      </c>
      <c r="C528" s="35"/>
      <c r="D528" s="36"/>
      <c r="E528" s="39"/>
      <c r="F528" s="40" t="str">
        <f t="shared" si="10"/>
        <v/>
      </c>
      <c r="G528" s="4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16"/>
      <c r="AK528" s="1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5"/>
      <c r="BI528" s="5"/>
      <c r="BJ528" s="5"/>
      <c r="BK528" s="5"/>
      <c r="BL528" s="5"/>
      <c r="BM528" s="5"/>
      <c r="BN528" s="5"/>
      <c r="BO528" s="16"/>
      <c r="BP528" s="4"/>
      <c r="BQ528" s="5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D528" s="5"/>
      <c r="CE528" s="5"/>
      <c r="CF528" s="5"/>
      <c r="CG528" s="5"/>
      <c r="CH528" s="5"/>
      <c r="CI528" s="5"/>
      <c r="CJ528" s="5"/>
      <c r="CK528" s="5"/>
      <c r="CL528" s="5"/>
      <c r="CM528" s="5"/>
      <c r="CN528" s="5"/>
      <c r="CO528" s="5"/>
      <c r="CP528" s="5"/>
      <c r="CQ528" s="5"/>
      <c r="CR528" s="5"/>
      <c r="CS528" s="5"/>
      <c r="CT528" s="16"/>
      <c r="CU528" s="43" t="s">
        <v>2</v>
      </c>
    </row>
    <row r="529" spans="1:99" s="2" customFormat="1" ht="16.5" customHeight="1">
      <c r="A529" s="59" t="str">
        <f>IF(C529="","",SUBTOTAL(3,C$6:C529))</f>
        <v/>
      </c>
      <c r="B529" s="34" t="s">
        <v>536</v>
      </c>
      <c r="C529" s="35"/>
      <c r="D529" s="36"/>
      <c r="E529" s="39"/>
      <c r="F529" s="40" t="str">
        <f t="shared" si="10"/>
        <v/>
      </c>
      <c r="G529" s="4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16"/>
      <c r="AK529" s="1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16"/>
      <c r="BP529" s="4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16"/>
      <c r="CU529" s="43" t="s">
        <v>2</v>
      </c>
    </row>
    <row r="530" spans="1:99" s="2" customFormat="1" ht="16.5" customHeight="1">
      <c r="A530" s="59" t="str">
        <f>IF(C530="","",SUBTOTAL(3,C$6:C530))</f>
        <v/>
      </c>
      <c r="B530" s="34" t="s">
        <v>537</v>
      </c>
      <c r="C530" s="35"/>
      <c r="D530" s="36"/>
      <c r="E530" s="39"/>
      <c r="F530" s="40" t="str">
        <f t="shared" si="10"/>
        <v/>
      </c>
      <c r="G530" s="4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16"/>
      <c r="AK530" s="1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5"/>
      <c r="BI530" s="5"/>
      <c r="BJ530" s="5"/>
      <c r="BK530" s="5"/>
      <c r="BL530" s="5"/>
      <c r="BM530" s="5"/>
      <c r="BN530" s="5"/>
      <c r="BO530" s="16"/>
      <c r="BP530" s="4"/>
      <c r="BQ530" s="5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  <c r="CD530" s="5"/>
      <c r="CE530" s="5"/>
      <c r="CF530" s="5"/>
      <c r="CG530" s="5"/>
      <c r="CH530" s="5"/>
      <c r="CI530" s="5"/>
      <c r="CJ530" s="5"/>
      <c r="CK530" s="5"/>
      <c r="CL530" s="5"/>
      <c r="CM530" s="5"/>
      <c r="CN530" s="5"/>
      <c r="CO530" s="5"/>
      <c r="CP530" s="5"/>
      <c r="CQ530" s="5"/>
      <c r="CR530" s="5"/>
      <c r="CS530" s="5"/>
      <c r="CT530" s="16"/>
      <c r="CU530" s="43" t="s">
        <v>2</v>
      </c>
    </row>
    <row r="531" spans="1:99" s="2" customFormat="1" ht="16.5" customHeight="1">
      <c r="A531" s="59" t="str">
        <f>IF(C531="","",SUBTOTAL(3,C$6:C531))</f>
        <v/>
      </c>
      <c r="B531" s="34" t="s">
        <v>538</v>
      </c>
      <c r="C531" s="35"/>
      <c r="D531" s="36"/>
      <c r="E531" s="39"/>
      <c r="F531" s="40" t="str">
        <f t="shared" si="10"/>
        <v/>
      </c>
      <c r="G531" s="4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16"/>
      <c r="AK531" s="1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5"/>
      <c r="BI531" s="5"/>
      <c r="BJ531" s="5"/>
      <c r="BK531" s="5"/>
      <c r="BL531" s="5"/>
      <c r="BM531" s="5"/>
      <c r="BN531" s="5"/>
      <c r="BO531" s="16"/>
      <c r="BP531" s="4"/>
      <c r="BQ531" s="5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D531" s="5"/>
      <c r="CE531" s="5"/>
      <c r="CF531" s="5"/>
      <c r="CG531" s="5"/>
      <c r="CH531" s="5"/>
      <c r="CI531" s="5"/>
      <c r="CJ531" s="5"/>
      <c r="CK531" s="5"/>
      <c r="CL531" s="5"/>
      <c r="CM531" s="5"/>
      <c r="CN531" s="5"/>
      <c r="CO531" s="5"/>
      <c r="CP531" s="5"/>
      <c r="CQ531" s="5"/>
      <c r="CR531" s="5"/>
      <c r="CS531" s="5"/>
      <c r="CT531" s="16"/>
      <c r="CU531" s="43" t="s">
        <v>2</v>
      </c>
    </row>
    <row r="532" spans="1:99" s="2" customFormat="1" ht="16.5" customHeight="1">
      <c r="A532" s="59" t="str">
        <f>IF(C532="","",SUBTOTAL(3,C$6:C532))</f>
        <v/>
      </c>
      <c r="B532" s="34" t="s">
        <v>539</v>
      </c>
      <c r="C532" s="35"/>
      <c r="D532" s="36"/>
      <c r="E532" s="39"/>
      <c r="F532" s="40" t="str">
        <f t="shared" si="10"/>
        <v/>
      </c>
      <c r="G532" s="4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16"/>
      <c r="AK532" s="1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  <c r="BF532" s="5"/>
      <c r="BG532" s="5"/>
      <c r="BH532" s="5"/>
      <c r="BI532" s="5"/>
      <c r="BJ532" s="5"/>
      <c r="BK532" s="5"/>
      <c r="BL532" s="5"/>
      <c r="BM532" s="5"/>
      <c r="BN532" s="5"/>
      <c r="BO532" s="16"/>
      <c r="BP532" s="4"/>
      <c r="BQ532" s="5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  <c r="CD532" s="5"/>
      <c r="CE532" s="5"/>
      <c r="CF532" s="5"/>
      <c r="CG532" s="5"/>
      <c r="CH532" s="5"/>
      <c r="CI532" s="5"/>
      <c r="CJ532" s="5"/>
      <c r="CK532" s="5"/>
      <c r="CL532" s="5"/>
      <c r="CM532" s="5"/>
      <c r="CN532" s="5"/>
      <c r="CO532" s="5"/>
      <c r="CP532" s="5"/>
      <c r="CQ532" s="5"/>
      <c r="CR532" s="5"/>
      <c r="CS532" s="5"/>
      <c r="CT532" s="16"/>
      <c r="CU532" s="43" t="s">
        <v>2</v>
      </c>
    </row>
    <row r="533" spans="1:99" s="2" customFormat="1" ht="16.5" customHeight="1">
      <c r="A533" s="59" t="str">
        <f>IF(C533="","",SUBTOTAL(3,C$6:C533))</f>
        <v/>
      </c>
      <c r="B533" s="34" t="s">
        <v>540</v>
      </c>
      <c r="C533" s="35"/>
      <c r="D533" s="36"/>
      <c r="E533" s="39"/>
      <c r="F533" s="40" t="str">
        <f t="shared" si="10"/>
        <v/>
      </c>
      <c r="G533" s="4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16"/>
      <c r="AK533" s="1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5"/>
      <c r="BI533" s="5"/>
      <c r="BJ533" s="5"/>
      <c r="BK533" s="5"/>
      <c r="BL533" s="5"/>
      <c r="BM533" s="5"/>
      <c r="BN533" s="5"/>
      <c r="BO533" s="16"/>
      <c r="BP533" s="4"/>
      <c r="BQ533" s="5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  <c r="CD533" s="5"/>
      <c r="CE533" s="5"/>
      <c r="CF533" s="5"/>
      <c r="CG533" s="5"/>
      <c r="CH533" s="5"/>
      <c r="CI533" s="5"/>
      <c r="CJ533" s="5"/>
      <c r="CK533" s="5"/>
      <c r="CL533" s="5"/>
      <c r="CM533" s="5"/>
      <c r="CN533" s="5"/>
      <c r="CO533" s="5"/>
      <c r="CP533" s="5"/>
      <c r="CQ533" s="5"/>
      <c r="CR533" s="5"/>
      <c r="CS533" s="5"/>
      <c r="CT533" s="16"/>
      <c r="CU533" s="43" t="s">
        <v>2</v>
      </c>
    </row>
    <row r="534" spans="1:99" s="2" customFormat="1" ht="16.5" customHeight="1">
      <c r="A534" s="59" t="str">
        <f>IF(C534="","",SUBTOTAL(3,C$6:C534))</f>
        <v/>
      </c>
      <c r="B534" s="34" t="s">
        <v>541</v>
      </c>
      <c r="C534" s="35"/>
      <c r="D534" s="36"/>
      <c r="E534" s="39"/>
      <c r="F534" s="40" t="str">
        <f t="shared" si="10"/>
        <v/>
      </c>
      <c r="G534" s="4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16"/>
      <c r="AK534" s="1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5"/>
      <c r="BI534" s="5"/>
      <c r="BJ534" s="5"/>
      <c r="BK534" s="5"/>
      <c r="BL534" s="5"/>
      <c r="BM534" s="5"/>
      <c r="BN534" s="5"/>
      <c r="BO534" s="16"/>
      <c r="BP534" s="4"/>
      <c r="BQ534" s="5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5"/>
      <c r="CE534" s="5"/>
      <c r="CF534" s="5"/>
      <c r="CG534" s="5"/>
      <c r="CH534" s="5"/>
      <c r="CI534" s="5"/>
      <c r="CJ534" s="5"/>
      <c r="CK534" s="5"/>
      <c r="CL534" s="5"/>
      <c r="CM534" s="5"/>
      <c r="CN534" s="5"/>
      <c r="CO534" s="5"/>
      <c r="CP534" s="5"/>
      <c r="CQ534" s="5"/>
      <c r="CR534" s="5"/>
      <c r="CS534" s="5"/>
      <c r="CT534" s="16"/>
      <c r="CU534" s="43" t="s">
        <v>2</v>
      </c>
    </row>
    <row r="535" spans="1:99" s="2" customFormat="1" ht="16.5" customHeight="1">
      <c r="A535" s="59" t="str">
        <f>IF(C535="","",SUBTOTAL(3,C$6:C535))</f>
        <v/>
      </c>
      <c r="B535" s="34" t="s">
        <v>542</v>
      </c>
      <c r="C535" s="35"/>
      <c r="D535" s="36"/>
      <c r="E535" s="39"/>
      <c r="F535" s="40" t="str">
        <f t="shared" si="10"/>
        <v/>
      </c>
      <c r="G535" s="4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16"/>
      <c r="AK535" s="1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5"/>
      <c r="BI535" s="5"/>
      <c r="BJ535" s="5"/>
      <c r="BK535" s="5"/>
      <c r="BL535" s="5"/>
      <c r="BM535" s="5"/>
      <c r="BN535" s="5"/>
      <c r="BO535" s="16"/>
      <c r="BP535" s="4"/>
      <c r="BQ535" s="5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D535" s="5"/>
      <c r="CE535" s="5"/>
      <c r="CF535" s="5"/>
      <c r="CG535" s="5"/>
      <c r="CH535" s="5"/>
      <c r="CI535" s="5"/>
      <c r="CJ535" s="5"/>
      <c r="CK535" s="5"/>
      <c r="CL535" s="5"/>
      <c r="CM535" s="5"/>
      <c r="CN535" s="5"/>
      <c r="CO535" s="5"/>
      <c r="CP535" s="5"/>
      <c r="CQ535" s="5"/>
      <c r="CR535" s="5"/>
      <c r="CS535" s="5"/>
      <c r="CT535" s="16"/>
      <c r="CU535" s="43" t="s">
        <v>2</v>
      </c>
    </row>
    <row r="536" spans="1:99" s="2" customFormat="1" ht="16.5" customHeight="1">
      <c r="A536" s="59" t="str">
        <f>IF(C536="","",SUBTOTAL(3,C$6:C536))</f>
        <v/>
      </c>
      <c r="B536" s="34" t="s">
        <v>543</v>
      </c>
      <c r="C536" s="35"/>
      <c r="D536" s="36"/>
      <c r="E536" s="39"/>
      <c r="F536" s="40" t="str">
        <f t="shared" si="10"/>
        <v/>
      </c>
      <c r="G536" s="4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16"/>
      <c r="AK536" s="1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  <c r="BF536" s="5"/>
      <c r="BG536" s="5"/>
      <c r="BH536" s="5"/>
      <c r="BI536" s="5"/>
      <c r="BJ536" s="5"/>
      <c r="BK536" s="5"/>
      <c r="BL536" s="5"/>
      <c r="BM536" s="5"/>
      <c r="BN536" s="5"/>
      <c r="BO536" s="16"/>
      <c r="BP536" s="4"/>
      <c r="BQ536" s="5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  <c r="CD536" s="5"/>
      <c r="CE536" s="5"/>
      <c r="CF536" s="5"/>
      <c r="CG536" s="5"/>
      <c r="CH536" s="5"/>
      <c r="CI536" s="5"/>
      <c r="CJ536" s="5"/>
      <c r="CK536" s="5"/>
      <c r="CL536" s="5"/>
      <c r="CM536" s="5"/>
      <c r="CN536" s="5"/>
      <c r="CO536" s="5"/>
      <c r="CP536" s="5"/>
      <c r="CQ536" s="5"/>
      <c r="CR536" s="5"/>
      <c r="CS536" s="5"/>
      <c r="CT536" s="16"/>
      <c r="CU536" s="43" t="s">
        <v>2</v>
      </c>
    </row>
    <row r="537" spans="1:99" s="2" customFormat="1" ht="16.5" customHeight="1">
      <c r="A537" s="59" t="str">
        <f>IF(C537="","",SUBTOTAL(3,C$6:C537))</f>
        <v/>
      </c>
      <c r="B537" s="34" t="s">
        <v>544</v>
      </c>
      <c r="C537" s="35"/>
      <c r="D537" s="36"/>
      <c r="E537" s="39"/>
      <c r="F537" s="40" t="str">
        <f t="shared" si="10"/>
        <v/>
      </c>
      <c r="G537" s="4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16"/>
      <c r="AK537" s="1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5"/>
      <c r="BI537" s="5"/>
      <c r="BJ537" s="5"/>
      <c r="BK537" s="5"/>
      <c r="BL537" s="5"/>
      <c r="BM537" s="5"/>
      <c r="BN537" s="5"/>
      <c r="BO537" s="16"/>
      <c r="BP537" s="4"/>
      <c r="BQ537" s="5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5"/>
      <c r="CE537" s="5"/>
      <c r="CF537" s="5"/>
      <c r="CG537" s="5"/>
      <c r="CH537" s="5"/>
      <c r="CI537" s="5"/>
      <c r="CJ537" s="5"/>
      <c r="CK537" s="5"/>
      <c r="CL537" s="5"/>
      <c r="CM537" s="5"/>
      <c r="CN537" s="5"/>
      <c r="CO537" s="5"/>
      <c r="CP537" s="5"/>
      <c r="CQ537" s="5"/>
      <c r="CR537" s="5"/>
      <c r="CS537" s="5"/>
      <c r="CT537" s="16"/>
      <c r="CU537" s="43" t="s">
        <v>2</v>
      </c>
    </row>
    <row r="538" spans="1:99" s="2" customFormat="1" ht="16.5" customHeight="1">
      <c r="A538" s="59" t="str">
        <f>IF(C538="","",SUBTOTAL(3,C$6:C538))</f>
        <v/>
      </c>
      <c r="B538" s="34" t="s">
        <v>545</v>
      </c>
      <c r="C538" s="35"/>
      <c r="D538" s="36"/>
      <c r="E538" s="39"/>
      <c r="F538" s="40" t="str">
        <f t="shared" si="10"/>
        <v/>
      </c>
      <c r="G538" s="4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16"/>
      <c r="AK538" s="1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16"/>
      <c r="BP538" s="4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16"/>
      <c r="CU538" s="43" t="s">
        <v>2</v>
      </c>
    </row>
    <row r="539" spans="1:99" s="2" customFormat="1" ht="16.5" customHeight="1">
      <c r="A539" s="59" t="str">
        <f>IF(C539="","",SUBTOTAL(3,C$6:C539))</f>
        <v/>
      </c>
      <c r="B539" s="34" t="s">
        <v>546</v>
      </c>
      <c r="C539" s="35"/>
      <c r="D539" s="36"/>
      <c r="E539" s="39"/>
      <c r="F539" s="40" t="str">
        <f t="shared" si="10"/>
        <v/>
      </c>
      <c r="G539" s="4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16"/>
      <c r="AK539" s="1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  <c r="BK539" s="5"/>
      <c r="BL539" s="5"/>
      <c r="BM539" s="5"/>
      <c r="BN539" s="5"/>
      <c r="BO539" s="16"/>
      <c r="BP539" s="4"/>
      <c r="BQ539" s="5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5"/>
      <c r="CE539" s="5"/>
      <c r="CF539" s="5"/>
      <c r="CG539" s="5"/>
      <c r="CH539" s="5"/>
      <c r="CI539" s="5"/>
      <c r="CJ539" s="5"/>
      <c r="CK539" s="5"/>
      <c r="CL539" s="5"/>
      <c r="CM539" s="5"/>
      <c r="CN539" s="5"/>
      <c r="CO539" s="5"/>
      <c r="CP539" s="5"/>
      <c r="CQ539" s="5"/>
      <c r="CR539" s="5"/>
      <c r="CS539" s="5"/>
      <c r="CT539" s="16"/>
      <c r="CU539" s="43" t="s">
        <v>2</v>
      </c>
    </row>
    <row r="540" spans="1:99" s="2" customFormat="1" ht="16.5" customHeight="1">
      <c r="A540" s="59" t="str">
        <f>IF(C540="","",SUBTOTAL(3,C$6:C540))</f>
        <v/>
      </c>
      <c r="B540" s="34" t="s">
        <v>547</v>
      </c>
      <c r="C540" s="35"/>
      <c r="D540" s="36"/>
      <c r="E540" s="39"/>
      <c r="F540" s="40" t="str">
        <f t="shared" si="10"/>
        <v/>
      </c>
      <c r="G540" s="4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16"/>
      <c r="AK540" s="1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5"/>
      <c r="BI540" s="5"/>
      <c r="BJ540" s="5"/>
      <c r="BK540" s="5"/>
      <c r="BL540" s="5"/>
      <c r="BM540" s="5"/>
      <c r="BN540" s="5"/>
      <c r="BO540" s="16"/>
      <c r="BP540" s="4"/>
      <c r="BQ540" s="5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5"/>
      <c r="CE540" s="5"/>
      <c r="CF540" s="5"/>
      <c r="CG540" s="5"/>
      <c r="CH540" s="5"/>
      <c r="CI540" s="5"/>
      <c r="CJ540" s="5"/>
      <c r="CK540" s="5"/>
      <c r="CL540" s="5"/>
      <c r="CM540" s="5"/>
      <c r="CN540" s="5"/>
      <c r="CO540" s="5"/>
      <c r="CP540" s="5"/>
      <c r="CQ540" s="5"/>
      <c r="CR540" s="5"/>
      <c r="CS540" s="5"/>
      <c r="CT540" s="16"/>
      <c r="CU540" s="43" t="s">
        <v>2</v>
      </c>
    </row>
    <row r="541" spans="1:99" s="2" customFormat="1" ht="16.5" customHeight="1">
      <c r="A541" s="59" t="str">
        <f>IF(C541="","",SUBTOTAL(3,C$6:C541))</f>
        <v/>
      </c>
      <c r="B541" s="34" t="s">
        <v>548</v>
      </c>
      <c r="C541" s="35"/>
      <c r="D541" s="36"/>
      <c r="E541" s="39"/>
      <c r="F541" s="40" t="str">
        <f t="shared" si="10"/>
        <v/>
      </c>
      <c r="G541" s="4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16"/>
      <c r="AK541" s="1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5"/>
      <c r="BI541" s="5"/>
      <c r="BJ541" s="5"/>
      <c r="BK541" s="5"/>
      <c r="BL541" s="5"/>
      <c r="BM541" s="5"/>
      <c r="BN541" s="5"/>
      <c r="BO541" s="16"/>
      <c r="BP541" s="4"/>
      <c r="BQ541" s="5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  <c r="CD541" s="5"/>
      <c r="CE541" s="5"/>
      <c r="CF541" s="5"/>
      <c r="CG541" s="5"/>
      <c r="CH541" s="5"/>
      <c r="CI541" s="5"/>
      <c r="CJ541" s="5"/>
      <c r="CK541" s="5"/>
      <c r="CL541" s="5"/>
      <c r="CM541" s="5"/>
      <c r="CN541" s="5"/>
      <c r="CO541" s="5"/>
      <c r="CP541" s="5"/>
      <c r="CQ541" s="5"/>
      <c r="CR541" s="5"/>
      <c r="CS541" s="5"/>
      <c r="CT541" s="16"/>
      <c r="CU541" s="43" t="s">
        <v>2</v>
      </c>
    </row>
    <row r="542" spans="1:99" s="2" customFormat="1" ht="16.5" customHeight="1">
      <c r="A542" s="59" t="str">
        <f>IF(C542="","",SUBTOTAL(3,C$6:C542))</f>
        <v/>
      </c>
      <c r="B542" s="34" t="s">
        <v>549</v>
      </c>
      <c r="C542" s="35"/>
      <c r="D542" s="36"/>
      <c r="E542" s="39"/>
      <c r="F542" s="40" t="str">
        <f t="shared" si="10"/>
        <v/>
      </c>
      <c r="G542" s="4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16"/>
      <c r="AK542" s="1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5"/>
      <c r="BI542" s="5"/>
      <c r="BJ542" s="5"/>
      <c r="BK542" s="5"/>
      <c r="BL542" s="5"/>
      <c r="BM542" s="5"/>
      <c r="BN542" s="5"/>
      <c r="BO542" s="16"/>
      <c r="BP542" s="4"/>
      <c r="BQ542" s="5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5"/>
      <c r="CG542" s="5"/>
      <c r="CH542" s="5"/>
      <c r="CI542" s="5"/>
      <c r="CJ542" s="5"/>
      <c r="CK542" s="5"/>
      <c r="CL542" s="5"/>
      <c r="CM542" s="5"/>
      <c r="CN542" s="5"/>
      <c r="CO542" s="5"/>
      <c r="CP542" s="5"/>
      <c r="CQ542" s="5"/>
      <c r="CR542" s="5"/>
      <c r="CS542" s="5"/>
      <c r="CT542" s="16"/>
      <c r="CU542" s="43" t="s">
        <v>2</v>
      </c>
    </row>
    <row r="543" spans="1:99" s="2" customFormat="1" ht="16.5" customHeight="1">
      <c r="A543" s="59" t="str">
        <f>IF(C543="","",SUBTOTAL(3,C$6:C543))</f>
        <v/>
      </c>
      <c r="B543" s="34" t="s">
        <v>550</v>
      </c>
      <c r="C543" s="35"/>
      <c r="D543" s="36"/>
      <c r="E543" s="39"/>
      <c r="F543" s="40" t="str">
        <f t="shared" si="10"/>
        <v/>
      </c>
      <c r="G543" s="4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16"/>
      <c r="AK543" s="1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/>
      <c r="BJ543" s="5"/>
      <c r="BK543" s="5"/>
      <c r="BL543" s="5"/>
      <c r="BM543" s="5"/>
      <c r="BN543" s="5"/>
      <c r="BO543" s="16"/>
      <c r="BP543" s="4"/>
      <c r="BQ543" s="5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5"/>
      <c r="CE543" s="5"/>
      <c r="CF543" s="5"/>
      <c r="CG543" s="5"/>
      <c r="CH543" s="5"/>
      <c r="CI543" s="5"/>
      <c r="CJ543" s="5"/>
      <c r="CK543" s="5"/>
      <c r="CL543" s="5"/>
      <c r="CM543" s="5"/>
      <c r="CN543" s="5"/>
      <c r="CO543" s="5"/>
      <c r="CP543" s="5"/>
      <c r="CQ543" s="5"/>
      <c r="CR543" s="5"/>
      <c r="CS543" s="5"/>
      <c r="CT543" s="16"/>
      <c r="CU543" s="43" t="s">
        <v>2</v>
      </c>
    </row>
    <row r="544" spans="1:99" s="2" customFormat="1" ht="16.5" customHeight="1">
      <c r="A544" s="59" t="str">
        <f>IF(C544="","",SUBTOTAL(3,C$6:C544))</f>
        <v/>
      </c>
      <c r="B544" s="34" t="s">
        <v>551</v>
      </c>
      <c r="C544" s="35"/>
      <c r="D544" s="36"/>
      <c r="E544" s="39"/>
      <c r="F544" s="40" t="str">
        <f t="shared" si="10"/>
        <v/>
      </c>
      <c r="G544" s="4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16"/>
      <c r="AK544" s="1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5"/>
      <c r="BI544" s="5"/>
      <c r="BJ544" s="5"/>
      <c r="BK544" s="5"/>
      <c r="BL544" s="5"/>
      <c r="BM544" s="5"/>
      <c r="BN544" s="5"/>
      <c r="BO544" s="16"/>
      <c r="BP544" s="4"/>
      <c r="BQ544" s="5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  <c r="CD544" s="5"/>
      <c r="CE544" s="5"/>
      <c r="CF544" s="5"/>
      <c r="CG544" s="5"/>
      <c r="CH544" s="5"/>
      <c r="CI544" s="5"/>
      <c r="CJ544" s="5"/>
      <c r="CK544" s="5"/>
      <c r="CL544" s="5"/>
      <c r="CM544" s="5"/>
      <c r="CN544" s="5"/>
      <c r="CO544" s="5"/>
      <c r="CP544" s="5"/>
      <c r="CQ544" s="5"/>
      <c r="CR544" s="5"/>
      <c r="CS544" s="5"/>
      <c r="CT544" s="16"/>
      <c r="CU544" s="43" t="s">
        <v>2</v>
      </c>
    </row>
    <row r="545" spans="1:99" s="2" customFormat="1" ht="16.5" customHeight="1">
      <c r="A545" s="59" t="str">
        <f>IF(C545="","",SUBTOTAL(3,C$6:C545))</f>
        <v/>
      </c>
      <c r="B545" s="34" t="s">
        <v>552</v>
      </c>
      <c r="C545" s="35"/>
      <c r="D545" s="36"/>
      <c r="E545" s="39"/>
      <c r="F545" s="40" t="str">
        <f t="shared" si="10"/>
        <v/>
      </c>
      <c r="G545" s="4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16"/>
      <c r="AK545" s="1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5"/>
      <c r="BI545" s="5"/>
      <c r="BJ545" s="5"/>
      <c r="BK545" s="5"/>
      <c r="BL545" s="5"/>
      <c r="BM545" s="5"/>
      <c r="BN545" s="5"/>
      <c r="BO545" s="16"/>
      <c r="BP545" s="4"/>
      <c r="BQ545" s="5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  <c r="CD545" s="5"/>
      <c r="CE545" s="5"/>
      <c r="CF545" s="5"/>
      <c r="CG545" s="5"/>
      <c r="CH545" s="5"/>
      <c r="CI545" s="5"/>
      <c r="CJ545" s="5"/>
      <c r="CK545" s="5"/>
      <c r="CL545" s="5"/>
      <c r="CM545" s="5"/>
      <c r="CN545" s="5"/>
      <c r="CO545" s="5"/>
      <c r="CP545" s="5"/>
      <c r="CQ545" s="5"/>
      <c r="CR545" s="5"/>
      <c r="CS545" s="5"/>
      <c r="CT545" s="16"/>
      <c r="CU545" s="43" t="s">
        <v>2</v>
      </c>
    </row>
    <row r="546" spans="1:99" s="2" customFormat="1" ht="16.5" customHeight="1">
      <c r="A546" s="59" t="str">
        <f>IF(C546="","",SUBTOTAL(3,C$6:C546))</f>
        <v/>
      </c>
      <c r="B546" s="34" t="s">
        <v>553</v>
      </c>
      <c r="C546" s="35"/>
      <c r="D546" s="36"/>
      <c r="E546" s="39"/>
      <c r="F546" s="40" t="str">
        <f t="shared" si="10"/>
        <v/>
      </c>
      <c r="G546" s="4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16"/>
      <c r="AK546" s="1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5"/>
      <c r="BI546" s="5"/>
      <c r="BJ546" s="5"/>
      <c r="BK546" s="5"/>
      <c r="BL546" s="5"/>
      <c r="BM546" s="5"/>
      <c r="BN546" s="5"/>
      <c r="BO546" s="16"/>
      <c r="BP546" s="4"/>
      <c r="BQ546" s="5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5"/>
      <c r="CL546" s="5"/>
      <c r="CM546" s="5"/>
      <c r="CN546" s="5"/>
      <c r="CO546" s="5"/>
      <c r="CP546" s="5"/>
      <c r="CQ546" s="5"/>
      <c r="CR546" s="5"/>
      <c r="CS546" s="5"/>
      <c r="CT546" s="16"/>
      <c r="CU546" s="43" t="s">
        <v>2</v>
      </c>
    </row>
    <row r="547" spans="1:99" s="2" customFormat="1" ht="16.5" customHeight="1">
      <c r="A547" s="59" t="str">
        <f>IF(C547="","",SUBTOTAL(3,C$6:C547))</f>
        <v/>
      </c>
      <c r="B547" s="34" t="s">
        <v>554</v>
      </c>
      <c r="C547" s="35"/>
      <c r="D547" s="36"/>
      <c r="E547" s="39"/>
      <c r="F547" s="40" t="str">
        <f t="shared" si="10"/>
        <v/>
      </c>
      <c r="G547" s="4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16"/>
      <c r="AK547" s="1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16"/>
      <c r="BP547" s="4"/>
      <c r="BQ547" s="5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  <c r="CR547" s="5"/>
      <c r="CS547" s="5"/>
      <c r="CT547" s="16"/>
      <c r="CU547" s="43" t="s">
        <v>2</v>
      </c>
    </row>
    <row r="548" spans="1:99" s="2" customFormat="1" ht="16.5" customHeight="1">
      <c r="A548" s="59" t="str">
        <f>IF(C548="","",SUBTOTAL(3,C$6:C548))</f>
        <v/>
      </c>
      <c r="B548" s="34" t="s">
        <v>555</v>
      </c>
      <c r="C548" s="35"/>
      <c r="D548" s="36"/>
      <c r="E548" s="39"/>
      <c r="F548" s="40" t="str">
        <f t="shared" si="10"/>
        <v/>
      </c>
      <c r="G548" s="4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16"/>
      <c r="AK548" s="1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16"/>
      <c r="BP548" s="4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16"/>
      <c r="CU548" s="43" t="s">
        <v>2</v>
      </c>
    </row>
    <row r="549" spans="1:99" s="2" customFormat="1" ht="16.5" customHeight="1">
      <c r="A549" s="59" t="str">
        <f>IF(C549="","",SUBTOTAL(3,C$6:C549))</f>
        <v/>
      </c>
      <c r="B549" s="34" t="s">
        <v>556</v>
      </c>
      <c r="C549" s="35"/>
      <c r="D549" s="36"/>
      <c r="E549" s="39"/>
      <c r="F549" s="40" t="str">
        <f t="shared" si="10"/>
        <v/>
      </c>
      <c r="G549" s="4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16"/>
      <c r="AK549" s="1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16"/>
      <c r="BP549" s="4"/>
      <c r="BQ549" s="5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  <c r="CL549" s="5"/>
      <c r="CM549" s="5"/>
      <c r="CN549" s="5"/>
      <c r="CO549" s="5"/>
      <c r="CP549" s="5"/>
      <c r="CQ549" s="5"/>
      <c r="CR549" s="5"/>
      <c r="CS549" s="5"/>
      <c r="CT549" s="16"/>
      <c r="CU549" s="43" t="s">
        <v>2</v>
      </c>
    </row>
    <row r="550" spans="1:99" s="2" customFormat="1" ht="16.5" customHeight="1">
      <c r="A550" s="59" t="str">
        <f>IF(C550="","",SUBTOTAL(3,C$6:C550))</f>
        <v/>
      </c>
      <c r="B550" s="34" t="s">
        <v>557</v>
      </c>
      <c r="C550" s="35"/>
      <c r="D550" s="36"/>
      <c r="E550" s="39"/>
      <c r="F550" s="40" t="str">
        <f t="shared" si="10"/>
        <v/>
      </c>
      <c r="G550" s="4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16"/>
      <c r="AK550" s="1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16"/>
      <c r="BP550" s="4"/>
      <c r="BQ550" s="5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  <c r="CR550" s="5"/>
      <c r="CS550" s="5"/>
      <c r="CT550" s="16"/>
      <c r="CU550" s="43" t="s">
        <v>2</v>
      </c>
    </row>
    <row r="551" spans="1:99" s="2" customFormat="1" ht="16.5" customHeight="1">
      <c r="A551" s="59" t="str">
        <f>IF(C551="","",SUBTOTAL(3,C$6:C551))</f>
        <v/>
      </c>
      <c r="B551" s="34" t="s">
        <v>558</v>
      </c>
      <c r="C551" s="35"/>
      <c r="D551" s="36"/>
      <c r="E551" s="39"/>
      <c r="F551" s="40" t="str">
        <f t="shared" si="10"/>
        <v/>
      </c>
      <c r="G551" s="4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16"/>
      <c r="AK551" s="1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  <c r="BK551" s="5"/>
      <c r="BL551" s="5"/>
      <c r="BM551" s="5"/>
      <c r="BN551" s="5"/>
      <c r="BO551" s="16"/>
      <c r="BP551" s="4"/>
      <c r="BQ551" s="5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  <c r="CL551" s="5"/>
      <c r="CM551" s="5"/>
      <c r="CN551" s="5"/>
      <c r="CO551" s="5"/>
      <c r="CP551" s="5"/>
      <c r="CQ551" s="5"/>
      <c r="CR551" s="5"/>
      <c r="CS551" s="5"/>
      <c r="CT551" s="16"/>
      <c r="CU551" s="43" t="s">
        <v>2</v>
      </c>
    </row>
    <row r="552" spans="1:99" s="2" customFormat="1" ht="16.5" customHeight="1">
      <c r="A552" s="59" t="str">
        <f>IF(C552="","",SUBTOTAL(3,C$6:C552))</f>
        <v/>
      </c>
      <c r="B552" s="34" t="s">
        <v>559</v>
      </c>
      <c r="C552" s="35"/>
      <c r="D552" s="36"/>
      <c r="E552" s="39"/>
      <c r="F552" s="40" t="str">
        <f t="shared" si="10"/>
        <v/>
      </c>
      <c r="G552" s="4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16"/>
      <c r="AK552" s="1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16"/>
      <c r="BP552" s="4"/>
      <c r="BQ552" s="5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  <c r="CR552" s="5"/>
      <c r="CS552" s="5"/>
      <c r="CT552" s="16"/>
      <c r="CU552" s="43" t="s">
        <v>2</v>
      </c>
    </row>
    <row r="553" spans="1:99" s="2" customFormat="1" ht="16.5" customHeight="1">
      <c r="A553" s="59" t="str">
        <f>IF(C553="","",SUBTOTAL(3,C$6:C553))</f>
        <v/>
      </c>
      <c r="B553" s="34" t="s">
        <v>560</v>
      </c>
      <c r="C553" s="35"/>
      <c r="D553" s="36"/>
      <c r="E553" s="39"/>
      <c r="F553" s="40" t="str">
        <f t="shared" si="10"/>
        <v/>
      </c>
      <c r="G553" s="4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16"/>
      <c r="AK553" s="1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  <c r="BK553" s="5"/>
      <c r="BL553" s="5"/>
      <c r="BM553" s="5"/>
      <c r="BN553" s="5"/>
      <c r="BO553" s="16"/>
      <c r="BP553" s="4"/>
      <c r="BQ553" s="5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  <c r="CL553" s="5"/>
      <c r="CM553" s="5"/>
      <c r="CN553" s="5"/>
      <c r="CO553" s="5"/>
      <c r="CP553" s="5"/>
      <c r="CQ553" s="5"/>
      <c r="CR553" s="5"/>
      <c r="CS553" s="5"/>
      <c r="CT553" s="16"/>
      <c r="CU553" s="43" t="s">
        <v>2</v>
      </c>
    </row>
    <row r="554" spans="1:99" s="2" customFormat="1" ht="16.5" customHeight="1">
      <c r="A554" s="59" t="str">
        <f>IF(C554="","",SUBTOTAL(3,C$6:C554))</f>
        <v/>
      </c>
      <c r="B554" s="34" t="s">
        <v>561</v>
      </c>
      <c r="C554" s="35"/>
      <c r="D554" s="36"/>
      <c r="E554" s="39"/>
      <c r="F554" s="40" t="str">
        <f t="shared" si="10"/>
        <v/>
      </c>
      <c r="G554" s="4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16"/>
      <c r="AK554" s="1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  <c r="BK554" s="5"/>
      <c r="BL554" s="5"/>
      <c r="BM554" s="5"/>
      <c r="BN554" s="5"/>
      <c r="BO554" s="16"/>
      <c r="BP554" s="4"/>
      <c r="BQ554" s="5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  <c r="CL554" s="5"/>
      <c r="CM554" s="5"/>
      <c r="CN554" s="5"/>
      <c r="CO554" s="5"/>
      <c r="CP554" s="5"/>
      <c r="CQ554" s="5"/>
      <c r="CR554" s="5"/>
      <c r="CS554" s="5"/>
      <c r="CT554" s="16"/>
      <c r="CU554" s="43" t="s">
        <v>2</v>
      </c>
    </row>
    <row r="555" spans="1:99" s="2" customFormat="1" ht="16.5" customHeight="1">
      <c r="A555" s="59" t="str">
        <f>IF(C555="","",SUBTOTAL(3,C$6:C555))</f>
        <v/>
      </c>
      <c r="B555" s="34" t="s">
        <v>562</v>
      </c>
      <c r="C555" s="35"/>
      <c r="D555" s="36"/>
      <c r="E555" s="39"/>
      <c r="F555" s="40" t="str">
        <f t="shared" si="10"/>
        <v/>
      </c>
      <c r="G555" s="4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16"/>
      <c r="AK555" s="1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  <c r="BJ555" s="5"/>
      <c r="BK555" s="5"/>
      <c r="BL555" s="5"/>
      <c r="BM555" s="5"/>
      <c r="BN555" s="5"/>
      <c r="BO555" s="16"/>
      <c r="BP555" s="4"/>
      <c r="BQ555" s="5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5"/>
      <c r="CL555" s="5"/>
      <c r="CM555" s="5"/>
      <c r="CN555" s="5"/>
      <c r="CO555" s="5"/>
      <c r="CP555" s="5"/>
      <c r="CQ555" s="5"/>
      <c r="CR555" s="5"/>
      <c r="CS555" s="5"/>
      <c r="CT555" s="16"/>
      <c r="CU555" s="43" t="s">
        <v>2</v>
      </c>
    </row>
    <row r="556" spans="1:99" s="2" customFormat="1" ht="16.5" customHeight="1">
      <c r="A556" s="59" t="str">
        <f>IF(C556="","",SUBTOTAL(3,C$6:C556))</f>
        <v/>
      </c>
      <c r="B556" s="34" t="s">
        <v>563</v>
      </c>
      <c r="C556" s="35"/>
      <c r="D556" s="36"/>
      <c r="E556" s="39"/>
      <c r="F556" s="40" t="str">
        <f t="shared" si="10"/>
        <v/>
      </c>
      <c r="G556" s="4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16"/>
      <c r="AK556" s="1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5"/>
      <c r="BI556" s="5"/>
      <c r="BJ556" s="5"/>
      <c r="BK556" s="5"/>
      <c r="BL556" s="5"/>
      <c r="BM556" s="5"/>
      <c r="BN556" s="5"/>
      <c r="BO556" s="16"/>
      <c r="BP556" s="4"/>
      <c r="BQ556" s="5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5"/>
      <c r="CE556" s="5"/>
      <c r="CF556" s="5"/>
      <c r="CG556" s="5"/>
      <c r="CH556" s="5"/>
      <c r="CI556" s="5"/>
      <c r="CJ556" s="5"/>
      <c r="CK556" s="5"/>
      <c r="CL556" s="5"/>
      <c r="CM556" s="5"/>
      <c r="CN556" s="5"/>
      <c r="CO556" s="5"/>
      <c r="CP556" s="5"/>
      <c r="CQ556" s="5"/>
      <c r="CR556" s="5"/>
      <c r="CS556" s="5"/>
      <c r="CT556" s="16"/>
      <c r="CU556" s="43" t="s">
        <v>2</v>
      </c>
    </row>
    <row r="557" spans="1:99" ht="16.5" customHeight="1">
      <c r="A557" s="60" t="str">
        <f>IF(C557="","",SUBTOTAL(3,C$6:C557))</f>
        <v/>
      </c>
      <c r="B557" s="51" t="s">
        <v>4</v>
      </c>
      <c r="C557" s="52"/>
      <c r="D557" s="53"/>
      <c r="E557" s="20"/>
      <c r="F557" s="20" t="str">
        <f t="shared" si="10"/>
        <v/>
      </c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  <c r="AA557" s="21"/>
      <c r="AB557" s="21"/>
      <c r="AC557" s="21"/>
      <c r="AD557" s="21"/>
      <c r="AE557" s="21"/>
      <c r="AF557" s="21"/>
      <c r="AG557" s="21"/>
      <c r="AH557" s="21"/>
      <c r="AI557" s="21"/>
      <c r="AJ557" s="21"/>
      <c r="AK557" s="21"/>
      <c r="AL557" s="21"/>
      <c r="AM557" s="21"/>
      <c r="AN557" s="21"/>
      <c r="AO557" s="21"/>
      <c r="AP557" s="21"/>
      <c r="AQ557" s="21"/>
      <c r="AR557" s="21"/>
      <c r="AS557" s="21"/>
      <c r="AT557" s="21"/>
      <c r="AU557" s="21"/>
      <c r="AV557" s="21"/>
      <c r="AW557" s="21"/>
      <c r="AX557" s="21"/>
      <c r="AY557" s="21"/>
      <c r="AZ557" s="21"/>
      <c r="BA557" s="21"/>
      <c r="BB557" s="21"/>
      <c r="BC557" s="21"/>
      <c r="BD557" s="21"/>
      <c r="BE557" s="21"/>
      <c r="BF557" s="21"/>
      <c r="BG557" s="21"/>
      <c r="BH557" s="21"/>
      <c r="BI557" s="21"/>
      <c r="BJ557" s="21"/>
      <c r="BK557" s="21"/>
      <c r="BL557" s="21"/>
      <c r="BM557" s="21"/>
      <c r="BN557" s="21"/>
      <c r="BO557" s="21"/>
      <c r="BP557" s="21"/>
      <c r="BQ557" s="21"/>
      <c r="BR557" s="21"/>
      <c r="BS557" s="21"/>
      <c r="BT557" s="21"/>
      <c r="BU557" s="21"/>
      <c r="BV557" s="21"/>
      <c r="BW557" s="21"/>
      <c r="BX557" s="21"/>
      <c r="BY557" s="21"/>
      <c r="BZ557" s="21"/>
      <c r="CA557" s="21"/>
      <c r="CB557" s="21"/>
      <c r="CC557" s="21"/>
      <c r="CD557" s="21"/>
      <c r="CE557" s="21"/>
      <c r="CF557" s="21"/>
      <c r="CG557" s="21"/>
      <c r="CH557" s="21"/>
      <c r="CI557" s="21"/>
      <c r="CJ557" s="21"/>
      <c r="CK557" s="21"/>
      <c r="CL557" s="21"/>
      <c r="CM557" s="21"/>
      <c r="CN557" s="21"/>
      <c r="CO557" s="21"/>
      <c r="CP557" s="21"/>
      <c r="CQ557" s="21"/>
      <c r="CR557" s="21"/>
      <c r="CS557" s="21"/>
      <c r="CT557" s="45"/>
      <c r="CU557" s="43" t="s">
        <v>4</v>
      </c>
    </row>
    <row r="558" spans="1:99" s="2" customFormat="1" ht="16.5" customHeight="1">
      <c r="A558" s="59" t="str">
        <f>IF(C558="","",SUBTOTAL(3,C$6:C558))</f>
        <v/>
      </c>
      <c r="B558" s="34" t="s">
        <v>564</v>
      </c>
      <c r="C558" s="35"/>
      <c r="D558" s="36"/>
      <c r="E558" s="39"/>
      <c r="F558" s="40" t="str">
        <f t="shared" si="10"/>
        <v/>
      </c>
      <c r="G558" s="4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16"/>
      <c r="AK558" s="1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16"/>
      <c r="BP558" s="4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16"/>
      <c r="CU558" s="43" t="s">
        <v>4</v>
      </c>
    </row>
    <row r="559" spans="1:99" s="2" customFormat="1" ht="16.5" customHeight="1">
      <c r="A559" s="59" t="str">
        <f>IF(C559="","",SUBTOTAL(3,C$6:C559))</f>
        <v/>
      </c>
      <c r="B559" s="34" t="s">
        <v>565</v>
      </c>
      <c r="C559" s="35"/>
      <c r="D559" s="36"/>
      <c r="E559" s="39"/>
      <c r="F559" s="40" t="str">
        <f t="shared" si="10"/>
        <v/>
      </c>
      <c r="G559" s="4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16"/>
      <c r="AK559" s="1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5"/>
      <c r="BI559" s="5"/>
      <c r="BJ559" s="5"/>
      <c r="BK559" s="5"/>
      <c r="BL559" s="5"/>
      <c r="BM559" s="5"/>
      <c r="BN559" s="5"/>
      <c r="BO559" s="16"/>
      <c r="BP559" s="4"/>
      <c r="BQ559" s="5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5"/>
      <c r="CE559" s="5"/>
      <c r="CF559" s="5"/>
      <c r="CG559" s="5"/>
      <c r="CH559" s="5"/>
      <c r="CI559" s="5"/>
      <c r="CJ559" s="5"/>
      <c r="CK559" s="5"/>
      <c r="CL559" s="5"/>
      <c r="CM559" s="5"/>
      <c r="CN559" s="5"/>
      <c r="CO559" s="5"/>
      <c r="CP559" s="5"/>
      <c r="CQ559" s="5"/>
      <c r="CR559" s="5"/>
      <c r="CS559" s="5"/>
      <c r="CT559" s="16"/>
      <c r="CU559" s="43" t="s">
        <v>4</v>
      </c>
    </row>
    <row r="560" spans="1:99" s="2" customFormat="1" ht="16.5" customHeight="1">
      <c r="A560" s="59" t="str">
        <f>IF(C560="","",SUBTOTAL(3,C$6:C560))</f>
        <v/>
      </c>
      <c r="B560" s="34" t="s">
        <v>566</v>
      </c>
      <c r="C560" s="35"/>
      <c r="D560" s="36"/>
      <c r="E560" s="39"/>
      <c r="F560" s="40" t="str">
        <f t="shared" si="10"/>
        <v/>
      </c>
      <c r="G560" s="4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16"/>
      <c r="AK560" s="1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  <c r="BK560" s="5"/>
      <c r="BL560" s="5"/>
      <c r="BM560" s="5"/>
      <c r="BN560" s="5"/>
      <c r="BO560" s="16"/>
      <c r="BP560" s="4"/>
      <c r="BQ560" s="5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5"/>
      <c r="CL560" s="5"/>
      <c r="CM560" s="5"/>
      <c r="CN560" s="5"/>
      <c r="CO560" s="5"/>
      <c r="CP560" s="5"/>
      <c r="CQ560" s="5"/>
      <c r="CR560" s="5"/>
      <c r="CS560" s="5"/>
      <c r="CT560" s="16"/>
      <c r="CU560" s="43" t="s">
        <v>4</v>
      </c>
    </row>
    <row r="561" spans="1:99" s="2" customFormat="1" ht="16.5" customHeight="1">
      <c r="A561" s="59" t="str">
        <f>IF(C561="","",SUBTOTAL(3,C$6:C561))</f>
        <v/>
      </c>
      <c r="B561" s="34" t="s">
        <v>567</v>
      </c>
      <c r="C561" s="35"/>
      <c r="D561" s="36"/>
      <c r="E561" s="39"/>
      <c r="F561" s="40" t="str">
        <f t="shared" si="10"/>
        <v/>
      </c>
      <c r="G561" s="4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16"/>
      <c r="AK561" s="1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  <c r="BK561" s="5"/>
      <c r="BL561" s="5"/>
      <c r="BM561" s="5"/>
      <c r="BN561" s="5"/>
      <c r="BO561" s="16"/>
      <c r="BP561" s="4"/>
      <c r="BQ561" s="5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5"/>
      <c r="CE561" s="5"/>
      <c r="CF561" s="5"/>
      <c r="CG561" s="5"/>
      <c r="CH561" s="5"/>
      <c r="CI561" s="5"/>
      <c r="CJ561" s="5"/>
      <c r="CK561" s="5"/>
      <c r="CL561" s="5"/>
      <c r="CM561" s="5"/>
      <c r="CN561" s="5"/>
      <c r="CO561" s="5"/>
      <c r="CP561" s="5"/>
      <c r="CQ561" s="5"/>
      <c r="CR561" s="5"/>
      <c r="CS561" s="5"/>
      <c r="CT561" s="16"/>
      <c r="CU561" s="43" t="s">
        <v>4</v>
      </c>
    </row>
    <row r="562" spans="1:99" s="2" customFormat="1" ht="16.5" customHeight="1">
      <c r="A562" s="59" t="str">
        <f>IF(C562="","",SUBTOTAL(3,C$6:C562))</f>
        <v/>
      </c>
      <c r="B562" s="34" t="s">
        <v>568</v>
      </c>
      <c r="C562" s="35"/>
      <c r="D562" s="36"/>
      <c r="E562" s="39"/>
      <c r="F562" s="40" t="str">
        <f t="shared" si="10"/>
        <v/>
      </c>
      <c r="G562" s="4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16"/>
      <c r="AK562" s="1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  <c r="BF562" s="5"/>
      <c r="BG562" s="5"/>
      <c r="BH562" s="5"/>
      <c r="BI562" s="5"/>
      <c r="BJ562" s="5"/>
      <c r="BK562" s="5"/>
      <c r="BL562" s="5"/>
      <c r="BM562" s="5"/>
      <c r="BN562" s="5"/>
      <c r="BO562" s="16"/>
      <c r="BP562" s="4"/>
      <c r="BQ562" s="5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  <c r="CD562" s="5"/>
      <c r="CE562" s="5"/>
      <c r="CF562" s="5"/>
      <c r="CG562" s="5"/>
      <c r="CH562" s="5"/>
      <c r="CI562" s="5"/>
      <c r="CJ562" s="5"/>
      <c r="CK562" s="5"/>
      <c r="CL562" s="5"/>
      <c r="CM562" s="5"/>
      <c r="CN562" s="5"/>
      <c r="CO562" s="5"/>
      <c r="CP562" s="5"/>
      <c r="CQ562" s="5"/>
      <c r="CR562" s="5"/>
      <c r="CS562" s="5"/>
      <c r="CT562" s="16"/>
      <c r="CU562" s="43" t="s">
        <v>4</v>
      </c>
    </row>
    <row r="563" spans="1:99" s="2" customFormat="1" ht="16.5" customHeight="1">
      <c r="A563" s="59" t="str">
        <f>IF(C563="","",SUBTOTAL(3,C$6:C563))</f>
        <v/>
      </c>
      <c r="B563" s="34" t="s">
        <v>569</v>
      </c>
      <c r="C563" s="35"/>
      <c r="D563" s="36"/>
      <c r="E563" s="39"/>
      <c r="F563" s="40" t="str">
        <f t="shared" si="10"/>
        <v/>
      </c>
      <c r="G563" s="4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16"/>
      <c r="AK563" s="1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5"/>
      <c r="BI563" s="5"/>
      <c r="BJ563" s="5"/>
      <c r="BK563" s="5"/>
      <c r="BL563" s="5"/>
      <c r="BM563" s="5"/>
      <c r="BN563" s="5"/>
      <c r="BO563" s="16"/>
      <c r="BP563" s="4"/>
      <c r="BQ563" s="5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  <c r="CD563" s="5"/>
      <c r="CE563" s="5"/>
      <c r="CF563" s="5"/>
      <c r="CG563" s="5"/>
      <c r="CH563" s="5"/>
      <c r="CI563" s="5"/>
      <c r="CJ563" s="5"/>
      <c r="CK563" s="5"/>
      <c r="CL563" s="5"/>
      <c r="CM563" s="5"/>
      <c r="CN563" s="5"/>
      <c r="CO563" s="5"/>
      <c r="CP563" s="5"/>
      <c r="CQ563" s="5"/>
      <c r="CR563" s="5"/>
      <c r="CS563" s="5"/>
      <c r="CT563" s="16"/>
      <c r="CU563" s="43" t="s">
        <v>4</v>
      </c>
    </row>
    <row r="564" spans="1:99" s="2" customFormat="1" ht="16.5" customHeight="1">
      <c r="A564" s="59" t="str">
        <f>IF(C564="","",SUBTOTAL(3,C$6:C564))</f>
        <v/>
      </c>
      <c r="B564" s="34" t="s">
        <v>570</v>
      </c>
      <c r="C564" s="35"/>
      <c r="D564" s="36"/>
      <c r="E564" s="39"/>
      <c r="F564" s="40" t="str">
        <f t="shared" si="10"/>
        <v/>
      </c>
      <c r="G564" s="4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16"/>
      <c r="AK564" s="1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5"/>
      <c r="BI564" s="5"/>
      <c r="BJ564" s="5"/>
      <c r="BK564" s="5"/>
      <c r="BL564" s="5"/>
      <c r="BM564" s="5"/>
      <c r="BN564" s="5"/>
      <c r="BO564" s="16"/>
      <c r="BP564" s="4"/>
      <c r="BQ564" s="5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5"/>
      <c r="CE564" s="5"/>
      <c r="CF564" s="5"/>
      <c r="CG564" s="5"/>
      <c r="CH564" s="5"/>
      <c r="CI564" s="5"/>
      <c r="CJ564" s="5"/>
      <c r="CK564" s="5"/>
      <c r="CL564" s="5"/>
      <c r="CM564" s="5"/>
      <c r="CN564" s="5"/>
      <c r="CO564" s="5"/>
      <c r="CP564" s="5"/>
      <c r="CQ564" s="5"/>
      <c r="CR564" s="5"/>
      <c r="CS564" s="5"/>
      <c r="CT564" s="16"/>
      <c r="CU564" s="43" t="s">
        <v>4</v>
      </c>
    </row>
    <row r="565" spans="1:99" s="2" customFormat="1" ht="16.5" customHeight="1">
      <c r="A565" s="59" t="str">
        <f>IF(C565="","",SUBTOTAL(3,C$6:C565))</f>
        <v/>
      </c>
      <c r="B565" s="34" t="s">
        <v>571</v>
      </c>
      <c r="C565" s="35"/>
      <c r="D565" s="36"/>
      <c r="E565" s="39"/>
      <c r="F565" s="40" t="str">
        <f t="shared" si="10"/>
        <v/>
      </c>
      <c r="G565" s="4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16"/>
      <c r="AK565" s="1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16"/>
      <c r="BP565" s="4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16"/>
      <c r="CU565" s="43" t="s">
        <v>4</v>
      </c>
    </row>
    <row r="566" spans="1:99" s="2" customFormat="1" ht="16.5" customHeight="1">
      <c r="A566" s="59" t="str">
        <f>IF(C566="","",SUBTOTAL(3,C$6:C566))</f>
        <v/>
      </c>
      <c r="B566" s="34" t="s">
        <v>572</v>
      </c>
      <c r="C566" s="35"/>
      <c r="D566" s="36"/>
      <c r="E566" s="39"/>
      <c r="F566" s="40" t="str">
        <f t="shared" si="10"/>
        <v/>
      </c>
      <c r="G566" s="4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16"/>
      <c r="AK566" s="1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5"/>
      <c r="BI566" s="5"/>
      <c r="BJ566" s="5"/>
      <c r="BK566" s="5"/>
      <c r="BL566" s="5"/>
      <c r="BM566" s="5"/>
      <c r="BN566" s="5"/>
      <c r="BO566" s="16"/>
      <c r="BP566" s="4"/>
      <c r="BQ566" s="5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  <c r="CD566" s="5"/>
      <c r="CE566" s="5"/>
      <c r="CF566" s="5"/>
      <c r="CG566" s="5"/>
      <c r="CH566" s="5"/>
      <c r="CI566" s="5"/>
      <c r="CJ566" s="5"/>
      <c r="CK566" s="5"/>
      <c r="CL566" s="5"/>
      <c r="CM566" s="5"/>
      <c r="CN566" s="5"/>
      <c r="CO566" s="5"/>
      <c r="CP566" s="5"/>
      <c r="CQ566" s="5"/>
      <c r="CR566" s="5"/>
      <c r="CS566" s="5"/>
      <c r="CT566" s="16"/>
      <c r="CU566" s="43" t="s">
        <v>4</v>
      </c>
    </row>
    <row r="567" spans="1:99" s="2" customFormat="1" ht="16.5" customHeight="1">
      <c r="A567" s="59" t="str">
        <f>IF(C567="","",SUBTOTAL(3,C$6:C567))</f>
        <v/>
      </c>
      <c r="B567" s="34" t="s">
        <v>573</v>
      </c>
      <c r="C567" s="35"/>
      <c r="D567" s="36"/>
      <c r="E567" s="39"/>
      <c r="F567" s="40" t="str">
        <f t="shared" si="10"/>
        <v/>
      </c>
      <c r="G567" s="4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16"/>
      <c r="AK567" s="1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  <c r="BK567" s="5"/>
      <c r="BL567" s="5"/>
      <c r="BM567" s="5"/>
      <c r="BN567" s="5"/>
      <c r="BO567" s="16"/>
      <c r="BP567" s="4"/>
      <c r="BQ567" s="5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5"/>
      <c r="CL567" s="5"/>
      <c r="CM567" s="5"/>
      <c r="CN567" s="5"/>
      <c r="CO567" s="5"/>
      <c r="CP567" s="5"/>
      <c r="CQ567" s="5"/>
      <c r="CR567" s="5"/>
      <c r="CS567" s="5"/>
      <c r="CT567" s="16"/>
      <c r="CU567" s="43" t="s">
        <v>4</v>
      </c>
    </row>
    <row r="568" spans="1:99" s="2" customFormat="1" ht="16.5" customHeight="1">
      <c r="A568" s="59" t="str">
        <f>IF(C568="","",SUBTOTAL(3,C$6:C568))</f>
        <v/>
      </c>
      <c r="B568" s="34" t="s">
        <v>574</v>
      </c>
      <c r="C568" s="35"/>
      <c r="D568" s="36"/>
      <c r="E568" s="39"/>
      <c r="F568" s="40" t="str">
        <f t="shared" si="10"/>
        <v/>
      </c>
      <c r="G568" s="4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16"/>
      <c r="AK568" s="1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5"/>
      <c r="BI568" s="5"/>
      <c r="BJ568" s="5"/>
      <c r="BK568" s="5"/>
      <c r="BL568" s="5"/>
      <c r="BM568" s="5"/>
      <c r="BN568" s="5"/>
      <c r="BO568" s="16"/>
      <c r="BP568" s="4"/>
      <c r="BQ568" s="5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5"/>
      <c r="CE568" s="5"/>
      <c r="CF568" s="5"/>
      <c r="CG568" s="5"/>
      <c r="CH568" s="5"/>
      <c r="CI568" s="5"/>
      <c r="CJ568" s="5"/>
      <c r="CK568" s="5"/>
      <c r="CL568" s="5"/>
      <c r="CM568" s="5"/>
      <c r="CN568" s="5"/>
      <c r="CO568" s="5"/>
      <c r="CP568" s="5"/>
      <c r="CQ568" s="5"/>
      <c r="CR568" s="5"/>
      <c r="CS568" s="5"/>
      <c r="CT568" s="16"/>
      <c r="CU568" s="43" t="s">
        <v>4</v>
      </c>
    </row>
    <row r="569" spans="1:99" s="2" customFormat="1" ht="16.5" customHeight="1">
      <c r="A569" s="59" t="str">
        <f>IF(C569="","",SUBTOTAL(3,C$6:C569))</f>
        <v/>
      </c>
      <c r="B569" s="34" t="s">
        <v>575</v>
      </c>
      <c r="C569" s="35"/>
      <c r="D569" s="36"/>
      <c r="E569" s="39"/>
      <c r="F569" s="40" t="str">
        <f t="shared" si="10"/>
        <v/>
      </c>
      <c r="G569" s="4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16"/>
      <c r="AK569" s="1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  <c r="BK569" s="5"/>
      <c r="BL569" s="5"/>
      <c r="BM569" s="5"/>
      <c r="BN569" s="5"/>
      <c r="BO569" s="16"/>
      <c r="BP569" s="4"/>
      <c r="BQ569" s="5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5"/>
      <c r="CL569" s="5"/>
      <c r="CM569" s="5"/>
      <c r="CN569" s="5"/>
      <c r="CO569" s="5"/>
      <c r="CP569" s="5"/>
      <c r="CQ569" s="5"/>
      <c r="CR569" s="5"/>
      <c r="CS569" s="5"/>
      <c r="CT569" s="16"/>
      <c r="CU569" s="43" t="s">
        <v>4</v>
      </c>
    </row>
    <row r="570" spans="1:99" s="2" customFormat="1" ht="16.5" customHeight="1">
      <c r="A570" s="59" t="str">
        <f>IF(C570="","",SUBTOTAL(3,C$6:C570))</f>
        <v/>
      </c>
      <c r="B570" s="34" t="s">
        <v>576</v>
      </c>
      <c r="C570" s="35"/>
      <c r="D570" s="36"/>
      <c r="E570" s="39"/>
      <c r="F570" s="40" t="str">
        <f t="shared" si="10"/>
        <v/>
      </c>
      <c r="G570" s="4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16"/>
      <c r="AK570" s="1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  <c r="BK570" s="5"/>
      <c r="BL570" s="5"/>
      <c r="BM570" s="5"/>
      <c r="BN570" s="5"/>
      <c r="BO570" s="16"/>
      <c r="BP570" s="4"/>
      <c r="BQ570" s="5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  <c r="CL570" s="5"/>
      <c r="CM570" s="5"/>
      <c r="CN570" s="5"/>
      <c r="CO570" s="5"/>
      <c r="CP570" s="5"/>
      <c r="CQ570" s="5"/>
      <c r="CR570" s="5"/>
      <c r="CS570" s="5"/>
      <c r="CT570" s="16"/>
      <c r="CU570" s="43" t="s">
        <v>4</v>
      </c>
    </row>
    <row r="571" spans="1:99" s="2" customFormat="1" ht="16.5" customHeight="1">
      <c r="A571" s="59" t="str">
        <f>IF(C571="","",SUBTOTAL(3,C$6:C571))</f>
        <v/>
      </c>
      <c r="B571" s="34" t="s">
        <v>577</v>
      </c>
      <c r="C571" s="35"/>
      <c r="D571" s="36"/>
      <c r="E571" s="39"/>
      <c r="F571" s="40" t="str">
        <f t="shared" si="10"/>
        <v/>
      </c>
      <c r="G571" s="4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16"/>
      <c r="AK571" s="1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  <c r="BK571" s="5"/>
      <c r="BL571" s="5"/>
      <c r="BM571" s="5"/>
      <c r="BN571" s="5"/>
      <c r="BO571" s="16"/>
      <c r="BP571" s="4"/>
      <c r="BQ571" s="5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  <c r="CL571" s="5"/>
      <c r="CM571" s="5"/>
      <c r="CN571" s="5"/>
      <c r="CO571" s="5"/>
      <c r="CP571" s="5"/>
      <c r="CQ571" s="5"/>
      <c r="CR571" s="5"/>
      <c r="CS571" s="5"/>
      <c r="CT571" s="16"/>
      <c r="CU571" s="43" t="s">
        <v>4</v>
      </c>
    </row>
    <row r="572" spans="1:99" s="2" customFormat="1" ht="16.5" customHeight="1">
      <c r="A572" s="59" t="str">
        <f>IF(C572="","",SUBTOTAL(3,C$6:C572))</f>
        <v/>
      </c>
      <c r="B572" s="34" t="s">
        <v>578</v>
      </c>
      <c r="C572" s="35"/>
      <c r="D572" s="36"/>
      <c r="E572" s="39"/>
      <c r="F572" s="40" t="str">
        <f t="shared" si="10"/>
        <v/>
      </c>
      <c r="G572" s="4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16"/>
      <c r="AK572" s="1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  <c r="BK572" s="5"/>
      <c r="BL572" s="5"/>
      <c r="BM572" s="5"/>
      <c r="BN572" s="5"/>
      <c r="BO572" s="16"/>
      <c r="BP572" s="4"/>
      <c r="BQ572" s="5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  <c r="CL572" s="5"/>
      <c r="CM572" s="5"/>
      <c r="CN572" s="5"/>
      <c r="CO572" s="5"/>
      <c r="CP572" s="5"/>
      <c r="CQ572" s="5"/>
      <c r="CR572" s="5"/>
      <c r="CS572" s="5"/>
      <c r="CT572" s="16"/>
      <c r="CU572" s="43" t="s">
        <v>4</v>
      </c>
    </row>
    <row r="573" spans="1:99" s="2" customFormat="1" ht="16.5" customHeight="1">
      <c r="A573" s="59" t="str">
        <f>IF(C573="","",SUBTOTAL(3,C$6:C573))</f>
        <v/>
      </c>
      <c r="B573" s="34" t="s">
        <v>579</v>
      </c>
      <c r="C573" s="35"/>
      <c r="D573" s="36"/>
      <c r="E573" s="39"/>
      <c r="F573" s="40" t="str">
        <f t="shared" si="10"/>
        <v/>
      </c>
      <c r="G573" s="4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16"/>
      <c r="AK573" s="1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  <c r="BK573" s="5"/>
      <c r="BL573" s="5"/>
      <c r="BM573" s="5"/>
      <c r="BN573" s="5"/>
      <c r="BO573" s="16"/>
      <c r="BP573" s="4"/>
      <c r="BQ573" s="5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  <c r="CL573" s="5"/>
      <c r="CM573" s="5"/>
      <c r="CN573" s="5"/>
      <c r="CO573" s="5"/>
      <c r="CP573" s="5"/>
      <c r="CQ573" s="5"/>
      <c r="CR573" s="5"/>
      <c r="CS573" s="5"/>
      <c r="CT573" s="16"/>
      <c r="CU573" s="43" t="s">
        <v>4</v>
      </c>
    </row>
    <row r="574" spans="1:99" s="2" customFormat="1" ht="16.5" customHeight="1">
      <c r="A574" s="59" t="str">
        <f>IF(C574="","",SUBTOTAL(3,C$6:C574))</f>
        <v/>
      </c>
      <c r="B574" s="34" t="s">
        <v>580</v>
      </c>
      <c r="C574" s="35"/>
      <c r="D574" s="36"/>
      <c r="E574" s="39"/>
      <c r="F574" s="40" t="str">
        <f t="shared" si="10"/>
        <v/>
      </c>
      <c r="G574" s="4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16"/>
      <c r="AK574" s="1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  <c r="BK574" s="5"/>
      <c r="BL574" s="5"/>
      <c r="BM574" s="5"/>
      <c r="BN574" s="5"/>
      <c r="BO574" s="16"/>
      <c r="BP574" s="4"/>
      <c r="BQ574" s="5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  <c r="CL574" s="5"/>
      <c r="CM574" s="5"/>
      <c r="CN574" s="5"/>
      <c r="CO574" s="5"/>
      <c r="CP574" s="5"/>
      <c r="CQ574" s="5"/>
      <c r="CR574" s="5"/>
      <c r="CS574" s="5"/>
      <c r="CT574" s="16"/>
      <c r="CU574" s="43" t="s">
        <v>4</v>
      </c>
    </row>
    <row r="575" spans="1:99" s="2" customFormat="1" ht="16.5" customHeight="1">
      <c r="A575" s="59" t="str">
        <f>IF(C575="","",SUBTOTAL(3,C$6:C575))</f>
        <v/>
      </c>
      <c r="B575" s="34" t="s">
        <v>581</v>
      </c>
      <c r="C575" s="35"/>
      <c r="D575" s="36"/>
      <c r="E575" s="39"/>
      <c r="F575" s="40" t="str">
        <f t="shared" si="10"/>
        <v/>
      </c>
      <c r="G575" s="4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16"/>
      <c r="AK575" s="1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  <c r="BK575" s="5"/>
      <c r="BL575" s="5"/>
      <c r="BM575" s="5"/>
      <c r="BN575" s="5"/>
      <c r="BO575" s="16"/>
      <c r="BP575" s="4"/>
      <c r="BQ575" s="5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  <c r="CL575" s="5"/>
      <c r="CM575" s="5"/>
      <c r="CN575" s="5"/>
      <c r="CO575" s="5"/>
      <c r="CP575" s="5"/>
      <c r="CQ575" s="5"/>
      <c r="CR575" s="5"/>
      <c r="CS575" s="5"/>
      <c r="CT575" s="16"/>
      <c r="CU575" s="43" t="s">
        <v>4</v>
      </c>
    </row>
    <row r="576" spans="1:99" s="2" customFormat="1" ht="16.5" customHeight="1">
      <c r="A576" s="59" t="str">
        <f>IF(C576="","",SUBTOTAL(3,C$6:C576))</f>
        <v/>
      </c>
      <c r="B576" s="34" t="s">
        <v>582</v>
      </c>
      <c r="C576" s="35"/>
      <c r="D576" s="36"/>
      <c r="E576" s="39"/>
      <c r="F576" s="40" t="str">
        <f t="shared" si="10"/>
        <v/>
      </c>
      <c r="G576" s="4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16"/>
      <c r="AK576" s="1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  <c r="BK576" s="5"/>
      <c r="BL576" s="5"/>
      <c r="BM576" s="5"/>
      <c r="BN576" s="5"/>
      <c r="BO576" s="16"/>
      <c r="BP576" s="4"/>
      <c r="BQ576" s="5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  <c r="CL576" s="5"/>
      <c r="CM576" s="5"/>
      <c r="CN576" s="5"/>
      <c r="CO576" s="5"/>
      <c r="CP576" s="5"/>
      <c r="CQ576" s="5"/>
      <c r="CR576" s="5"/>
      <c r="CS576" s="5"/>
      <c r="CT576" s="16"/>
      <c r="CU576" s="43" t="s">
        <v>4</v>
      </c>
    </row>
    <row r="577" spans="1:99" s="2" customFormat="1" ht="16.5" customHeight="1">
      <c r="A577" s="59" t="str">
        <f>IF(C577="","",SUBTOTAL(3,C$6:C577))</f>
        <v/>
      </c>
      <c r="B577" s="34" t="s">
        <v>583</v>
      </c>
      <c r="C577" s="35"/>
      <c r="D577" s="36"/>
      <c r="E577" s="39"/>
      <c r="F577" s="40" t="str">
        <f t="shared" si="10"/>
        <v/>
      </c>
      <c r="G577" s="4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16"/>
      <c r="AK577" s="1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  <c r="BK577" s="5"/>
      <c r="BL577" s="5"/>
      <c r="BM577" s="5"/>
      <c r="BN577" s="5"/>
      <c r="BO577" s="16"/>
      <c r="BP577" s="4"/>
      <c r="BQ577" s="5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  <c r="CL577" s="5"/>
      <c r="CM577" s="5"/>
      <c r="CN577" s="5"/>
      <c r="CO577" s="5"/>
      <c r="CP577" s="5"/>
      <c r="CQ577" s="5"/>
      <c r="CR577" s="5"/>
      <c r="CS577" s="5"/>
      <c r="CT577" s="16"/>
      <c r="CU577" s="43" t="s">
        <v>4</v>
      </c>
    </row>
    <row r="578" spans="1:99" s="2" customFormat="1" ht="16.5" customHeight="1">
      <c r="A578" s="59" t="str">
        <f>IF(C578="","",SUBTOTAL(3,C$6:C578))</f>
        <v/>
      </c>
      <c r="B578" s="34" t="s">
        <v>584</v>
      </c>
      <c r="C578" s="35"/>
      <c r="D578" s="36"/>
      <c r="E578" s="39"/>
      <c r="F578" s="40" t="str">
        <f t="shared" si="10"/>
        <v/>
      </c>
      <c r="G578" s="4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16"/>
      <c r="AK578" s="1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  <c r="BK578" s="5"/>
      <c r="BL578" s="5"/>
      <c r="BM578" s="5"/>
      <c r="BN578" s="5"/>
      <c r="BO578" s="16"/>
      <c r="BP578" s="4"/>
      <c r="BQ578" s="5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5"/>
      <c r="CL578" s="5"/>
      <c r="CM578" s="5"/>
      <c r="CN578" s="5"/>
      <c r="CO578" s="5"/>
      <c r="CP578" s="5"/>
      <c r="CQ578" s="5"/>
      <c r="CR578" s="5"/>
      <c r="CS578" s="5"/>
      <c r="CT578" s="16"/>
      <c r="CU578" s="43" t="s">
        <v>4</v>
      </c>
    </row>
    <row r="579" spans="1:99" s="2" customFormat="1" ht="16.5" customHeight="1">
      <c r="A579" s="59" t="str">
        <f>IF(C579="","",SUBTOTAL(3,C$6:C579))</f>
        <v/>
      </c>
      <c r="B579" s="34" t="s">
        <v>585</v>
      </c>
      <c r="C579" s="35"/>
      <c r="D579" s="36"/>
      <c r="E579" s="39"/>
      <c r="F579" s="40" t="str">
        <f t="shared" si="10"/>
        <v/>
      </c>
      <c r="G579" s="4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16"/>
      <c r="AK579" s="1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  <c r="BK579" s="5"/>
      <c r="BL579" s="5"/>
      <c r="BM579" s="5"/>
      <c r="BN579" s="5"/>
      <c r="BO579" s="16"/>
      <c r="BP579" s="4"/>
      <c r="BQ579" s="5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5"/>
      <c r="CL579" s="5"/>
      <c r="CM579" s="5"/>
      <c r="CN579" s="5"/>
      <c r="CO579" s="5"/>
      <c r="CP579" s="5"/>
      <c r="CQ579" s="5"/>
      <c r="CR579" s="5"/>
      <c r="CS579" s="5"/>
      <c r="CT579" s="16"/>
      <c r="CU579" s="43" t="s">
        <v>4</v>
      </c>
    </row>
    <row r="580" spans="1:99" s="2" customFormat="1" ht="16.5" customHeight="1">
      <c r="A580" s="59" t="str">
        <f>IF(C580="","",SUBTOTAL(3,C$6:C580))</f>
        <v/>
      </c>
      <c r="B580" s="34" t="s">
        <v>586</v>
      </c>
      <c r="C580" s="35"/>
      <c r="D580" s="36"/>
      <c r="E580" s="39"/>
      <c r="F580" s="40" t="str">
        <f t="shared" si="10"/>
        <v/>
      </c>
      <c r="G580" s="4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16"/>
      <c r="AK580" s="1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  <c r="BK580" s="5"/>
      <c r="BL580" s="5"/>
      <c r="BM580" s="5"/>
      <c r="BN580" s="5"/>
      <c r="BO580" s="16"/>
      <c r="BP580" s="4"/>
      <c r="BQ580" s="5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5"/>
      <c r="CL580" s="5"/>
      <c r="CM580" s="5"/>
      <c r="CN580" s="5"/>
      <c r="CO580" s="5"/>
      <c r="CP580" s="5"/>
      <c r="CQ580" s="5"/>
      <c r="CR580" s="5"/>
      <c r="CS580" s="5"/>
      <c r="CT580" s="16"/>
      <c r="CU580" s="43" t="s">
        <v>4</v>
      </c>
    </row>
    <row r="581" spans="1:99" s="2" customFormat="1" ht="16.5" customHeight="1">
      <c r="A581" s="59" t="str">
        <f>IF(C581="","",SUBTOTAL(3,C$6:C581))</f>
        <v/>
      </c>
      <c r="B581" s="34" t="s">
        <v>587</v>
      </c>
      <c r="C581" s="35"/>
      <c r="D581" s="36"/>
      <c r="E581" s="39"/>
      <c r="F581" s="40" t="str">
        <f t="shared" si="10"/>
        <v/>
      </c>
      <c r="G581" s="4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16"/>
      <c r="AK581" s="1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/>
      <c r="BJ581" s="5"/>
      <c r="BK581" s="5"/>
      <c r="BL581" s="5"/>
      <c r="BM581" s="5"/>
      <c r="BN581" s="5"/>
      <c r="BO581" s="16"/>
      <c r="BP581" s="4"/>
      <c r="BQ581" s="5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5"/>
      <c r="CL581" s="5"/>
      <c r="CM581" s="5"/>
      <c r="CN581" s="5"/>
      <c r="CO581" s="5"/>
      <c r="CP581" s="5"/>
      <c r="CQ581" s="5"/>
      <c r="CR581" s="5"/>
      <c r="CS581" s="5"/>
      <c r="CT581" s="16"/>
      <c r="CU581" s="43" t="s">
        <v>4</v>
      </c>
    </row>
    <row r="582" spans="1:99" s="2" customFormat="1" ht="16.5" customHeight="1">
      <c r="A582" s="59" t="str">
        <f>IF(C582="","",SUBTOTAL(3,C$6:C582))</f>
        <v/>
      </c>
      <c r="B582" s="34" t="s">
        <v>588</v>
      </c>
      <c r="C582" s="35"/>
      <c r="D582" s="36"/>
      <c r="E582" s="39"/>
      <c r="F582" s="40" t="str">
        <f t="shared" si="10"/>
        <v/>
      </c>
      <c r="G582" s="4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16"/>
      <c r="AK582" s="1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5"/>
      <c r="BI582" s="5"/>
      <c r="BJ582" s="5"/>
      <c r="BK582" s="5"/>
      <c r="BL582" s="5"/>
      <c r="BM582" s="5"/>
      <c r="BN582" s="5"/>
      <c r="BO582" s="16"/>
      <c r="BP582" s="4"/>
      <c r="BQ582" s="5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5"/>
      <c r="CE582" s="5"/>
      <c r="CF582" s="5"/>
      <c r="CG582" s="5"/>
      <c r="CH582" s="5"/>
      <c r="CI582" s="5"/>
      <c r="CJ582" s="5"/>
      <c r="CK582" s="5"/>
      <c r="CL582" s="5"/>
      <c r="CM582" s="5"/>
      <c r="CN582" s="5"/>
      <c r="CO582" s="5"/>
      <c r="CP582" s="5"/>
      <c r="CQ582" s="5"/>
      <c r="CR582" s="5"/>
      <c r="CS582" s="5"/>
      <c r="CT582" s="16"/>
      <c r="CU582" s="43" t="s">
        <v>4</v>
      </c>
    </row>
    <row r="583" spans="1:99" ht="19.5" customHeight="1">
      <c r="A583" s="54">
        <f>COUNT(A6:A582)</f>
        <v>0</v>
      </c>
    </row>
  </sheetData>
  <sheetProtection sort="0" autoFilter="0"/>
  <autoFilter ref="A4:CU583"/>
  <sortState ref="A5:G15">
    <sortCondition ref="D6"/>
  </sortState>
  <conditionalFormatting sqref="G1:G3">
    <cfRule type="cellIs" dxfId="9" priority="10" stopIfTrue="1" operator="equal">
      <formula>#REF!</formula>
    </cfRule>
    <cfRule type="cellIs" dxfId="8" priority="11" stopIfTrue="1" operator="notEqual">
      <formula>#REF!</formula>
    </cfRule>
  </conditionalFormatting>
  <conditionalFormatting sqref="D1:F3">
    <cfRule type="cellIs" dxfId="7" priority="9" operator="greaterThan">
      <formula>30</formula>
    </cfRule>
  </conditionalFormatting>
  <conditionalFormatting sqref="G17:CT18 G354:CT378 G380:CT466 G34:CT319 G321:CT352 G468:CT511 G513:CT556 G558:CT582 G6:CT15 CT15:CT19 G20:CT32">
    <cfRule type="expression" dxfId="5" priority="2">
      <formula>AND(G$5&gt;=$E6,G$5&lt;=$F6,$E6&lt;&gt;"",$F6&lt;&gt;"")</formula>
    </cfRule>
  </conditionalFormatting>
  <conditionalFormatting sqref="F6:F15 F17:F18 F20:F32 F354:F378 F380:F466 F34:F319 F321:F352 F468:F511 F513:F556 F558:F582">
    <cfRule type="cellIs" dxfId="6" priority="15" operator="equal">
      <formula>$E$5</formula>
    </cfRule>
  </conditionalFormatting>
  <printOptions horizontalCentered="1"/>
  <pageMargins left="0" right="0" top="0.25" bottom="0.5" header="0" footer="0.4"/>
  <pageSetup paperSize="9" scale="105" orientation="landscape" verticalDpi="0" r:id="rId1"/>
  <headerFooter alignWithMargins="0">
    <oddFooter>&amp;L&amp;"Arial,مائل"&amp;7Mohd. Abdefattah&amp;C&amp;"Arial,غامق"&amp;8Page &amp;P  of  &amp;N&amp;R&amp;"Arial,غامق"&amp;8Date: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2</vt:lpstr>
      <vt:lpstr>'2'!Print_Area</vt:lpstr>
      <vt:lpstr>'2'!Print_Titles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secretary</dc:creator>
  <cp:lastModifiedBy>secretary</cp:lastModifiedBy>
  <cp:lastPrinted>2015-05-25T08:04:43Z</cp:lastPrinted>
  <dcterms:created xsi:type="dcterms:W3CDTF">2015-05-21T10:07:13Z</dcterms:created>
  <dcterms:modified xsi:type="dcterms:W3CDTF">2015-05-26T07:31:04Z</dcterms:modified>
</cp:coreProperties>
</file>