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uture\Desktop\"/>
    </mc:Choice>
  </mc:AlternateContent>
  <bookViews>
    <workbookView xWindow="240" yWindow="30" windowWidth="20115" windowHeight="7485"/>
  </bookViews>
  <sheets>
    <sheet name="Absent " sheetId="1" r:id="rId1"/>
  </sheets>
  <externalReferences>
    <externalReference r:id="rId2"/>
  </externalReferences>
  <definedNames>
    <definedName name="_xlnm._FilterDatabase" localSheetId="0" hidden="1">'Absent '!$B$4:$K$168</definedName>
    <definedName name="BANK" localSheetId="0">#REF!</definedName>
    <definedName name="BANK">#REF!</definedName>
    <definedName name="BANKLIST" localSheetId="0">'Absent '!#REF!</definedName>
    <definedName name="BANKLIST">[1]MASTERFILE!#REF!</definedName>
    <definedName name="Dates">'Absent '!$R$4:$DQL$4</definedName>
    <definedName name="LIST" localSheetId="0">#REF!</definedName>
    <definedName name="LIST">#REF!</definedName>
    <definedName name="MASTERFILE" localSheetId="0">'Absent '!$1:$1048576</definedName>
    <definedName name="_xlnm.Print_Area" localSheetId="0">'Absent '!$B$2:$K$163</definedName>
    <definedName name="_xlnm.Print_Titles" localSheetId="0">'Absent '!$2:$4</definedName>
  </definedNames>
  <calcPr calcId="152511"/>
</workbook>
</file>

<file path=xl/calcChain.xml><?xml version="1.0" encoding="utf-8"?>
<calcChain xmlns="http://schemas.openxmlformats.org/spreadsheetml/2006/main">
  <c r="O6" i="1" l="1"/>
  <c r="O7" i="1"/>
  <c r="O8" i="1"/>
  <c r="O5" i="1"/>
  <c r="N6" i="1"/>
  <c r="N7" i="1"/>
  <c r="N8" i="1"/>
  <c r="N5" i="1"/>
  <c r="M6" i="1"/>
  <c r="M7" i="1"/>
  <c r="M8" i="1"/>
  <c r="M5" i="1"/>
  <c r="L6" i="1"/>
  <c r="L7" i="1"/>
  <c r="L8" i="1"/>
  <c r="L5" i="1"/>
  <c r="I165" i="1" l="1"/>
  <c r="J165" i="1" s="1"/>
  <c r="H165" i="1"/>
  <c r="I164" i="1"/>
  <c r="J164" i="1" s="1"/>
  <c r="H164" i="1"/>
  <c r="H163" i="1"/>
  <c r="B8" i="1"/>
  <c r="B9" i="1" s="1"/>
  <c r="B10" i="1" s="1"/>
  <c r="B11" i="1" s="1"/>
  <c r="B12" i="1" s="1"/>
  <c r="B13" i="1" s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7" i="1" s="1"/>
  <c r="B38" i="1" s="1"/>
  <c r="B39" i="1" s="1"/>
  <c r="B40" i="1" s="1"/>
  <c r="B41" i="1" s="1"/>
  <c r="B42" i="1" s="1"/>
  <c r="B43" i="1" s="1"/>
  <c r="B44" i="1" s="1"/>
  <c r="B45" i="1" s="1"/>
  <c r="B46" i="1" s="1"/>
  <c r="B47" i="1" s="1"/>
  <c r="B48" i="1" s="1"/>
  <c r="B49" i="1" s="1"/>
  <c r="B50" i="1" s="1"/>
  <c r="B51" i="1" s="1"/>
  <c r="B52" i="1" s="1"/>
  <c r="B53" i="1" s="1"/>
  <c r="B54" i="1" s="1"/>
  <c r="B55" i="1" s="1"/>
  <c r="B56" i="1" s="1"/>
  <c r="B57" i="1" s="1"/>
  <c r="B58" i="1" s="1"/>
  <c r="B59" i="1" s="1"/>
  <c r="B60" i="1" s="1"/>
  <c r="B61" i="1" s="1"/>
  <c r="B62" i="1" s="1"/>
  <c r="B63" i="1" s="1"/>
  <c r="B64" i="1" s="1"/>
  <c r="B65" i="1" s="1"/>
  <c r="B66" i="1" s="1"/>
  <c r="B67" i="1" s="1"/>
  <c r="B68" i="1" s="1"/>
  <c r="B69" i="1" s="1"/>
  <c r="B70" i="1" s="1"/>
  <c r="B71" i="1" s="1"/>
  <c r="B72" i="1" s="1"/>
  <c r="B73" i="1" s="1"/>
  <c r="B74" i="1" s="1"/>
  <c r="B75" i="1" s="1"/>
  <c r="B76" i="1" s="1"/>
  <c r="B77" i="1" s="1"/>
  <c r="B78" i="1" s="1"/>
  <c r="B79" i="1" s="1"/>
  <c r="B80" i="1" s="1"/>
  <c r="B81" i="1" s="1"/>
  <c r="B82" i="1" s="1"/>
  <c r="B83" i="1" s="1"/>
  <c r="B84" i="1" s="1"/>
  <c r="B85" i="1" s="1"/>
  <c r="B86" i="1" s="1"/>
  <c r="B87" i="1" s="1"/>
  <c r="B88" i="1" s="1"/>
  <c r="B89" i="1" s="1"/>
  <c r="B90" i="1" s="1"/>
  <c r="B91" i="1" s="1"/>
  <c r="B92" i="1" s="1"/>
  <c r="B93" i="1" s="1"/>
  <c r="B94" i="1" s="1"/>
  <c r="B95" i="1" s="1"/>
  <c r="B96" i="1" s="1"/>
  <c r="B97" i="1" s="1"/>
  <c r="B98" i="1" s="1"/>
  <c r="B99" i="1" s="1"/>
  <c r="B100" i="1" s="1"/>
  <c r="B101" i="1" s="1"/>
  <c r="B102" i="1" s="1"/>
  <c r="B103" i="1" s="1"/>
  <c r="B104" i="1" s="1"/>
  <c r="B105" i="1" s="1"/>
  <c r="B106" i="1" s="1"/>
  <c r="B107" i="1" s="1"/>
  <c r="B108" i="1" s="1"/>
  <c r="B109" i="1" s="1"/>
  <c r="B110" i="1" s="1"/>
  <c r="B111" i="1" s="1"/>
  <c r="B112" i="1" s="1"/>
  <c r="B113" i="1" s="1"/>
  <c r="B114" i="1" s="1"/>
  <c r="B115" i="1" s="1"/>
  <c r="B116" i="1" s="1"/>
  <c r="B117" i="1" s="1"/>
  <c r="B118" i="1" s="1"/>
  <c r="B119" i="1" s="1"/>
  <c r="B120" i="1" s="1"/>
  <c r="B121" i="1" s="1"/>
  <c r="B122" i="1" s="1"/>
  <c r="B123" i="1" s="1"/>
  <c r="B124" i="1" s="1"/>
  <c r="B125" i="1" s="1"/>
  <c r="B126" i="1" s="1"/>
  <c r="B127" i="1" s="1"/>
  <c r="B128" i="1" s="1"/>
  <c r="B129" i="1" s="1"/>
  <c r="B130" i="1" s="1"/>
  <c r="B131" i="1" s="1"/>
  <c r="B132" i="1" s="1"/>
  <c r="B133" i="1" s="1"/>
  <c r="B134" i="1" s="1"/>
  <c r="B135" i="1" s="1"/>
  <c r="B136" i="1" s="1"/>
  <c r="B137" i="1" s="1"/>
  <c r="B138" i="1" s="1"/>
  <c r="B139" i="1" s="1"/>
  <c r="B140" i="1" s="1"/>
  <c r="B141" i="1" s="1"/>
  <c r="B142" i="1" s="1"/>
  <c r="B143" i="1" s="1"/>
  <c r="B144" i="1" s="1"/>
  <c r="B145" i="1" s="1"/>
  <c r="B146" i="1" s="1"/>
  <c r="B147" i="1" s="1"/>
  <c r="B148" i="1" s="1"/>
  <c r="B149" i="1" s="1"/>
  <c r="B150" i="1" s="1"/>
  <c r="B151" i="1" s="1"/>
  <c r="B152" i="1" s="1"/>
  <c r="B153" i="1" s="1"/>
  <c r="B154" i="1" s="1"/>
  <c r="B155" i="1" s="1"/>
  <c r="B156" i="1" s="1"/>
  <c r="B157" i="1" s="1"/>
  <c r="B158" i="1" s="1"/>
  <c r="B159" i="1" s="1"/>
  <c r="B160" i="1" s="1"/>
  <c r="B161" i="1" s="1"/>
  <c r="B162" i="1" s="1"/>
  <c r="B163" i="1" s="1"/>
  <c r="B6" i="1"/>
  <c r="K1" i="1"/>
  <c r="D1" i="1"/>
  <c r="E1" i="1" s="1"/>
  <c r="F1" i="1" s="1"/>
  <c r="G1" i="1" s="1"/>
  <c r="H1" i="1" s="1"/>
  <c r="I1" i="1" s="1"/>
  <c r="J1" i="1" s="1"/>
  <c r="B164" i="1" l="1"/>
  <c r="B165" i="1" s="1"/>
  <c r="B166" i="1" s="1"/>
  <c r="I163" i="1"/>
  <c r="J163" i="1" s="1"/>
</calcChain>
</file>

<file path=xl/comments1.xml><?xml version="1.0" encoding="utf-8"?>
<comments xmlns="http://schemas.openxmlformats.org/spreadsheetml/2006/main">
  <authors>
    <author>yousuf</author>
    <author xml:space="preserve">Doms </author>
    <author>Admin</author>
    <author>Doms</author>
  </authors>
  <commentList>
    <comment ref="P5" authorId="0" shapeId="0">
      <text>
        <r>
          <rPr>
            <sz val="16"/>
            <color indexed="81"/>
            <rFont val="Tahoma"/>
            <family val="2"/>
          </rPr>
          <t xml:space="preserve">الفترة الزمنية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7" authorId="1" shapeId="0">
      <text>
        <r>
          <rPr>
            <b/>
            <sz val="9"/>
            <color indexed="81"/>
            <rFont val="Tahoma"/>
            <family val="2"/>
          </rPr>
          <t>Doms 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 xml:space="preserve">SALARY ADJUSTMENT BY AUGUST  2014 TAKE EFFECT TO SEPTEMBER 2014
</t>
        </r>
      </text>
    </comment>
    <comment ref="K8" authorId="2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 xml:space="preserve">SALARY ADJUSTMENT FROM AUGUST 2014 TAKE EFFECT TO SEPTEMBER 2014
</t>
        </r>
      </text>
    </comment>
    <comment ref="K67" authorId="2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 xml:space="preserve">SALARY ADJUSTMENT FROM SEPTEMBER 2014 TAKE EFFECT TO OCTOBER 2014
</t>
        </r>
      </text>
    </comment>
    <comment ref="K78" authorId="2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 xml:space="preserve">SALARY ADJUSTMENT FROM SEPTEMBER 2014 TAKE EFFECT TO OCTOBER 2014
</t>
        </r>
      </text>
    </comment>
    <comment ref="K139" authorId="3" shapeId="0">
      <text>
        <r>
          <rPr>
            <b/>
            <sz val="9"/>
            <color indexed="81"/>
            <rFont val="Tahoma"/>
            <family val="2"/>
          </rPr>
          <t>Doms: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 xml:space="preserve">ADJUSTMENT FOR FEBRUARY 2014 PAYROLL
</t>
        </r>
      </text>
    </comment>
  </commentList>
</comments>
</file>

<file path=xl/sharedStrings.xml><?xml version="1.0" encoding="utf-8"?>
<sst xmlns="http://schemas.openxmlformats.org/spreadsheetml/2006/main" count="1000" uniqueCount="464">
  <si>
    <t>DAR Metal Industries  SponsorShip ID   7001440705</t>
  </si>
  <si>
    <t>DAR Metal Industries</t>
  </si>
  <si>
    <t xml:space="preserve">Employee Master File موظف الملف ماستر              </t>
  </si>
  <si>
    <t>Other Information      معلومات أخرى</t>
  </si>
  <si>
    <t>No. رقم</t>
  </si>
  <si>
    <t xml:space="preserve">Code رمز </t>
  </si>
  <si>
    <t>Name اسم</t>
  </si>
  <si>
    <t>ACTIVE / INACTIVE</t>
  </si>
  <si>
    <t xml:space="preserve">BY DEPARTMENT </t>
  </si>
  <si>
    <t xml:space="preserve">         Arabic Name        الاسم العربي</t>
  </si>
  <si>
    <t xml:space="preserve"> English Name  as Per Iqama          
الاسم كما يظهر في الإقامة</t>
  </si>
  <si>
    <t xml:space="preserve">             English Name  as Per Passport              الاسم كما يظهر في جواز السفر</t>
  </si>
  <si>
    <t xml:space="preserve">GOSI  Name  
الاسم في التأمينات </t>
  </si>
  <si>
    <t>Contract Expiry</t>
  </si>
  <si>
    <t>Absent Dayes
(A)</t>
  </si>
  <si>
    <t>Vacation
Dayes
(V)</t>
  </si>
  <si>
    <t>SICK LEAVE 
(S)</t>
  </si>
  <si>
    <t>UMRAH
(O)</t>
  </si>
  <si>
    <t xml:space="preserve">From </t>
  </si>
  <si>
    <t>To</t>
  </si>
  <si>
    <t>MOHD MAHMOUD SALMAN</t>
  </si>
  <si>
    <t>ACTIVE</t>
  </si>
  <si>
    <t>GAA</t>
  </si>
  <si>
    <t>محمد محمود سلمان</t>
  </si>
  <si>
    <t xml:space="preserve">MOHAMMAD MAHMOUD SALMAN </t>
  </si>
  <si>
    <t xml:space="preserve">MOHAMMAD MAHMOUD SALAMAN  </t>
  </si>
  <si>
    <t>Open Contract</t>
  </si>
  <si>
    <t>S</t>
  </si>
  <si>
    <t>A</t>
  </si>
  <si>
    <t>s</t>
  </si>
  <si>
    <t>o</t>
  </si>
  <si>
    <t>JAWAD KHAN</t>
  </si>
  <si>
    <t>جواد خان غفور خان</t>
  </si>
  <si>
    <t>JAWAD KHAN GHAFOOR KHAN</t>
  </si>
  <si>
    <t xml:space="preserve">JAWAD KHAN GHAFOOR </t>
  </si>
  <si>
    <t>SHAIFUL  ISLAM</t>
  </si>
  <si>
    <t>DRL</t>
  </si>
  <si>
    <t xml:space="preserve">سيف ال اسلام سراج الدين </t>
  </si>
  <si>
    <t>SHAIFUL ISLAM SIRAJ UDDIN</t>
  </si>
  <si>
    <t>SAIFUL ISLAM SIRAJ</t>
  </si>
  <si>
    <t>AZIZUL HAQUE</t>
  </si>
  <si>
    <t>عزيز ال الحق علال الدين</t>
  </si>
  <si>
    <t>AZIZUL HAQUE ALAL UDDIN</t>
  </si>
  <si>
    <t>CRISTOPHER ROBLES      (EXIT)</t>
  </si>
  <si>
    <t>INACTIVE</t>
  </si>
  <si>
    <t xml:space="preserve">CRISTOPHER ROBLES </t>
  </si>
  <si>
    <t>GODO V. TRINES               (New Namber)</t>
  </si>
  <si>
    <t>GODO TRINES</t>
  </si>
  <si>
    <t xml:space="preserve">GODO VELASCO TRINES </t>
  </si>
  <si>
    <t>GODO VELASCO</t>
  </si>
  <si>
    <t>EDGARDO MARTINEZ        (EXIT)</t>
  </si>
  <si>
    <t>ادغاردو - - تانانغ</t>
  </si>
  <si>
    <t>EDGARDO TANANG</t>
  </si>
  <si>
    <t>EDGARDO TAÑANG MARTINEZ</t>
  </si>
  <si>
    <t>LUCITO VERGARA   (EXIT)</t>
  </si>
  <si>
    <t>LUCITO VERGARA</t>
  </si>
  <si>
    <t xml:space="preserve">LUCITO PABLEO </t>
  </si>
  <si>
    <t>KURI KURIAN KURIANN BINU</t>
  </si>
  <si>
    <t xml:space="preserve">كوري كوريان كوريان بينو </t>
  </si>
  <si>
    <t>BINU KURIAN</t>
  </si>
  <si>
    <t>BINU KURIAN  KURI</t>
  </si>
  <si>
    <t>MANAR S. SHORSHARA ٍ ( STOP) IN 6/9/2014</t>
  </si>
  <si>
    <t>POH</t>
  </si>
  <si>
    <t>منار سمير شوشره</t>
  </si>
  <si>
    <t>MANAR SAMEER SHAWSHARAH</t>
  </si>
  <si>
    <t xml:space="preserve">MANR SAMEER SHOSHAR </t>
  </si>
  <si>
    <t xml:space="preserve">MANAR SAMEER SHOSHARA </t>
  </si>
  <si>
    <t>POH D&amp;G</t>
  </si>
  <si>
    <t>FROILAN FERNANDEZ (EXIT)</t>
  </si>
  <si>
    <t>FROILAN FERNANDEZ</t>
  </si>
  <si>
    <t xml:space="preserve">FROILAN SANTOS FERNANDEZ </t>
  </si>
  <si>
    <t>FROILAN SANTOS FERNANDEZ</t>
  </si>
  <si>
    <t>AMIN MAHMOUD SALMAN (STOP IN 13/9/2014</t>
  </si>
  <si>
    <t>AMIN MAHMOUD SALMAN SALMAN</t>
  </si>
  <si>
    <t xml:space="preserve">AMIN MAHMOUD SALMAN </t>
  </si>
  <si>
    <t>PROSPERT DANIEL BIALBA     (EXIT)</t>
  </si>
  <si>
    <t>PROSPERT DANIEL</t>
  </si>
  <si>
    <t xml:space="preserve">PROSPERT DANIEL BIALBA </t>
  </si>
  <si>
    <t>FIROJ SARKER               (EXIT)</t>
  </si>
  <si>
    <t xml:space="preserve">FIROJ SARKER HOSSAIN MAQBOOL </t>
  </si>
  <si>
    <t>ROMEO BORROMEO      (EXIT)</t>
  </si>
  <si>
    <t xml:space="preserve">ROMEO IR BORROMEO </t>
  </si>
  <si>
    <t>ROMEO JR. BOLATA BORROMEO</t>
  </si>
  <si>
    <t>ROMEO BORROMEO BOLATA</t>
  </si>
  <si>
    <t>ROGER GUERRERO      (EXIT)</t>
  </si>
  <si>
    <t>ROGER BENAVIDEZ GUERRERO</t>
  </si>
  <si>
    <t xml:space="preserve">ROGER BENAVIDEZ GUERRERO  </t>
  </si>
  <si>
    <t>GAS</t>
  </si>
  <si>
    <t>MOHD ROBIUL    (EXIT)</t>
  </si>
  <si>
    <t xml:space="preserve">MOHAMMED ROBIUL TAYAB ALI </t>
  </si>
  <si>
    <t xml:space="preserve">BABUL                            (EXIT)        </t>
  </si>
  <si>
    <t xml:space="preserve">BABUL KHALEK MATUBBAR TAHAMINA  </t>
  </si>
  <si>
    <t>RONALDO LABUGUEN GARCIA   (EXIT)</t>
  </si>
  <si>
    <t>RONALDO LABUGUEN GARCIA</t>
  </si>
  <si>
    <t>DENNIS PEREZ ADAGIO      (EXIT)</t>
  </si>
  <si>
    <t>DENNIS PEREZ ADAGIO</t>
  </si>
  <si>
    <t>JEFFREY DUCA ASPARELA</t>
  </si>
  <si>
    <t>جفري دوسا اصبرلي</t>
  </si>
  <si>
    <t xml:space="preserve">JEFFREY DUCA  ASPARELA  </t>
  </si>
  <si>
    <t>ROMEO PILIN DIMAUNAHAN     (EXIT)</t>
  </si>
  <si>
    <t>ROMEO PILIIN DIMAUNAHAN</t>
  </si>
  <si>
    <t xml:space="preserve">ROMEO PILIIN DIMAUNAHAN </t>
  </si>
  <si>
    <t xml:space="preserve">ROMEO PILIN DEMAUNAHAN </t>
  </si>
  <si>
    <t>DERRICK ROAN      (STOP)</t>
  </si>
  <si>
    <t xml:space="preserve">DERRICK ROAN </t>
  </si>
  <si>
    <t>SHAJAN KAMAR        (EXIT)</t>
  </si>
  <si>
    <t>SHAJAN KAMARUDEEN</t>
  </si>
  <si>
    <t xml:space="preserve">SHAJAN KAMARUDEEN </t>
  </si>
  <si>
    <t>SANJU HARIDAS          (EXIT)</t>
  </si>
  <si>
    <t xml:space="preserve">SANJU KANIPPARAMBIL HARIDAS </t>
  </si>
  <si>
    <t xml:space="preserve">SANJU KANIPPARAMBIL </t>
  </si>
  <si>
    <t>SANJU KANIPPARAMBIL</t>
  </si>
  <si>
    <t>ZALDY SABANDAL      (ESCAPED)</t>
  </si>
  <si>
    <t xml:space="preserve">ZALDY SABANDAL      </t>
  </si>
  <si>
    <t>RENJITH HARIDAS</t>
  </si>
  <si>
    <t>رنجد كنبرينب هارديز</t>
  </si>
  <si>
    <t>RENJITH KANIPARAMBIL HARIDAS</t>
  </si>
  <si>
    <t xml:space="preserve">RENJITH KANIPARAMBIL HARIDAS </t>
  </si>
  <si>
    <t xml:space="preserve">RENJITH KANIPARAMBIL HARIDAS  </t>
  </si>
  <si>
    <t>JONIFER B PAGARAN      (EXIT)</t>
  </si>
  <si>
    <t>JONIFER BATACAN PAGARIN</t>
  </si>
  <si>
    <t xml:space="preserve">JONIFER BATACAN PAGARAN </t>
  </si>
  <si>
    <t>SARWAR JAHAN</t>
  </si>
  <si>
    <t>RENTAL</t>
  </si>
  <si>
    <t>SAUD AL OTAIBI (RESIGN)</t>
  </si>
  <si>
    <t>SAUD AL OTAIBI</t>
  </si>
  <si>
    <t>JASSIM</t>
  </si>
  <si>
    <t>KAMAL           (EXIIT)</t>
  </si>
  <si>
    <t xml:space="preserve">KAMAL ALI </t>
  </si>
  <si>
    <t>MOAZZEM HUSSAIN        (ESCAPED)</t>
  </si>
  <si>
    <t xml:space="preserve">MOAZZEM HUSSAIN </t>
  </si>
  <si>
    <t>MOHD SHARIF              (ESCAPED)</t>
  </si>
  <si>
    <t xml:space="preserve">MOHD SHARIF </t>
  </si>
  <si>
    <t>RUKKU MIAH                      (ESCAPED)</t>
  </si>
  <si>
    <t>RUKKU MIAH KHADER MAIH</t>
  </si>
  <si>
    <t>ELLYAS SULAIMAN           (EXIT)</t>
  </si>
  <si>
    <t>SULAIMAN KUNJU ELLYAS</t>
  </si>
  <si>
    <t>SINU KUMAR                    (EXIT)</t>
  </si>
  <si>
    <t xml:space="preserve">SINUKUMAR SIVASANKARAN NAIR </t>
  </si>
  <si>
    <t>AKASHKRISHNAN          (EXIT)</t>
  </si>
  <si>
    <t xml:space="preserve">KRISHNANKUTTY NAIR AKASHKRISHNAN </t>
  </si>
  <si>
    <t xml:space="preserve">KRISHANKUTTY NAIR AKASHKRISHNAN </t>
  </si>
  <si>
    <t>ARIES PEREZ ADAGIO     (EXIT)</t>
  </si>
  <si>
    <t>ARIES PEREZ ADAGIO</t>
  </si>
  <si>
    <t>DOMINGO B. RODRIGUEZ          (EXIT )</t>
  </si>
  <si>
    <t xml:space="preserve">DOMINGO BARNEDO RODRIGUEZ </t>
  </si>
  <si>
    <t>JEFFREY RYAN        (EXIT)</t>
  </si>
  <si>
    <t>JEFFREY RYAN BORROMEO CAMASIS</t>
  </si>
  <si>
    <t>DENNIS GANEB MILAR       (EXIT)</t>
  </si>
  <si>
    <t>DENNIS GANEB MILAR</t>
  </si>
  <si>
    <t xml:space="preserve">DENNIS GANEB MILLAR </t>
  </si>
  <si>
    <t>DENNIS GANEB MILLAR</t>
  </si>
  <si>
    <t>MOHSEEN AHMED MOHD  (EXIT)</t>
  </si>
  <si>
    <t>MOHAMMED MOHSEEN AHMED</t>
  </si>
  <si>
    <t xml:space="preserve">MOHAMMAD MOSHSEEN AHMED </t>
  </si>
  <si>
    <t xml:space="preserve">MOHAMMED MOHSEEN AHMED </t>
  </si>
  <si>
    <t>SALIM A. AZEEZ  (RUNAWAY)</t>
  </si>
  <si>
    <t>عبد العزيز سليم</t>
  </si>
  <si>
    <t xml:space="preserve">ABDUL AZIZ SALIM </t>
  </si>
  <si>
    <t xml:space="preserve">ABDUL AZEEZ SALIM </t>
  </si>
  <si>
    <t xml:space="preserve">ABDUL AZEEZ SALIM SALIM </t>
  </si>
  <si>
    <t>ROBERTO DELA CRUZ     (EXIT)</t>
  </si>
  <si>
    <t>ROBERT DELA CRUZ</t>
  </si>
  <si>
    <t>PETER ACE BOSQUE   (EXIT )</t>
  </si>
  <si>
    <t xml:space="preserve">PETER ACE BOSQUE </t>
  </si>
  <si>
    <t>JERALD CEQUINA               (EXIT)</t>
  </si>
  <si>
    <t>JERALD CEQUINA GALLEGO</t>
  </si>
  <si>
    <t xml:space="preserve">JERALD CEQUINA GALLEGO </t>
  </si>
  <si>
    <t>SHARIFUL</t>
  </si>
  <si>
    <t>MOHD AHMED MOHD ALI (STOP)</t>
  </si>
  <si>
    <t>MOHD AHMED MOHD ALI</t>
  </si>
  <si>
    <t xml:space="preserve">MOHAMMED AHMED MOHAMMAD ALI </t>
  </si>
  <si>
    <t xml:space="preserve">MOHAMMED AHMED MOHAMMED ALI </t>
  </si>
  <si>
    <t>MC ARTHUR MANTILLA       (EXIT)</t>
  </si>
  <si>
    <t xml:space="preserve">MC ARTHUR BEGUIRAS MANTILLA  </t>
  </si>
  <si>
    <t>NAWAF   (STOP)</t>
  </si>
  <si>
    <t>ELBERT TADEO PEREZ   (EXIT)</t>
  </si>
  <si>
    <t xml:space="preserve">البيرت تاديو فيريز </t>
  </si>
  <si>
    <t>ELBERT TADEO PEREZ</t>
  </si>
  <si>
    <t xml:space="preserve">ELBERT TADEO PEREZ </t>
  </si>
  <si>
    <t>SHAMNAD SHAMS (EXIT)</t>
  </si>
  <si>
    <t xml:space="preserve">SHAMNAD SHAMS </t>
  </si>
  <si>
    <t>IMAM IBRAHIM  (RESIGN)</t>
  </si>
  <si>
    <t>امام الدين ابراهيم كوتي</t>
  </si>
  <si>
    <t xml:space="preserve">IMAMUDEEN IBRAHIM KUTTY </t>
  </si>
  <si>
    <t>VINEETH KUMAR             (EXIT)</t>
  </si>
  <si>
    <t xml:space="preserve">VINEETH KUMAR SIVAN KUTTY </t>
  </si>
  <si>
    <t>RAFFI BADARUDEEN      (EXIT)</t>
  </si>
  <si>
    <t xml:space="preserve">RAFFI BADARUDEEN MUHAMMED KUNJU </t>
  </si>
  <si>
    <t xml:space="preserve">RAFFI BADARUDDEN MUHAMMED KUNJU </t>
  </si>
  <si>
    <t>SHIHAJ KHAN       (EXIT)</t>
  </si>
  <si>
    <t xml:space="preserve">SHIHAJ KHAN ABDUL RASHEED </t>
  </si>
  <si>
    <t>SHIHAJ KHAN ABDUL RASHEED</t>
  </si>
  <si>
    <t>NAJEEM A.MAJEED      (EXIT)</t>
  </si>
  <si>
    <t>NAJEEM ABDUL MAJEED</t>
  </si>
  <si>
    <t xml:space="preserve">NAJEEM ABDUL MAJEED </t>
  </si>
  <si>
    <t>DEO P.J.DAQUIZ    (EXIT)</t>
  </si>
  <si>
    <t>بومبي ديو جوس  كابيلي داقويز</t>
  </si>
  <si>
    <t>POMPE DEO JOSE CAPILI DAQUIZ</t>
  </si>
  <si>
    <t xml:space="preserve">POMPE DEO JOSE CAPILI DAQUIZ </t>
  </si>
  <si>
    <t>DUCA ISAIAS ASPARELA       (EXIT)</t>
  </si>
  <si>
    <t xml:space="preserve">ISAIAS DUCA ASPARELA </t>
  </si>
  <si>
    <t>JENIFER M.PERCIANO     (EXIT)</t>
  </si>
  <si>
    <t xml:space="preserve">JENIFER MARCOS PERCIANO </t>
  </si>
  <si>
    <t xml:space="preserve">JENNIFER MARCOS PERCIANO </t>
  </si>
  <si>
    <t>KARIM ULL         (ESCAPE)</t>
  </si>
  <si>
    <t xml:space="preserve">KARIM ULLAH ZAHIR SHAH </t>
  </si>
  <si>
    <t>SHAHID IQBAL Died in 21/9/2014</t>
  </si>
  <si>
    <t xml:space="preserve">سهيد اقبال سير محمد </t>
  </si>
  <si>
    <t xml:space="preserve">SHAHID IQBAL SHER MUHAMMAD </t>
  </si>
  <si>
    <t>SHAHID IQBAL SHER MUHAMMAD</t>
  </si>
  <si>
    <t>MOHD NAVID            (EXIT)</t>
  </si>
  <si>
    <t xml:space="preserve">MUHAMMAD NAVID ABDUL GHAFOOR KHAN </t>
  </si>
  <si>
    <t>ARSENIO JR. DELA CRUZ</t>
  </si>
  <si>
    <t>جي ار ارسينو كابيز ديلا كروز</t>
  </si>
  <si>
    <t>JR ARSENIO CABEZA DE LA CRUZ</t>
  </si>
  <si>
    <t xml:space="preserve">JR ARSENIO CABESA DE LA CRUZ </t>
  </si>
  <si>
    <t>ARNEL DECENA BEA</t>
  </si>
  <si>
    <t>ارنيل ديسينا بيا</t>
  </si>
  <si>
    <t xml:space="preserve">ARNEL DECENA BEA </t>
  </si>
  <si>
    <t xml:space="preserve">ARNEL DECENA  BEA </t>
  </si>
  <si>
    <t>SEVERINO JR.2ND CABADATO</t>
  </si>
  <si>
    <t>سيبيرينو جونيور ند كاباداتو بوروميو</t>
  </si>
  <si>
    <t xml:space="preserve">SEVERINO JR ND CABADATO BORROMEO </t>
  </si>
  <si>
    <t xml:space="preserve">SEVERINO JR 2ND CABADATO BORROMEO </t>
  </si>
  <si>
    <t>SEVERINO  JR ND CABADATO BORROMEO</t>
  </si>
  <si>
    <t>RONALDO PARUNGAO BERNARDO (EXIT)</t>
  </si>
  <si>
    <t>RONALDO PARUNGAO BERNARDO</t>
  </si>
  <si>
    <t>MOHD. ATTAULL        (EXIT)</t>
  </si>
  <si>
    <t>MOHAMMED ATTAULLAH M. AZMATHULLAH</t>
  </si>
  <si>
    <t xml:space="preserve">MUHAMMAD ATTAULLAH M AZMATHULLAH </t>
  </si>
  <si>
    <t>MOHD. SHAKEEL       (EXIT)</t>
  </si>
  <si>
    <t>MOHAMMED SHAKEEL MOHAMMED G. DASTAGIR</t>
  </si>
  <si>
    <t xml:space="preserve">MUHAMMED SHAKEEL MUHAMMED G. DASTAGA </t>
  </si>
  <si>
    <t>A LATHIF</t>
  </si>
  <si>
    <t>SYED SHAKEEL  (EXIT)</t>
  </si>
  <si>
    <t xml:space="preserve">SYED SHAKEELUDDIN SYED SHAHABUDDIN </t>
  </si>
  <si>
    <t>MOHD RIYAZ  (EXIT)</t>
  </si>
  <si>
    <t xml:space="preserve">MOHAMMED RIYAZ MOHAMMED JABBAR </t>
  </si>
  <si>
    <t xml:space="preserve">MOHAMMED RIYAS MOHAMMED JABBAR </t>
  </si>
  <si>
    <t>RONALDO P. LORZANO</t>
  </si>
  <si>
    <t>جومنيور رونالدو فاسكوا لورزانو</t>
  </si>
  <si>
    <t xml:space="preserve">JR RONALDO PASCUA LORZANO </t>
  </si>
  <si>
    <t>ZAHEER ABBAS (EXIT)</t>
  </si>
  <si>
    <t xml:space="preserve">ZAHEER ABBAS GHULAM RASOOL </t>
  </si>
  <si>
    <t>JUMA RAZ                     (ESCAPED)</t>
  </si>
  <si>
    <t xml:space="preserve">JUMA RAZ BAKHT RAWAN </t>
  </si>
  <si>
    <t xml:space="preserve">JUMA RAS BAKHT RAWAN </t>
  </si>
  <si>
    <t>MOHD. LATIF     (EXIIT)</t>
  </si>
  <si>
    <t xml:space="preserve">MOHD LATIF </t>
  </si>
  <si>
    <t>SHAHID NAEEM    (STOP)</t>
  </si>
  <si>
    <t xml:space="preserve">SHAHID NAEEM MUHAMMAD ARSHAD </t>
  </si>
  <si>
    <t xml:space="preserve">SHAHID NAEED MUHMMMAD ARSHAD </t>
  </si>
  <si>
    <t>MARK HAROLD TAPAYAN (EXIT)</t>
  </si>
  <si>
    <t xml:space="preserve">MARK HAROLD BIALBA TAPAYAN </t>
  </si>
  <si>
    <t>MOHD AMJAD    (ESCAPED)</t>
  </si>
  <si>
    <t>MOHAMMAD ASHRAF MOHAMMAD AMJAD</t>
  </si>
  <si>
    <t>A KHALID YOUNUS (EXIT)</t>
  </si>
  <si>
    <t>ABDUL KHALID YOUNUS MUHAMMAD YOUNUS</t>
  </si>
  <si>
    <t xml:space="preserve">ABDUL KHALID YOUNUS MUHAMMAD YOUNUS </t>
  </si>
  <si>
    <t>MAR.A.TADEO SUING (EXIT)</t>
  </si>
  <si>
    <t>A MAR TADEO SUING</t>
  </si>
  <si>
    <t xml:space="preserve">A MAR TADEO SUING </t>
  </si>
  <si>
    <t>FERDINAND PARADO HACHASO (EXIT)</t>
  </si>
  <si>
    <t xml:space="preserve">FERDINAND PARADO HACHASO </t>
  </si>
  <si>
    <t>WILSON S. CUNANAN      (EXIT)</t>
  </si>
  <si>
    <t xml:space="preserve">WILSON S. CUNANAN </t>
  </si>
  <si>
    <t>EDMUND G. MATULA                  (EXIT)</t>
  </si>
  <si>
    <t xml:space="preserve">EDMUND GITO MATULA </t>
  </si>
  <si>
    <t>NIÑO N. OLOROSO</t>
  </si>
  <si>
    <t>نينو نولاسكو أولوروسو</t>
  </si>
  <si>
    <t xml:space="preserve">NINO NOLASCO OLOROSO </t>
  </si>
  <si>
    <t xml:space="preserve">NIÑO NOLASCO OLOROSO </t>
  </si>
  <si>
    <t>NINO NOLASCO  OLOROSO</t>
  </si>
  <si>
    <t>ARVIN MAGADIA  (EXIT)</t>
  </si>
  <si>
    <t>ARVIN MEDRANO MAGADIA</t>
  </si>
  <si>
    <t xml:space="preserve">ARVIN MEDRANO MAGADIA </t>
  </si>
  <si>
    <t>DOMING CELERIO  (EXIT)</t>
  </si>
  <si>
    <t xml:space="preserve">DOMING ALMAREZ CELERIO </t>
  </si>
  <si>
    <t xml:space="preserve">DOMING ALMAREZ CELERIO  </t>
  </si>
  <si>
    <t>ABU FAISAL FAHAD AL KHASEM (STOP)</t>
  </si>
  <si>
    <t>ABU FAISAL FAHAD AL KHASEM</t>
  </si>
  <si>
    <t>MOHD MARWAN YASSIN AL-RAJAL</t>
  </si>
  <si>
    <t xml:space="preserve">MOHAMMED AL RAGGAL </t>
  </si>
  <si>
    <t>MOHAMMED AL RAGGAL</t>
  </si>
  <si>
    <t>JAYSON MARASIGAN (EXIT)</t>
  </si>
  <si>
    <t xml:space="preserve">JAYSON TABIEROS MARASIGAN </t>
  </si>
  <si>
    <t xml:space="preserve">JAYSON TABIERO MARASIGAN </t>
  </si>
  <si>
    <t>ANTONIO P. DE MESA          (EXIT)</t>
  </si>
  <si>
    <t xml:space="preserve">ANTONIO PEREZ DE MESA </t>
  </si>
  <si>
    <t>HASSAN ABIDA A AZIZ           (EXIT)</t>
  </si>
  <si>
    <t xml:space="preserve">HASAN ABDUL AZIS   </t>
  </si>
  <si>
    <t xml:space="preserve">HASAN ABDUL AZIS </t>
  </si>
  <si>
    <t>HASAN ABDUL AZIS</t>
  </si>
  <si>
    <t>EHAB ABUKHALAF (STOP)</t>
  </si>
  <si>
    <t>EHAB ABUKHALAF</t>
  </si>
  <si>
    <t>GERALD C. LUCIANO    (EIXT)</t>
  </si>
  <si>
    <t xml:space="preserve">GERALD CRUZ LUCIANO </t>
  </si>
  <si>
    <t>GERALD CRUZ LUCIANO</t>
  </si>
  <si>
    <t>SANJU MUNDAYANGAT   (EIXT)</t>
  </si>
  <si>
    <t xml:space="preserve">SANJU MUNDAYANGAT PEDACHI PADMANA </t>
  </si>
  <si>
    <t>SANJU MUNDAYANGAT PEDACHI PADMANA</t>
  </si>
  <si>
    <t xml:space="preserve">SARATH SIVAN PILLAI RADHAMANI   (EIXT) </t>
  </si>
  <si>
    <t xml:space="preserve">SARATH SIVAN PILLAI RADHAMANI </t>
  </si>
  <si>
    <t>MUHAMMED SAJI MUHAMMED  ALI   (STOP)</t>
  </si>
  <si>
    <t xml:space="preserve">MUHAMMED SAJI MUHAMMED ALI </t>
  </si>
  <si>
    <t xml:space="preserve">MUHAMMAD SAJI MUHAMMAD ALI </t>
  </si>
  <si>
    <t>MUHAMMED SAJI MUHAMMED ALI</t>
  </si>
  <si>
    <t>RINU MALIYEKKAL  (EXIT)</t>
  </si>
  <si>
    <t>RINU MALIYEKKAL</t>
  </si>
  <si>
    <t>REHAN AHMED          (ESCAPED)</t>
  </si>
  <si>
    <t>REHAN AHMED</t>
  </si>
  <si>
    <t>AAMIR SHEHZAD              (ESCAPED)</t>
  </si>
  <si>
    <t xml:space="preserve">AAMIR SHEHZAD MUHAMMAD SULTAN </t>
  </si>
  <si>
    <t>NAZIR AHMED      (ESCAPE)</t>
  </si>
  <si>
    <t xml:space="preserve">NAZIR AHMED MUHAMMAD MANZOOR </t>
  </si>
  <si>
    <t xml:space="preserve">NASIR AHMED MUHAMMAD MANZOOR </t>
  </si>
  <si>
    <t>MOHD FAISAL             (ESCAPED)</t>
  </si>
  <si>
    <t>MUHAMMAD FAIZAL</t>
  </si>
  <si>
    <t>ADNAN MANZOOR    (ESCAPED)</t>
  </si>
  <si>
    <t xml:space="preserve">ADNAN MANZOOR MUHAMMAD MANZOOR </t>
  </si>
  <si>
    <t>AZHAR IQBAL</t>
  </si>
  <si>
    <t>ازهر اقبال روم</t>
  </si>
  <si>
    <t xml:space="preserve">AZHAR IQBAL SHAH ROOM </t>
  </si>
  <si>
    <t>OLIVER M. SAGINES   (EXIT)</t>
  </si>
  <si>
    <t xml:space="preserve">OLIVER MAGBANWA SAGINES </t>
  </si>
  <si>
    <t xml:space="preserve">OLIVER MEGBANWA SAGINES </t>
  </si>
  <si>
    <t>MARIO D. DE VILLA                 (EXIT )</t>
  </si>
  <si>
    <t xml:space="preserve">MARIO DE LOS REYES DE VILLA </t>
  </si>
  <si>
    <t xml:space="preserve">MARIO DE LOS REYES DE VILLA  </t>
  </si>
  <si>
    <t>MOHD ADIL KHAN          (EXIT)</t>
  </si>
  <si>
    <t xml:space="preserve">MOHAMMAD ADIL KHAN </t>
  </si>
  <si>
    <t xml:space="preserve">MUHAMMMAD ADIL KHAN MUHAMMAD FAZIL KHAN </t>
  </si>
  <si>
    <t xml:space="preserve">MUHAMMAD ADIL KHAN MUHAMMAD FAZIL KHAN </t>
  </si>
  <si>
    <t>A KHALIQ        (ESCAPED)</t>
  </si>
  <si>
    <t>ABDUL KHALIQ</t>
  </si>
  <si>
    <t>ANSARI A SAMAD      (EXIT)</t>
  </si>
  <si>
    <t>ANSARI ABDUL SAMAD</t>
  </si>
  <si>
    <t xml:space="preserve">ANSARI ABDUL SAMAD </t>
  </si>
  <si>
    <t>SUJITH SUDHAKARAN NAIR    (EXIT)</t>
  </si>
  <si>
    <t>SUJITH SUDHAKARAN SUDHAKARAN NAIR</t>
  </si>
  <si>
    <t xml:space="preserve">SUJITH SUDHAKARAN NAIR </t>
  </si>
  <si>
    <t xml:space="preserve">SUJITH SUDHAKARAN SUDHAKARAN NAIR </t>
  </si>
  <si>
    <t>CHANDDRABOSE MADHAVANKUTTY NAIR SANTHAK  (EXIT)</t>
  </si>
  <si>
    <t xml:space="preserve">CHANDRABOSE M.N. KRISHNAPILLAI </t>
  </si>
  <si>
    <t xml:space="preserve">CHANDRABOSE MADHAVANKUTTY NAIR KRISHNAPILLAI </t>
  </si>
  <si>
    <t>ATHEESH RAJASEKHARAN    (EXIT)</t>
  </si>
  <si>
    <t>ATHEESH RAJASEKHARAN RAJASEKHARAN</t>
  </si>
  <si>
    <t xml:space="preserve">ATHEESH RAJASEKHARAN RAJASEKHARAN </t>
  </si>
  <si>
    <t xml:space="preserve">ATHEESH RAJASEKHARAN  RAJASEKHARAN </t>
  </si>
  <si>
    <t>RATHEESH KRISHNAPILLAI SUMATHIAMMA (EXIT)</t>
  </si>
  <si>
    <t>RATHEESH KRISHNAPILLAI VELAYUDHANPILLA</t>
  </si>
  <si>
    <t>SAEED  AHMAD              (ESCAPED)</t>
  </si>
  <si>
    <t>SAEED AHMAD MIAN AHMAD</t>
  </si>
  <si>
    <t xml:space="preserve">ARISTEO  A. PAR </t>
  </si>
  <si>
    <t>اريستو الفايز بار</t>
  </si>
  <si>
    <t xml:space="preserve">ARISTEO ALVAREZ PAR </t>
  </si>
  <si>
    <t xml:space="preserve">ARISTEO ALVAERS PAR </t>
  </si>
  <si>
    <t>MUHAMMAD  TUFAIL   (EXIIT)</t>
  </si>
  <si>
    <t xml:space="preserve">MUHAMMAD TUFAIL SAID ALI </t>
  </si>
  <si>
    <t xml:space="preserve">MUJEEB BAIG </t>
  </si>
  <si>
    <t xml:space="preserve">MUJEEB BAIG SALEEM BAIG </t>
  </si>
  <si>
    <t>RASHEED  HAMO   (RUN AWAY)</t>
  </si>
  <si>
    <t xml:space="preserve">RASHEED KADRY JAN HAMO </t>
  </si>
  <si>
    <t>PREXY DANIEL BIALBA   (EXIT)</t>
  </si>
  <si>
    <t xml:space="preserve">PREXY BIALBA </t>
  </si>
  <si>
    <t>FAISAL AL-KASEM  (STOP)</t>
  </si>
  <si>
    <t xml:space="preserve">FAISAL AL-KASEM </t>
  </si>
  <si>
    <t>ESMAT BAROUDI   (STOP)</t>
  </si>
  <si>
    <t xml:space="preserve">ESMAT BAROUDI </t>
  </si>
  <si>
    <t>FAHAD BADR AL-MUTAIRI   (STOP)</t>
  </si>
  <si>
    <t>FAHAD BADR AL-MUTAIRI</t>
  </si>
  <si>
    <t xml:space="preserve">MOHAMMAD SHAHER HAMDKOSH ( New Namber ) </t>
  </si>
  <si>
    <t>MOHAMMAD SHAHER HAMDKOSH</t>
  </si>
  <si>
    <t xml:space="preserve">TILAWAT  SHE GUL SHER  </t>
  </si>
  <si>
    <t xml:space="preserve">MOHAMMAD ALABED  </t>
  </si>
  <si>
    <t>محمد عادل العبد</t>
  </si>
  <si>
    <t xml:space="preserve">MHMD AADL ALABD </t>
  </si>
  <si>
    <t xml:space="preserve">MHMD ADDL ALABD </t>
  </si>
  <si>
    <t>MHMD AADL ALABD</t>
  </si>
  <si>
    <t xml:space="preserve">MUHAMMAD IMRAN </t>
  </si>
  <si>
    <t xml:space="preserve">محمد عمران محمد سلطان </t>
  </si>
  <si>
    <t xml:space="preserve">MUHAMMAD IMRAN MUHAMMAD SULTAN </t>
  </si>
  <si>
    <t xml:space="preserve">MUHAMMAD IMRAN MUHAMMAF SULTAN </t>
  </si>
  <si>
    <t>HUSSAM ALDEEN MOHAMMED M. MANSOUR</t>
  </si>
  <si>
    <t>MARZOOK HAMAD AL QAHTANI  (STOP)</t>
  </si>
  <si>
    <t>MARZOOK HAMAD AL QAHTANI</t>
  </si>
  <si>
    <t>JMHOOR FARES AL OTAIBI</t>
  </si>
  <si>
    <t>جمهور فارس العتيبي</t>
  </si>
  <si>
    <t>HAMOOD FARES AL OTAIBI</t>
  </si>
  <si>
    <t>حمود فارس ذيب العتيبي</t>
  </si>
  <si>
    <t>KHALID BIN NASER NAWAF  (STOP)</t>
  </si>
  <si>
    <t xml:space="preserve">KHALID BIN NASER BIN </t>
  </si>
  <si>
    <t>SHADI AKI BADAWI  (RESIGNED)</t>
  </si>
  <si>
    <t>شادي عقل بدوي</t>
  </si>
  <si>
    <t>SHADEE AQL BDWEE</t>
  </si>
  <si>
    <t xml:space="preserve">SHADI AKI BADAWI </t>
  </si>
  <si>
    <t>SHADI AKI BADAWI</t>
  </si>
  <si>
    <t>AJMAL KHAN CHAMNAY  KHAN  (EXIIT)</t>
  </si>
  <si>
    <t xml:space="preserve">AJMAL KHAN CHAMNY KHAN </t>
  </si>
  <si>
    <t>HAMZEH DEYAB HUSSEIN AL-AWAD</t>
  </si>
  <si>
    <t>HAMZEH DEYAB HUSSEIN ALAWAD</t>
  </si>
  <si>
    <t xml:space="preserve">HAMZEH DEYAB HUSSEIN AL AWAD </t>
  </si>
  <si>
    <t>WASIULLAH ALIAS RAJU   (ESCAPED)</t>
  </si>
  <si>
    <t>WASIULLAH ALIAS RAJU SHAMSHER SHAH</t>
  </si>
  <si>
    <t xml:space="preserve">WASIULLAH ALIS RAJU </t>
  </si>
  <si>
    <t>AHMAD SHEHDEH ABDELHAMID ALBOW (STOP)</t>
  </si>
  <si>
    <t>AHMAD SHEHDEH ABDELHAMID ALBOW</t>
  </si>
  <si>
    <t>SAJEEV YOONUS KUNJU (RUN AWAY)</t>
  </si>
  <si>
    <t>SAJEEV YOONUS KUNJU</t>
  </si>
  <si>
    <t>ARNULFO LEANO CARBONELL   (EXIT)</t>
  </si>
  <si>
    <t>ارنولفو ليانو كاربونيل</t>
  </si>
  <si>
    <t>ARNULFO LEANO CARBONELL</t>
  </si>
  <si>
    <t xml:space="preserve">ARNULFO LEANO CARBONELL </t>
  </si>
  <si>
    <t>MUATH ABDULLAH MAHMOUD ZAWATIEH  (RUNAWAY)</t>
  </si>
  <si>
    <t>MUATH ABDULLAH MAHMOUD ZAWATIEH</t>
  </si>
  <si>
    <t>FAWAZ IBRAHIM AL-KHATAANI</t>
  </si>
  <si>
    <t>فواز ابراهيم محمد القحطاني</t>
  </si>
  <si>
    <t>ABDULKAREEM SALEH AL HARBI</t>
  </si>
  <si>
    <t>عبد الكريم صالح الحربي</t>
  </si>
  <si>
    <t>RAED FEDHI AL HARBI</t>
  </si>
  <si>
    <t>رائد فضي الحربي</t>
  </si>
  <si>
    <t>JOJO BANAL MACASAET   (EXIT)</t>
  </si>
  <si>
    <t>جوجو بانال ماكاسيت</t>
  </si>
  <si>
    <t xml:space="preserve">JOJO BANAL MACASAET </t>
  </si>
  <si>
    <t>NEIL YUMUL DE LEON      (EXIT)</t>
  </si>
  <si>
    <t>نيل يومول دي لون</t>
  </si>
  <si>
    <t xml:space="preserve">NEIL YUMUL DE LEON </t>
  </si>
  <si>
    <t>MOHAMMAD SHAFAKAT  (ESCAPED)</t>
  </si>
  <si>
    <t xml:space="preserve">MOHAMMAD SHAFAKAT MOHAMMAD SHOKAT ALI </t>
  </si>
  <si>
    <t xml:space="preserve">MOHAMMAD SHARAFAT </t>
  </si>
  <si>
    <t>SYED ASHRAF HYDER  (STOP TO WORK)</t>
  </si>
  <si>
    <t xml:space="preserve">SYED ASHRAF HYDER </t>
  </si>
  <si>
    <t>MUHAMMAD ILYAS SHAH JHEAN (EXIIT)</t>
  </si>
  <si>
    <t>MUHAMMAD ILYAS SHAH JEHAN</t>
  </si>
  <si>
    <t xml:space="preserve">MOHMOUD MOHMD MOHMOUD SALMAN </t>
  </si>
  <si>
    <t>محمود محمد محمود سلمان</t>
  </si>
  <si>
    <t xml:space="preserve">MOHMOUD MOHAMMAD MOHMOUD SALMAN </t>
  </si>
  <si>
    <t xml:space="preserve">MOHMOUD MOHAMMAD SALMAN </t>
  </si>
  <si>
    <t xml:space="preserve">MOHAMMED SAMI MOHAMMED RAHMAN </t>
  </si>
  <si>
    <t>KARIM   (EXIT)</t>
  </si>
  <si>
    <t xml:space="preserve">KARIM ULLAH </t>
  </si>
  <si>
    <t xml:space="preserve">KARIM ULLAH SHAH ZAHIR </t>
  </si>
  <si>
    <t>RAJIV KUMAR GUPTA  (RUN AWAY )</t>
  </si>
  <si>
    <t xml:space="preserve">راجيف كومار غوبتا براساد غوبتا </t>
  </si>
  <si>
    <t xml:space="preserve">RAJIV KUMAR GUPTA PRASAD GUPTA </t>
  </si>
  <si>
    <t xml:space="preserve">WALIED ALASMAR AL ENZI </t>
  </si>
  <si>
    <t>وليد هثل الأسمر السبيعي العنزي</t>
  </si>
  <si>
    <t>AMR SABER SAID YOUSSEF AZAB   (RESIGN)</t>
  </si>
  <si>
    <t xml:space="preserve">AMR SABER SAID AZAB </t>
  </si>
  <si>
    <t xml:space="preserve">AMR SABER SAID YOUSSEF AZAB </t>
  </si>
  <si>
    <t>BACHA AMIN</t>
  </si>
  <si>
    <t xml:space="preserve">BACHA AMIN </t>
  </si>
  <si>
    <t xml:space="preserve">AMR AKKARI </t>
  </si>
  <si>
    <t xml:space="preserve">AMER SAMIH AKKARI </t>
  </si>
  <si>
    <t>MAJDI AHMED YOUSEF IBRAHIM (STOP)</t>
  </si>
  <si>
    <t xml:space="preserve">MAJDI AHMED YOUSEF IBRAHIM </t>
  </si>
  <si>
    <t xml:space="preserve">MHDI MOHAMMAD AL DOSARY </t>
  </si>
  <si>
    <t xml:space="preserve">مهدي محمد عبد الهادي الدوسري </t>
  </si>
  <si>
    <t xml:space="preserve">KHALIL ALI AL QAHTANI </t>
  </si>
  <si>
    <t>خليل علي القحطاني</t>
  </si>
  <si>
    <t xml:space="preserve">RAKIP SEKH </t>
  </si>
  <si>
    <t xml:space="preserve">MANIROL SEKH </t>
  </si>
  <si>
    <t xml:space="preserve">ALI RAZA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</si>
</sst>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/mmm/yy;@"/>
    <numFmt numFmtId="165" formatCode="_-* #,##0.00_-;\-* #,##0.00_-;_-* &quot;-&quot;??_-;_-@_-"/>
    <numFmt numFmtId="166" formatCode="ddd\,\ dd/mm/yyyy"/>
    <numFmt numFmtId="167" formatCode="[$-F800]dddd\,\ mmmm\ dd\,\ yyyy"/>
  </numFmts>
  <fonts count="17" x14ac:knownFonts="1">
    <font>
      <sz val="10"/>
      <name val="Calibri"/>
      <family val="2"/>
    </font>
    <font>
      <b/>
      <sz val="11"/>
      <color theme="3"/>
      <name val="Arial"/>
      <family val="2"/>
      <scheme val="minor"/>
    </font>
    <font>
      <sz val="8"/>
      <name val="Arial"/>
      <family val="2"/>
      <scheme val="minor"/>
    </font>
    <font>
      <sz val="8"/>
      <name val="Arial"/>
      <family val="2"/>
    </font>
    <font>
      <sz val="10"/>
      <name val="Arial"/>
      <family val="2"/>
    </font>
    <font>
      <sz val="10"/>
      <name val="Arial"/>
      <family val="2"/>
      <scheme val="minor"/>
    </font>
    <font>
      <b/>
      <sz val="12"/>
      <name val="Arial"/>
      <family val="2"/>
      <scheme val="minor"/>
    </font>
    <font>
      <b/>
      <sz val="12"/>
      <name val="Arial"/>
      <family val="2"/>
    </font>
    <font>
      <b/>
      <sz val="11"/>
      <name val="Arial"/>
      <family val="2"/>
      <scheme val="minor"/>
    </font>
    <font>
      <b/>
      <sz val="11"/>
      <name val="Arial"/>
      <family val="2"/>
    </font>
    <font>
      <b/>
      <sz val="8"/>
      <name val="Arial"/>
      <family val="2"/>
      <scheme val="minor"/>
    </font>
    <font>
      <u/>
      <sz val="10"/>
      <color theme="10"/>
      <name val="Arial"/>
      <family val="2"/>
    </font>
    <font>
      <sz val="10"/>
      <color theme="9" tint="0.39997558519241921"/>
      <name val="Arial"/>
      <family val="2"/>
    </font>
    <font>
      <sz val="10"/>
      <color theme="9" tint="0.39997558519241921"/>
      <name val="Arial"/>
      <family val="2"/>
      <scheme val="minor"/>
    </font>
    <font>
      <sz val="16"/>
      <color indexed="81"/>
      <name val="Tahoma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indexed="27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7">
    <xf numFmtId="164" fontId="0" fillId="0" borderId="0" applyFill="0" applyBorder="0" applyAlignment="0"/>
    <xf numFmtId="165" fontId="4" fillId="0" borderId="0" applyFill="0" applyBorder="0" applyAlignment="0" applyProtection="0"/>
    <xf numFmtId="165" fontId="5" fillId="0" borderId="0" applyFill="0" applyBorder="0" applyAlignment="0" applyProtection="0"/>
    <xf numFmtId="164" fontId="11" fillId="0" borderId="0" applyNumberFormat="0" applyFill="0" applyBorder="0" applyAlignment="0" applyProtection="0"/>
    <xf numFmtId="164" fontId="4" fillId="0" borderId="0" applyFont="0" applyFill="0" applyBorder="0" applyProtection="0"/>
    <xf numFmtId="164" fontId="4" fillId="0" borderId="0" applyFill="0" applyBorder="0" applyAlignment="0"/>
    <xf numFmtId="164" fontId="1" fillId="0" borderId="0" applyFill="0" applyBorder="0" applyAlignment="0" applyProtection="0">
      <alignment horizontal="center" vertical="center"/>
    </xf>
  </cellStyleXfs>
  <cellXfs count="87">
    <xf numFmtId="164" fontId="0" fillId="0" borderId="0" xfId="0"/>
    <xf numFmtId="0" fontId="2" fillId="0" borderId="0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4" fillId="0" borderId="0" xfId="0" applyNumberFormat="1" applyFont="1" applyBorder="1" applyAlignment="1">
      <alignment horizontal="center" vertical="center"/>
    </xf>
    <xf numFmtId="14" fontId="2" fillId="0" borderId="0" xfId="2" applyNumberFormat="1" applyFont="1" applyFill="1" applyBorder="1" applyAlignment="1">
      <alignment horizontal="center" vertical="center"/>
    </xf>
    <xf numFmtId="164" fontId="2" fillId="0" borderId="0" xfId="2" applyNumberFormat="1" applyFont="1" applyFill="1" applyBorder="1" applyAlignment="1">
      <alignment horizontal="center" vertical="center"/>
    </xf>
    <xf numFmtId="164" fontId="6" fillId="0" borderId="2" xfId="0" applyFont="1" applyBorder="1"/>
    <xf numFmtId="0" fontId="6" fillId="2" borderId="3" xfId="0" applyNumberFormat="1" applyFont="1" applyFill="1" applyBorder="1"/>
    <xf numFmtId="0" fontId="7" fillId="2" borderId="4" xfId="0" applyNumberFormat="1" applyFont="1" applyFill="1" applyBorder="1"/>
    <xf numFmtId="164" fontId="6" fillId="2" borderId="4" xfId="0" applyFont="1" applyFill="1" applyBorder="1"/>
    <xf numFmtId="164" fontId="6" fillId="2" borderId="3" xfId="0" applyFont="1" applyFill="1" applyBorder="1"/>
    <xf numFmtId="164" fontId="6" fillId="0" borderId="0" xfId="0" applyNumberFormat="1" applyFont="1" applyFill="1" applyBorder="1"/>
    <xf numFmtId="14" fontId="8" fillId="0" borderId="0" xfId="2" applyNumberFormat="1" applyFont="1" applyFill="1" applyBorder="1"/>
    <xf numFmtId="164" fontId="8" fillId="0" borderId="0" xfId="2" applyNumberFormat="1" applyFont="1" applyFill="1" applyBorder="1"/>
    <xf numFmtId="164" fontId="6" fillId="0" borderId="0" xfId="0" applyFont="1" applyBorder="1"/>
    <xf numFmtId="0" fontId="6" fillId="2" borderId="5" xfId="0" applyNumberFormat="1" applyFont="1" applyFill="1" applyBorder="1"/>
    <xf numFmtId="0" fontId="7" fillId="2" borderId="2" xfId="0" applyNumberFormat="1" applyFont="1" applyFill="1" applyBorder="1"/>
    <xf numFmtId="164" fontId="6" fillId="2" borderId="2" xfId="0" applyFont="1" applyFill="1" applyBorder="1"/>
    <xf numFmtId="164" fontId="6" fillId="2" borderId="5" xfId="0" applyFont="1" applyFill="1" applyBorder="1"/>
    <xf numFmtId="164" fontId="6" fillId="0" borderId="0" xfId="0" applyFont="1"/>
    <xf numFmtId="164" fontId="6" fillId="0" borderId="0" xfId="0" applyNumberFormat="1" applyFont="1" applyFill="1" applyBorder="1" applyAlignment="1"/>
    <xf numFmtId="164" fontId="8" fillId="3" borderId="0" xfId="0" applyFont="1" applyFill="1" applyBorder="1" applyAlignment="1">
      <alignment horizontal="center" vertical="center" wrapText="1"/>
    </xf>
    <xf numFmtId="0" fontId="8" fillId="3" borderId="6" xfId="0" applyNumberFormat="1" applyFont="1" applyFill="1" applyBorder="1" applyAlignment="1">
      <alignment horizontal="center" vertical="center" wrapText="1"/>
    </xf>
    <xf numFmtId="0" fontId="9" fillId="3" borderId="7" xfId="0" applyNumberFormat="1" applyFont="1" applyFill="1" applyBorder="1" applyAlignment="1">
      <alignment horizontal="center" vertical="center" wrapText="1"/>
    </xf>
    <xf numFmtId="164" fontId="8" fillId="3" borderId="7" xfId="0" applyFont="1" applyFill="1" applyBorder="1" applyAlignment="1">
      <alignment horizontal="center" vertical="center" wrapText="1"/>
    </xf>
    <xf numFmtId="164" fontId="8" fillId="4" borderId="7" xfId="0" applyFont="1" applyFill="1" applyBorder="1" applyAlignment="1">
      <alignment horizontal="center" vertical="center" wrapText="1"/>
    </xf>
    <xf numFmtId="164" fontId="8" fillId="3" borderId="8" xfId="0" applyNumberFormat="1" applyFont="1" applyFill="1" applyBorder="1" applyAlignment="1">
      <alignment horizontal="center" vertical="center" wrapText="1"/>
    </xf>
    <xf numFmtId="14" fontId="8" fillId="3" borderId="8" xfId="2" applyNumberFormat="1" applyFont="1" applyFill="1" applyBorder="1" applyAlignment="1">
      <alignment horizontal="center" vertical="center" wrapText="1"/>
    </xf>
    <xf numFmtId="166" fontId="10" fillId="3" borderId="8" xfId="2" applyNumberFormat="1" applyFont="1" applyFill="1" applyBorder="1" applyAlignment="1">
      <alignment horizontal="center" vertical="center" textRotation="90" wrapText="1"/>
    </xf>
    <xf numFmtId="164" fontId="8" fillId="3" borderId="0" xfId="2" applyNumberFormat="1" applyFont="1" applyFill="1" applyBorder="1" applyAlignment="1">
      <alignment horizontal="center" vertical="center" wrapText="1"/>
    </xf>
    <xf numFmtId="164" fontId="5" fillId="0" borderId="0" xfId="0" applyFont="1" applyFill="1" applyBorder="1"/>
    <xf numFmtId="0" fontId="5" fillId="0" borderId="9" xfId="0" applyNumberFormat="1" applyFont="1" applyFill="1" applyBorder="1" applyAlignment="1">
      <alignment horizontal="center"/>
    </xf>
    <xf numFmtId="0" fontId="11" fillId="0" borderId="10" xfId="3" applyNumberFormat="1" applyFill="1" applyBorder="1" applyAlignment="1">
      <alignment horizontal="center"/>
    </xf>
    <xf numFmtId="164" fontId="5" fillId="0" borderId="10" xfId="0" applyFont="1" applyFill="1" applyBorder="1"/>
    <xf numFmtId="164" fontId="5" fillId="0" borderId="10" xfId="0" applyFont="1" applyFill="1" applyBorder="1" applyAlignment="1">
      <alignment horizontal="center"/>
    </xf>
    <xf numFmtId="164" fontId="5" fillId="0" borderId="10" xfId="0" applyFont="1" applyBorder="1"/>
    <xf numFmtId="164" fontId="5" fillId="0" borderId="10" xfId="0" applyNumberFormat="1" applyFont="1" applyFill="1" applyBorder="1" applyAlignment="1">
      <alignment horizontal="center"/>
    </xf>
    <xf numFmtId="14" fontId="8" fillId="5" borderId="8" xfId="2" applyNumberFormat="1" applyFont="1" applyFill="1" applyBorder="1" applyAlignment="1">
      <alignment horizontal="center" vertical="center"/>
    </xf>
    <xf numFmtId="0" fontId="8" fillId="0" borderId="8" xfId="2" applyNumberFormat="1" applyFont="1" applyFill="1" applyBorder="1" applyAlignment="1">
      <alignment horizontal="center" vertical="center"/>
    </xf>
    <xf numFmtId="0" fontId="5" fillId="0" borderId="8" xfId="2" applyNumberFormat="1" applyFont="1" applyFill="1" applyBorder="1"/>
    <xf numFmtId="164" fontId="5" fillId="0" borderId="8" xfId="2" applyNumberFormat="1" applyFont="1" applyFill="1" applyBorder="1"/>
    <xf numFmtId="164" fontId="5" fillId="0" borderId="0" xfId="2" applyNumberFormat="1" applyFont="1" applyFill="1" applyBorder="1"/>
    <xf numFmtId="0" fontId="5" fillId="0" borderId="11" xfId="0" applyNumberFormat="1" applyFont="1" applyFill="1" applyBorder="1" applyAlignment="1">
      <alignment horizontal="center"/>
    </xf>
    <xf numFmtId="164" fontId="5" fillId="0" borderId="12" xfId="0" applyFont="1" applyFill="1" applyBorder="1"/>
    <xf numFmtId="164" fontId="5" fillId="0" borderId="12" xfId="0" applyFont="1" applyFill="1" applyBorder="1" applyAlignment="1">
      <alignment horizontal="center"/>
    </xf>
    <xf numFmtId="164" fontId="5" fillId="0" borderId="12" xfId="0" applyFont="1" applyBorder="1"/>
    <xf numFmtId="14" fontId="5" fillId="0" borderId="8" xfId="2" applyNumberFormat="1" applyFont="1" applyFill="1" applyBorder="1"/>
    <xf numFmtId="167" fontId="5" fillId="0" borderId="8" xfId="2" applyNumberFormat="1" applyFont="1" applyFill="1" applyBorder="1"/>
    <xf numFmtId="14" fontId="8" fillId="0" borderId="8" xfId="2" applyNumberFormat="1" applyFont="1" applyFill="1" applyBorder="1" applyAlignment="1">
      <alignment horizontal="center" vertical="center"/>
    </xf>
    <xf numFmtId="164" fontId="5" fillId="0" borderId="0" xfId="2" applyNumberFormat="1" applyFont="1" applyBorder="1"/>
    <xf numFmtId="0" fontId="5" fillId="0" borderId="11" xfId="2" applyNumberFormat="1" applyFont="1" applyFill="1" applyBorder="1" applyAlignment="1">
      <alignment horizontal="center"/>
    </xf>
    <xf numFmtId="164" fontId="5" fillId="0" borderId="12" xfId="2" applyNumberFormat="1" applyFont="1" applyFill="1" applyBorder="1"/>
    <xf numFmtId="164" fontId="5" fillId="0" borderId="12" xfId="2" applyNumberFormat="1" applyFont="1" applyFill="1" applyBorder="1" applyAlignment="1">
      <alignment horizontal="center"/>
    </xf>
    <xf numFmtId="165" fontId="5" fillId="6" borderId="0" xfId="1" applyFont="1" applyFill="1" applyBorder="1"/>
    <xf numFmtId="164" fontId="5" fillId="0" borderId="12" xfId="2" applyNumberFormat="1" applyFont="1" applyBorder="1"/>
    <xf numFmtId="164" fontId="5" fillId="0" borderId="12" xfId="2" applyNumberFormat="1" applyFont="1" applyBorder="1" applyAlignment="1">
      <alignment horizontal="center"/>
    </xf>
    <xf numFmtId="165" fontId="5" fillId="0" borderId="0" xfId="1" applyFont="1" applyFill="1" applyBorder="1"/>
    <xf numFmtId="0" fontId="12" fillId="0" borderId="13" xfId="0" applyNumberFormat="1" applyFont="1" applyFill="1" applyBorder="1" applyAlignment="1">
      <alignment horizontal="center"/>
    </xf>
    <xf numFmtId="165" fontId="5" fillId="0" borderId="0" xfId="1" applyFont="1" applyBorder="1"/>
    <xf numFmtId="0" fontId="13" fillId="0" borderId="13" xfId="0" applyNumberFormat="1" applyFont="1" applyFill="1" applyBorder="1" applyAlignment="1">
      <alignment horizontal="center"/>
    </xf>
    <xf numFmtId="0" fontId="11" fillId="0" borderId="13" xfId="3" applyNumberFormat="1" applyFont="1" applyFill="1" applyBorder="1" applyAlignment="1">
      <alignment horizontal="center"/>
    </xf>
    <xf numFmtId="164" fontId="5" fillId="0" borderId="13" xfId="0" applyFont="1" applyFill="1" applyBorder="1"/>
    <xf numFmtId="164" fontId="5" fillId="0" borderId="13" xfId="2" applyNumberFormat="1" applyFont="1" applyFill="1" applyBorder="1" applyAlignment="1">
      <alignment horizontal="center"/>
    </xf>
    <xf numFmtId="164" fontId="5" fillId="0" borderId="13" xfId="2" applyNumberFormat="1" applyFont="1" applyFill="1" applyBorder="1"/>
    <xf numFmtId="164" fontId="5" fillId="0" borderId="13" xfId="0" applyFont="1" applyBorder="1"/>
    <xf numFmtId="164" fontId="5" fillId="0" borderId="13" xfId="2" applyNumberFormat="1" applyFont="1" applyBorder="1"/>
    <xf numFmtId="164" fontId="5" fillId="0" borderId="13" xfId="2" applyNumberFormat="1" applyFont="1" applyBorder="1" applyAlignment="1">
      <alignment horizontal="center"/>
    </xf>
    <xf numFmtId="165" fontId="5" fillId="0" borderId="14" xfId="1" applyFont="1" applyFill="1" applyBorder="1" applyAlignment="1">
      <alignment horizontal="center"/>
    </xf>
    <xf numFmtId="0" fontId="5" fillId="0" borderId="15" xfId="0" applyNumberFormat="1" applyFont="1" applyFill="1" applyBorder="1" applyAlignment="1">
      <alignment horizontal="center"/>
    </xf>
    <xf numFmtId="164" fontId="4" fillId="0" borderId="16" xfId="0" applyFont="1" applyFill="1" applyBorder="1"/>
    <xf numFmtId="164" fontId="5" fillId="0" borderId="16" xfId="0" applyFont="1" applyFill="1" applyBorder="1"/>
    <xf numFmtId="164" fontId="5" fillId="0" borderId="16" xfId="0" applyFont="1" applyFill="1" applyBorder="1" applyAlignment="1">
      <alignment horizontal="center"/>
    </xf>
    <xf numFmtId="164" fontId="5" fillId="0" borderId="16" xfId="0" applyFont="1" applyBorder="1"/>
    <xf numFmtId="165" fontId="5" fillId="0" borderId="17" xfId="1" applyFont="1" applyFill="1" applyBorder="1"/>
    <xf numFmtId="0" fontId="5" fillId="0" borderId="0" xfId="0" applyNumberFormat="1" applyFont="1" applyFill="1" applyBorder="1"/>
    <xf numFmtId="0" fontId="4" fillId="0" borderId="0" xfId="0" applyNumberFormat="1" applyFont="1" applyFill="1" applyBorder="1"/>
    <xf numFmtId="164" fontId="5" fillId="0" borderId="0" xfId="0" applyFont="1" applyBorder="1"/>
    <xf numFmtId="164" fontId="5" fillId="0" borderId="0" xfId="0" applyNumberFormat="1" applyFont="1" applyFill="1" applyBorder="1"/>
    <xf numFmtId="14" fontId="5" fillId="0" borderId="0" xfId="2" applyNumberFormat="1" applyFont="1" applyFill="1" applyBorder="1"/>
    <xf numFmtId="0" fontId="5" fillId="0" borderId="18" xfId="0" applyNumberFormat="1" applyFont="1" applyFill="1" applyBorder="1"/>
    <xf numFmtId="0" fontId="5" fillId="0" borderId="0" xfId="0" applyNumberFormat="1" applyFont="1" applyBorder="1"/>
    <xf numFmtId="0" fontId="4" fillId="0" borderId="0" xfId="0" applyNumberFormat="1" applyFont="1" applyBorder="1"/>
    <xf numFmtId="164" fontId="4" fillId="0" borderId="0" xfId="2" applyNumberFormat="1" applyFont="1" applyFill="1" applyBorder="1"/>
    <xf numFmtId="0" fontId="5" fillId="0" borderId="18" xfId="0" applyNumberFormat="1" applyFont="1" applyBorder="1"/>
    <xf numFmtId="0" fontId="4" fillId="0" borderId="8" xfId="1" applyNumberFormat="1" applyFont="1" applyFill="1" applyBorder="1" applyAlignment="1">
      <alignment horizontal="center" vertical="center"/>
    </xf>
  </cellXfs>
  <cellStyles count="7">
    <cellStyle name="Comma" xfId="1" builtinId="3"/>
    <cellStyle name="Comma 2" xfId="2"/>
    <cellStyle name="Hyperlink" xfId="3" builtinId="8"/>
    <cellStyle name="Normal" xfId="0" builtinId="0"/>
    <cellStyle name="Normal 2" xfId="4"/>
    <cellStyle name="Normal 3" xfId="5"/>
    <cellStyle name="Style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2486025</xdr:colOff>
      <xdr:row>2</xdr:row>
      <xdr:rowOff>0</xdr:rowOff>
    </xdr:from>
    <xdr:ext cx="184731" cy="264560"/>
    <xdr:sp macro="" textlink="">
      <xdr:nvSpPr>
        <xdr:cNvPr id="2" name="TextBox 1"/>
        <xdr:cNvSpPr txBox="1"/>
      </xdr:nvSpPr>
      <xdr:spPr>
        <a:xfrm>
          <a:off x="2733675" y="28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Admin%20Files\MOST%20UPDATED%20FILE%20EMPLOYEE%202015\DAR%20METAL%20EMPLOYEES%20MAN%20POWER\MOST%20UPDATED%20EMPLOYEES%20MASTER%20FILE%20original%20-%20MAY%20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STERFILE"/>
      <sheetName val="Absent "/>
      <sheetName val="RENTAL LIST"/>
      <sheetName val="7 YEARS IN DMI "/>
      <sheetName val="EMP NAME TAG"/>
      <sheetName val="LIST EMP NO. "/>
      <sheetName val="EMPLOYEE CHART  "/>
      <sheetName val="10001"/>
      <sheetName val="10024"/>
      <sheetName val="10043"/>
      <sheetName val="10044"/>
      <sheetName val="10045"/>
      <sheetName val="10046"/>
      <sheetName val="10056"/>
      <sheetName val="10057"/>
      <sheetName val="10058"/>
      <sheetName val="10059"/>
      <sheetName val="10064"/>
      <sheetName val="10075"/>
      <sheetName val="10076"/>
      <sheetName val="10086"/>
      <sheetName val="10088"/>
      <sheetName val="10090"/>
      <sheetName val="10101"/>
      <sheetName val="10104"/>
      <sheetName val="10107"/>
      <sheetName val="10110"/>
      <sheetName val="10121"/>
      <sheetName val="10123"/>
      <sheetName val="10124"/>
      <sheetName val="10130"/>
      <sheetName val="10134"/>
      <sheetName val="10136"/>
      <sheetName val="10137"/>
      <sheetName val="10138"/>
      <sheetName val="10140"/>
      <sheetName val="10142"/>
      <sheetName val="10149"/>
      <sheetName val="10156"/>
      <sheetName val="10157"/>
      <sheetName val="10159"/>
      <sheetName val="10196"/>
      <sheetName val="10198"/>
      <sheetName val="10200"/>
      <sheetName val="10201"/>
      <sheetName val="10204"/>
      <sheetName val="10206"/>
      <sheetName val="10207"/>
      <sheetName val="10212"/>
      <sheetName val="10214"/>
      <sheetName val="10215"/>
      <sheetName val="10216"/>
      <sheetName val="10217"/>
      <sheetName val="10218"/>
      <sheetName val="10220"/>
      <sheetName val="10224"/>
      <sheetName val="10225"/>
      <sheetName val="10226"/>
      <sheetName val="10239"/>
      <sheetName val="10242"/>
      <sheetName val="10250"/>
      <sheetName val="10256"/>
      <sheetName val="10262"/>
      <sheetName val="10272"/>
      <sheetName val="10274"/>
      <sheetName val="10275"/>
      <sheetName val="10277"/>
      <sheetName val="10282"/>
      <sheetName val="10283"/>
      <sheetName val="10286"/>
      <sheetName val="10288"/>
      <sheetName val="10290"/>
      <sheetName val="10291"/>
      <sheetName val="10292"/>
      <sheetName val="10293"/>
      <sheetName val="10295"/>
      <sheetName val="10297"/>
      <sheetName val="10298"/>
      <sheetName val="10302"/>
      <sheetName val="10303"/>
      <sheetName val="10304"/>
      <sheetName val="10305"/>
      <sheetName val="10306"/>
      <sheetName val="10311"/>
      <sheetName val="10312"/>
      <sheetName val="10314"/>
      <sheetName val="10315"/>
      <sheetName val="10316"/>
      <sheetName val="10317"/>
      <sheetName val="10319"/>
      <sheetName val="10320"/>
      <sheetName val="10322"/>
      <sheetName val="10323"/>
      <sheetName val="10325"/>
      <sheetName val="10327"/>
      <sheetName val="10328"/>
      <sheetName val="10332"/>
      <sheetName val="10334"/>
      <sheetName val="10336"/>
      <sheetName val="10338"/>
      <sheetName val="10340"/>
      <sheetName val="10343"/>
      <sheetName val="10344"/>
      <sheetName val="10346"/>
      <sheetName val="10347"/>
      <sheetName val="10350"/>
      <sheetName val="10354"/>
      <sheetName val="10355"/>
      <sheetName val="10357"/>
      <sheetName val="10360"/>
      <sheetName val="10369"/>
      <sheetName val="10364"/>
      <sheetName val="10370"/>
      <sheetName val="10372"/>
      <sheetName val="10375"/>
      <sheetName val="10377"/>
      <sheetName val="10378"/>
      <sheetName val="10380"/>
      <sheetName val="10381"/>
      <sheetName val="10382"/>
      <sheetName val="10384"/>
      <sheetName val="10391"/>
      <sheetName val="10392"/>
      <sheetName val="10394"/>
      <sheetName val="10395"/>
      <sheetName val="10396"/>
      <sheetName val="10398"/>
      <sheetName val="10399"/>
      <sheetName val="10401"/>
      <sheetName val="10404"/>
      <sheetName val="10405"/>
      <sheetName val="10408"/>
      <sheetName val="10411"/>
      <sheetName val="10414"/>
      <sheetName val="10415"/>
      <sheetName val="10416"/>
      <sheetName val="10417"/>
      <sheetName val="10418"/>
      <sheetName val="10419"/>
      <sheetName val="10420"/>
      <sheetName val="10423"/>
      <sheetName val="10424"/>
      <sheetName val="10425"/>
      <sheetName val="10426"/>
      <sheetName val="10429"/>
      <sheetName val="10430"/>
      <sheetName val="10450"/>
      <sheetName val="10451"/>
      <sheetName val="10453"/>
      <sheetName val="10454"/>
      <sheetName val="10455"/>
      <sheetName val="10457"/>
      <sheetName val="10458"/>
      <sheetName val="10475"/>
      <sheetName val="10477"/>
      <sheetName val="10491"/>
      <sheetName val="10492"/>
      <sheetName val="10514"/>
      <sheetName val="10515"/>
      <sheetName val="10518"/>
      <sheetName val="10519"/>
      <sheetName val="10523"/>
      <sheetName val="10524"/>
      <sheetName val="10525"/>
      <sheetName val="10526"/>
      <sheetName val="10527"/>
      <sheetName val="10528"/>
      <sheetName val="10529"/>
      <sheetName val="10530"/>
      <sheetName val="10531"/>
      <sheetName val="10532"/>
      <sheetName val="10533"/>
      <sheetName val="10534"/>
      <sheetName val="10536"/>
      <sheetName val="10537"/>
      <sheetName val="10538"/>
      <sheetName val="10539"/>
      <sheetName val="10540"/>
      <sheetName val="10541"/>
      <sheetName val="10542"/>
      <sheetName val="10543"/>
      <sheetName val="10545"/>
      <sheetName val="10553"/>
      <sheetName val="10554"/>
      <sheetName val="10555"/>
      <sheetName val="10556"/>
      <sheetName val="10557"/>
      <sheetName val="10558"/>
      <sheetName val="10559"/>
      <sheetName val="10560"/>
      <sheetName val="10561"/>
      <sheetName val="10562"/>
      <sheetName val="10563"/>
      <sheetName val="10565"/>
      <sheetName val="10566"/>
      <sheetName val="10567"/>
      <sheetName val="10568"/>
      <sheetName val="10572"/>
      <sheetName val="10573"/>
      <sheetName val="10574"/>
      <sheetName val="10576"/>
      <sheetName val="10579"/>
      <sheetName val="10581"/>
      <sheetName val="10582"/>
      <sheetName val="10586"/>
      <sheetName val="10588"/>
      <sheetName val="10593"/>
      <sheetName val="10594"/>
      <sheetName val="10600"/>
      <sheetName val="10601"/>
      <sheetName val="10607"/>
      <sheetName val="10609"/>
      <sheetName val="10610"/>
      <sheetName val="10613"/>
      <sheetName val="10624"/>
      <sheetName val="10625"/>
      <sheetName val="10626"/>
      <sheetName val="10638"/>
      <sheetName val="10639"/>
      <sheetName val="10640"/>
      <sheetName val="10641"/>
      <sheetName val="10642"/>
      <sheetName val="10643"/>
      <sheetName val="10644"/>
      <sheetName val="10646"/>
      <sheetName val="10647"/>
      <sheetName val="10649"/>
      <sheetName val="10650"/>
      <sheetName val="10651"/>
      <sheetName val="10652"/>
      <sheetName val="10653"/>
      <sheetName val="10659"/>
      <sheetName val="10660"/>
      <sheetName val="20019"/>
      <sheetName val="20020"/>
      <sheetName val="20021"/>
      <sheetName val="10461"/>
      <sheetName val="10462"/>
      <sheetName val="10463"/>
      <sheetName val="10472"/>
      <sheetName val="10479"/>
      <sheetName val="10480"/>
      <sheetName val="10484"/>
      <sheetName val="10487"/>
      <sheetName val="10488"/>
      <sheetName val="10489"/>
      <sheetName val="10490"/>
      <sheetName val="10503"/>
      <sheetName val="10506"/>
      <sheetName val="10512"/>
      <sheetName val="10549"/>
      <sheetName val="10507"/>
      <sheetName val="10509"/>
      <sheetName val="10508"/>
      <sheetName val="10550"/>
      <sheetName val="10551"/>
      <sheetName val="10569"/>
      <sheetName val="10570"/>
      <sheetName val="10571"/>
      <sheetName val="10583"/>
      <sheetName val="10584"/>
      <sheetName val="10585"/>
      <sheetName val="10589"/>
      <sheetName val="10590"/>
      <sheetName val="10591"/>
      <sheetName val="10592"/>
      <sheetName val="10596"/>
      <sheetName val="10598"/>
      <sheetName val="10599"/>
      <sheetName val="10602"/>
      <sheetName val="10603"/>
      <sheetName val="10604"/>
      <sheetName val="10605"/>
      <sheetName val="10606"/>
      <sheetName val="10612"/>
      <sheetName val="10615"/>
      <sheetName val="10616"/>
      <sheetName val="10617"/>
      <sheetName val="10618"/>
      <sheetName val="10619"/>
      <sheetName val="10620"/>
      <sheetName val="Form (4)"/>
      <sheetName val="Form (5)"/>
      <sheetName val="Form (6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filterMode="1">
    <pageSetUpPr fitToPage="1"/>
  </sheetPr>
  <dimension ref="A1:DQL429"/>
  <sheetViews>
    <sheetView tabSelected="1" zoomScale="85" zoomScaleNormal="85" workbookViewId="0">
      <pane xSplit="17" ySplit="4" topLeftCell="U5" activePane="bottomRight" state="frozenSplit"/>
      <selection pane="topRight" activeCell="BU1" sqref="BU1"/>
      <selection pane="bottomLeft" activeCell="A5" sqref="A5"/>
      <selection pane="bottomRight" activeCell="L5" sqref="L5"/>
    </sheetView>
  </sheetViews>
  <sheetFormatPr defaultColWidth="2.85546875" defaultRowHeight="20.100000000000001" customHeight="1" outlineLevelCol="1" x14ac:dyDescent="0.2"/>
  <cols>
    <col min="1" max="1" width="0.7109375" style="78" customWidth="1"/>
    <col min="2" max="2" width="5.85546875" style="85" customWidth="1"/>
    <col min="3" max="3" width="6.85546875" style="83" customWidth="1"/>
    <col min="4" max="4" width="27.5703125" style="78" customWidth="1"/>
    <col min="5" max="5" width="2.5703125" style="78" customWidth="1"/>
    <col min="6" max="6" width="3.42578125" style="78" customWidth="1"/>
    <col min="7" max="7" width="9" style="78" hidden="1" customWidth="1" outlineLevel="1"/>
    <col min="8" max="10" width="34.85546875" style="78" hidden="1" customWidth="1" outlineLevel="1"/>
    <col min="11" max="11" width="12.28515625" style="78" customWidth="1" collapsed="1"/>
    <col min="12" max="12" width="9.7109375" style="79" customWidth="1" outlineLevel="1"/>
    <col min="13" max="13" width="9.85546875" style="79" customWidth="1" outlineLevel="1"/>
    <col min="14" max="14" width="9.28515625" style="79" customWidth="1" outlineLevel="1"/>
    <col min="15" max="15" width="8.140625" style="79" customWidth="1" outlineLevel="1"/>
    <col min="16" max="16" width="12.85546875" style="80" customWidth="1"/>
    <col min="17" max="17" width="12.28515625" style="80" customWidth="1"/>
    <col min="18" max="18" width="2.85546875" style="43" customWidth="1"/>
    <col min="19" max="16384" width="2.85546875" style="43"/>
  </cols>
  <sheetData>
    <row r="1" spans="1:3158" s="7" customFormat="1" ht="7.5" customHeight="1" x14ac:dyDescent="0.2">
      <c r="A1" s="1"/>
      <c r="B1" s="2"/>
      <c r="C1" s="3">
        <v>1</v>
      </c>
      <c r="D1" s="3">
        <f>C1+1</f>
        <v>2</v>
      </c>
      <c r="E1" s="3">
        <f t="shared" ref="E1:J1" si="0">D1+1</f>
        <v>3</v>
      </c>
      <c r="F1" s="3">
        <f t="shared" si="0"/>
        <v>4</v>
      </c>
      <c r="G1" s="4">
        <f t="shared" si="0"/>
        <v>5</v>
      </c>
      <c r="H1" s="4">
        <f t="shared" si="0"/>
        <v>6</v>
      </c>
      <c r="I1" s="4">
        <f t="shared" si="0"/>
        <v>7</v>
      </c>
      <c r="J1" s="4">
        <f t="shared" si="0"/>
        <v>8</v>
      </c>
      <c r="K1" s="3" t="e">
        <f>#REF!+1</f>
        <v>#REF!</v>
      </c>
      <c r="L1" s="5"/>
      <c r="M1" s="5"/>
      <c r="N1" s="5"/>
      <c r="O1" s="5"/>
      <c r="P1" s="6"/>
      <c r="Q1" s="6"/>
    </row>
    <row r="2" spans="1:3158" s="15" customFormat="1" ht="15" customHeight="1" x14ac:dyDescent="0.25">
      <c r="A2" s="8"/>
      <c r="B2" s="9" t="s">
        <v>0</v>
      </c>
      <c r="C2" s="10"/>
      <c r="D2" s="11"/>
      <c r="E2" s="12" t="s">
        <v>1</v>
      </c>
      <c r="F2" s="11"/>
      <c r="G2" s="11"/>
      <c r="H2" s="11"/>
      <c r="I2" s="11"/>
      <c r="J2" s="11"/>
      <c r="K2" s="11"/>
      <c r="L2" s="13"/>
      <c r="M2" s="13"/>
      <c r="N2" s="13"/>
      <c r="O2" s="13"/>
      <c r="P2" s="14"/>
      <c r="Q2" s="14"/>
    </row>
    <row r="3" spans="1:3158" s="15" customFormat="1" ht="15" customHeight="1" thickBot="1" x14ac:dyDescent="0.3">
      <c r="A3" s="16"/>
      <c r="B3" s="17" t="s">
        <v>2</v>
      </c>
      <c r="C3" s="18"/>
      <c r="D3" s="19"/>
      <c r="E3" s="20" t="s">
        <v>3</v>
      </c>
      <c r="F3" s="19"/>
      <c r="G3" s="19"/>
      <c r="H3" s="19"/>
      <c r="I3" s="19"/>
      <c r="J3" s="19"/>
      <c r="K3" s="21"/>
      <c r="L3" s="22"/>
      <c r="M3" s="22"/>
      <c r="N3" s="22"/>
      <c r="O3" s="22"/>
      <c r="P3" s="14"/>
      <c r="Q3" s="14"/>
    </row>
    <row r="4" spans="1:3158" s="31" customFormat="1" ht="86.25" customHeight="1" thickBot="1" x14ac:dyDescent="0.25">
      <c r="A4" s="23"/>
      <c r="B4" s="24" t="s">
        <v>4</v>
      </c>
      <c r="C4" s="25" t="s">
        <v>5</v>
      </c>
      <c r="D4" s="26" t="s">
        <v>6</v>
      </c>
      <c r="E4" s="27" t="s">
        <v>7</v>
      </c>
      <c r="F4" s="27" t="s">
        <v>8</v>
      </c>
      <c r="G4" s="27" t="s">
        <v>9</v>
      </c>
      <c r="H4" s="27" t="s">
        <v>10</v>
      </c>
      <c r="I4" s="27" t="s">
        <v>11</v>
      </c>
      <c r="J4" s="27" t="s">
        <v>12</v>
      </c>
      <c r="K4" s="27" t="s">
        <v>13</v>
      </c>
      <c r="L4" s="28" t="s">
        <v>14</v>
      </c>
      <c r="M4" s="28" t="s">
        <v>15</v>
      </c>
      <c r="N4" s="28" t="s">
        <v>16</v>
      </c>
      <c r="O4" s="28" t="s">
        <v>17</v>
      </c>
      <c r="P4" s="29" t="s">
        <v>18</v>
      </c>
      <c r="Q4" s="29" t="s">
        <v>19</v>
      </c>
      <c r="R4" s="30">
        <v>41421</v>
      </c>
      <c r="S4" s="30">
        <v>41422</v>
      </c>
      <c r="T4" s="30">
        <v>41423</v>
      </c>
      <c r="U4" s="30">
        <v>41424</v>
      </c>
      <c r="V4" s="30">
        <v>41425</v>
      </c>
      <c r="W4" s="30">
        <v>41426</v>
      </c>
      <c r="X4" s="30">
        <v>41427</v>
      </c>
      <c r="Y4" s="30">
        <v>41428</v>
      </c>
      <c r="Z4" s="30">
        <v>41429</v>
      </c>
      <c r="AA4" s="30">
        <v>41430</v>
      </c>
      <c r="AB4" s="30">
        <v>41431</v>
      </c>
      <c r="AC4" s="30">
        <v>41432</v>
      </c>
      <c r="AD4" s="30">
        <v>41433</v>
      </c>
      <c r="AE4" s="30">
        <v>41434</v>
      </c>
      <c r="AF4" s="30">
        <v>41435</v>
      </c>
      <c r="AG4" s="30">
        <v>41436</v>
      </c>
      <c r="AH4" s="30">
        <v>41437</v>
      </c>
      <c r="AI4" s="30">
        <v>41438</v>
      </c>
      <c r="AJ4" s="30">
        <v>41439</v>
      </c>
      <c r="AK4" s="30">
        <v>41440</v>
      </c>
      <c r="AL4" s="30">
        <v>41441</v>
      </c>
      <c r="AM4" s="30">
        <v>41442</v>
      </c>
      <c r="AN4" s="30">
        <v>41443</v>
      </c>
      <c r="AO4" s="30">
        <v>41444</v>
      </c>
      <c r="AP4" s="30">
        <v>41445</v>
      </c>
      <c r="AQ4" s="30">
        <v>41446</v>
      </c>
      <c r="AR4" s="30">
        <v>41447</v>
      </c>
      <c r="AS4" s="30">
        <v>41448</v>
      </c>
      <c r="AT4" s="30">
        <v>41449</v>
      </c>
      <c r="AU4" s="30">
        <v>41450</v>
      </c>
      <c r="AV4" s="30">
        <v>41451</v>
      </c>
      <c r="AW4" s="30">
        <v>41452</v>
      </c>
      <c r="AX4" s="30">
        <v>41453</v>
      </c>
      <c r="AY4" s="30">
        <v>41454</v>
      </c>
      <c r="AZ4" s="30">
        <v>41455</v>
      </c>
      <c r="BA4" s="30">
        <v>41456</v>
      </c>
      <c r="BB4" s="30">
        <v>41457</v>
      </c>
      <c r="BC4" s="30">
        <v>41458</v>
      </c>
      <c r="BD4" s="30">
        <v>41459</v>
      </c>
      <c r="BE4" s="30">
        <v>41460</v>
      </c>
      <c r="BF4" s="30">
        <v>41461</v>
      </c>
      <c r="BG4" s="30">
        <v>41462</v>
      </c>
      <c r="BH4" s="30">
        <v>41463</v>
      </c>
      <c r="BI4" s="30">
        <v>41464</v>
      </c>
      <c r="BJ4" s="30">
        <v>41465</v>
      </c>
      <c r="BK4" s="30">
        <v>41466</v>
      </c>
      <c r="BL4" s="30">
        <v>41467</v>
      </c>
      <c r="BM4" s="30">
        <v>41468</v>
      </c>
      <c r="BN4" s="30">
        <v>41469</v>
      </c>
      <c r="BO4" s="30">
        <v>41470</v>
      </c>
      <c r="BP4" s="30">
        <v>41471</v>
      </c>
      <c r="BQ4" s="30">
        <v>41472</v>
      </c>
      <c r="BR4" s="30">
        <v>41473</v>
      </c>
      <c r="BS4" s="30">
        <v>41474</v>
      </c>
      <c r="BT4" s="30">
        <v>41475</v>
      </c>
      <c r="BU4" s="30">
        <v>41476</v>
      </c>
      <c r="BV4" s="30">
        <v>41477</v>
      </c>
      <c r="BW4" s="30">
        <v>41478</v>
      </c>
      <c r="BX4" s="30">
        <v>41479</v>
      </c>
      <c r="BY4" s="30">
        <v>41480</v>
      </c>
      <c r="BZ4" s="30">
        <v>41481</v>
      </c>
      <c r="CA4" s="30">
        <v>41482</v>
      </c>
      <c r="CB4" s="30">
        <v>41483</v>
      </c>
      <c r="CC4" s="30">
        <v>41484</v>
      </c>
      <c r="CD4" s="30">
        <v>41485</v>
      </c>
      <c r="CE4" s="30">
        <v>41486</v>
      </c>
      <c r="CF4" s="30">
        <v>41487</v>
      </c>
      <c r="CG4" s="30">
        <v>41488</v>
      </c>
      <c r="CH4" s="30">
        <v>41489</v>
      </c>
      <c r="CI4" s="30">
        <v>41490</v>
      </c>
      <c r="CJ4" s="30">
        <v>41491</v>
      </c>
      <c r="CK4" s="30">
        <v>41492</v>
      </c>
      <c r="CL4" s="30">
        <v>41493</v>
      </c>
      <c r="CM4" s="30">
        <v>41494</v>
      </c>
      <c r="CN4" s="30">
        <v>41495</v>
      </c>
      <c r="CO4" s="30">
        <v>41496</v>
      </c>
      <c r="CP4" s="30">
        <v>41497</v>
      </c>
      <c r="CQ4" s="30">
        <v>41498</v>
      </c>
      <c r="CR4" s="30">
        <v>41499</v>
      </c>
      <c r="CS4" s="30">
        <v>41500</v>
      </c>
      <c r="CT4" s="30">
        <v>41501</v>
      </c>
      <c r="CU4" s="30">
        <v>41502</v>
      </c>
      <c r="CV4" s="30">
        <v>41503</v>
      </c>
      <c r="CW4" s="30">
        <v>41504</v>
      </c>
      <c r="CX4" s="30">
        <v>41505</v>
      </c>
      <c r="CY4" s="30">
        <v>41506</v>
      </c>
      <c r="CZ4" s="30">
        <v>41507</v>
      </c>
      <c r="DA4" s="30">
        <v>41508</v>
      </c>
      <c r="DB4" s="30">
        <v>41509</v>
      </c>
      <c r="DC4" s="30">
        <v>41510</v>
      </c>
      <c r="DD4" s="30">
        <v>41511</v>
      </c>
      <c r="DE4" s="30">
        <v>41512</v>
      </c>
      <c r="DF4" s="30">
        <v>41513</v>
      </c>
      <c r="DG4" s="30">
        <v>41514</v>
      </c>
      <c r="DH4" s="30">
        <v>41515</v>
      </c>
      <c r="DI4" s="30">
        <v>41516</v>
      </c>
      <c r="DJ4" s="30">
        <v>41517</v>
      </c>
      <c r="DK4" s="30">
        <v>41518</v>
      </c>
      <c r="DL4" s="30">
        <v>41519</v>
      </c>
      <c r="DM4" s="30">
        <v>41520</v>
      </c>
      <c r="DN4" s="30">
        <v>41521</v>
      </c>
      <c r="DO4" s="30">
        <v>41522</v>
      </c>
      <c r="DP4" s="30">
        <v>41523</v>
      </c>
      <c r="DQ4" s="30">
        <v>41524</v>
      </c>
      <c r="DR4" s="30">
        <v>41525</v>
      </c>
      <c r="DS4" s="30">
        <v>41526</v>
      </c>
      <c r="DT4" s="30">
        <v>41527</v>
      </c>
      <c r="DU4" s="30">
        <v>41528</v>
      </c>
      <c r="DV4" s="30">
        <v>41529</v>
      </c>
      <c r="DW4" s="30">
        <v>41530</v>
      </c>
      <c r="DX4" s="30">
        <v>41531</v>
      </c>
      <c r="DY4" s="30">
        <v>41532</v>
      </c>
      <c r="DZ4" s="30">
        <v>41533</v>
      </c>
      <c r="EA4" s="30">
        <v>41534</v>
      </c>
      <c r="EB4" s="30">
        <v>41535</v>
      </c>
      <c r="EC4" s="30">
        <v>41536</v>
      </c>
      <c r="ED4" s="30">
        <v>41537</v>
      </c>
      <c r="EE4" s="30">
        <v>41538</v>
      </c>
      <c r="EF4" s="30">
        <v>41539</v>
      </c>
      <c r="EG4" s="30">
        <v>41540</v>
      </c>
      <c r="EH4" s="30">
        <v>41541</v>
      </c>
      <c r="EI4" s="30">
        <v>41542</v>
      </c>
      <c r="EJ4" s="30">
        <v>41543</v>
      </c>
      <c r="EK4" s="30">
        <v>41544</v>
      </c>
      <c r="EL4" s="30">
        <v>41545</v>
      </c>
      <c r="EM4" s="30">
        <v>41546</v>
      </c>
      <c r="EN4" s="30">
        <v>41547</v>
      </c>
      <c r="EO4" s="30">
        <v>41548</v>
      </c>
      <c r="EP4" s="30">
        <v>41549</v>
      </c>
      <c r="EQ4" s="30">
        <v>41550</v>
      </c>
      <c r="ER4" s="30">
        <v>41551</v>
      </c>
      <c r="ES4" s="30">
        <v>41552</v>
      </c>
      <c r="ET4" s="30">
        <v>41553</v>
      </c>
      <c r="EU4" s="30">
        <v>41554</v>
      </c>
      <c r="EV4" s="30">
        <v>41555</v>
      </c>
      <c r="EW4" s="30">
        <v>41556</v>
      </c>
      <c r="EX4" s="30">
        <v>41557</v>
      </c>
      <c r="EY4" s="30">
        <v>41558</v>
      </c>
      <c r="EZ4" s="30">
        <v>41559</v>
      </c>
      <c r="FA4" s="30">
        <v>41560</v>
      </c>
      <c r="FB4" s="30">
        <v>41561</v>
      </c>
      <c r="FC4" s="30">
        <v>41562</v>
      </c>
      <c r="FD4" s="30">
        <v>41563</v>
      </c>
      <c r="FE4" s="30">
        <v>41564</v>
      </c>
      <c r="FF4" s="30">
        <v>41565</v>
      </c>
      <c r="FG4" s="30">
        <v>41566</v>
      </c>
      <c r="FH4" s="30">
        <v>41567</v>
      </c>
      <c r="FI4" s="30">
        <v>41568</v>
      </c>
      <c r="FJ4" s="30">
        <v>41569</v>
      </c>
      <c r="FK4" s="30">
        <v>41570</v>
      </c>
      <c r="FL4" s="30">
        <v>41571</v>
      </c>
      <c r="FM4" s="30">
        <v>41572</v>
      </c>
      <c r="FN4" s="30">
        <v>41573</v>
      </c>
      <c r="FO4" s="30">
        <v>41574</v>
      </c>
      <c r="FP4" s="30">
        <v>41575</v>
      </c>
      <c r="FQ4" s="30">
        <v>41576</v>
      </c>
      <c r="FR4" s="30">
        <v>41577</v>
      </c>
      <c r="FS4" s="30">
        <v>41578</v>
      </c>
      <c r="FT4" s="30">
        <v>41579</v>
      </c>
      <c r="FU4" s="30">
        <v>41580</v>
      </c>
      <c r="FV4" s="30">
        <v>41581</v>
      </c>
      <c r="FW4" s="30">
        <v>41582</v>
      </c>
      <c r="FX4" s="30">
        <v>41583</v>
      </c>
      <c r="FY4" s="30">
        <v>41584</v>
      </c>
      <c r="FZ4" s="30">
        <v>41585</v>
      </c>
      <c r="GA4" s="30">
        <v>41586</v>
      </c>
      <c r="GB4" s="30">
        <v>41587</v>
      </c>
      <c r="GC4" s="30">
        <v>41588</v>
      </c>
      <c r="GD4" s="30">
        <v>41589</v>
      </c>
      <c r="GE4" s="30">
        <v>41590</v>
      </c>
      <c r="GF4" s="30">
        <v>41591</v>
      </c>
      <c r="GG4" s="30">
        <v>41592</v>
      </c>
      <c r="GH4" s="30">
        <v>41593</v>
      </c>
      <c r="GI4" s="30">
        <v>41594</v>
      </c>
      <c r="GJ4" s="30">
        <v>41595</v>
      </c>
      <c r="GK4" s="30">
        <v>41596</v>
      </c>
      <c r="GL4" s="30">
        <v>41597</v>
      </c>
      <c r="GM4" s="30">
        <v>41598</v>
      </c>
      <c r="GN4" s="30">
        <v>41599</v>
      </c>
      <c r="GO4" s="30">
        <v>41600</v>
      </c>
      <c r="GP4" s="30">
        <v>41601</v>
      </c>
      <c r="GQ4" s="30">
        <v>41602</v>
      </c>
      <c r="GR4" s="30">
        <v>41603</v>
      </c>
      <c r="GS4" s="30">
        <v>41604</v>
      </c>
      <c r="GT4" s="30">
        <v>41605</v>
      </c>
      <c r="GU4" s="30">
        <v>41606</v>
      </c>
      <c r="GV4" s="30">
        <v>41607</v>
      </c>
      <c r="GW4" s="30">
        <v>41608</v>
      </c>
      <c r="GX4" s="30">
        <v>41609</v>
      </c>
      <c r="GY4" s="30">
        <v>41610</v>
      </c>
      <c r="GZ4" s="30">
        <v>41611</v>
      </c>
      <c r="HA4" s="30">
        <v>41612</v>
      </c>
      <c r="HB4" s="30">
        <v>41613</v>
      </c>
      <c r="HC4" s="30">
        <v>41614</v>
      </c>
      <c r="HD4" s="30">
        <v>41615</v>
      </c>
      <c r="HE4" s="30">
        <v>41616</v>
      </c>
      <c r="HF4" s="30">
        <v>41617</v>
      </c>
      <c r="HG4" s="30">
        <v>41618</v>
      </c>
      <c r="HH4" s="30">
        <v>41619</v>
      </c>
      <c r="HI4" s="30">
        <v>41620</v>
      </c>
      <c r="HJ4" s="30">
        <v>41621</v>
      </c>
      <c r="HK4" s="30">
        <v>41622</v>
      </c>
      <c r="HL4" s="30">
        <v>41623</v>
      </c>
      <c r="HM4" s="30">
        <v>41624</v>
      </c>
      <c r="HN4" s="30">
        <v>41625</v>
      </c>
      <c r="HO4" s="30">
        <v>41626</v>
      </c>
      <c r="HP4" s="30">
        <v>41627</v>
      </c>
      <c r="HQ4" s="30">
        <v>41628</v>
      </c>
      <c r="HR4" s="30">
        <v>41629</v>
      </c>
      <c r="HS4" s="30">
        <v>41630</v>
      </c>
      <c r="HT4" s="30">
        <v>41631</v>
      </c>
      <c r="HU4" s="30">
        <v>41632</v>
      </c>
      <c r="HV4" s="30">
        <v>41633</v>
      </c>
      <c r="HW4" s="30">
        <v>41634</v>
      </c>
      <c r="HX4" s="30">
        <v>41635</v>
      </c>
      <c r="HY4" s="30">
        <v>41636</v>
      </c>
      <c r="HZ4" s="30">
        <v>41637</v>
      </c>
      <c r="IA4" s="30">
        <v>41638</v>
      </c>
      <c r="IB4" s="30">
        <v>41639</v>
      </c>
      <c r="IC4" s="30">
        <v>41640</v>
      </c>
      <c r="ID4" s="30">
        <v>41641</v>
      </c>
      <c r="IE4" s="30">
        <v>41642</v>
      </c>
      <c r="IF4" s="30">
        <v>41643</v>
      </c>
      <c r="IG4" s="30">
        <v>41644</v>
      </c>
      <c r="IH4" s="30">
        <v>41645</v>
      </c>
      <c r="II4" s="30">
        <v>41646</v>
      </c>
      <c r="IJ4" s="30">
        <v>41647</v>
      </c>
      <c r="IK4" s="30">
        <v>41648</v>
      </c>
      <c r="IL4" s="30">
        <v>41649</v>
      </c>
      <c r="IM4" s="30">
        <v>41650</v>
      </c>
      <c r="IN4" s="30">
        <v>41651</v>
      </c>
      <c r="IO4" s="30">
        <v>41652</v>
      </c>
      <c r="IP4" s="30">
        <v>41653</v>
      </c>
      <c r="IQ4" s="30">
        <v>41654</v>
      </c>
      <c r="IR4" s="30">
        <v>41655</v>
      </c>
      <c r="IS4" s="30">
        <v>41656</v>
      </c>
      <c r="IT4" s="30">
        <v>41657</v>
      </c>
      <c r="IU4" s="30">
        <v>41658</v>
      </c>
      <c r="IV4" s="30">
        <v>41659</v>
      </c>
      <c r="IW4" s="30">
        <v>41660</v>
      </c>
      <c r="IX4" s="30">
        <v>41661</v>
      </c>
      <c r="IY4" s="30">
        <v>41662</v>
      </c>
      <c r="IZ4" s="30">
        <v>41663</v>
      </c>
      <c r="JA4" s="30">
        <v>41664</v>
      </c>
      <c r="JB4" s="30">
        <v>41665</v>
      </c>
      <c r="JC4" s="30">
        <v>41666</v>
      </c>
      <c r="JD4" s="30">
        <v>41667</v>
      </c>
      <c r="JE4" s="30">
        <v>41668</v>
      </c>
      <c r="JF4" s="30">
        <v>41669</v>
      </c>
      <c r="JG4" s="30">
        <v>41670</v>
      </c>
      <c r="JH4" s="30">
        <v>41671</v>
      </c>
      <c r="JI4" s="30">
        <v>41672</v>
      </c>
      <c r="JJ4" s="30">
        <v>41673</v>
      </c>
      <c r="JK4" s="30">
        <v>41674</v>
      </c>
      <c r="JL4" s="30">
        <v>41675</v>
      </c>
      <c r="JM4" s="30">
        <v>41676</v>
      </c>
      <c r="JN4" s="30">
        <v>41677</v>
      </c>
      <c r="JO4" s="30">
        <v>41678</v>
      </c>
      <c r="JP4" s="30">
        <v>41679</v>
      </c>
      <c r="JQ4" s="30">
        <v>41680</v>
      </c>
      <c r="JR4" s="30">
        <v>41681</v>
      </c>
      <c r="JS4" s="30">
        <v>41682</v>
      </c>
      <c r="JT4" s="30">
        <v>41683</v>
      </c>
      <c r="JU4" s="30">
        <v>41684</v>
      </c>
      <c r="JV4" s="30">
        <v>41685</v>
      </c>
      <c r="JW4" s="30">
        <v>41686</v>
      </c>
      <c r="JX4" s="30">
        <v>41687</v>
      </c>
      <c r="JY4" s="30">
        <v>41688</v>
      </c>
      <c r="JZ4" s="30">
        <v>41689</v>
      </c>
      <c r="KA4" s="30">
        <v>41690</v>
      </c>
      <c r="KB4" s="30">
        <v>41691</v>
      </c>
      <c r="KC4" s="30">
        <v>41692</v>
      </c>
      <c r="KD4" s="30">
        <v>41693</v>
      </c>
      <c r="KE4" s="30">
        <v>41694</v>
      </c>
      <c r="KF4" s="30">
        <v>41695</v>
      </c>
      <c r="KG4" s="30">
        <v>41696</v>
      </c>
      <c r="KH4" s="30">
        <v>41697</v>
      </c>
      <c r="KI4" s="30">
        <v>41698</v>
      </c>
      <c r="KJ4" s="30">
        <v>41699</v>
      </c>
      <c r="KK4" s="30">
        <v>41700</v>
      </c>
      <c r="KL4" s="30">
        <v>41701</v>
      </c>
      <c r="KM4" s="30">
        <v>41702</v>
      </c>
      <c r="KN4" s="30">
        <v>41703</v>
      </c>
      <c r="KO4" s="30">
        <v>41704</v>
      </c>
      <c r="KP4" s="30">
        <v>41705</v>
      </c>
      <c r="KQ4" s="30">
        <v>41706</v>
      </c>
      <c r="KR4" s="30">
        <v>41707</v>
      </c>
      <c r="KS4" s="30">
        <v>41708</v>
      </c>
      <c r="KT4" s="30">
        <v>41709</v>
      </c>
      <c r="KU4" s="30">
        <v>41710</v>
      </c>
      <c r="KV4" s="30">
        <v>41711</v>
      </c>
      <c r="KW4" s="30">
        <v>41712</v>
      </c>
      <c r="KX4" s="30">
        <v>41713</v>
      </c>
      <c r="KY4" s="30">
        <v>41714</v>
      </c>
      <c r="KZ4" s="30">
        <v>41715</v>
      </c>
      <c r="LA4" s="30">
        <v>41716</v>
      </c>
      <c r="LB4" s="30">
        <v>41717</v>
      </c>
      <c r="LC4" s="30">
        <v>41718</v>
      </c>
      <c r="LD4" s="30">
        <v>41719</v>
      </c>
      <c r="LE4" s="30">
        <v>41720</v>
      </c>
      <c r="LF4" s="30">
        <v>41721</v>
      </c>
      <c r="LG4" s="30">
        <v>41722</v>
      </c>
      <c r="LH4" s="30">
        <v>41723</v>
      </c>
      <c r="LI4" s="30">
        <v>41724</v>
      </c>
      <c r="LJ4" s="30">
        <v>41725</v>
      </c>
      <c r="LK4" s="30">
        <v>41726</v>
      </c>
      <c r="LL4" s="30">
        <v>41727</v>
      </c>
      <c r="LM4" s="30">
        <v>41728</v>
      </c>
      <c r="LN4" s="30">
        <v>41729</v>
      </c>
      <c r="LO4" s="30">
        <v>41730</v>
      </c>
      <c r="LP4" s="30">
        <v>41731</v>
      </c>
      <c r="LQ4" s="30">
        <v>41732</v>
      </c>
      <c r="LR4" s="30">
        <v>41733</v>
      </c>
      <c r="LS4" s="30">
        <v>41734</v>
      </c>
      <c r="LT4" s="30">
        <v>41735</v>
      </c>
      <c r="LU4" s="30">
        <v>41736</v>
      </c>
      <c r="LV4" s="30">
        <v>41737</v>
      </c>
      <c r="LW4" s="30">
        <v>41738</v>
      </c>
      <c r="LX4" s="30">
        <v>41739</v>
      </c>
      <c r="LY4" s="30">
        <v>41740</v>
      </c>
      <c r="LZ4" s="30">
        <v>41741</v>
      </c>
      <c r="MA4" s="30">
        <v>41742</v>
      </c>
      <c r="MB4" s="30">
        <v>41743</v>
      </c>
      <c r="MC4" s="30">
        <v>41744</v>
      </c>
      <c r="MD4" s="30">
        <v>41745</v>
      </c>
      <c r="ME4" s="30">
        <v>41746</v>
      </c>
      <c r="MF4" s="30">
        <v>41747</v>
      </c>
      <c r="MG4" s="30">
        <v>41748</v>
      </c>
      <c r="MH4" s="30">
        <v>41749</v>
      </c>
      <c r="MI4" s="30">
        <v>41750</v>
      </c>
      <c r="MJ4" s="30">
        <v>41751</v>
      </c>
      <c r="MK4" s="30">
        <v>41752</v>
      </c>
      <c r="ML4" s="30">
        <v>41753</v>
      </c>
      <c r="MM4" s="30">
        <v>41754</v>
      </c>
      <c r="MN4" s="30">
        <v>41755</v>
      </c>
      <c r="MO4" s="30">
        <v>41756</v>
      </c>
      <c r="MP4" s="30">
        <v>41757</v>
      </c>
      <c r="MQ4" s="30">
        <v>41758</v>
      </c>
      <c r="MR4" s="30">
        <v>41759</v>
      </c>
      <c r="MS4" s="30">
        <v>41760</v>
      </c>
      <c r="MT4" s="30">
        <v>41761</v>
      </c>
      <c r="MU4" s="30">
        <v>41762</v>
      </c>
      <c r="MV4" s="30">
        <v>41763</v>
      </c>
      <c r="MW4" s="30">
        <v>41764</v>
      </c>
      <c r="MX4" s="30">
        <v>41765</v>
      </c>
      <c r="MY4" s="30">
        <v>41766</v>
      </c>
      <c r="MZ4" s="30">
        <v>41767</v>
      </c>
      <c r="NA4" s="30">
        <v>41768</v>
      </c>
      <c r="NB4" s="30">
        <v>41769</v>
      </c>
      <c r="NC4" s="30">
        <v>41770</v>
      </c>
      <c r="ND4" s="30">
        <v>41771</v>
      </c>
      <c r="NE4" s="30">
        <v>41772</v>
      </c>
      <c r="NF4" s="30">
        <v>41773</v>
      </c>
      <c r="NG4" s="30">
        <v>41774</v>
      </c>
      <c r="NH4" s="30">
        <v>41775</v>
      </c>
      <c r="NI4" s="30">
        <v>41776</v>
      </c>
      <c r="NJ4" s="30">
        <v>41777</v>
      </c>
      <c r="NK4" s="30">
        <v>41778</v>
      </c>
      <c r="NL4" s="30">
        <v>41779</v>
      </c>
      <c r="NM4" s="30">
        <v>41780</v>
      </c>
      <c r="NN4" s="30">
        <v>41781</v>
      </c>
      <c r="NO4" s="30">
        <v>41782</v>
      </c>
      <c r="NP4" s="30">
        <v>41783</v>
      </c>
      <c r="NQ4" s="30">
        <v>41784</v>
      </c>
      <c r="NR4" s="30">
        <v>41785</v>
      </c>
      <c r="NS4" s="30">
        <v>41786</v>
      </c>
      <c r="NT4" s="30">
        <v>41787</v>
      </c>
      <c r="NU4" s="30">
        <v>41788</v>
      </c>
      <c r="NV4" s="30">
        <v>41789</v>
      </c>
      <c r="NW4" s="30">
        <v>41790</v>
      </c>
      <c r="NX4" s="30">
        <v>41791</v>
      </c>
      <c r="NY4" s="30">
        <v>41792</v>
      </c>
      <c r="NZ4" s="30">
        <v>41793</v>
      </c>
      <c r="OA4" s="30">
        <v>41794</v>
      </c>
      <c r="OB4" s="30">
        <v>41795</v>
      </c>
      <c r="OC4" s="30">
        <v>41796</v>
      </c>
      <c r="OD4" s="30">
        <v>41797</v>
      </c>
      <c r="OE4" s="30">
        <v>41798</v>
      </c>
      <c r="OF4" s="30">
        <v>41799</v>
      </c>
      <c r="OG4" s="30">
        <v>41800</v>
      </c>
      <c r="OH4" s="30">
        <v>41801</v>
      </c>
      <c r="OI4" s="30">
        <v>41802</v>
      </c>
      <c r="OJ4" s="30">
        <v>41803</v>
      </c>
      <c r="OK4" s="30">
        <v>41804</v>
      </c>
      <c r="OL4" s="30">
        <v>41805</v>
      </c>
      <c r="OM4" s="30">
        <v>41806</v>
      </c>
      <c r="ON4" s="30">
        <v>41807</v>
      </c>
      <c r="OO4" s="30">
        <v>41808</v>
      </c>
      <c r="OP4" s="30">
        <v>41809</v>
      </c>
      <c r="OQ4" s="30">
        <v>41810</v>
      </c>
      <c r="OR4" s="30">
        <v>41811</v>
      </c>
      <c r="OS4" s="30">
        <v>41812</v>
      </c>
      <c r="OT4" s="30">
        <v>41813</v>
      </c>
      <c r="OU4" s="30">
        <v>41814</v>
      </c>
      <c r="OV4" s="30">
        <v>41815</v>
      </c>
      <c r="OW4" s="30">
        <v>41816</v>
      </c>
      <c r="OX4" s="30">
        <v>41817</v>
      </c>
      <c r="OY4" s="30">
        <v>41818</v>
      </c>
      <c r="OZ4" s="30">
        <v>41819</v>
      </c>
      <c r="PA4" s="30">
        <v>41820</v>
      </c>
      <c r="PB4" s="30">
        <v>41821</v>
      </c>
      <c r="PC4" s="30">
        <v>41822</v>
      </c>
      <c r="PD4" s="30">
        <v>41823</v>
      </c>
      <c r="PE4" s="30">
        <v>41824</v>
      </c>
      <c r="PF4" s="30">
        <v>41825</v>
      </c>
      <c r="PG4" s="30">
        <v>41826</v>
      </c>
      <c r="PH4" s="30">
        <v>41827</v>
      </c>
      <c r="PI4" s="30">
        <v>41828</v>
      </c>
      <c r="PJ4" s="30">
        <v>41829</v>
      </c>
      <c r="PK4" s="30">
        <v>41830</v>
      </c>
      <c r="PL4" s="30">
        <v>41831</v>
      </c>
      <c r="PM4" s="30">
        <v>41832</v>
      </c>
      <c r="PN4" s="30">
        <v>41833</v>
      </c>
      <c r="PO4" s="30">
        <v>41834</v>
      </c>
      <c r="PP4" s="30">
        <v>41835</v>
      </c>
      <c r="PQ4" s="30">
        <v>41836</v>
      </c>
      <c r="PR4" s="30">
        <v>41837</v>
      </c>
      <c r="PS4" s="30">
        <v>41838</v>
      </c>
      <c r="PT4" s="30">
        <v>41839</v>
      </c>
      <c r="PU4" s="30">
        <v>41840</v>
      </c>
      <c r="PV4" s="30">
        <v>41841</v>
      </c>
      <c r="PW4" s="30">
        <v>41842</v>
      </c>
      <c r="PX4" s="30">
        <v>41843</v>
      </c>
      <c r="PY4" s="30">
        <v>41844</v>
      </c>
      <c r="PZ4" s="30">
        <v>41845</v>
      </c>
      <c r="QA4" s="30">
        <v>41846</v>
      </c>
      <c r="QB4" s="30">
        <v>41847</v>
      </c>
      <c r="QC4" s="30">
        <v>41848</v>
      </c>
      <c r="QD4" s="30">
        <v>41849</v>
      </c>
      <c r="QE4" s="30">
        <v>41850</v>
      </c>
      <c r="QF4" s="30">
        <v>41851</v>
      </c>
      <c r="QG4" s="30">
        <v>41852</v>
      </c>
      <c r="QH4" s="30">
        <v>41853</v>
      </c>
      <c r="QI4" s="30">
        <v>41854</v>
      </c>
      <c r="QJ4" s="30">
        <v>41855</v>
      </c>
      <c r="QK4" s="30">
        <v>41856</v>
      </c>
      <c r="QL4" s="30">
        <v>41857</v>
      </c>
      <c r="QM4" s="30">
        <v>41858</v>
      </c>
      <c r="QN4" s="30">
        <v>41859</v>
      </c>
      <c r="QO4" s="30">
        <v>41860</v>
      </c>
      <c r="QP4" s="30">
        <v>41861</v>
      </c>
      <c r="QQ4" s="30">
        <v>41862</v>
      </c>
      <c r="QR4" s="30">
        <v>41863</v>
      </c>
      <c r="QS4" s="30">
        <v>41864</v>
      </c>
      <c r="QT4" s="30">
        <v>41865</v>
      </c>
      <c r="QU4" s="30">
        <v>41866</v>
      </c>
      <c r="QV4" s="30">
        <v>41867</v>
      </c>
      <c r="QW4" s="30">
        <v>41868</v>
      </c>
      <c r="QX4" s="30">
        <v>41869</v>
      </c>
      <c r="QY4" s="30">
        <v>41870</v>
      </c>
      <c r="QZ4" s="30">
        <v>41871</v>
      </c>
      <c r="RA4" s="30">
        <v>41872</v>
      </c>
      <c r="RB4" s="30">
        <v>41873</v>
      </c>
      <c r="RC4" s="30">
        <v>41874</v>
      </c>
      <c r="RD4" s="30">
        <v>41875</v>
      </c>
      <c r="RE4" s="30">
        <v>41876</v>
      </c>
      <c r="RF4" s="30">
        <v>41877</v>
      </c>
      <c r="RG4" s="30">
        <v>41878</v>
      </c>
      <c r="RH4" s="30">
        <v>41879</v>
      </c>
      <c r="RI4" s="30">
        <v>41880</v>
      </c>
      <c r="RJ4" s="30">
        <v>41881</v>
      </c>
      <c r="RK4" s="30">
        <v>41882</v>
      </c>
      <c r="RL4" s="30">
        <v>41883</v>
      </c>
      <c r="RM4" s="30">
        <v>41884</v>
      </c>
      <c r="RN4" s="30">
        <v>41885</v>
      </c>
      <c r="RO4" s="30">
        <v>41886</v>
      </c>
      <c r="RP4" s="30">
        <v>41887</v>
      </c>
      <c r="RQ4" s="30">
        <v>41888</v>
      </c>
      <c r="RR4" s="30">
        <v>41889</v>
      </c>
      <c r="RS4" s="30">
        <v>41890</v>
      </c>
      <c r="RT4" s="30">
        <v>41891</v>
      </c>
      <c r="RU4" s="30">
        <v>41892</v>
      </c>
      <c r="RV4" s="30">
        <v>41893</v>
      </c>
      <c r="RW4" s="30">
        <v>41894</v>
      </c>
      <c r="RX4" s="30">
        <v>41895</v>
      </c>
      <c r="RY4" s="30">
        <v>41896</v>
      </c>
      <c r="RZ4" s="30">
        <v>41897</v>
      </c>
      <c r="SA4" s="30">
        <v>41898</v>
      </c>
      <c r="SB4" s="30">
        <v>41899</v>
      </c>
      <c r="SC4" s="30">
        <v>41900</v>
      </c>
      <c r="SD4" s="30">
        <v>41901</v>
      </c>
      <c r="SE4" s="30">
        <v>41902</v>
      </c>
      <c r="SF4" s="30">
        <v>41903</v>
      </c>
      <c r="SG4" s="30">
        <v>41904</v>
      </c>
      <c r="SH4" s="30">
        <v>41905</v>
      </c>
      <c r="SI4" s="30">
        <v>41906</v>
      </c>
      <c r="SJ4" s="30">
        <v>41907</v>
      </c>
      <c r="SK4" s="30">
        <v>41908</v>
      </c>
      <c r="SL4" s="30">
        <v>41909</v>
      </c>
      <c r="SM4" s="30">
        <v>41910</v>
      </c>
      <c r="SN4" s="30">
        <v>41911</v>
      </c>
      <c r="SO4" s="30">
        <v>41912</v>
      </c>
      <c r="SP4" s="30">
        <v>41913</v>
      </c>
      <c r="SQ4" s="30">
        <v>41914</v>
      </c>
      <c r="SR4" s="30">
        <v>41915</v>
      </c>
      <c r="SS4" s="30">
        <v>41916</v>
      </c>
      <c r="ST4" s="30">
        <v>41917</v>
      </c>
      <c r="SU4" s="30">
        <v>41918</v>
      </c>
      <c r="SV4" s="30">
        <v>41919</v>
      </c>
      <c r="SW4" s="30">
        <v>41920</v>
      </c>
      <c r="SX4" s="30">
        <v>41921</v>
      </c>
      <c r="SY4" s="30">
        <v>41922</v>
      </c>
      <c r="SZ4" s="30">
        <v>41923</v>
      </c>
      <c r="TA4" s="30">
        <v>41924</v>
      </c>
      <c r="TB4" s="30">
        <v>41925</v>
      </c>
      <c r="TC4" s="30">
        <v>41926</v>
      </c>
      <c r="TD4" s="30">
        <v>41927</v>
      </c>
      <c r="TE4" s="30">
        <v>41928</v>
      </c>
      <c r="TF4" s="30">
        <v>41929</v>
      </c>
      <c r="TG4" s="30">
        <v>41930</v>
      </c>
      <c r="TH4" s="30">
        <v>41931</v>
      </c>
      <c r="TI4" s="30">
        <v>41932</v>
      </c>
      <c r="TJ4" s="30">
        <v>41933</v>
      </c>
      <c r="TK4" s="30">
        <v>41934</v>
      </c>
      <c r="TL4" s="30">
        <v>41935</v>
      </c>
      <c r="TM4" s="30">
        <v>41936</v>
      </c>
      <c r="TN4" s="30">
        <v>41937</v>
      </c>
      <c r="TO4" s="30">
        <v>41938</v>
      </c>
      <c r="TP4" s="30">
        <v>41939</v>
      </c>
      <c r="TQ4" s="30">
        <v>41940</v>
      </c>
      <c r="TR4" s="30">
        <v>41941</v>
      </c>
      <c r="TS4" s="30">
        <v>41942</v>
      </c>
      <c r="TT4" s="30">
        <v>41943</v>
      </c>
      <c r="TU4" s="30">
        <v>41944</v>
      </c>
      <c r="TV4" s="30">
        <v>41945</v>
      </c>
      <c r="TW4" s="30">
        <v>41946</v>
      </c>
      <c r="TX4" s="30">
        <v>41947</v>
      </c>
      <c r="TY4" s="30">
        <v>41948</v>
      </c>
      <c r="TZ4" s="30">
        <v>41949</v>
      </c>
      <c r="UA4" s="30">
        <v>41950</v>
      </c>
      <c r="UB4" s="30">
        <v>41951</v>
      </c>
      <c r="UC4" s="30">
        <v>41952</v>
      </c>
      <c r="UD4" s="30">
        <v>41953</v>
      </c>
      <c r="UE4" s="30">
        <v>41954</v>
      </c>
      <c r="UF4" s="30">
        <v>41955</v>
      </c>
      <c r="UG4" s="30">
        <v>41956</v>
      </c>
      <c r="UH4" s="30">
        <v>41957</v>
      </c>
      <c r="UI4" s="30">
        <v>41958</v>
      </c>
      <c r="UJ4" s="30">
        <v>41959</v>
      </c>
      <c r="UK4" s="30">
        <v>41960</v>
      </c>
      <c r="UL4" s="30">
        <v>41961</v>
      </c>
      <c r="UM4" s="30">
        <v>41962</v>
      </c>
      <c r="UN4" s="30">
        <v>41963</v>
      </c>
      <c r="UO4" s="30">
        <v>41964</v>
      </c>
      <c r="UP4" s="30">
        <v>41965</v>
      </c>
      <c r="UQ4" s="30">
        <v>41966</v>
      </c>
      <c r="UR4" s="30">
        <v>41967</v>
      </c>
      <c r="US4" s="30">
        <v>41968</v>
      </c>
      <c r="UT4" s="30">
        <v>41969</v>
      </c>
      <c r="UU4" s="30">
        <v>41970</v>
      </c>
      <c r="UV4" s="30">
        <v>41971</v>
      </c>
      <c r="UW4" s="30">
        <v>41972</v>
      </c>
      <c r="UX4" s="30">
        <v>41973</v>
      </c>
      <c r="UY4" s="30">
        <v>41974</v>
      </c>
      <c r="UZ4" s="30">
        <v>41975</v>
      </c>
      <c r="VA4" s="30">
        <v>41976</v>
      </c>
      <c r="VB4" s="30">
        <v>41977</v>
      </c>
      <c r="VC4" s="30">
        <v>41978</v>
      </c>
      <c r="VD4" s="30">
        <v>41979</v>
      </c>
      <c r="VE4" s="30">
        <v>41980</v>
      </c>
      <c r="VF4" s="30">
        <v>41981</v>
      </c>
      <c r="VG4" s="30">
        <v>41982</v>
      </c>
      <c r="VH4" s="30">
        <v>41983</v>
      </c>
      <c r="VI4" s="30">
        <v>41984</v>
      </c>
      <c r="VJ4" s="30">
        <v>41985</v>
      </c>
      <c r="VK4" s="30">
        <v>41986</v>
      </c>
      <c r="VL4" s="30">
        <v>41987</v>
      </c>
      <c r="VM4" s="30">
        <v>41988</v>
      </c>
      <c r="VN4" s="30">
        <v>41989</v>
      </c>
      <c r="VO4" s="30">
        <v>41990</v>
      </c>
      <c r="VP4" s="30">
        <v>41991</v>
      </c>
      <c r="VQ4" s="30">
        <v>41992</v>
      </c>
      <c r="VR4" s="30">
        <v>41993</v>
      </c>
      <c r="VS4" s="30">
        <v>41994</v>
      </c>
      <c r="VT4" s="30">
        <v>41995</v>
      </c>
      <c r="VU4" s="30">
        <v>41996</v>
      </c>
      <c r="VV4" s="30">
        <v>41997</v>
      </c>
      <c r="VW4" s="30">
        <v>41998</v>
      </c>
      <c r="VX4" s="30">
        <v>41999</v>
      </c>
      <c r="VY4" s="30">
        <v>42000</v>
      </c>
      <c r="VZ4" s="30">
        <v>42001</v>
      </c>
      <c r="WA4" s="30">
        <v>42002</v>
      </c>
      <c r="WB4" s="30">
        <v>42003</v>
      </c>
      <c r="WC4" s="30">
        <v>42004</v>
      </c>
      <c r="WD4" s="30">
        <v>42005</v>
      </c>
      <c r="WE4" s="30">
        <v>42006</v>
      </c>
      <c r="WF4" s="30">
        <v>42007</v>
      </c>
      <c r="WG4" s="30">
        <v>42008</v>
      </c>
      <c r="WH4" s="30">
        <v>42009</v>
      </c>
      <c r="WI4" s="30">
        <v>42010</v>
      </c>
      <c r="WJ4" s="30">
        <v>42011</v>
      </c>
      <c r="WK4" s="30">
        <v>42012</v>
      </c>
      <c r="WL4" s="30">
        <v>42013</v>
      </c>
      <c r="WM4" s="30">
        <v>42014</v>
      </c>
      <c r="WN4" s="30">
        <v>42015</v>
      </c>
      <c r="WO4" s="30">
        <v>42016</v>
      </c>
      <c r="WP4" s="30">
        <v>42017</v>
      </c>
      <c r="WQ4" s="30">
        <v>42018</v>
      </c>
      <c r="WR4" s="30">
        <v>42019</v>
      </c>
      <c r="WS4" s="30">
        <v>42020</v>
      </c>
      <c r="WT4" s="30">
        <v>42021</v>
      </c>
      <c r="WU4" s="30">
        <v>42022</v>
      </c>
      <c r="WV4" s="30">
        <v>42023</v>
      </c>
      <c r="WW4" s="30">
        <v>42024</v>
      </c>
      <c r="WX4" s="30">
        <v>42025</v>
      </c>
      <c r="WY4" s="30">
        <v>42026</v>
      </c>
      <c r="WZ4" s="30">
        <v>42027</v>
      </c>
      <c r="XA4" s="30">
        <v>42028</v>
      </c>
      <c r="XB4" s="30">
        <v>42029</v>
      </c>
      <c r="XC4" s="30">
        <v>42030</v>
      </c>
      <c r="XD4" s="30">
        <v>42031</v>
      </c>
      <c r="XE4" s="30">
        <v>42032</v>
      </c>
      <c r="XF4" s="30">
        <v>42033</v>
      </c>
      <c r="XG4" s="30">
        <v>42034</v>
      </c>
      <c r="XH4" s="30">
        <v>42035</v>
      </c>
      <c r="XI4" s="30">
        <v>42036</v>
      </c>
      <c r="XJ4" s="30">
        <v>42037</v>
      </c>
      <c r="XK4" s="30">
        <v>42038</v>
      </c>
      <c r="XL4" s="30">
        <v>42039</v>
      </c>
      <c r="XM4" s="30">
        <v>42040</v>
      </c>
      <c r="XN4" s="30">
        <v>42041</v>
      </c>
      <c r="XO4" s="30">
        <v>42042</v>
      </c>
      <c r="XP4" s="30">
        <v>42043</v>
      </c>
      <c r="XQ4" s="30">
        <v>42044</v>
      </c>
      <c r="XR4" s="30">
        <v>42045</v>
      </c>
      <c r="XS4" s="30">
        <v>42046</v>
      </c>
      <c r="XT4" s="30">
        <v>42047</v>
      </c>
      <c r="XU4" s="30">
        <v>42048</v>
      </c>
      <c r="XV4" s="30">
        <v>42049</v>
      </c>
      <c r="XW4" s="30">
        <v>42050</v>
      </c>
      <c r="XX4" s="30">
        <v>42051</v>
      </c>
      <c r="XY4" s="30">
        <v>42052</v>
      </c>
      <c r="XZ4" s="30">
        <v>42053</v>
      </c>
      <c r="YA4" s="30">
        <v>42054</v>
      </c>
      <c r="YB4" s="30">
        <v>42055</v>
      </c>
      <c r="YC4" s="30">
        <v>42056</v>
      </c>
      <c r="YD4" s="30">
        <v>42057</v>
      </c>
      <c r="YE4" s="30">
        <v>42058</v>
      </c>
      <c r="YF4" s="30">
        <v>42059</v>
      </c>
      <c r="YG4" s="30">
        <v>42060</v>
      </c>
      <c r="YH4" s="30">
        <v>42061</v>
      </c>
      <c r="YI4" s="30">
        <v>42062</v>
      </c>
      <c r="YJ4" s="30">
        <v>42063</v>
      </c>
      <c r="YK4" s="30">
        <v>42064</v>
      </c>
      <c r="YL4" s="30">
        <v>42065</v>
      </c>
      <c r="YM4" s="30">
        <v>42066</v>
      </c>
      <c r="YN4" s="30">
        <v>42067</v>
      </c>
      <c r="YO4" s="30">
        <v>42068</v>
      </c>
      <c r="YP4" s="30">
        <v>42069</v>
      </c>
      <c r="YQ4" s="30">
        <v>42070</v>
      </c>
      <c r="YR4" s="30">
        <v>42071</v>
      </c>
      <c r="YS4" s="30">
        <v>42072</v>
      </c>
      <c r="YT4" s="30">
        <v>42073</v>
      </c>
      <c r="YU4" s="30">
        <v>42074</v>
      </c>
      <c r="YV4" s="30">
        <v>42075</v>
      </c>
      <c r="YW4" s="30">
        <v>42076</v>
      </c>
      <c r="YX4" s="30">
        <v>42077</v>
      </c>
      <c r="YY4" s="30">
        <v>42078</v>
      </c>
      <c r="YZ4" s="30">
        <v>42079</v>
      </c>
      <c r="ZA4" s="30">
        <v>42080</v>
      </c>
      <c r="ZB4" s="30">
        <v>42081</v>
      </c>
      <c r="ZC4" s="30">
        <v>42082</v>
      </c>
      <c r="ZD4" s="30">
        <v>42083</v>
      </c>
      <c r="ZE4" s="30">
        <v>42084</v>
      </c>
      <c r="ZF4" s="30">
        <v>42085</v>
      </c>
      <c r="ZG4" s="30">
        <v>42086</v>
      </c>
      <c r="ZH4" s="30">
        <v>42087</v>
      </c>
      <c r="ZI4" s="30">
        <v>42088</v>
      </c>
      <c r="ZJ4" s="30">
        <v>42089</v>
      </c>
      <c r="ZK4" s="30">
        <v>42090</v>
      </c>
      <c r="ZL4" s="30">
        <v>42091</v>
      </c>
      <c r="ZM4" s="30">
        <v>42092</v>
      </c>
      <c r="ZN4" s="30">
        <v>42093</v>
      </c>
      <c r="ZO4" s="30">
        <v>42094</v>
      </c>
      <c r="ZP4" s="30">
        <v>42095</v>
      </c>
      <c r="ZQ4" s="30">
        <v>42096</v>
      </c>
      <c r="ZR4" s="30">
        <v>42097</v>
      </c>
      <c r="ZS4" s="30">
        <v>42098</v>
      </c>
      <c r="ZT4" s="30">
        <v>42099</v>
      </c>
      <c r="ZU4" s="30">
        <v>42100</v>
      </c>
      <c r="ZV4" s="30">
        <v>42101</v>
      </c>
      <c r="ZW4" s="30">
        <v>42102</v>
      </c>
      <c r="ZX4" s="30">
        <v>42103</v>
      </c>
      <c r="ZY4" s="30">
        <v>42104</v>
      </c>
      <c r="ZZ4" s="30">
        <v>42105</v>
      </c>
      <c r="AAA4" s="30">
        <v>42106</v>
      </c>
      <c r="AAB4" s="30">
        <v>42107</v>
      </c>
      <c r="AAC4" s="30">
        <v>42108</v>
      </c>
      <c r="AAD4" s="30">
        <v>42109</v>
      </c>
      <c r="AAE4" s="30">
        <v>42110</v>
      </c>
      <c r="AAF4" s="30">
        <v>42111</v>
      </c>
      <c r="AAG4" s="30">
        <v>42112</v>
      </c>
      <c r="AAH4" s="30">
        <v>42113</v>
      </c>
      <c r="AAI4" s="30">
        <v>42114</v>
      </c>
      <c r="AAJ4" s="30">
        <v>42115</v>
      </c>
      <c r="AAK4" s="30">
        <v>42116</v>
      </c>
      <c r="AAL4" s="30">
        <v>42117</v>
      </c>
      <c r="AAM4" s="30">
        <v>42118</v>
      </c>
      <c r="AAN4" s="30">
        <v>42119</v>
      </c>
      <c r="AAO4" s="30">
        <v>42120</v>
      </c>
      <c r="AAP4" s="30">
        <v>42121</v>
      </c>
      <c r="AAQ4" s="30">
        <v>42122</v>
      </c>
      <c r="AAR4" s="30">
        <v>42123</v>
      </c>
      <c r="AAS4" s="30">
        <v>42124</v>
      </c>
      <c r="AAT4" s="30">
        <v>42125</v>
      </c>
      <c r="AAU4" s="30">
        <v>42126</v>
      </c>
      <c r="AAV4" s="30">
        <v>42127</v>
      </c>
      <c r="AAW4" s="30">
        <v>42128</v>
      </c>
      <c r="AAX4" s="30">
        <v>42129</v>
      </c>
      <c r="AAY4" s="30">
        <v>42130</v>
      </c>
      <c r="AAZ4" s="30">
        <v>42131</v>
      </c>
      <c r="ABA4" s="30">
        <v>42132</v>
      </c>
      <c r="ABB4" s="30">
        <v>42133</v>
      </c>
      <c r="ABC4" s="30">
        <v>42134</v>
      </c>
      <c r="ABD4" s="30">
        <v>42135</v>
      </c>
      <c r="ABE4" s="30">
        <v>42136</v>
      </c>
      <c r="ABF4" s="30">
        <v>42137</v>
      </c>
      <c r="ABG4" s="30">
        <v>42138</v>
      </c>
      <c r="ABH4" s="30">
        <v>42139</v>
      </c>
      <c r="ABI4" s="30">
        <v>42140</v>
      </c>
      <c r="ABJ4" s="30">
        <v>42141</v>
      </c>
      <c r="ABK4" s="30">
        <v>42142</v>
      </c>
      <c r="ABL4" s="30">
        <v>42143</v>
      </c>
      <c r="ABM4" s="30">
        <v>42144</v>
      </c>
      <c r="ABN4" s="30">
        <v>42145</v>
      </c>
      <c r="ABO4" s="30">
        <v>42146</v>
      </c>
      <c r="ABP4" s="30">
        <v>42147</v>
      </c>
      <c r="ABQ4" s="30">
        <v>42148</v>
      </c>
      <c r="ABR4" s="30">
        <v>42149</v>
      </c>
      <c r="ABS4" s="30">
        <v>42150</v>
      </c>
      <c r="ABT4" s="30">
        <v>42151</v>
      </c>
      <c r="ABU4" s="30">
        <v>42152</v>
      </c>
      <c r="ABV4" s="30">
        <v>42153</v>
      </c>
      <c r="ABW4" s="30">
        <v>42154</v>
      </c>
      <c r="ABX4" s="30">
        <v>42155</v>
      </c>
      <c r="ABY4" s="30">
        <v>42156</v>
      </c>
      <c r="ABZ4" s="30">
        <v>42157</v>
      </c>
      <c r="ACA4" s="30">
        <v>42158</v>
      </c>
      <c r="ACB4" s="30">
        <v>42159</v>
      </c>
      <c r="ACC4" s="30">
        <v>42160</v>
      </c>
      <c r="ACD4" s="30">
        <v>42161</v>
      </c>
      <c r="ACE4" s="30">
        <v>42162</v>
      </c>
      <c r="ACF4" s="30">
        <v>42163</v>
      </c>
      <c r="ACG4" s="30">
        <v>42164</v>
      </c>
      <c r="ACH4" s="30">
        <v>42165</v>
      </c>
      <c r="ACI4" s="30">
        <v>42166</v>
      </c>
      <c r="ACJ4" s="30">
        <v>42167</v>
      </c>
      <c r="ACK4" s="30">
        <v>42168</v>
      </c>
      <c r="ACL4" s="30">
        <v>42169</v>
      </c>
      <c r="ACM4" s="30">
        <v>42170</v>
      </c>
      <c r="ACN4" s="30">
        <v>42171</v>
      </c>
      <c r="ACO4" s="30">
        <v>42172</v>
      </c>
      <c r="ACP4" s="30">
        <v>42173</v>
      </c>
      <c r="ACQ4" s="30">
        <v>42174</v>
      </c>
      <c r="ACR4" s="30">
        <v>42175</v>
      </c>
      <c r="ACS4" s="30">
        <v>42176</v>
      </c>
      <c r="ACT4" s="30">
        <v>42177</v>
      </c>
      <c r="ACU4" s="30">
        <v>42178</v>
      </c>
      <c r="ACV4" s="30">
        <v>42179</v>
      </c>
      <c r="ACW4" s="30">
        <v>42180</v>
      </c>
      <c r="ACX4" s="30">
        <v>42181</v>
      </c>
      <c r="ACY4" s="30">
        <v>42182</v>
      </c>
      <c r="ACZ4" s="30">
        <v>42183</v>
      </c>
      <c r="ADA4" s="30">
        <v>42184</v>
      </c>
      <c r="ADB4" s="30">
        <v>42185</v>
      </c>
      <c r="ADC4" s="30">
        <v>42186</v>
      </c>
      <c r="ADD4" s="30">
        <v>42187</v>
      </c>
      <c r="ADE4" s="30">
        <v>42188</v>
      </c>
      <c r="ADF4" s="30">
        <v>42189</v>
      </c>
      <c r="ADG4" s="30">
        <v>42190</v>
      </c>
      <c r="ADH4" s="30">
        <v>42191</v>
      </c>
      <c r="ADI4" s="30">
        <v>42192</v>
      </c>
      <c r="ADJ4" s="30">
        <v>42193</v>
      </c>
      <c r="ADK4" s="30">
        <v>42194</v>
      </c>
      <c r="ADL4" s="30">
        <v>42195</v>
      </c>
      <c r="ADM4" s="30">
        <v>42196</v>
      </c>
      <c r="ADN4" s="30">
        <v>42197</v>
      </c>
      <c r="ADO4" s="30">
        <v>42198</v>
      </c>
      <c r="ADP4" s="30">
        <v>42199</v>
      </c>
      <c r="ADQ4" s="30">
        <v>42200</v>
      </c>
      <c r="ADR4" s="30">
        <v>42201</v>
      </c>
      <c r="ADS4" s="30">
        <v>42202</v>
      </c>
      <c r="ADT4" s="30">
        <v>42203</v>
      </c>
      <c r="ADU4" s="30">
        <v>42204</v>
      </c>
      <c r="ADV4" s="30">
        <v>42205</v>
      </c>
      <c r="ADW4" s="30">
        <v>42206</v>
      </c>
      <c r="ADX4" s="30">
        <v>42207</v>
      </c>
      <c r="ADY4" s="30">
        <v>42208</v>
      </c>
      <c r="ADZ4" s="30">
        <v>42209</v>
      </c>
      <c r="AEA4" s="30">
        <v>42210</v>
      </c>
      <c r="AEB4" s="30">
        <v>42211</v>
      </c>
      <c r="AEC4" s="30">
        <v>42212</v>
      </c>
      <c r="AED4" s="30">
        <v>42213</v>
      </c>
      <c r="AEE4" s="30">
        <v>42214</v>
      </c>
      <c r="AEF4" s="30">
        <v>42215</v>
      </c>
      <c r="AEG4" s="30">
        <v>42216</v>
      </c>
      <c r="AEH4" s="30">
        <v>42217</v>
      </c>
      <c r="AEI4" s="30">
        <v>42218</v>
      </c>
      <c r="AEJ4" s="30">
        <v>42219</v>
      </c>
      <c r="AEK4" s="30">
        <v>42220</v>
      </c>
      <c r="AEL4" s="30">
        <v>42221</v>
      </c>
      <c r="AEM4" s="30">
        <v>42222</v>
      </c>
      <c r="AEN4" s="30">
        <v>42223</v>
      </c>
      <c r="AEO4" s="30">
        <v>42224</v>
      </c>
      <c r="AEP4" s="30">
        <v>42225</v>
      </c>
      <c r="AEQ4" s="30">
        <v>42226</v>
      </c>
      <c r="AER4" s="30">
        <v>42227</v>
      </c>
      <c r="AES4" s="30">
        <v>42228</v>
      </c>
      <c r="AET4" s="30">
        <v>42229</v>
      </c>
      <c r="AEU4" s="30">
        <v>42230</v>
      </c>
      <c r="AEV4" s="30">
        <v>42231</v>
      </c>
      <c r="AEW4" s="30">
        <v>42232</v>
      </c>
      <c r="AEX4" s="30">
        <v>42233</v>
      </c>
      <c r="AEY4" s="30">
        <v>42234</v>
      </c>
      <c r="AEZ4" s="30">
        <v>42235</v>
      </c>
      <c r="AFA4" s="30">
        <v>42236</v>
      </c>
      <c r="AFB4" s="30">
        <v>42237</v>
      </c>
      <c r="AFC4" s="30">
        <v>42238</v>
      </c>
      <c r="AFD4" s="30">
        <v>42239</v>
      </c>
      <c r="AFE4" s="30">
        <v>42240</v>
      </c>
      <c r="AFF4" s="30">
        <v>42241</v>
      </c>
      <c r="AFG4" s="30">
        <v>42242</v>
      </c>
      <c r="AFH4" s="30">
        <v>42243</v>
      </c>
      <c r="AFI4" s="30">
        <v>42244</v>
      </c>
      <c r="AFJ4" s="30">
        <v>42245</v>
      </c>
      <c r="AFK4" s="30">
        <v>42246</v>
      </c>
      <c r="AFL4" s="30">
        <v>42247</v>
      </c>
      <c r="AFM4" s="30">
        <v>42248</v>
      </c>
      <c r="AFN4" s="30">
        <v>42249</v>
      </c>
      <c r="AFO4" s="30">
        <v>42250</v>
      </c>
      <c r="AFP4" s="30">
        <v>42251</v>
      </c>
      <c r="AFQ4" s="30">
        <v>42252</v>
      </c>
      <c r="AFR4" s="30">
        <v>42253</v>
      </c>
      <c r="AFS4" s="30">
        <v>42254</v>
      </c>
      <c r="AFT4" s="30">
        <v>42255</v>
      </c>
      <c r="AFU4" s="30">
        <v>42256</v>
      </c>
      <c r="AFV4" s="30">
        <v>42257</v>
      </c>
      <c r="AFW4" s="30">
        <v>42258</v>
      </c>
      <c r="AFX4" s="30">
        <v>42259</v>
      </c>
      <c r="AFY4" s="30">
        <v>42260</v>
      </c>
      <c r="AFZ4" s="30">
        <v>42261</v>
      </c>
      <c r="AGA4" s="30">
        <v>42262</v>
      </c>
      <c r="AGB4" s="30">
        <v>42263</v>
      </c>
      <c r="AGC4" s="30">
        <v>42264</v>
      </c>
      <c r="AGD4" s="30">
        <v>42265</v>
      </c>
      <c r="AGE4" s="30">
        <v>42266</v>
      </c>
      <c r="AGF4" s="30">
        <v>42267</v>
      </c>
      <c r="AGG4" s="30">
        <v>42268</v>
      </c>
      <c r="AGH4" s="30">
        <v>42269</v>
      </c>
      <c r="AGI4" s="30">
        <v>42270</v>
      </c>
      <c r="AGJ4" s="30">
        <v>42271</v>
      </c>
      <c r="AGK4" s="30">
        <v>42272</v>
      </c>
      <c r="AGL4" s="30">
        <v>42273</v>
      </c>
      <c r="AGM4" s="30">
        <v>42274</v>
      </c>
      <c r="AGN4" s="30">
        <v>42275</v>
      </c>
      <c r="AGO4" s="30">
        <v>42276</v>
      </c>
      <c r="AGP4" s="30">
        <v>42277</v>
      </c>
      <c r="AGQ4" s="30">
        <v>42278</v>
      </c>
      <c r="AGR4" s="30">
        <v>42279</v>
      </c>
      <c r="AGS4" s="30">
        <v>42280</v>
      </c>
      <c r="AGT4" s="30">
        <v>42281</v>
      </c>
      <c r="AGU4" s="30">
        <v>42282</v>
      </c>
      <c r="AGV4" s="30">
        <v>42283</v>
      </c>
      <c r="AGW4" s="30">
        <v>42284</v>
      </c>
      <c r="AGX4" s="30">
        <v>42285</v>
      </c>
      <c r="AGY4" s="30">
        <v>42286</v>
      </c>
      <c r="AGZ4" s="30">
        <v>42287</v>
      </c>
      <c r="AHA4" s="30">
        <v>42288</v>
      </c>
      <c r="AHB4" s="30">
        <v>42289</v>
      </c>
      <c r="AHC4" s="30">
        <v>42290</v>
      </c>
      <c r="AHD4" s="30">
        <v>42291</v>
      </c>
      <c r="AHE4" s="30">
        <v>42292</v>
      </c>
      <c r="AHF4" s="30">
        <v>42293</v>
      </c>
      <c r="AHG4" s="30">
        <v>42294</v>
      </c>
      <c r="AHH4" s="30">
        <v>42295</v>
      </c>
      <c r="AHI4" s="30">
        <v>42296</v>
      </c>
      <c r="AHJ4" s="30">
        <v>42297</v>
      </c>
      <c r="AHK4" s="30">
        <v>42298</v>
      </c>
      <c r="AHL4" s="30">
        <v>42299</v>
      </c>
      <c r="AHM4" s="30">
        <v>42300</v>
      </c>
      <c r="AHN4" s="30">
        <v>42301</v>
      </c>
      <c r="AHO4" s="30">
        <v>42302</v>
      </c>
      <c r="AHP4" s="30">
        <v>42303</v>
      </c>
      <c r="AHQ4" s="30">
        <v>42304</v>
      </c>
      <c r="AHR4" s="30">
        <v>42305</v>
      </c>
      <c r="AHS4" s="30">
        <v>42306</v>
      </c>
      <c r="AHT4" s="30">
        <v>42307</v>
      </c>
      <c r="AHU4" s="30">
        <v>42308</v>
      </c>
      <c r="AHV4" s="30">
        <v>42309</v>
      </c>
      <c r="AHW4" s="30">
        <v>42310</v>
      </c>
      <c r="AHX4" s="30">
        <v>42311</v>
      </c>
      <c r="AHY4" s="30">
        <v>42312</v>
      </c>
      <c r="AHZ4" s="30">
        <v>42313</v>
      </c>
      <c r="AIA4" s="30">
        <v>42314</v>
      </c>
      <c r="AIB4" s="30">
        <v>42315</v>
      </c>
      <c r="AIC4" s="30">
        <v>42316</v>
      </c>
      <c r="AID4" s="30">
        <v>42317</v>
      </c>
      <c r="AIE4" s="30">
        <v>42318</v>
      </c>
      <c r="AIF4" s="30">
        <v>42319</v>
      </c>
      <c r="AIG4" s="30">
        <v>42320</v>
      </c>
      <c r="AIH4" s="30">
        <v>42321</v>
      </c>
      <c r="AII4" s="30">
        <v>42322</v>
      </c>
      <c r="AIJ4" s="30">
        <v>42323</v>
      </c>
      <c r="AIK4" s="30">
        <v>42324</v>
      </c>
      <c r="AIL4" s="30">
        <v>42325</v>
      </c>
      <c r="AIM4" s="30">
        <v>42326</v>
      </c>
      <c r="AIN4" s="30">
        <v>42327</v>
      </c>
      <c r="AIO4" s="30">
        <v>42328</v>
      </c>
      <c r="AIP4" s="30">
        <v>42329</v>
      </c>
      <c r="AIQ4" s="30">
        <v>42330</v>
      </c>
      <c r="AIR4" s="30">
        <v>42331</v>
      </c>
      <c r="AIS4" s="30">
        <v>42332</v>
      </c>
      <c r="AIT4" s="30">
        <v>42333</v>
      </c>
      <c r="AIU4" s="30">
        <v>42334</v>
      </c>
      <c r="AIV4" s="30">
        <v>42335</v>
      </c>
      <c r="AIW4" s="30">
        <v>42336</v>
      </c>
      <c r="AIX4" s="30">
        <v>42337</v>
      </c>
      <c r="AIY4" s="30">
        <v>42338</v>
      </c>
      <c r="AIZ4" s="30">
        <v>42339</v>
      </c>
      <c r="AJA4" s="30">
        <v>42340</v>
      </c>
      <c r="AJB4" s="30">
        <v>42341</v>
      </c>
      <c r="AJC4" s="30">
        <v>42342</v>
      </c>
      <c r="AJD4" s="30">
        <v>42343</v>
      </c>
      <c r="AJE4" s="30">
        <v>42344</v>
      </c>
      <c r="AJF4" s="30">
        <v>42345</v>
      </c>
      <c r="AJG4" s="30">
        <v>42346</v>
      </c>
      <c r="AJH4" s="30">
        <v>42347</v>
      </c>
      <c r="AJI4" s="30">
        <v>42348</v>
      </c>
      <c r="AJJ4" s="30">
        <v>42349</v>
      </c>
      <c r="AJK4" s="30">
        <v>42350</v>
      </c>
      <c r="AJL4" s="30">
        <v>42351</v>
      </c>
      <c r="AJM4" s="30">
        <v>42352</v>
      </c>
      <c r="AJN4" s="30">
        <v>42353</v>
      </c>
      <c r="AJO4" s="30">
        <v>42354</v>
      </c>
      <c r="AJP4" s="30">
        <v>42355</v>
      </c>
      <c r="AJQ4" s="30">
        <v>42356</v>
      </c>
      <c r="AJR4" s="30">
        <v>42357</v>
      </c>
      <c r="AJS4" s="30">
        <v>42358</v>
      </c>
      <c r="AJT4" s="30">
        <v>42359</v>
      </c>
      <c r="AJU4" s="30">
        <v>42360</v>
      </c>
      <c r="AJV4" s="30">
        <v>42361</v>
      </c>
      <c r="AJW4" s="30">
        <v>42362</v>
      </c>
      <c r="AJX4" s="30">
        <v>42363</v>
      </c>
      <c r="AJY4" s="30">
        <v>42364</v>
      </c>
      <c r="AJZ4" s="30">
        <v>42365</v>
      </c>
      <c r="AKA4" s="30">
        <v>42366</v>
      </c>
      <c r="AKB4" s="30">
        <v>42367</v>
      </c>
      <c r="AKC4" s="30">
        <v>42368</v>
      </c>
      <c r="AKD4" s="30">
        <v>42369</v>
      </c>
      <c r="AKE4" s="30">
        <v>42370</v>
      </c>
      <c r="AKF4" s="30">
        <v>42371</v>
      </c>
      <c r="AKG4" s="30">
        <v>42372</v>
      </c>
      <c r="AKH4" s="30">
        <v>42373</v>
      </c>
      <c r="AKI4" s="30">
        <v>42374</v>
      </c>
      <c r="AKJ4" s="30">
        <v>42375</v>
      </c>
      <c r="AKK4" s="30">
        <v>42376</v>
      </c>
      <c r="AKL4" s="30">
        <v>42377</v>
      </c>
      <c r="AKM4" s="30">
        <v>42378</v>
      </c>
      <c r="AKN4" s="30">
        <v>42379</v>
      </c>
      <c r="AKO4" s="30">
        <v>42380</v>
      </c>
      <c r="AKP4" s="30">
        <v>42381</v>
      </c>
      <c r="AKQ4" s="30">
        <v>42382</v>
      </c>
      <c r="AKR4" s="30">
        <v>42383</v>
      </c>
      <c r="AKS4" s="30">
        <v>42384</v>
      </c>
      <c r="AKT4" s="30">
        <v>42385</v>
      </c>
      <c r="AKU4" s="30">
        <v>42386</v>
      </c>
      <c r="AKV4" s="30">
        <v>42387</v>
      </c>
      <c r="AKW4" s="30">
        <v>42388</v>
      </c>
      <c r="AKX4" s="30">
        <v>42389</v>
      </c>
      <c r="AKY4" s="30">
        <v>42390</v>
      </c>
      <c r="AKZ4" s="30">
        <v>42391</v>
      </c>
      <c r="ALA4" s="30">
        <v>42392</v>
      </c>
      <c r="ALB4" s="30">
        <v>42393</v>
      </c>
      <c r="ALC4" s="30">
        <v>42394</v>
      </c>
      <c r="ALD4" s="30">
        <v>42395</v>
      </c>
      <c r="ALE4" s="30">
        <v>42396</v>
      </c>
      <c r="ALF4" s="30">
        <v>42397</v>
      </c>
      <c r="ALG4" s="30">
        <v>42398</v>
      </c>
      <c r="ALH4" s="30">
        <v>42399</v>
      </c>
      <c r="ALI4" s="30">
        <v>42400</v>
      </c>
      <c r="ALJ4" s="30">
        <v>42401</v>
      </c>
      <c r="ALK4" s="30">
        <v>42402</v>
      </c>
      <c r="ALL4" s="30">
        <v>42403</v>
      </c>
      <c r="ALM4" s="30">
        <v>42404</v>
      </c>
      <c r="ALN4" s="30">
        <v>42405</v>
      </c>
      <c r="ALO4" s="30">
        <v>42406</v>
      </c>
      <c r="ALP4" s="30">
        <v>42407</v>
      </c>
      <c r="ALQ4" s="30">
        <v>42408</v>
      </c>
      <c r="ALR4" s="30">
        <v>42409</v>
      </c>
      <c r="ALS4" s="30">
        <v>42410</v>
      </c>
      <c r="ALT4" s="30">
        <v>42411</v>
      </c>
      <c r="ALU4" s="30">
        <v>42412</v>
      </c>
      <c r="ALV4" s="30">
        <v>42413</v>
      </c>
      <c r="ALW4" s="30">
        <v>42414</v>
      </c>
      <c r="ALX4" s="30">
        <v>42415</v>
      </c>
      <c r="ALY4" s="30">
        <v>42416</v>
      </c>
      <c r="ALZ4" s="30">
        <v>42417</v>
      </c>
      <c r="AMA4" s="30">
        <v>42418</v>
      </c>
      <c r="AMB4" s="30">
        <v>42419</v>
      </c>
      <c r="AMC4" s="30">
        <v>42420</v>
      </c>
      <c r="AMD4" s="30">
        <v>42421</v>
      </c>
      <c r="AME4" s="30">
        <v>42422</v>
      </c>
      <c r="AMF4" s="30">
        <v>42423</v>
      </c>
      <c r="AMG4" s="30">
        <v>42424</v>
      </c>
      <c r="AMH4" s="30">
        <v>42425</v>
      </c>
      <c r="AMI4" s="30">
        <v>42426</v>
      </c>
      <c r="AMJ4" s="30">
        <v>42427</v>
      </c>
      <c r="AMK4" s="30">
        <v>42428</v>
      </c>
      <c r="AML4" s="30">
        <v>42429</v>
      </c>
      <c r="AMM4" s="30">
        <v>42430</v>
      </c>
      <c r="AMN4" s="30">
        <v>42431</v>
      </c>
      <c r="AMO4" s="30">
        <v>42432</v>
      </c>
      <c r="AMP4" s="30">
        <v>42433</v>
      </c>
      <c r="AMQ4" s="30">
        <v>42434</v>
      </c>
      <c r="AMR4" s="30">
        <v>42435</v>
      </c>
      <c r="AMS4" s="30">
        <v>42436</v>
      </c>
      <c r="AMT4" s="30">
        <v>42437</v>
      </c>
      <c r="AMU4" s="30">
        <v>42438</v>
      </c>
      <c r="AMV4" s="30">
        <v>42439</v>
      </c>
      <c r="AMW4" s="30">
        <v>42440</v>
      </c>
      <c r="AMX4" s="30">
        <v>42441</v>
      </c>
      <c r="AMY4" s="30">
        <v>42442</v>
      </c>
      <c r="AMZ4" s="30">
        <v>42443</v>
      </c>
      <c r="ANA4" s="30">
        <v>42444</v>
      </c>
      <c r="ANB4" s="30">
        <v>42445</v>
      </c>
      <c r="ANC4" s="30">
        <v>42446</v>
      </c>
      <c r="AND4" s="30">
        <v>42447</v>
      </c>
      <c r="ANE4" s="30">
        <v>42448</v>
      </c>
      <c r="ANF4" s="30">
        <v>42449</v>
      </c>
      <c r="ANG4" s="30">
        <v>42450</v>
      </c>
      <c r="ANH4" s="30">
        <v>42451</v>
      </c>
      <c r="ANI4" s="30">
        <v>42452</v>
      </c>
      <c r="ANJ4" s="30">
        <v>42453</v>
      </c>
      <c r="ANK4" s="30">
        <v>42454</v>
      </c>
      <c r="ANL4" s="30">
        <v>42455</v>
      </c>
      <c r="ANM4" s="30">
        <v>42456</v>
      </c>
      <c r="ANN4" s="30">
        <v>42457</v>
      </c>
      <c r="ANO4" s="30">
        <v>42458</v>
      </c>
      <c r="ANP4" s="30">
        <v>42459</v>
      </c>
      <c r="ANQ4" s="30">
        <v>42460</v>
      </c>
      <c r="ANR4" s="30">
        <v>42461</v>
      </c>
      <c r="ANS4" s="30">
        <v>42462</v>
      </c>
      <c r="ANT4" s="30">
        <v>42463</v>
      </c>
      <c r="ANU4" s="30">
        <v>42464</v>
      </c>
      <c r="ANV4" s="30">
        <v>42465</v>
      </c>
      <c r="ANW4" s="30">
        <v>42466</v>
      </c>
      <c r="ANX4" s="30">
        <v>42467</v>
      </c>
      <c r="ANY4" s="30">
        <v>42468</v>
      </c>
      <c r="ANZ4" s="30">
        <v>42469</v>
      </c>
      <c r="AOA4" s="30">
        <v>42470</v>
      </c>
      <c r="AOB4" s="30">
        <v>42471</v>
      </c>
      <c r="AOC4" s="30">
        <v>42472</v>
      </c>
      <c r="AOD4" s="30">
        <v>42473</v>
      </c>
      <c r="AOE4" s="30">
        <v>42474</v>
      </c>
      <c r="AOF4" s="30">
        <v>42475</v>
      </c>
      <c r="AOG4" s="30">
        <v>42476</v>
      </c>
      <c r="AOH4" s="30">
        <v>42477</v>
      </c>
      <c r="AOI4" s="30">
        <v>42478</v>
      </c>
      <c r="AOJ4" s="30">
        <v>42479</v>
      </c>
      <c r="AOK4" s="30">
        <v>42480</v>
      </c>
      <c r="AOL4" s="30">
        <v>42481</v>
      </c>
      <c r="AOM4" s="30">
        <v>42482</v>
      </c>
      <c r="AON4" s="30">
        <v>42483</v>
      </c>
      <c r="AOO4" s="30">
        <v>42484</v>
      </c>
      <c r="AOP4" s="30">
        <v>42485</v>
      </c>
      <c r="AOQ4" s="30">
        <v>42486</v>
      </c>
      <c r="AOR4" s="30">
        <v>42487</v>
      </c>
      <c r="AOS4" s="30">
        <v>42488</v>
      </c>
      <c r="AOT4" s="30">
        <v>42489</v>
      </c>
      <c r="AOU4" s="30">
        <v>42490</v>
      </c>
      <c r="AOV4" s="30">
        <v>42491</v>
      </c>
      <c r="AOW4" s="30">
        <v>42492</v>
      </c>
      <c r="AOX4" s="30">
        <v>42493</v>
      </c>
      <c r="AOY4" s="30">
        <v>42494</v>
      </c>
      <c r="AOZ4" s="30">
        <v>42495</v>
      </c>
      <c r="APA4" s="30">
        <v>42496</v>
      </c>
      <c r="APB4" s="30">
        <v>42497</v>
      </c>
      <c r="APC4" s="30">
        <v>42498</v>
      </c>
      <c r="APD4" s="30">
        <v>42499</v>
      </c>
      <c r="APE4" s="30">
        <v>42500</v>
      </c>
      <c r="APF4" s="30">
        <v>42501</v>
      </c>
      <c r="APG4" s="30">
        <v>42502</v>
      </c>
      <c r="APH4" s="30">
        <v>42503</v>
      </c>
      <c r="API4" s="30">
        <v>42504</v>
      </c>
      <c r="APJ4" s="30">
        <v>42505</v>
      </c>
      <c r="APK4" s="30">
        <v>42506</v>
      </c>
      <c r="APL4" s="30">
        <v>42507</v>
      </c>
      <c r="APM4" s="30">
        <v>42508</v>
      </c>
      <c r="APN4" s="30">
        <v>42509</v>
      </c>
      <c r="APO4" s="30">
        <v>42510</v>
      </c>
      <c r="APP4" s="30">
        <v>42511</v>
      </c>
      <c r="APQ4" s="30">
        <v>42512</v>
      </c>
      <c r="APR4" s="30">
        <v>42513</v>
      </c>
      <c r="APS4" s="30">
        <v>42514</v>
      </c>
      <c r="APT4" s="30">
        <v>42515</v>
      </c>
      <c r="APU4" s="30">
        <v>42516</v>
      </c>
      <c r="APV4" s="30">
        <v>42517</v>
      </c>
      <c r="APW4" s="30">
        <v>42518</v>
      </c>
      <c r="APX4" s="30">
        <v>42519</v>
      </c>
      <c r="APY4" s="30">
        <v>42520</v>
      </c>
      <c r="APZ4" s="30">
        <v>42521</v>
      </c>
      <c r="AQA4" s="30">
        <v>42522</v>
      </c>
      <c r="AQB4" s="30">
        <v>42523</v>
      </c>
      <c r="AQC4" s="30">
        <v>42524</v>
      </c>
      <c r="AQD4" s="30">
        <v>42525</v>
      </c>
      <c r="AQE4" s="30">
        <v>42526</v>
      </c>
      <c r="AQF4" s="30">
        <v>42527</v>
      </c>
      <c r="AQG4" s="30">
        <v>42528</v>
      </c>
      <c r="AQH4" s="30">
        <v>42529</v>
      </c>
      <c r="AQI4" s="30">
        <v>42530</v>
      </c>
      <c r="AQJ4" s="30">
        <v>42531</v>
      </c>
      <c r="AQK4" s="30">
        <v>42532</v>
      </c>
      <c r="AQL4" s="30">
        <v>42533</v>
      </c>
      <c r="AQM4" s="30">
        <v>42534</v>
      </c>
      <c r="AQN4" s="30">
        <v>42535</v>
      </c>
      <c r="AQO4" s="30">
        <v>42536</v>
      </c>
      <c r="AQP4" s="30">
        <v>42537</v>
      </c>
      <c r="AQQ4" s="30">
        <v>42538</v>
      </c>
      <c r="AQR4" s="30">
        <v>42539</v>
      </c>
      <c r="AQS4" s="30">
        <v>42540</v>
      </c>
      <c r="AQT4" s="30">
        <v>42541</v>
      </c>
      <c r="AQU4" s="30">
        <v>42542</v>
      </c>
      <c r="AQV4" s="30">
        <v>42543</v>
      </c>
      <c r="AQW4" s="30">
        <v>42544</v>
      </c>
      <c r="AQX4" s="30">
        <v>42545</v>
      </c>
      <c r="AQY4" s="30">
        <v>42546</v>
      </c>
      <c r="AQZ4" s="30">
        <v>42547</v>
      </c>
      <c r="ARA4" s="30">
        <v>42548</v>
      </c>
      <c r="ARB4" s="30">
        <v>42549</v>
      </c>
      <c r="ARC4" s="30">
        <v>42550</v>
      </c>
      <c r="ARD4" s="30">
        <v>42551</v>
      </c>
      <c r="ARE4" s="30">
        <v>42552</v>
      </c>
      <c r="ARF4" s="30">
        <v>42553</v>
      </c>
      <c r="ARG4" s="30">
        <v>42554</v>
      </c>
      <c r="ARH4" s="30">
        <v>42555</v>
      </c>
      <c r="ARI4" s="30">
        <v>42556</v>
      </c>
      <c r="ARJ4" s="30">
        <v>42557</v>
      </c>
      <c r="ARK4" s="30">
        <v>42558</v>
      </c>
      <c r="ARL4" s="30">
        <v>42559</v>
      </c>
      <c r="ARM4" s="30">
        <v>42560</v>
      </c>
      <c r="ARN4" s="30">
        <v>42561</v>
      </c>
      <c r="ARO4" s="30">
        <v>42562</v>
      </c>
      <c r="ARP4" s="30">
        <v>42563</v>
      </c>
      <c r="ARQ4" s="30">
        <v>42564</v>
      </c>
      <c r="ARR4" s="30">
        <v>42565</v>
      </c>
      <c r="ARS4" s="30">
        <v>42566</v>
      </c>
      <c r="ART4" s="30">
        <v>42567</v>
      </c>
      <c r="ARU4" s="30">
        <v>42568</v>
      </c>
      <c r="ARV4" s="30">
        <v>42569</v>
      </c>
      <c r="ARW4" s="30">
        <v>42570</v>
      </c>
      <c r="ARX4" s="30">
        <v>42571</v>
      </c>
      <c r="ARY4" s="30">
        <v>42572</v>
      </c>
      <c r="ARZ4" s="30">
        <v>42573</v>
      </c>
      <c r="ASA4" s="30">
        <v>42574</v>
      </c>
      <c r="ASB4" s="30">
        <v>42575</v>
      </c>
      <c r="ASC4" s="30">
        <v>42576</v>
      </c>
      <c r="ASD4" s="30">
        <v>42577</v>
      </c>
      <c r="ASE4" s="30">
        <v>42578</v>
      </c>
      <c r="ASF4" s="30">
        <v>42579</v>
      </c>
      <c r="ASG4" s="30">
        <v>42580</v>
      </c>
      <c r="ASH4" s="30">
        <v>42581</v>
      </c>
      <c r="ASI4" s="30">
        <v>42582</v>
      </c>
      <c r="ASJ4" s="30">
        <v>42583</v>
      </c>
      <c r="ASK4" s="30">
        <v>42584</v>
      </c>
      <c r="ASL4" s="30">
        <v>42585</v>
      </c>
      <c r="ASM4" s="30">
        <v>42586</v>
      </c>
      <c r="ASN4" s="30">
        <v>42587</v>
      </c>
      <c r="ASO4" s="30">
        <v>42588</v>
      </c>
      <c r="ASP4" s="30">
        <v>42589</v>
      </c>
      <c r="ASQ4" s="30">
        <v>42590</v>
      </c>
      <c r="ASR4" s="30">
        <v>42591</v>
      </c>
      <c r="ASS4" s="30">
        <v>42592</v>
      </c>
      <c r="AST4" s="30">
        <v>42593</v>
      </c>
      <c r="ASU4" s="30">
        <v>42594</v>
      </c>
      <c r="ASV4" s="30">
        <v>42595</v>
      </c>
      <c r="ASW4" s="30">
        <v>42596</v>
      </c>
      <c r="ASX4" s="30">
        <v>42597</v>
      </c>
      <c r="ASY4" s="30">
        <v>42598</v>
      </c>
      <c r="ASZ4" s="30">
        <v>42599</v>
      </c>
      <c r="ATA4" s="30">
        <v>42600</v>
      </c>
      <c r="ATB4" s="30">
        <v>42601</v>
      </c>
      <c r="ATC4" s="30">
        <v>42602</v>
      </c>
      <c r="ATD4" s="30">
        <v>42603</v>
      </c>
      <c r="ATE4" s="30">
        <v>42604</v>
      </c>
      <c r="ATF4" s="30">
        <v>42605</v>
      </c>
      <c r="ATG4" s="30">
        <v>42606</v>
      </c>
      <c r="ATH4" s="30">
        <v>42607</v>
      </c>
      <c r="ATI4" s="30">
        <v>42608</v>
      </c>
      <c r="ATJ4" s="30">
        <v>42609</v>
      </c>
      <c r="ATK4" s="30">
        <v>42610</v>
      </c>
      <c r="ATL4" s="30">
        <v>42611</v>
      </c>
      <c r="ATM4" s="30">
        <v>42612</v>
      </c>
      <c r="ATN4" s="30">
        <v>42613</v>
      </c>
      <c r="ATO4" s="30">
        <v>42614</v>
      </c>
      <c r="ATP4" s="30">
        <v>42615</v>
      </c>
      <c r="ATQ4" s="30">
        <v>42616</v>
      </c>
      <c r="ATR4" s="30">
        <v>42617</v>
      </c>
      <c r="ATS4" s="30">
        <v>42618</v>
      </c>
      <c r="ATT4" s="30">
        <v>42619</v>
      </c>
      <c r="ATU4" s="30">
        <v>42620</v>
      </c>
      <c r="ATV4" s="30">
        <v>42621</v>
      </c>
      <c r="ATW4" s="30">
        <v>42622</v>
      </c>
      <c r="ATX4" s="30">
        <v>42623</v>
      </c>
      <c r="ATY4" s="30">
        <v>42624</v>
      </c>
      <c r="ATZ4" s="30">
        <v>42625</v>
      </c>
      <c r="AUA4" s="30">
        <v>42626</v>
      </c>
      <c r="AUB4" s="30">
        <v>42627</v>
      </c>
      <c r="AUC4" s="30">
        <v>42628</v>
      </c>
      <c r="AUD4" s="30">
        <v>42629</v>
      </c>
      <c r="AUE4" s="30">
        <v>42630</v>
      </c>
      <c r="AUF4" s="30">
        <v>42631</v>
      </c>
      <c r="AUG4" s="30">
        <v>42632</v>
      </c>
      <c r="AUH4" s="30">
        <v>42633</v>
      </c>
      <c r="AUI4" s="30">
        <v>42634</v>
      </c>
      <c r="AUJ4" s="30">
        <v>42635</v>
      </c>
      <c r="AUK4" s="30">
        <v>42636</v>
      </c>
      <c r="AUL4" s="30">
        <v>42637</v>
      </c>
      <c r="AUM4" s="30">
        <v>42638</v>
      </c>
      <c r="AUN4" s="30">
        <v>42639</v>
      </c>
      <c r="AUO4" s="30">
        <v>42640</v>
      </c>
      <c r="AUP4" s="30">
        <v>42641</v>
      </c>
      <c r="AUQ4" s="30">
        <v>42642</v>
      </c>
      <c r="AUR4" s="30">
        <v>42643</v>
      </c>
      <c r="AUS4" s="30">
        <v>42644</v>
      </c>
      <c r="AUT4" s="30">
        <v>42645</v>
      </c>
      <c r="AUU4" s="30">
        <v>42646</v>
      </c>
      <c r="AUV4" s="30">
        <v>42647</v>
      </c>
      <c r="AUW4" s="30">
        <v>42648</v>
      </c>
      <c r="AUX4" s="30">
        <v>42649</v>
      </c>
      <c r="AUY4" s="30">
        <v>42650</v>
      </c>
      <c r="AUZ4" s="30">
        <v>42651</v>
      </c>
      <c r="AVA4" s="30">
        <v>42652</v>
      </c>
      <c r="AVB4" s="30">
        <v>42653</v>
      </c>
      <c r="AVC4" s="30">
        <v>42654</v>
      </c>
      <c r="AVD4" s="30">
        <v>42655</v>
      </c>
      <c r="AVE4" s="30">
        <v>42656</v>
      </c>
      <c r="AVF4" s="30">
        <v>42657</v>
      </c>
      <c r="AVG4" s="30">
        <v>42658</v>
      </c>
      <c r="AVH4" s="30">
        <v>42659</v>
      </c>
      <c r="AVI4" s="30">
        <v>42660</v>
      </c>
      <c r="AVJ4" s="30">
        <v>42661</v>
      </c>
      <c r="AVK4" s="30">
        <v>42662</v>
      </c>
      <c r="AVL4" s="30">
        <v>42663</v>
      </c>
      <c r="AVM4" s="30">
        <v>42664</v>
      </c>
      <c r="AVN4" s="30">
        <v>42665</v>
      </c>
      <c r="AVO4" s="30">
        <v>42666</v>
      </c>
      <c r="AVP4" s="30">
        <v>42667</v>
      </c>
      <c r="AVQ4" s="30">
        <v>42668</v>
      </c>
      <c r="AVR4" s="30">
        <v>42669</v>
      </c>
      <c r="AVS4" s="30">
        <v>42670</v>
      </c>
      <c r="AVT4" s="30">
        <v>42671</v>
      </c>
      <c r="AVU4" s="30">
        <v>42672</v>
      </c>
      <c r="AVV4" s="30">
        <v>42673</v>
      </c>
      <c r="AVW4" s="30">
        <v>42674</v>
      </c>
      <c r="AVX4" s="30">
        <v>42675</v>
      </c>
      <c r="AVY4" s="30">
        <v>42676</v>
      </c>
      <c r="AVZ4" s="30">
        <v>42677</v>
      </c>
      <c r="AWA4" s="30">
        <v>42678</v>
      </c>
      <c r="AWB4" s="30">
        <v>42679</v>
      </c>
      <c r="AWC4" s="30">
        <v>42680</v>
      </c>
      <c r="AWD4" s="30">
        <v>42681</v>
      </c>
      <c r="AWE4" s="30">
        <v>42682</v>
      </c>
      <c r="AWF4" s="30">
        <v>42683</v>
      </c>
      <c r="AWG4" s="30">
        <v>42684</v>
      </c>
      <c r="AWH4" s="30">
        <v>42685</v>
      </c>
      <c r="AWI4" s="30">
        <v>42686</v>
      </c>
      <c r="AWJ4" s="30">
        <v>42687</v>
      </c>
      <c r="AWK4" s="30">
        <v>42688</v>
      </c>
      <c r="AWL4" s="30">
        <v>42689</v>
      </c>
      <c r="AWM4" s="30">
        <v>42690</v>
      </c>
      <c r="AWN4" s="30">
        <v>42691</v>
      </c>
      <c r="AWO4" s="30">
        <v>42692</v>
      </c>
      <c r="AWP4" s="30">
        <v>42693</v>
      </c>
      <c r="AWQ4" s="30">
        <v>42694</v>
      </c>
      <c r="AWR4" s="30">
        <v>42695</v>
      </c>
      <c r="AWS4" s="30">
        <v>42696</v>
      </c>
      <c r="AWT4" s="30">
        <v>42697</v>
      </c>
      <c r="AWU4" s="30">
        <v>42698</v>
      </c>
      <c r="AWV4" s="30">
        <v>42699</v>
      </c>
      <c r="AWW4" s="30">
        <v>42700</v>
      </c>
      <c r="AWX4" s="30">
        <v>42701</v>
      </c>
      <c r="AWY4" s="30">
        <v>42702</v>
      </c>
      <c r="AWZ4" s="30">
        <v>42703</v>
      </c>
      <c r="AXA4" s="30">
        <v>42704</v>
      </c>
      <c r="AXB4" s="30">
        <v>42705</v>
      </c>
      <c r="AXC4" s="30">
        <v>42706</v>
      </c>
      <c r="AXD4" s="30">
        <v>42707</v>
      </c>
      <c r="AXE4" s="30">
        <v>42708</v>
      </c>
      <c r="AXF4" s="30">
        <v>42709</v>
      </c>
      <c r="AXG4" s="30">
        <v>42710</v>
      </c>
      <c r="AXH4" s="30">
        <v>42711</v>
      </c>
      <c r="AXI4" s="30">
        <v>42712</v>
      </c>
      <c r="AXJ4" s="30">
        <v>42713</v>
      </c>
      <c r="AXK4" s="30">
        <v>42714</v>
      </c>
      <c r="AXL4" s="30">
        <v>42715</v>
      </c>
      <c r="AXM4" s="30">
        <v>42716</v>
      </c>
      <c r="AXN4" s="30">
        <v>42717</v>
      </c>
      <c r="AXO4" s="30">
        <v>42718</v>
      </c>
      <c r="AXP4" s="30">
        <v>42719</v>
      </c>
      <c r="AXQ4" s="30">
        <v>42720</v>
      </c>
      <c r="AXR4" s="30">
        <v>42721</v>
      </c>
      <c r="AXS4" s="30">
        <v>42722</v>
      </c>
      <c r="AXT4" s="30">
        <v>42723</v>
      </c>
      <c r="AXU4" s="30">
        <v>42724</v>
      </c>
      <c r="AXV4" s="30">
        <v>42725</v>
      </c>
      <c r="AXW4" s="30">
        <v>42726</v>
      </c>
      <c r="AXX4" s="30">
        <v>42727</v>
      </c>
      <c r="AXY4" s="30">
        <v>42728</v>
      </c>
      <c r="AXZ4" s="30">
        <v>42729</v>
      </c>
      <c r="AYA4" s="30">
        <v>42730</v>
      </c>
      <c r="AYB4" s="30">
        <v>42731</v>
      </c>
      <c r="AYC4" s="30">
        <v>42732</v>
      </c>
      <c r="AYD4" s="30">
        <v>42733</v>
      </c>
      <c r="AYE4" s="30">
        <v>42734</v>
      </c>
      <c r="AYF4" s="30">
        <v>42735</v>
      </c>
      <c r="AYG4" s="30">
        <v>42736</v>
      </c>
      <c r="AYH4" s="30">
        <v>42737</v>
      </c>
      <c r="AYI4" s="30">
        <v>42738</v>
      </c>
      <c r="AYJ4" s="30">
        <v>42739</v>
      </c>
      <c r="AYK4" s="30">
        <v>42740</v>
      </c>
      <c r="AYL4" s="30">
        <v>42741</v>
      </c>
      <c r="AYM4" s="30">
        <v>42742</v>
      </c>
      <c r="AYN4" s="30">
        <v>42743</v>
      </c>
      <c r="AYO4" s="30">
        <v>42744</v>
      </c>
      <c r="AYP4" s="30">
        <v>42745</v>
      </c>
      <c r="AYQ4" s="30">
        <v>42746</v>
      </c>
      <c r="AYR4" s="30">
        <v>42747</v>
      </c>
      <c r="AYS4" s="30">
        <v>42748</v>
      </c>
      <c r="AYT4" s="30">
        <v>42749</v>
      </c>
      <c r="AYU4" s="30">
        <v>42750</v>
      </c>
      <c r="AYV4" s="30">
        <v>42751</v>
      </c>
      <c r="AYW4" s="30">
        <v>42752</v>
      </c>
      <c r="AYX4" s="30">
        <v>42753</v>
      </c>
      <c r="AYY4" s="30">
        <v>42754</v>
      </c>
      <c r="AYZ4" s="30">
        <v>42755</v>
      </c>
      <c r="AZA4" s="30">
        <v>42756</v>
      </c>
      <c r="AZB4" s="30">
        <v>42757</v>
      </c>
      <c r="AZC4" s="30">
        <v>42758</v>
      </c>
      <c r="AZD4" s="30">
        <v>42759</v>
      </c>
      <c r="AZE4" s="30">
        <v>42760</v>
      </c>
      <c r="AZF4" s="30">
        <v>42761</v>
      </c>
      <c r="AZG4" s="30">
        <v>42762</v>
      </c>
      <c r="AZH4" s="30">
        <v>42763</v>
      </c>
      <c r="AZI4" s="30">
        <v>42764</v>
      </c>
      <c r="AZJ4" s="30">
        <v>42765</v>
      </c>
      <c r="AZK4" s="30">
        <v>42766</v>
      </c>
      <c r="AZL4" s="30">
        <v>42767</v>
      </c>
      <c r="AZM4" s="30">
        <v>42768</v>
      </c>
      <c r="AZN4" s="30">
        <v>42769</v>
      </c>
      <c r="AZO4" s="30">
        <v>42770</v>
      </c>
      <c r="AZP4" s="30">
        <v>42771</v>
      </c>
      <c r="AZQ4" s="30">
        <v>42772</v>
      </c>
      <c r="AZR4" s="30">
        <v>42773</v>
      </c>
      <c r="AZS4" s="30">
        <v>42774</v>
      </c>
      <c r="AZT4" s="30">
        <v>42775</v>
      </c>
      <c r="AZU4" s="30">
        <v>42776</v>
      </c>
      <c r="AZV4" s="30">
        <v>42777</v>
      </c>
      <c r="AZW4" s="30">
        <v>42778</v>
      </c>
      <c r="AZX4" s="30">
        <v>42779</v>
      </c>
      <c r="AZY4" s="30">
        <v>42780</v>
      </c>
      <c r="AZZ4" s="30">
        <v>42781</v>
      </c>
      <c r="BAA4" s="30">
        <v>42782</v>
      </c>
      <c r="BAB4" s="30">
        <v>42783</v>
      </c>
      <c r="BAC4" s="30">
        <v>42784</v>
      </c>
      <c r="BAD4" s="30">
        <v>42785</v>
      </c>
      <c r="BAE4" s="30">
        <v>42786</v>
      </c>
      <c r="BAF4" s="30">
        <v>42787</v>
      </c>
      <c r="BAG4" s="30">
        <v>42788</v>
      </c>
      <c r="BAH4" s="30">
        <v>42789</v>
      </c>
      <c r="BAI4" s="30">
        <v>42790</v>
      </c>
      <c r="BAJ4" s="30">
        <v>42791</v>
      </c>
      <c r="BAK4" s="30">
        <v>42792</v>
      </c>
      <c r="BAL4" s="30">
        <v>42793</v>
      </c>
      <c r="BAM4" s="30">
        <v>42794</v>
      </c>
      <c r="BAN4" s="30">
        <v>42795</v>
      </c>
      <c r="BAO4" s="30">
        <v>42796</v>
      </c>
      <c r="BAP4" s="30">
        <v>42797</v>
      </c>
      <c r="BAQ4" s="30">
        <v>42798</v>
      </c>
      <c r="BAR4" s="30">
        <v>42799</v>
      </c>
      <c r="BAS4" s="30">
        <v>42800</v>
      </c>
      <c r="BAT4" s="30">
        <v>42801</v>
      </c>
      <c r="BAU4" s="30">
        <v>42802</v>
      </c>
      <c r="BAV4" s="30">
        <v>42803</v>
      </c>
      <c r="BAW4" s="30">
        <v>42804</v>
      </c>
      <c r="BAX4" s="30">
        <v>42805</v>
      </c>
      <c r="BAY4" s="30">
        <v>42806</v>
      </c>
      <c r="BAZ4" s="30">
        <v>42807</v>
      </c>
      <c r="BBA4" s="30">
        <v>42808</v>
      </c>
      <c r="BBB4" s="30">
        <v>42809</v>
      </c>
      <c r="BBC4" s="30">
        <v>42810</v>
      </c>
      <c r="BBD4" s="30">
        <v>42811</v>
      </c>
      <c r="BBE4" s="30">
        <v>42812</v>
      </c>
      <c r="BBF4" s="30">
        <v>42813</v>
      </c>
      <c r="BBG4" s="30">
        <v>42814</v>
      </c>
      <c r="BBH4" s="30">
        <v>42815</v>
      </c>
      <c r="BBI4" s="30">
        <v>42816</v>
      </c>
      <c r="BBJ4" s="30">
        <v>42817</v>
      </c>
      <c r="BBK4" s="30">
        <v>42818</v>
      </c>
      <c r="BBL4" s="30">
        <v>42819</v>
      </c>
      <c r="BBM4" s="30">
        <v>42820</v>
      </c>
      <c r="BBN4" s="30">
        <v>42821</v>
      </c>
      <c r="BBO4" s="30">
        <v>42822</v>
      </c>
      <c r="BBP4" s="30">
        <v>42823</v>
      </c>
      <c r="BBQ4" s="30">
        <v>42824</v>
      </c>
      <c r="BBR4" s="30">
        <v>42825</v>
      </c>
      <c r="BBS4" s="30">
        <v>42826</v>
      </c>
      <c r="BBT4" s="30">
        <v>42827</v>
      </c>
      <c r="BBU4" s="30">
        <v>42828</v>
      </c>
      <c r="BBV4" s="30">
        <v>42829</v>
      </c>
      <c r="BBW4" s="30">
        <v>42830</v>
      </c>
      <c r="BBX4" s="30">
        <v>42831</v>
      </c>
      <c r="BBY4" s="30">
        <v>42832</v>
      </c>
      <c r="BBZ4" s="30">
        <v>42833</v>
      </c>
      <c r="BCA4" s="30">
        <v>42834</v>
      </c>
      <c r="BCB4" s="30">
        <v>42835</v>
      </c>
      <c r="BCC4" s="30">
        <v>42836</v>
      </c>
      <c r="BCD4" s="30">
        <v>42837</v>
      </c>
      <c r="BCE4" s="30">
        <v>42838</v>
      </c>
      <c r="BCF4" s="30">
        <v>42839</v>
      </c>
      <c r="BCG4" s="30">
        <v>42840</v>
      </c>
      <c r="BCH4" s="30">
        <v>42841</v>
      </c>
      <c r="BCI4" s="30">
        <v>42842</v>
      </c>
      <c r="BCJ4" s="30">
        <v>42843</v>
      </c>
      <c r="BCK4" s="30">
        <v>42844</v>
      </c>
      <c r="BCL4" s="30">
        <v>42845</v>
      </c>
      <c r="BCM4" s="30">
        <v>42846</v>
      </c>
      <c r="BCN4" s="30">
        <v>42847</v>
      </c>
      <c r="BCO4" s="30">
        <v>42848</v>
      </c>
      <c r="BCP4" s="30">
        <v>42849</v>
      </c>
      <c r="BCQ4" s="30">
        <v>42850</v>
      </c>
      <c r="BCR4" s="30">
        <v>42851</v>
      </c>
      <c r="BCS4" s="30">
        <v>42852</v>
      </c>
      <c r="BCT4" s="30">
        <v>42853</v>
      </c>
      <c r="BCU4" s="30">
        <v>42854</v>
      </c>
      <c r="BCV4" s="30">
        <v>42855</v>
      </c>
      <c r="BCW4" s="30">
        <v>42856</v>
      </c>
      <c r="BCX4" s="30">
        <v>42857</v>
      </c>
      <c r="BCY4" s="30">
        <v>42858</v>
      </c>
      <c r="BCZ4" s="30">
        <v>42859</v>
      </c>
      <c r="BDA4" s="30">
        <v>42860</v>
      </c>
      <c r="BDB4" s="30">
        <v>42861</v>
      </c>
      <c r="BDC4" s="30">
        <v>42862</v>
      </c>
      <c r="BDD4" s="30">
        <v>42863</v>
      </c>
      <c r="BDE4" s="30">
        <v>42864</v>
      </c>
      <c r="BDF4" s="30">
        <v>42865</v>
      </c>
      <c r="BDG4" s="30">
        <v>42866</v>
      </c>
      <c r="BDH4" s="30">
        <v>42867</v>
      </c>
      <c r="BDI4" s="30">
        <v>42868</v>
      </c>
      <c r="BDJ4" s="30">
        <v>42869</v>
      </c>
      <c r="BDK4" s="30">
        <v>42870</v>
      </c>
      <c r="BDL4" s="30">
        <v>42871</v>
      </c>
      <c r="BDM4" s="30">
        <v>42872</v>
      </c>
      <c r="BDN4" s="30">
        <v>42873</v>
      </c>
      <c r="BDO4" s="30">
        <v>42874</v>
      </c>
      <c r="BDP4" s="30">
        <v>42875</v>
      </c>
      <c r="BDQ4" s="30">
        <v>42876</v>
      </c>
      <c r="BDR4" s="30">
        <v>42877</v>
      </c>
      <c r="BDS4" s="30">
        <v>42878</v>
      </c>
      <c r="BDT4" s="30">
        <v>42879</v>
      </c>
      <c r="BDU4" s="30">
        <v>42880</v>
      </c>
      <c r="BDV4" s="30">
        <v>42881</v>
      </c>
      <c r="BDW4" s="30">
        <v>42882</v>
      </c>
      <c r="BDX4" s="30">
        <v>42883</v>
      </c>
      <c r="BDY4" s="30">
        <v>42884</v>
      </c>
      <c r="BDZ4" s="30">
        <v>42885</v>
      </c>
      <c r="BEA4" s="30">
        <v>42886</v>
      </c>
      <c r="BEB4" s="30">
        <v>42887</v>
      </c>
      <c r="BEC4" s="30">
        <v>42888</v>
      </c>
      <c r="BED4" s="30">
        <v>42889</v>
      </c>
      <c r="BEE4" s="30">
        <v>42890</v>
      </c>
      <c r="BEF4" s="30">
        <v>42891</v>
      </c>
      <c r="BEG4" s="30">
        <v>42892</v>
      </c>
      <c r="BEH4" s="30">
        <v>42893</v>
      </c>
      <c r="BEI4" s="30">
        <v>42894</v>
      </c>
      <c r="BEJ4" s="30">
        <v>42895</v>
      </c>
      <c r="BEK4" s="30">
        <v>42896</v>
      </c>
      <c r="BEL4" s="30">
        <v>42897</v>
      </c>
      <c r="BEM4" s="30">
        <v>42898</v>
      </c>
      <c r="BEN4" s="30">
        <v>42899</v>
      </c>
      <c r="BEO4" s="30">
        <v>42900</v>
      </c>
      <c r="BEP4" s="30">
        <v>42901</v>
      </c>
      <c r="BEQ4" s="30">
        <v>42902</v>
      </c>
      <c r="BER4" s="30">
        <v>42903</v>
      </c>
      <c r="BES4" s="30">
        <v>42904</v>
      </c>
      <c r="BET4" s="30">
        <v>42905</v>
      </c>
      <c r="BEU4" s="30">
        <v>42906</v>
      </c>
      <c r="BEV4" s="30">
        <v>42907</v>
      </c>
      <c r="BEW4" s="30">
        <v>42908</v>
      </c>
      <c r="BEX4" s="30">
        <v>42909</v>
      </c>
      <c r="BEY4" s="30">
        <v>42910</v>
      </c>
      <c r="BEZ4" s="30">
        <v>42911</v>
      </c>
      <c r="BFA4" s="30">
        <v>42912</v>
      </c>
      <c r="BFB4" s="30">
        <v>42913</v>
      </c>
      <c r="BFC4" s="30">
        <v>42914</v>
      </c>
      <c r="BFD4" s="30">
        <v>42915</v>
      </c>
      <c r="BFE4" s="30">
        <v>42916</v>
      </c>
      <c r="BFF4" s="30">
        <v>42917</v>
      </c>
      <c r="BFG4" s="30">
        <v>42918</v>
      </c>
      <c r="BFH4" s="30">
        <v>42919</v>
      </c>
      <c r="BFI4" s="30">
        <v>42920</v>
      </c>
      <c r="BFJ4" s="30">
        <v>42921</v>
      </c>
      <c r="BFK4" s="30">
        <v>42922</v>
      </c>
      <c r="BFL4" s="30">
        <v>42923</v>
      </c>
      <c r="BFM4" s="30">
        <v>42924</v>
      </c>
      <c r="BFN4" s="30">
        <v>42925</v>
      </c>
      <c r="BFO4" s="30">
        <v>42926</v>
      </c>
      <c r="BFP4" s="30">
        <v>42927</v>
      </c>
      <c r="BFQ4" s="30">
        <v>42928</v>
      </c>
      <c r="BFR4" s="30">
        <v>42929</v>
      </c>
      <c r="BFS4" s="30">
        <v>42930</v>
      </c>
      <c r="BFT4" s="30">
        <v>42931</v>
      </c>
      <c r="BFU4" s="30">
        <v>42932</v>
      </c>
      <c r="BFV4" s="30">
        <v>42933</v>
      </c>
      <c r="BFW4" s="30">
        <v>42934</v>
      </c>
      <c r="BFX4" s="30">
        <v>42935</v>
      </c>
      <c r="BFY4" s="30">
        <v>42936</v>
      </c>
      <c r="BFZ4" s="30">
        <v>42937</v>
      </c>
      <c r="BGA4" s="30">
        <v>42938</v>
      </c>
      <c r="BGB4" s="30">
        <v>42939</v>
      </c>
      <c r="BGC4" s="30">
        <v>42940</v>
      </c>
      <c r="BGD4" s="30">
        <v>42941</v>
      </c>
      <c r="BGE4" s="30">
        <v>42942</v>
      </c>
      <c r="BGF4" s="30">
        <v>42943</v>
      </c>
      <c r="BGG4" s="30">
        <v>42944</v>
      </c>
      <c r="BGH4" s="30">
        <v>42945</v>
      </c>
      <c r="BGI4" s="30">
        <v>42946</v>
      </c>
      <c r="BGJ4" s="30">
        <v>42947</v>
      </c>
      <c r="BGK4" s="30">
        <v>42948</v>
      </c>
      <c r="BGL4" s="30">
        <v>42949</v>
      </c>
      <c r="BGM4" s="30">
        <v>42950</v>
      </c>
      <c r="BGN4" s="30">
        <v>42951</v>
      </c>
      <c r="BGO4" s="30">
        <v>42952</v>
      </c>
      <c r="BGP4" s="30">
        <v>42953</v>
      </c>
      <c r="BGQ4" s="30">
        <v>42954</v>
      </c>
      <c r="BGR4" s="30">
        <v>42955</v>
      </c>
      <c r="BGS4" s="30">
        <v>42956</v>
      </c>
      <c r="BGT4" s="30">
        <v>42957</v>
      </c>
      <c r="BGU4" s="30">
        <v>42958</v>
      </c>
      <c r="BGV4" s="30">
        <v>42959</v>
      </c>
      <c r="BGW4" s="30">
        <v>42960</v>
      </c>
      <c r="BGX4" s="30">
        <v>42961</v>
      </c>
      <c r="BGY4" s="30">
        <v>42962</v>
      </c>
      <c r="BGZ4" s="30">
        <v>42963</v>
      </c>
      <c r="BHA4" s="30">
        <v>42964</v>
      </c>
      <c r="BHB4" s="30">
        <v>42965</v>
      </c>
      <c r="BHC4" s="30">
        <v>42966</v>
      </c>
      <c r="BHD4" s="30">
        <v>42967</v>
      </c>
      <c r="BHE4" s="30">
        <v>42968</v>
      </c>
      <c r="BHF4" s="30">
        <v>42969</v>
      </c>
      <c r="BHG4" s="30">
        <v>42970</v>
      </c>
      <c r="BHH4" s="30">
        <v>42971</v>
      </c>
      <c r="BHI4" s="30">
        <v>42972</v>
      </c>
      <c r="BHJ4" s="30">
        <v>42973</v>
      </c>
      <c r="BHK4" s="30">
        <v>42974</v>
      </c>
      <c r="BHL4" s="30">
        <v>42975</v>
      </c>
      <c r="BHM4" s="30">
        <v>42976</v>
      </c>
      <c r="BHN4" s="30">
        <v>42977</v>
      </c>
      <c r="BHO4" s="30">
        <v>42978</v>
      </c>
      <c r="BHP4" s="30">
        <v>42979</v>
      </c>
      <c r="BHQ4" s="30">
        <v>42980</v>
      </c>
      <c r="BHR4" s="30">
        <v>42981</v>
      </c>
      <c r="BHS4" s="30">
        <v>42982</v>
      </c>
      <c r="BHT4" s="30">
        <v>42983</v>
      </c>
      <c r="BHU4" s="30">
        <v>42984</v>
      </c>
      <c r="BHV4" s="30">
        <v>42985</v>
      </c>
      <c r="BHW4" s="30">
        <v>42986</v>
      </c>
      <c r="BHX4" s="30">
        <v>42987</v>
      </c>
      <c r="BHY4" s="30">
        <v>42988</v>
      </c>
      <c r="BHZ4" s="30">
        <v>42989</v>
      </c>
      <c r="BIA4" s="30">
        <v>42990</v>
      </c>
      <c r="BIB4" s="30">
        <v>42991</v>
      </c>
      <c r="BIC4" s="30">
        <v>42992</v>
      </c>
      <c r="BID4" s="30">
        <v>42993</v>
      </c>
      <c r="BIE4" s="30">
        <v>42994</v>
      </c>
      <c r="BIF4" s="30">
        <v>42995</v>
      </c>
      <c r="BIG4" s="30">
        <v>42996</v>
      </c>
      <c r="BIH4" s="30">
        <v>42997</v>
      </c>
      <c r="BII4" s="30">
        <v>42998</v>
      </c>
      <c r="BIJ4" s="30">
        <v>42999</v>
      </c>
      <c r="BIK4" s="30">
        <v>43000</v>
      </c>
      <c r="BIL4" s="30">
        <v>43001</v>
      </c>
      <c r="BIM4" s="30">
        <v>43002</v>
      </c>
      <c r="BIN4" s="30">
        <v>43003</v>
      </c>
      <c r="BIO4" s="30">
        <v>43004</v>
      </c>
      <c r="BIP4" s="30">
        <v>43005</v>
      </c>
      <c r="BIQ4" s="30">
        <v>43006</v>
      </c>
      <c r="BIR4" s="30">
        <v>43007</v>
      </c>
      <c r="BIS4" s="30">
        <v>43008</v>
      </c>
      <c r="BIT4" s="30">
        <v>43009</v>
      </c>
      <c r="BIU4" s="30">
        <v>43010</v>
      </c>
      <c r="BIV4" s="30">
        <v>43011</v>
      </c>
      <c r="BIW4" s="30">
        <v>43012</v>
      </c>
      <c r="BIX4" s="30">
        <v>43013</v>
      </c>
      <c r="BIY4" s="30">
        <v>43014</v>
      </c>
      <c r="BIZ4" s="30">
        <v>43015</v>
      </c>
      <c r="BJA4" s="30">
        <v>43016</v>
      </c>
      <c r="BJB4" s="30">
        <v>43017</v>
      </c>
      <c r="BJC4" s="30">
        <v>43018</v>
      </c>
      <c r="BJD4" s="30">
        <v>43019</v>
      </c>
      <c r="BJE4" s="30">
        <v>43020</v>
      </c>
      <c r="BJF4" s="30">
        <v>43021</v>
      </c>
      <c r="BJG4" s="30">
        <v>43022</v>
      </c>
      <c r="BJH4" s="30">
        <v>43023</v>
      </c>
      <c r="BJI4" s="30">
        <v>43024</v>
      </c>
      <c r="BJJ4" s="30">
        <v>43025</v>
      </c>
      <c r="BJK4" s="30">
        <v>43026</v>
      </c>
      <c r="BJL4" s="30">
        <v>43027</v>
      </c>
      <c r="BJM4" s="30">
        <v>43028</v>
      </c>
      <c r="BJN4" s="30">
        <v>43029</v>
      </c>
      <c r="BJO4" s="30">
        <v>43030</v>
      </c>
      <c r="BJP4" s="30">
        <v>43031</v>
      </c>
      <c r="BJQ4" s="30">
        <v>43032</v>
      </c>
      <c r="BJR4" s="30">
        <v>43033</v>
      </c>
      <c r="BJS4" s="30">
        <v>43034</v>
      </c>
      <c r="BJT4" s="30">
        <v>43035</v>
      </c>
      <c r="BJU4" s="30">
        <v>43036</v>
      </c>
      <c r="BJV4" s="30">
        <v>43037</v>
      </c>
      <c r="BJW4" s="30">
        <v>43038</v>
      </c>
      <c r="BJX4" s="30">
        <v>43039</v>
      </c>
      <c r="BJY4" s="30">
        <v>43040</v>
      </c>
      <c r="BJZ4" s="30">
        <v>43041</v>
      </c>
      <c r="BKA4" s="30">
        <v>43042</v>
      </c>
      <c r="BKB4" s="30">
        <v>43043</v>
      </c>
      <c r="BKC4" s="30">
        <v>43044</v>
      </c>
      <c r="BKD4" s="30">
        <v>43045</v>
      </c>
      <c r="BKE4" s="30">
        <v>43046</v>
      </c>
      <c r="BKF4" s="30">
        <v>43047</v>
      </c>
      <c r="BKG4" s="30">
        <v>43048</v>
      </c>
      <c r="BKH4" s="30">
        <v>43049</v>
      </c>
      <c r="BKI4" s="30">
        <v>43050</v>
      </c>
      <c r="BKJ4" s="30">
        <v>43051</v>
      </c>
      <c r="BKK4" s="30">
        <v>43052</v>
      </c>
      <c r="BKL4" s="30">
        <v>43053</v>
      </c>
      <c r="BKM4" s="30">
        <v>43054</v>
      </c>
      <c r="BKN4" s="30">
        <v>43055</v>
      </c>
      <c r="BKO4" s="30">
        <v>43056</v>
      </c>
      <c r="BKP4" s="30">
        <v>43057</v>
      </c>
      <c r="BKQ4" s="30">
        <v>43058</v>
      </c>
      <c r="BKR4" s="30">
        <v>43059</v>
      </c>
      <c r="BKS4" s="30">
        <v>43060</v>
      </c>
      <c r="BKT4" s="30">
        <v>43061</v>
      </c>
      <c r="BKU4" s="30">
        <v>43062</v>
      </c>
      <c r="BKV4" s="30">
        <v>43063</v>
      </c>
      <c r="BKW4" s="30">
        <v>43064</v>
      </c>
      <c r="BKX4" s="30">
        <v>43065</v>
      </c>
      <c r="BKY4" s="30">
        <v>43066</v>
      </c>
      <c r="BKZ4" s="30">
        <v>43067</v>
      </c>
      <c r="BLA4" s="30">
        <v>43068</v>
      </c>
      <c r="BLB4" s="30">
        <v>43069</v>
      </c>
      <c r="BLC4" s="30">
        <v>43070</v>
      </c>
      <c r="BLD4" s="30">
        <v>43071</v>
      </c>
      <c r="BLE4" s="30">
        <v>43072</v>
      </c>
      <c r="BLF4" s="30">
        <v>43073</v>
      </c>
      <c r="BLG4" s="30">
        <v>43074</v>
      </c>
      <c r="BLH4" s="30">
        <v>43075</v>
      </c>
      <c r="BLI4" s="30">
        <v>43076</v>
      </c>
      <c r="BLJ4" s="30">
        <v>43077</v>
      </c>
      <c r="BLK4" s="30">
        <v>43078</v>
      </c>
      <c r="BLL4" s="30">
        <v>43079</v>
      </c>
      <c r="BLM4" s="30">
        <v>43080</v>
      </c>
      <c r="BLN4" s="30">
        <v>43081</v>
      </c>
      <c r="BLO4" s="30">
        <v>43082</v>
      </c>
      <c r="BLP4" s="30">
        <v>43083</v>
      </c>
      <c r="BLQ4" s="30">
        <v>43084</v>
      </c>
      <c r="BLR4" s="30">
        <v>43085</v>
      </c>
      <c r="BLS4" s="30">
        <v>43086</v>
      </c>
      <c r="BLT4" s="30">
        <v>43087</v>
      </c>
      <c r="BLU4" s="30">
        <v>43088</v>
      </c>
      <c r="BLV4" s="30">
        <v>43089</v>
      </c>
      <c r="BLW4" s="30">
        <v>43090</v>
      </c>
      <c r="BLX4" s="30">
        <v>43091</v>
      </c>
      <c r="BLY4" s="30">
        <v>43092</v>
      </c>
      <c r="BLZ4" s="30">
        <v>43093</v>
      </c>
      <c r="BMA4" s="30">
        <v>43094</v>
      </c>
      <c r="BMB4" s="30">
        <v>43095</v>
      </c>
      <c r="BMC4" s="30">
        <v>43096</v>
      </c>
      <c r="BMD4" s="30">
        <v>43097</v>
      </c>
      <c r="BME4" s="30">
        <v>43098</v>
      </c>
      <c r="BMF4" s="30">
        <v>43099</v>
      </c>
      <c r="BMG4" s="30">
        <v>43100</v>
      </c>
      <c r="BMH4" s="30">
        <v>43101</v>
      </c>
      <c r="BMI4" s="30">
        <v>43102</v>
      </c>
      <c r="BMJ4" s="30">
        <v>43103</v>
      </c>
      <c r="BMK4" s="30">
        <v>43104</v>
      </c>
      <c r="BML4" s="30">
        <v>43105</v>
      </c>
      <c r="BMM4" s="30">
        <v>43106</v>
      </c>
      <c r="BMN4" s="30">
        <v>43107</v>
      </c>
      <c r="BMO4" s="30">
        <v>43108</v>
      </c>
      <c r="BMP4" s="30">
        <v>43109</v>
      </c>
      <c r="BMQ4" s="30">
        <v>43110</v>
      </c>
      <c r="BMR4" s="30">
        <v>43111</v>
      </c>
      <c r="BMS4" s="30">
        <v>43112</v>
      </c>
      <c r="BMT4" s="30">
        <v>43113</v>
      </c>
      <c r="BMU4" s="30">
        <v>43114</v>
      </c>
      <c r="BMV4" s="30">
        <v>43115</v>
      </c>
      <c r="BMW4" s="30">
        <v>43116</v>
      </c>
      <c r="BMX4" s="30">
        <v>43117</v>
      </c>
      <c r="BMY4" s="30">
        <v>43118</v>
      </c>
      <c r="BMZ4" s="30">
        <v>43119</v>
      </c>
      <c r="BNA4" s="30">
        <v>43120</v>
      </c>
      <c r="BNB4" s="30">
        <v>43121</v>
      </c>
      <c r="BNC4" s="30">
        <v>43122</v>
      </c>
      <c r="BND4" s="30">
        <v>43123</v>
      </c>
      <c r="BNE4" s="30">
        <v>43124</v>
      </c>
      <c r="BNF4" s="30">
        <v>43125</v>
      </c>
      <c r="BNG4" s="30">
        <v>43126</v>
      </c>
      <c r="BNH4" s="30">
        <v>43127</v>
      </c>
      <c r="BNI4" s="30">
        <v>43128</v>
      </c>
      <c r="BNJ4" s="30">
        <v>43129</v>
      </c>
      <c r="BNK4" s="30">
        <v>43130</v>
      </c>
      <c r="BNL4" s="30">
        <v>43131</v>
      </c>
      <c r="BNM4" s="30">
        <v>43132</v>
      </c>
      <c r="BNN4" s="30">
        <v>43133</v>
      </c>
      <c r="BNO4" s="30">
        <v>43134</v>
      </c>
      <c r="BNP4" s="30">
        <v>43135</v>
      </c>
      <c r="BNQ4" s="30">
        <v>43136</v>
      </c>
      <c r="BNR4" s="30">
        <v>43137</v>
      </c>
      <c r="BNS4" s="30">
        <v>43138</v>
      </c>
      <c r="BNT4" s="30">
        <v>43139</v>
      </c>
      <c r="BNU4" s="30">
        <v>43140</v>
      </c>
      <c r="BNV4" s="30">
        <v>43141</v>
      </c>
      <c r="BNW4" s="30">
        <v>43142</v>
      </c>
      <c r="BNX4" s="30">
        <v>43143</v>
      </c>
      <c r="BNY4" s="30">
        <v>43144</v>
      </c>
      <c r="BNZ4" s="30">
        <v>43145</v>
      </c>
      <c r="BOA4" s="30">
        <v>43146</v>
      </c>
      <c r="BOB4" s="30">
        <v>43147</v>
      </c>
      <c r="BOC4" s="30">
        <v>43148</v>
      </c>
      <c r="BOD4" s="30">
        <v>43149</v>
      </c>
      <c r="BOE4" s="30">
        <v>43150</v>
      </c>
      <c r="BOF4" s="30">
        <v>43151</v>
      </c>
      <c r="BOG4" s="30">
        <v>43152</v>
      </c>
      <c r="BOH4" s="30">
        <v>43153</v>
      </c>
      <c r="BOI4" s="30">
        <v>43154</v>
      </c>
      <c r="BOJ4" s="30">
        <v>43155</v>
      </c>
      <c r="BOK4" s="30">
        <v>43156</v>
      </c>
      <c r="BOL4" s="30">
        <v>43157</v>
      </c>
      <c r="BOM4" s="30">
        <v>43158</v>
      </c>
      <c r="BON4" s="30">
        <v>43159</v>
      </c>
      <c r="BOO4" s="30">
        <v>43160</v>
      </c>
      <c r="BOP4" s="30">
        <v>43161</v>
      </c>
      <c r="BOQ4" s="30">
        <v>43162</v>
      </c>
      <c r="BOR4" s="30">
        <v>43163</v>
      </c>
      <c r="BOS4" s="30">
        <v>43164</v>
      </c>
      <c r="BOT4" s="30">
        <v>43165</v>
      </c>
      <c r="BOU4" s="30">
        <v>43166</v>
      </c>
      <c r="BOV4" s="30">
        <v>43167</v>
      </c>
      <c r="BOW4" s="30">
        <v>43168</v>
      </c>
      <c r="BOX4" s="30">
        <v>43169</v>
      </c>
      <c r="BOY4" s="30">
        <v>43170</v>
      </c>
      <c r="BOZ4" s="30">
        <v>43171</v>
      </c>
      <c r="BPA4" s="30">
        <v>43172</v>
      </c>
      <c r="BPB4" s="30">
        <v>43173</v>
      </c>
      <c r="BPC4" s="30">
        <v>43174</v>
      </c>
      <c r="BPD4" s="30">
        <v>43175</v>
      </c>
      <c r="BPE4" s="30">
        <v>43176</v>
      </c>
      <c r="BPF4" s="30">
        <v>43177</v>
      </c>
      <c r="BPG4" s="30">
        <v>43178</v>
      </c>
      <c r="BPH4" s="30">
        <v>43179</v>
      </c>
      <c r="BPI4" s="30">
        <v>43180</v>
      </c>
      <c r="BPJ4" s="30">
        <v>43181</v>
      </c>
      <c r="BPK4" s="30">
        <v>43182</v>
      </c>
      <c r="BPL4" s="30">
        <v>43183</v>
      </c>
      <c r="BPM4" s="30">
        <v>43184</v>
      </c>
      <c r="BPN4" s="30">
        <v>43185</v>
      </c>
      <c r="BPO4" s="30">
        <v>43186</v>
      </c>
      <c r="BPP4" s="30">
        <v>43187</v>
      </c>
      <c r="BPQ4" s="30">
        <v>43188</v>
      </c>
      <c r="BPR4" s="30">
        <v>43189</v>
      </c>
      <c r="BPS4" s="30">
        <v>43190</v>
      </c>
      <c r="BPT4" s="30">
        <v>43191</v>
      </c>
      <c r="BPU4" s="30">
        <v>43192</v>
      </c>
      <c r="BPV4" s="30">
        <v>43193</v>
      </c>
      <c r="BPW4" s="30">
        <v>43194</v>
      </c>
      <c r="BPX4" s="30">
        <v>43195</v>
      </c>
      <c r="BPY4" s="30">
        <v>43196</v>
      </c>
      <c r="BPZ4" s="30">
        <v>43197</v>
      </c>
      <c r="BQA4" s="30">
        <v>43198</v>
      </c>
      <c r="BQB4" s="30">
        <v>43199</v>
      </c>
      <c r="BQC4" s="30">
        <v>43200</v>
      </c>
      <c r="BQD4" s="30">
        <v>43201</v>
      </c>
      <c r="BQE4" s="30">
        <v>43202</v>
      </c>
      <c r="BQF4" s="30">
        <v>43203</v>
      </c>
      <c r="BQG4" s="30">
        <v>43204</v>
      </c>
      <c r="BQH4" s="30">
        <v>43205</v>
      </c>
      <c r="BQI4" s="30">
        <v>43206</v>
      </c>
      <c r="BQJ4" s="30">
        <v>43207</v>
      </c>
      <c r="BQK4" s="30">
        <v>43208</v>
      </c>
      <c r="BQL4" s="30">
        <v>43209</v>
      </c>
      <c r="BQM4" s="30">
        <v>43210</v>
      </c>
      <c r="BQN4" s="30">
        <v>43211</v>
      </c>
      <c r="BQO4" s="30">
        <v>43212</v>
      </c>
      <c r="BQP4" s="30">
        <v>43213</v>
      </c>
      <c r="BQQ4" s="30">
        <v>43214</v>
      </c>
      <c r="BQR4" s="30">
        <v>43215</v>
      </c>
      <c r="BQS4" s="30">
        <v>43216</v>
      </c>
      <c r="BQT4" s="30">
        <v>43217</v>
      </c>
      <c r="BQU4" s="30">
        <v>43218</v>
      </c>
      <c r="BQV4" s="30">
        <v>43219</v>
      </c>
      <c r="BQW4" s="30">
        <v>43220</v>
      </c>
      <c r="BQX4" s="30">
        <v>43221</v>
      </c>
      <c r="BQY4" s="30">
        <v>43222</v>
      </c>
      <c r="BQZ4" s="30">
        <v>43223</v>
      </c>
      <c r="BRA4" s="30">
        <v>43224</v>
      </c>
      <c r="BRB4" s="30">
        <v>43225</v>
      </c>
      <c r="BRC4" s="30">
        <v>43226</v>
      </c>
      <c r="BRD4" s="30">
        <v>43227</v>
      </c>
      <c r="BRE4" s="30">
        <v>43228</v>
      </c>
      <c r="BRF4" s="30">
        <v>43229</v>
      </c>
      <c r="BRG4" s="30">
        <v>43230</v>
      </c>
      <c r="BRH4" s="30">
        <v>43231</v>
      </c>
      <c r="BRI4" s="30">
        <v>43232</v>
      </c>
      <c r="BRJ4" s="30">
        <v>43233</v>
      </c>
      <c r="BRK4" s="30">
        <v>43234</v>
      </c>
      <c r="BRL4" s="30">
        <v>43235</v>
      </c>
      <c r="BRM4" s="30">
        <v>43236</v>
      </c>
      <c r="BRN4" s="30">
        <v>43237</v>
      </c>
      <c r="BRO4" s="30">
        <v>43238</v>
      </c>
      <c r="BRP4" s="30">
        <v>43239</v>
      </c>
      <c r="BRQ4" s="30">
        <v>43240</v>
      </c>
      <c r="BRR4" s="30">
        <v>43241</v>
      </c>
      <c r="BRS4" s="30">
        <v>43242</v>
      </c>
      <c r="BRT4" s="30">
        <v>43243</v>
      </c>
      <c r="BRU4" s="30">
        <v>43244</v>
      </c>
      <c r="BRV4" s="30">
        <v>43245</v>
      </c>
      <c r="BRW4" s="30">
        <v>43246</v>
      </c>
      <c r="BRX4" s="30">
        <v>43247</v>
      </c>
      <c r="BRY4" s="30">
        <v>43248</v>
      </c>
      <c r="BRZ4" s="30">
        <v>43249</v>
      </c>
      <c r="BSA4" s="30">
        <v>43250</v>
      </c>
      <c r="BSB4" s="30">
        <v>43251</v>
      </c>
      <c r="BSC4" s="30">
        <v>43252</v>
      </c>
      <c r="BSD4" s="30">
        <v>43253</v>
      </c>
      <c r="BSE4" s="30">
        <v>43254</v>
      </c>
      <c r="BSF4" s="30">
        <v>43255</v>
      </c>
      <c r="BSG4" s="30">
        <v>43256</v>
      </c>
      <c r="BSH4" s="30">
        <v>43257</v>
      </c>
      <c r="BSI4" s="30">
        <v>43258</v>
      </c>
      <c r="BSJ4" s="30">
        <v>43259</v>
      </c>
      <c r="BSK4" s="30">
        <v>43260</v>
      </c>
      <c r="BSL4" s="30">
        <v>43261</v>
      </c>
      <c r="BSM4" s="30">
        <v>43262</v>
      </c>
      <c r="BSN4" s="30">
        <v>43263</v>
      </c>
      <c r="BSO4" s="30">
        <v>43264</v>
      </c>
      <c r="BSP4" s="30">
        <v>43265</v>
      </c>
      <c r="BSQ4" s="30">
        <v>43266</v>
      </c>
      <c r="BSR4" s="30">
        <v>43267</v>
      </c>
      <c r="BSS4" s="30">
        <v>43268</v>
      </c>
      <c r="BST4" s="30">
        <v>43269</v>
      </c>
      <c r="BSU4" s="30">
        <v>43270</v>
      </c>
      <c r="BSV4" s="30">
        <v>43271</v>
      </c>
      <c r="BSW4" s="30">
        <v>43272</v>
      </c>
      <c r="BSX4" s="30">
        <v>43273</v>
      </c>
      <c r="BSY4" s="30">
        <v>43274</v>
      </c>
      <c r="BSZ4" s="30">
        <v>43275</v>
      </c>
      <c r="BTA4" s="30">
        <v>43276</v>
      </c>
      <c r="BTB4" s="30">
        <v>43277</v>
      </c>
      <c r="BTC4" s="30">
        <v>43278</v>
      </c>
      <c r="BTD4" s="30">
        <v>43279</v>
      </c>
      <c r="BTE4" s="30">
        <v>43280</v>
      </c>
      <c r="BTF4" s="30">
        <v>43281</v>
      </c>
      <c r="BTG4" s="30">
        <v>43282</v>
      </c>
      <c r="BTH4" s="30">
        <v>43283</v>
      </c>
      <c r="BTI4" s="30">
        <v>43284</v>
      </c>
      <c r="BTJ4" s="30">
        <v>43285</v>
      </c>
      <c r="BTK4" s="30">
        <v>43286</v>
      </c>
      <c r="BTL4" s="30">
        <v>43287</v>
      </c>
      <c r="BTM4" s="30">
        <v>43288</v>
      </c>
      <c r="BTN4" s="30">
        <v>43289</v>
      </c>
      <c r="BTO4" s="30">
        <v>43290</v>
      </c>
      <c r="BTP4" s="30">
        <v>43291</v>
      </c>
      <c r="BTQ4" s="30">
        <v>43292</v>
      </c>
      <c r="BTR4" s="30">
        <v>43293</v>
      </c>
      <c r="BTS4" s="30">
        <v>43294</v>
      </c>
      <c r="BTT4" s="30">
        <v>43295</v>
      </c>
      <c r="BTU4" s="30">
        <v>43296</v>
      </c>
      <c r="BTV4" s="30">
        <v>43297</v>
      </c>
      <c r="BTW4" s="30">
        <v>43298</v>
      </c>
      <c r="BTX4" s="30">
        <v>43299</v>
      </c>
      <c r="BTY4" s="30">
        <v>43300</v>
      </c>
      <c r="BTZ4" s="30">
        <v>43301</v>
      </c>
      <c r="BUA4" s="30">
        <v>43302</v>
      </c>
      <c r="BUB4" s="30">
        <v>43303</v>
      </c>
      <c r="BUC4" s="30">
        <v>43304</v>
      </c>
      <c r="BUD4" s="30">
        <v>43305</v>
      </c>
      <c r="BUE4" s="30">
        <v>43306</v>
      </c>
      <c r="BUF4" s="30">
        <v>43307</v>
      </c>
      <c r="BUG4" s="30">
        <v>43308</v>
      </c>
      <c r="BUH4" s="30">
        <v>43309</v>
      </c>
      <c r="BUI4" s="30">
        <v>43310</v>
      </c>
      <c r="BUJ4" s="30">
        <v>43311</v>
      </c>
      <c r="BUK4" s="30">
        <v>43312</v>
      </c>
      <c r="BUL4" s="30">
        <v>43313</v>
      </c>
      <c r="BUM4" s="30">
        <v>43314</v>
      </c>
      <c r="BUN4" s="30">
        <v>43315</v>
      </c>
      <c r="BUO4" s="30">
        <v>43316</v>
      </c>
      <c r="BUP4" s="30">
        <v>43317</v>
      </c>
      <c r="BUQ4" s="30">
        <v>43318</v>
      </c>
      <c r="BUR4" s="30">
        <v>43319</v>
      </c>
      <c r="BUS4" s="30">
        <v>43320</v>
      </c>
      <c r="BUT4" s="30">
        <v>43321</v>
      </c>
      <c r="BUU4" s="30">
        <v>43322</v>
      </c>
      <c r="BUV4" s="30">
        <v>43323</v>
      </c>
      <c r="BUW4" s="30">
        <v>43324</v>
      </c>
      <c r="BUX4" s="30">
        <v>43325</v>
      </c>
      <c r="BUY4" s="30">
        <v>43326</v>
      </c>
      <c r="BUZ4" s="30">
        <v>43327</v>
      </c>
      <c r="BVA4" s="30">
        <v>43328</v>
      </c>
      <c r="BVB4" s="30">
        <v>43329</v>
      </c>
      <c r="BVC4" s="30">
        <v>43330</v>
      </c>
      <c r="BVD4" s="30">
        <v>43331</v>
      </c>
      <c r="BVE4" s="30">
        <v>43332</v>
      </c>
      <c r="BVF4" s="30">
        <v>43333</v>
      </c>
      <c r="BVG4" s="30">
        <v>43334</v>
      </c>
      <c r="BVH4" s="30">
        <v>43335</v>
      </c>
      <c r="BVI4" s="30">
        <v>43336</v>
      </c>
      <c r="BVJ4" s="30">
        <v>43337</v>
      </c>
      <c r="BVK4" s="30">
        <v>43338</v>
      </c>
      <c r="BVL4" s="30">
        <v>43339</v>
      </c>
      <c r="BVM4" s="30">
        <v>43340</v>
      </c>
      <c r="BVN4" s="30">
        <v>43341</v>
      </c>
      <c r="BVO4" s="30">
        <v>43342</v>
      </c>
      <c r="BVP4" s="30">
        <v>43343</v>
      </c>
      <c r="BVQ4" s="30">
        <v>43344</v>
      </c>
      <c r="BVR4" s="30">
        <v>43345</v>
      </c>
      <c r="BVS4" s="30">
        <v>43346</v>
      </c>
      <c r="BVT4" s="30">
        <v>43347</v>
      </c>
      <c r="BVU4" s="30">
        <v>43348</v>
      </c>
      <c r="BVV4" s="30">
        <v>43349</v>
      </c>
      <c r="BVW4" s="30">
        <v>43350</v>
      </c>
      <c r="BVX4" s="30">
        <v>43351</v>
      </c>
      <c r="BVY4" s="30">
        <v>43352</v>
      </c>
      <c r="BVZ4" s="30">
        <v>43353</v>
      </c>
      <c r="BWA4" s="30">
        <v>43354</v>
      </c>
      <c r="BWB4" s="30">
        <v>43355</v>
      </c>
      <c r="BWC4" s="30">
        <v>43356</v>
      </c>
      <c r="BWD4" s="30">
        <v>43357</v>
      </c>
      <c r="BWE4" s="30">
        <v>43358</v>
      </c>
      <c r="BWF4" s="30">
        <v>43359</v>
      </c>
      <c r="BWG4" s="30">
        <v>43360</v>
      </c>
      <c r="BWH4" s="30">
        <v>43361</v>
      </c>
      <c r="BWI4" s="30">
        <v>43362</v>
      </c>
      <c r="BWJ4" s="30">
        <v>43363</v>
      </c>
      <c r="BWK4" s="30">
        <v>43364</v>
      </c>
      <c r="BWL4" s="30">
        <v>43365</v>
      </c>
      <c r="BWM4" s="30">
        <v>43366</v>
      </c>
      <c r="BWN4" s="30">
        <v>43367</v>
      </c>
      <c r="BWO4" s="30">
        <v>43368</v>
      </c>
      <c r="BWP4" s="30">
        <v>43369</v>
      </c>
      <c r="BWQ4" s="30">
        <v>43370</v>
      </c>
      <c r="BWR4" s="30">
        <v>43371</v>
      </c>
      <c r="BWS4" s="30">
        <v>43372</v>
      </c>
      <c r="BWT4" s="30">
        <v>43373</v>
      </c>
      <c r="BWU4" s="30">
        <v>43374</v>
      </c>
      <c r="BWV4" s="30">
        <v>43375</v>
      </c>
      <c r="BWW4" s="30">
        <v>43376</v>
      </c>
      <c r="BWX4" s="30">
        <v>43377</v>
      </c>
      <c r="BWY4" s="30">
        <v>43378</v>
      </c>
      <c r="BWZ4" s="30">
        <v>43379</v>
      </c>
      <c r="BXA4" s="30">
        <v>43380</v>
      </c>
      <c r="BXB4" s="30">
        <v>43381</v>
      </c>
      <c r="BXC4" s="30">
        <v>43382</v>
      </c>
      <c r="BXD4" s="30">
        <v>43383</v>
      </c>
      <c r="BXE4" s="30">
        <v>43384</v>
      </c>
      <c r="BXF4" s="30">
        <v>43385</v>
      </c>
      <c r="BXG4" s="30">
        <v>43386</v>
      </c>
      <c r="BXH4" s="30">
        <v>43387</v>
      </c>
      <c r="BXI4" s="30">
        <v>43388</v>
      </c>
      <c r="BXJ4" s="30">
        <v>43389</v>
      </c>
      <c r="BXK4" s="30">
        <v>43390</v>
      </c>
      <c r="BXL4" s="30">
        <v>43391</v>
      </c>
      <c r="BXM4" s="30">
        <v>43392</v>
      </c>
      <c r="BXN4" s="30">
        <v>43393</v>
      </c>
      <c r="BXO4" s="30">
        <v>43394</v>
      </c>
      <c r="BXP4" s="30">
        <v>43395</v>
      </c>
      <c r="BXQ4" s="30">
        <v>43396</v>
      </c>
      <c r="BXR4" s="30">
        <v>43397</v>
      </c>
      <c r="BXS4" s="30">
        <v>43398</v>
      </c>
      <c r="BXT4" s="30">
        <v>43399</v>
      </c>
      <c r="BXU4" s="30">
        <v>43400</v>
      </c>
      <c r="BXV4" s="30">
        <v>43401</v>
      </c>
      <c r="BXW4" s="30">
        <v>43402</v>
      </c>
      <c r="BXX4" s="30">
        <v>43403</v>
      </c>
      <c r="BXY4" s="30">
        <v>43404</v>
      </c>
      <c r="BXZ4" s="30">
        <v>43405</v>
      </c>
      <c r="BYA4" s="30">
        <v>43406</v>
      </c>
      <c r="BYB4" s="30">
        <v>43407</v>
      </c>
      <c r="BYC4" s="30">
        <v>43408</v>
      </c>
      <c r="BYD4" s="30">
        <v>43409</v>
      </c>
      <c r="BYE4" s="30">
        <v>43410</v>
      </c>
      <c r="BYF4" s="30">
        <v>43411</v>
      </c>
      <c r="BYG4" s="30">
        <v>43412</v>
      </c>
      <c r="BYH4" s="30">
        <v>43413</v>
      </c>
      <c r="BYI4" s="30">
        <v>43414</v>
      </c>
      <c r="BYJ4" s="30">
        <v>43415</v>
      </c>
      <c r="BYK4" s="30">
        <v>43416</v>
      </c>
      <c r="BYL4" s="30">
        <v>43417</v>
      </c>
      <c r="BYM4" s="30">
        <v>43418</v>
      </c>
      <c r="BYN4" s="30">
        <v>43419</v>
      </c>
      <c r="BYO4" s="30">
        <v>43420</v>
      </c>
      <c r="BYP4" s="30">
        <v>43421</v>
      </c>
      <c r="BYQ4" s="30">
        <v>43422</v>
      </c>
      <c r="BYR4" s="30">
        <v>43423</v>
      </c>
      <c r="BYS4" s="30">
        <v>43424</v>
      </c>
      <c r="BYT4" s="30">
        <v>43425</v>
      </c>
      <c r="BYU4" s="30">
        <v>43426</v>
      </c>
      <c r="BYV4" s="30">
        <v>43427</v>
      </c>
      <c r="BYW4" s="30">
        <v>43428</v>
      </c>
      <c r="BYX4" s="30">
        <v>43429</v>
      </c>
      <c r="BYY4" s="30">
        <v>43430</v>
      </c>
      <c r="BYZ4" s="30">
        <v>43431</v>
      </c>
      <c r="BZA4" s="30">
        <v>43432</v>
      </c>
      <c r="BZB4" s="30">
        <v>43433</v>
      </c>
      <c r="BZC4" s="30">
        <v>43434</v>
      </c>
      <c r="BZD4" s="30">
        <v>43435</v>
      </c>
      <c r="BZE4" s="30">
        <v>43436</v>
      </c>
      <c r="BZF4" s="30">
        <v>43437</v>
      </c>
      <c r="BZG4" s="30">
        <v>43438</v>
      </c>
      <c r="BZH4" s="30">
        <v>43439</v>
      </c>
      <c r="BZI4" s="30">
        <v>43440</v>
      </c>
      <c r="BZJ4" s="30">
        <v>43441</v>
      </c>
      <c r="BZK4" s="30">
        <v>43442</v>
      </c>
      <c r="BZL4" s="30">
        <v>43443</v>
      </c>
      <c r="BZM4" s="30">
        <v>43444</v>
      </c>
      <c r="BZN4" s="30">
        <v>43445</v>
      </c>
      <c r="BZO4" s="30">
        <v>43446</v>
      </c>
      <c r="BZP4" s="30">
        <v>43447</v>
      </c>
      <c r="BZQ4" s="30">
        <v>43448</v>
      </c>
      <c r="BZR4" s="30">
        <v>43449</v>
      </c>
      <c r="BZS4" s="30">
        <v>43450</v>
      </c>
      <c r="BZT4" s="30">
        <v>43451</v>
      </c>
      <c r="BZU4" s="30">
        <v>43452</v>
      </c>
      <c r="BZV4" s="30">
        <v>43453</v>
      </c>
      <c r="BZW4" s="30">
        <v>43454</v>
      </c>
      <c r="BZX4" s="30">
        <v>43455</v>
      </c>
      <c r="BZY4" s="30">
        <v>43456</v>
      </c>
      <c r="BZZ4" s="30">
        <v>43457</v>
      </c>
      <c r="CAA4" s="30">
        <v>43458</v>
      </c>
      <c r="CAB4" s="30">
        <v>43459</v>
      </c>
      <c r="CAC4" s="30">
        <v>43460</v>
      </c>
      <c r="CAD4" s="30">
        <v>43461</v>
      </c>
      <c r="CAE4" s="30">
        <v>43462</v>
      </c>
      <c r="CAF4" s="30">
        <v>43463</v>
      </c>
      <c r="CAG4" s="30">
        <v>43464</v>
      </c>
      <c r="CAH4" s="30">
        <v>43465</v>
      </c>
      <c r="CAI4" s="30">
        <v>43466</v>
      </c>
      <c r="CAJ4" s="30">
        <v>43467</v>
      </c>
      <c r="CAK4" s="30">
        <v>43468</v>
      </c>
      <c r="CAL4" s="30">
        <v>43469</v>
      </c>
      <c r="CAM4" s="30">
        <v>43470</v>
      </c>
      <c r="CAN4" s="30">
        <v>43471</v>
      </c>
      <c r="CAO4" s="30">
        <v>43472</v>
      </c>
      <c r="CAP4" s="30">
        <v>43473</v>
      </c>
      <c r="CAQ4" s="30">
        <v>43474</v>
      </c>
      <c r="CAR4" s="30">
        <v>43475</v>
      </c>
      <c r="CAS4" s="30">
        <v>43476</v>
      </c>
      <c r="CAT4" s="30">
        <v>43477</v>
      </c>
      <c r="CAU4" s="30">
        <v>43478</v>
      </c>
      <c r="CAV4" s="30">
        <v>43479</v>
      </c>
      <c r="CAW4" s="30">
        <v>43480</v>
      </c>
      <c r="CAX4" s="30">
        <v>43481</v>
      </c>
      <c r="CAY4" s="30">
        <v>43482</v>
      </c>
      <c r="CAZ4" s="30">
        <v>43483</v>
      </c>
      <c r="CBA4" s="30">
        <v>43484</v>
      </c>
      <c r="CBB4" s="30">
        <v>43485</v>
      </c>
      <c r="CBC4" s="30">
        <v>43486</v>
      </c>
      <c r="CBD4" s="30">
        <v>43487</v>
      </c>
      <c r="CBE4" s="30">
        <v>43488</v>
      </c>
      <c r="CBF4" s="30">
        <v>43489</v>
      </c>
      <c r="CBG4" s="30">
        <v>43490</v>
      </c>
      <c r="CBH4" s="30">
        <v>43491</v>
      </c>
      <c r="CBI4" s="30">
        <v>43492</v>
      </c>
      <c r="CBJ4" s="30">
        <v>43493</v>
      </c>
      <c r="CBK4" s="30">
        <v>43494</v>
      </c>
      <c r="CBL4" s="30">
        <v>43495</v>
      </c>
      <c r="CBM4" s="30">
        <v>43496</v>
      </c>
      <c r="CBN4" s="30">
        <v>43497</v>
      </c>
      <c r="CBO4" s="30">
        <v>43498</v>
      </c>
      <c r="CBP4" s="30">
        <v>43499</v>
      </c>
      <c r="CBQ4" s="30">
        <v>43500</v>
      </c>
      <c r="CBR4" s="30">
        <v>43501</v>
      </c>
      <c r="CBS4" s="30">
        <v>43502</v>
      </c>
      <c r="CBT4" s="30">
        <v>43503</v>
      </c>
      <c r="CBU4" s="30">
        <v>43504</v>
      </c>
      <c r="CBV4" s="30">
        <v>43505</v>
      </c>
      <c r="CBW4" s="30">
        <v>43506</v>
      </c>
      <c r="CBX4" s="30">
        <v>43507</v>
      </c>
      <c r="CBY4" s="30">
        <v>43508</v>
      </c>
      <c r="CBZ4" s="30">
        <v>43509</v>
      </c>
      <c r="CCA4" s="30">
        <v>43510</v>
      </c>
      <c r="CCB4" s="30">
        <v>43511</v>
      </c>
      <c r="CCC4" s="30">
        <v>43512</v>
      </c>
      <c r="CCD4" s="30">
        <v>43513</v>
      </c>
      <c r="CCE4" s="30">
        <v>43514</v>
      </c>
      <c r="CCF4" s="30">
        <v>43515</v>
      </c>
      <c r="CCG4" s="30">
        <v>43516</v>
      </c>
      <c r="CCH4" s="30">
        <v>43517</v>
      </c>
      <c r="CCI4" s="30">
        <v>43518</v>
      </c>
      <c r="CCJ4" s="30">
        <v>43519</v>
      </c>
      <c r="CCK4" s="30">
        <v>43520</v>
      </c>
      <c r="CCL4" s="30">
        <v>43521</v>
      </c>
      <c r="CCM4" s="30">
        <v>43522</v>
      </c>
      <c r="CCN4" s="30">
        <v>43523</v>
      </c>
      <c r="CCO4" s="30">
        <v>43524</v>
      </c>
      <c r="CCP4" s="30">
        <v>43525</v>
      </c>
      <c r="CCQ4" s="30">
        <v>43526</v>
      </c>
      <c r="CCR4" s="30">
        <v>43527</v>
      </c>
      <c r="CCS4" s="30">
        <v>43528</v>
      </c>
      <c r="CCT4" s="30">
        <v>43529</v>
      </c>
      <c r="CCU4" s="30">
        <v>43530</v>
      </c>
      <c r="CCV4" s="30">
        <v>43531</v>
      </c>
      <c r="CCW4" s="30">
        <v>43532</v>
      </c>
      <c r="CCX4" s="30">
        <v>43533</v>
      </c>
      <c r="CCY4" s="30">
        <v>43534</v>
      </c>
      <c r="CCZ4" s="30">
        <v>43535</v>
      </c>
      <c r="CDA4" s="30">
        <v>43536</v>
      </c>
      <c r="CDB4" s="30">
        <v>43537</v>
      </c>
      <c r="CDC4" s="30">
        <v>43538</v>
      </c>
      <c r="CDD4" s="30">
        <v>43539</v>
      </c>
      <c r="CDE4" s="30">
        <v>43540</v>
      </c>
      <c r="CDF4" s="30">
        <v>43541</v>
      </c>
      <c r="CDG4" s="30">
        <v>43542</v>
      </c>
      <c r="CDH4" s="30">
        <v>43543</v>
      </c>
      <c r="CDI4" s="30">
        <v>43544</v>
      </c>
      <c r="CDJ4" s="30">
        <v>43545</v>
      </c>
      <c r="CDK4" s="30">
        <v>43546</v>
      </c>
      <c r="CDL4" s="30">
        <v>43547</v>
      </c>
      <c r="CDM4" s="30">
        <v>43548</v>
      </c>
      <c r="CDN4" s="30">
        <v>43549</v>
      </c>
      <c r="CDO4" s="30">
        <v>43550</v>
      </c>
      <c r="CDP4" s="30">
        <v>43551</v>
      </c>
      <c r="CDQ4" s="30">
        <v>43552</v>
      </c>
      <c r="CDR4" s="30">
        <v>43553</v>
      </c>
      <c r="CDS4" s="30">
        <v>43554</v>
      </c>
      <c r="CDT4" s="30">
        <v>43555</v>
      </c>
      <c r="CDU4" s="30">
        <v>43556</v>
      </c>
      <c r="CDV4" s="30">
        <v>43557</v>
      </c>
      <c r="CDW4" s="30">
        <v>43558</v>
      </c>
      <c r="CDX4" s="30">
        <v>43559</v>
      </c>
      <c r="CDY4" s="30">
        <v>43560</v>
      </c>
      <c r="CDZ4" s="30">
        <v>43561</v>
      </c>
      <c r="CEA4" s="30">
        <v>43562</v>
      </c>
      <c r="CEB4" s="30">
        <v>43563</v>
      </c>
      <c r="CEC4" s="30">
        <v>43564</v>
      </c>
      <c r="CED4" s="30">
        <v>43565</v>
      </c>
      <c r="CEE4" s="30">
        <v>43566</v>
      </c>
      <c r="CEF4" s="30">
        <v>43567</v>
      </c>
      <c r="CEG4" s="30">
        <v>43568</v>
      </c>
      <c r="CEH4" s="30">
        <v>43569</v>
      </c>
      <c r="CEI4" s="30">
        <v>43570</v>
      </c>
      <c r="CEJ4" s="30">
        <v>43571</v>
      </c>
      <c r="CEK4" s="30">
        <v>43572</v>
      </c>
      <c r="CEL4" s="30">
        <v>43573</v>
      </c>
      <c r="CEM4" s="30">
        <v>43574</v>
      </c>
      <c r="CEN4" s="30">
        <v>43575</v>
      </c>
      <c r="CEO4" s="30">
        <v>43576</v>
      </c>
      <c r="CEP4" s="30">
        <v>43577</v>
      </c>
      <c r="CEQ4" s="30">
        <v>43578</v>
      </c>
      <c r="CER4" s="30">
        <v>43579</v>
      </c>
      <c r="CES4" s="30">
        <v>43580</v>
      </c>
      <c r="CET4" s="30">
        <v>43581</v>
      </c>
      <c r="CEU4" s="30">
        <v>43582</v>
      </c>
      <c r="CEV4" s="30">
        <v>43583</v>
      </c>
      <c r="CEW4" s="30">
        <v>43584</v>
      </c>
      <c r="CEX4" s="30">
        <v>43585</v>
      </c>
      <c r="CEY4" s="30">
        <v>43586</v>
      </c>
      <c r="CEZ4" s="30">
        <v>43587</v>
      </c>
      <c r="CFA4" s="30">
        <v>43588</v>
      </c>
      <c r="CFB4" s="30">
        <v>43589</v>
      </c>
      <c r="CFC4" s="30">
        <v>43590</v>
      </c>
      <c r="CFD4" s="30">
        <v>43591</v>
      </c>
      <c r="CFE4" s="30">
        <v>43592</v>
      </c>
      <c r="CFF4" s="30">
        <v>43593</v>
      </c>
      <c r="CFG4" s="30">
        <v>43594</v>
      </c>
      <c r="CFH4" s="30">
        <v>43595</v>
      </c>
      <c r="CFI4" s="30">
        <v>43596</v>
      </c>
      <c r="CFJ4" s="30">
        <v>43597</v>
      </c>
      <c r="CFK4" s="30">
        <v>43598</v>
      </c>
      <c r="CFL4" s="30">
        <v>43599</v>
      </c>
      <c r="CFM4" s="30">
        <v>43600</v>
      </c>
      <c r="CFN4" s="30">
        <v>43601</v>
      </c>
      <c r="CFO4" s="30">
        <v>43602</v>
      </c>
      <c r="CFP4" s="30">
        <v>43603</v>
      </c>
      <c r="CFQ4" s="30">
        <v>43604</v>
      </c>
      <c r="CFR4" s="30">
        <v>43605</v>
      </c>
      <c r="CFS4" s="30">
        <v>43606</v>
      </c>
      <c r="CFT4" s="30">
        <v>43607</v>
      </c>
      <c r="CFU4" s="30">
        <v>43608</v>
      </c>
      <c r="CFV4" s="30">
        <v>43609</v>
      </c>
      <c r="CFW4" s="30">
        <v>43610</v>
      </c>
      <c r="CFX4" s="30">
        <v>43611</v>
      </c>
      <c r="CFY4" s="30">
        <v>43612</v>
      </c>
      <c r="CFZ4" s="30">
        <v>43613</v>
      </c>
      <c r="CGA4" s="30">
        <v>43614</v>
      </c>
      <c r="CGB4" s="30">
        <v>43615</v>
      </c>
      <c r="CGC4" s="30">
        <v>43616</v>
      </c>
      <c r="CGD4" s="30">
        <v>43617</v>
      </c>
      <c r="CGE4" s="30">
        <v>43618</v>
      </c>
      <c r="CGF4" s="30">
        <v>43619</v>
      </c>
      <c r="CGG4" s="30">
        <v>43620</v>
      </c>
      <c r="CGH4" s="30">
        <v>43621</v>
      </c>
      <c r="CGI4" s="30">
        <v>43622</v>
      </c>
      <c r="CGJ4" s="30">
        <v>43623</v>
      </c>
      <c r="CGK4" s="30">
        <v>43624</v>
      </c>
      <c r="CGL4" s="30">
        <v>43625</v>
      </c>
      <c r="CGM4" s="30">
        <v>43626</v>
      </c>
      <c r="CGN4" s="30">
        <v>43627</v>
      </c>
      <c r="CGO4" s="30">
        <v>43628</v>
      </c>
      <c r="CGP4" s="30">
        <v>43629</v>
      </c>
      <c r="CGQ4" s="30">
        <v>43630</v>
      </c>
      <c r="CGR4" s="30">
        <v>43631</v>
      </c>
      <c r="CGS4" s="30">
        <v>43632</v>
      </c>
      <c r="CGT4" s="30">
        <v>43633</v>
      </c>
      <c r="CGU4" s="30">
        <v>43634</v>
      </c>
      <c r="CGV4" s="30">
        <v>43635</v>
      </c>
      <c r="CGW4" s="30">
        <v>43636</v>
      </c>
      <c r="CGX4" s="30">
        <v>43637</v>
      </c>
      <c r="CGY4" s="30">
        <v>43638</v>
      </c>
      <c r="CGZ4" s="30">
        <v>43639</v>
      </c>
      <c r="CHA4" s="30">
        <v>43640</v>
      </c>
      <c r="CHB4" s="30">
        <v>43641</v>
      </c>
      <c r="CHC4" s="30">
        <v>43642</v>
      </c>
      <c r="CHD4" s="30">
        <v>43643</v>
      </c>
      <c r="CHE4" s="30">
        <v>43644</v>
      </c>
      <c r="CHF4" s="30">
        <v>43645</v>
      </c>
      <c r="CHG4" s="30">
        <v>43646</v>
      </c>
      <c r="CHH4" s="30">
        <v>43647</v>
      </c>
      <c r="CHI4" s="30">
        <v>43648</v>
      </c>
      <c r="CHJ4" s="30">
        <v>43649</v>
      </c>
      <c r="CHK4" s="30">
        <v>43650</v>
      </c>
      <c r="CHL4" s="30">
        <v>43651</v>
      </c>
      <c r="CHM4" s="30">
        <v>43652</v>
      </c>
      <c r="CHN4" s="30">
        <v>43653</v>
      </c>
      <c r="CHO4" s="30">
        <v>43654</v>
      </c>
      <c r="CHP4" s="30">
        <v>43655</v>
      </c>
      <c r="CHQ4" s="30">
        <v>43656</v>
      </c>
      <c r="CHR4" s="30">
        <v>43657</v>
      </c>
      <c r="CHS4" s="30">
        <v>43658</v>
      </c>
      <c r="CHT4" s="30">
        <v>43659</v>
      </c>
      <c r="CHU4" s="30">
        <v>43660</v>
      </c>
      <c r="CHV4" s="30">
        <v>43661</v>
      </c>
      <c r="CHW4" s="30">
        <v>43662</v>
      </c>
      <c r="CHX4" s="30">
        <v>43663</v>
      </c>
      <c r="CHY4" s="30">
        <v>43664</v>
      </c>
      <c r="CHZ4" s="30">
        <v>43665</v>
      </c>
      <c r="CIA4" s="30">
        <v>43666</v>
      </c>
      <c r="CIB4" s="30">
        <v>43667</v>
      </c>
      <c r="CIC4" s="30">
        <v>43668</v>
      </c>
      <c r="CID4" s="30">
        <v>43669</v>
      </c>
      <c r="CIE4" s="30">
        <v>43670</v>
      </c>
      <c r="CIF4" s="30">
        <v>43671</v>
      </c>
      <c r="CIG4" s="30">
        <v>43672</v>
      </c>
      <c r="CIH4" s="30">
        <v>43673</v>
      </c>
      <c r="CII4" s="30">
        <v>43674</v>
      </c>
      <c r="CIJ4" s="30">
        <v>43675</v>
      </c>
      <c r="CIK4" s="30">
        <v>43676</v>
      </c>
      <c r="CIL4" s="30">
        <v>43677</v>
      </c>
      <c r="CIM4" s="30">
        <v>43678</v>
      </c>
      <c r="CIN4" s="30">
        <v>43679</v>
      </c>
      <c r="CIO4" s="30">
        <v>43680</v>
      </c>
      <c r="CIP4" s="30">
        <v>43681</v>
      </c>
      <c r="CIQ4" s="30">
        <v>43682</v>
      </c>
      <c r="CIR4" s="30">
        <v>43683</v>
      </c>
      <c r="CIS4" s="30">
        <v>43684</v>
      </c>
      <c r="CIT4" s="30">
        <v>43685</v>
      </c>
      <c r="CIU4" s="30">
        <v>43686</v>
      </c>
      <c r="CIV4" s="30">
        <v>43687</v>
      </c>
      <c r="CIW4" s="30">
        <v>43688</v>
      </c>
      <c r="CIX4" s="30">
        <v>43689</v>
      </c>
      <c r="CIY4" s="30">
        <v>43690</v>
      </c>
      <c r="CIZ4" s="30">
        <v>43691</v>
      </c>
      <c r="CJA4" s="30">
        <v>43692</v>
      </c>
      <c r="CJB4" s="30">
        <v>43693</v>
      </c>
      <c r="CJC4" s="30">
        <v>43694</v>
      </c>
      <c r="CJD4" s="30">
        <v>43695</v>
      </c>
      <c r="CJE4" s="30">
        <v>43696</v>
      </c>
      <c r="CJF4" s="30">
        <v>43697</v>
      </c>
      <c r="CJG4" s="30">
        <v>43698</v>
      </c>
      <c r="CJH4" s="30">
        <v>43699</v>
      </c>
      <c r="CJI4" s="30">
        <v>43700</v>
      </c>
      <c r="CJJ4" s="30">
        <v>43701</v>
      </c>
      <c r="CJK4" s="30">
        <v>43702</v>
      </c>
      <c r="CJL4" s="30">
        <v>43703</v>
      </c>
      <c r="CJM4" s="30">
        <v>43704</v>
      </c>
      <c r="CJN4" s="30">
        <v>43705</v>
      </c>
      <c r="CJO4" s="30">
        <v>43706</v>
      </c>
      <c r="CJP4" s="30">
        <v>43707</v>
      </c>
      <c r="CJQ4" s="30">
        <v>43708</v>
      </c>
      <c r="CJR4" s="30">
        <v>43709</v>
      </c>
      <c r="CJS4" s="30">
        <v>43710</v>
      </c>
      <c r="CJT4" s="30">
        <v>43711</v>
      </c>
      <c r="CJU4" s="30">
        <v>43712</v>
      </c>
      <c r="CJV4" s="30">
        <v>43713</v>
      </c>
      <c r="CJW4" s="30">
        <v>43714</v>
      </c>
      <c r="CJX4" s="30">
        <v>43715</v>
      </c>
      <c r="CJY4" s="30">
        <v>43716</v>
      </c>
      <c r="CJZ4" s="30">
        <v>43717</v>
      </c>
      <c r="CKA4" s="30">
        <v>43718</v>
      </c>
      <c r="CKB4" s="30">
        <v>43719</v>
      </c>
      <c r="CKC4" s="30">
        <v>43720</v>
      </c>
      <c r="CKD4" s="30">
        <v>43721</v>
      </c>
      <c r="CKE4" s="30">
        <v>43722</v>
      </c>
      <c r="CKF4" s="30">
        <v>43723</v>
      </c>
      <c r="CKG4" s="30">
        <v>43724</v>
      </c>
      <c r="CKH4" s="30">
        <v>43725</v>
      </c>
      <c r="CKI4" s="30">
        <v>43726</v>
      </c>
      <c r="CKJ4" s="30">
        <v>43727</v>
      </c>
      <c r="CKK4" s="30">
        <v>43728</v>
      </c>
      <c r="CKL4" s="30">
        <v>43729</v>
      </c>
      <c r="CKM4" s="30">
        <v>43730</v>
      </c>
      <c r="CKN4" s="30">
        <v>43731</v>
      </c>
      <c r="CKO4" s="30">
        <v>43732</v>
      </c>
      <c r="CKP4" s="30">
        <v>43733</v>
      </c>
      <c r="CKQ4" s="30">
        <v>43734</v>
      </c>
      <c r="CKR4" s="30">
        <v>43735</v>
      </c>
      <c r="CKS4" s="30">
        <v>43736</v>
      </c>
      <c r="CKT4" s="30">
        <v>43737</v>
      </c>
      <c r="CKU4" s="30">
        <v>43738</v>
      </c>
      <c r="CKV4" s="30">
        <v>43739</v>
      </c>
      <c r="CKW4" s="30">
        <v>43740</v>
      </c>
      <c r="CKX4" s="30">
        <v>43741</v>
      </c>
      <c r="CKY4" s="30">
        <v>43742</v>
      </c>
      <c r="CKZ4" s="30">
        <v>43743</v>
      </c>
      <c r="CLA4" s="30">
        <v>43744</v>
      </c>
      <c r="CLB4" s="30">
        <v>43745</v>
      </c>
      <c r="CLC4" s="30">
        <v>43746</v>
      </c>
      <c r="CLD4" s="30">
        <v>43747</v>
      </c>
      <c r="CLE4" s="30">
        <v>43748</v>
      </c>
      <c r="CLF4" s="30">
        <v>43749</v>
      </c>
      <c r="CLG4" s="30">
        <v>43750</v>
      </c>
      <c r="CLH4" s="30">
        <v>43751</v>
      </c>
      <c r="CLI4" s="30">
        <v>43752</v>
      </c>
      <c r="CLJ4" s="30">
        <v>43753</v>
      </c>
      <c r="CLK4" s="30">
        <v>43754</v>
      </c>
      <c r="CLL4" s="30">
        <v>43755</v>
      </c>
      <c r="CLM4" s="30">
        <v>43756</v>
      </c>
      <c r="CLN4" s="30">
        <v>43757</v>
      </c>
      <c r="CLO4" s="30">
        <v>43758</v>
      </c>
      <c r="CLP4" s="30">
        <v>43759</v>
      </c>
      <c r="CLQ4" s="30">
        <v>43760</v>
      </c>
      <c r="CLR4" s="30">
        <v>43761</v>
      </c>
      <c r="CLS4" s="30">
        <v>43762</v>
      </c>
      <c r="CLT4" s="30">
        <v>43763</v>
      </c>
      <c r="CLU4" s="30">
        <v>43764</v>
      </c>
      <c r="CLV4" s="30">
        <v>43765</v>
      </c>
      <c r="CLW4" s="30">
        <v>43766</v>
      </c>
      <c r="CLX4" s="30">
        <v>43767</v>
      </c>
      <c r="CLY4" s="30">
        <v>43768</v>
      </c>
      <c r="CLZ4" s="30">
        <v>43769</v>
      </c>
      <c r="CMA4" s="30">
        <v>43770</v>
      </c>
      <c r="CMB4" s="30">
        <v>43771</v>
      </c>
      <c r="CMC4" s="30">
        <v>43772</v>
      </c>
      <c r="CMD4" s="30">
        <v>43773</v>
      </c>
      <c r="CME4" s="30">
        <v>43774</v>
      </c>
      <c r="CMF4" s="30">
        <v>43775</v>
      </c>
      <c r="CMG4" s="30">
        <v>43776</v>
      </c>
      <c r="CMH4" s="30">
        <v>43777</v>
      </c>
      <c r="CMI4" s="30">
        <v>43778</v>
      </c>
      <c r="CMJ4" s="30">
        <v>43779</v>
      </c>
      <c r="CMK4" s="30">
        <v>43780</v>
      </c>
      <c r="CML4" s="30">
        <v>43781</v>
      </c>
      <c r="CMM4" s="30">
        <v>43782</v>
      </c>
      <c r="CMN4" s="30">
        <v>43783</v>
      </c>
      <c r="CMO4" s="30">
        <v>43784</v>
      </c>
      <c r="CMP4" s="30">
        <v>43785</v>
      </c>
      <c r="CMQ4" s="30">
        <v>43786</v>
      </c>
      <c r="CMR4" s="30">
        <v>43787</v>
      </c>
      <c r="CMS4" s="30">
        <v>43788</v>
      </c>
      <c r="CMT4" s="30">
        <v>43789</v>
      </c>
      <c r="CMU4" s="30">
        <v>43790</v>
      </c>
      <c r="CMV4" s="30">
        <v>43791</v>
      </c>
      <c r="CMW4" s="30">
        <v>43792</v>
      </c>
      <c r="CMX4" s="30">
        <v>43793</v>
      </c>
      <c r="CMY4" s="30">
        <v>43794</v>
      </c>
      <c r="CMZ4" s="30">
        <v>43795</v>
      </c>
      <c r="CNA4" s="30">
        <v>43796</v>
      </c>
      <c r="CNB4" s="30">
        <v>43797</v>
      </c>
      <c r="CNC4" s="30">
        <v>43798</v>
      </c>
      <c r="CND4" s="30">
        <v>43799</v>
      </c>
      <c r="CNE4" s="30">
        <v>43800</v>
      </c>
      <c r="CNF4" s="30">
        <v>43801</v>
      </c>
      <c r="CNG4" s="30">
        <v>43802</v>
      </c>
      <c r="CNH4" s="30">
        <v>43803</v>
      </c>
      <c r="CNI4" s="30">
        <v>43804</v>
      </c>
      <c r="CNJ4" s="30">
        <v>43805</v>
      </c>
      <c r="CNK4" s="30">
        <v>43806</v>
      </c>
      <c r="CNL4" s="30">
        <v>43807</v>
      </c>
      <c r="CNM4" s="30">
        <v>43808</v>
      </c>
      <c r="CNN4" s="30">
        <v>43809</v>
      </c>
      <c r="CNO4" s="30">
        <v>43810</v>
      </c>
      <c r="CNP4" s="30">
        <v>43811</v>
      </c>
      <c r="CNQ4" s="30">
        <v>43812</v>
      </c>
      <c r="CNR4" s="30">
        <v>43813</v>
      </c>
      <c r="CNS4" s="30">
        <v>43814</v>
      </c>
      <c r="CNT4" s="30">
        <v>43815</v>
      </c>
      <c r="CNU4" s="30">
        <v>43816</v>
      </c>
      <c r="CNV4" s="30">
        <v>43817</v>
      </c>
      <c r="CNW4" s="30">
        <v>43818</v>
      </c>
      <c r="CNX4" s="30">
        <v>43819</v>
      </c>
      <c r="CNY4" s="30">
        <v>43820</v>
      </c>
      <c r="CNZ4" s="30">
        <v>43821</v>
      </c>
      <c r="COA4" s="30">
        <v>43822</v>
      </c>
      <c r="COB4" s="30">
        <v>43823</v>
      </c>
      <c r="COC4" s="30">
        <v>43824</v>
      </c>
      <c r="COD4" s="30">
        <v>43825</v>
      </c>
      <c r="COE4" s="30">
        <v>43826</v>
      </c>
      <c r="COF4" s="30">
        <v>43827</v>
      </c>
      <c r="COG4" s="30">
        <v>43828</v>
      </c>
      <c r="COH4" s="30">
        <v>43829</v>
      </c>
      <c r="COI4" s="30">
        <v>43830</v>
      </c>
      <c r="COJ4" s="30">
        <v>43831</v>
      </c>
      <c r="COK4" s="30">
        <v>43832</v>
      </c>
      <c r="COL4" s="30">
        <v>43833</v>
      </c>
      <c r="COM4" s="30">
        <v>43834</v>
      </c>
      <c r="CON4" s="30">
        <v>43835</v>
      </c>
      <c r="COO4" s="30">
        <v>43836</v>
      </c>
      <c r="COP4" s="30">
        <v>43837</v>
      </c>
      <c r="COQ4" s="30">
        <v>43838</v>
      </c>
      <c r="COR4" s="30">
        <v>43839</v>
      </c>
      <c r="COS4" s="30">
        <v>43840</v>
      </c>
      <c r="COT4" s="30">
        <v>43841</v>
      </c>
      <c r="COU4" s="30">
        <v>43842</v>
      </c>
      <c r="COV4" s="30">
        <v>43843</v>
      </c>
      <c r="COW4" s="30">
        <v>43844</v>
      </c>
      <c r="COX4" s="30">
        <v>43845</v>
      </c>
      <c r="COY4" s="30">
        <v>43846</v>
      </c>
      <c r="COZ4" s="30">
        <v>43847</v>
      </c>
      <c r="CPA4" s="30">
        <v>43848</v>
      </c>
      <c r="CPB4" s="30">
        <v>43849</v>
      </c>
      <c r="CPC4" s="30">
        <v>43850</v>
      </c>
      <c r="CPD4" s="30">
        <v>43851</v>
      </c>
      <c r="CPE4" s="30">
        <v>43852</v>
      </c>
      <c r="CPF4" s="30">
        <v>43853</v>
      </c>
      <c r="CPG4" s="30">
        <v>43854</v>
      </c>
      <c r="CPH4" s="30">
        <v>43855</v>
      </c>
      <c r="CPI4" s="30">
        <v>43856</v>
      </c>
      <c r="CPJ4" s="30">
        <v>43857</v>
      </c>
      <c r="CPK4" s="30">
        <v>43858</v>
      </c>
      <c r="CPL4" s="30">
        <v>43859</v>
      </c>
      <c r="CPM4" s="30">
        <v>43860</v>
      </c>
      <c r="CPN4" s="30">
        <v>43861</v>
      </c>
      <c r="CPO4" s="30">
        <v>43862</v>
      </c>
      <c r="CPP4" s="30">
        <v>43863</v>
      </c>
      <c r="CPQ4" s="30">
        <v>43864</v>
      </c>
      <c r="CPR4" s="30">
        <v>43865</v>
      </c>
      <c r="CPS4" s="30">
        <v>43866</v>
      </c>
      <c r="CPT4" s="30">
        <v>43867</v>
      </c>
      <c r="CPU4" s="30">
        <v>43868</v>
      </c>
      <c r="CPV4" s="30">
        <v>43869</v>
      </c>
      <c r="CPW4" s="30">
        <v>43870</v>
      </c>
      <c r="CPX4" s="30">
        <v>43871</v>
      </c>
      <c r="CPY4" s="30">
        <v>43872</v>
      </c>
      <c r="CPZ4" s="30">
        <v>43873</v>
      </c>
      <c r="CQA4" s="30">
        <v>43874</v>
      </c>
      <c r="CQB4" s="30">
        <v>43875</v>
      </c>
      <c r="CQC4" s="30">
        <v>43876</v>
      </c>
      <c r="CQD4" s="30">
        <v>43877</v>
      </c>
      <c r="CQE4" s="30">
        <v>43878</v>
      </c>
      <c r="CQF4" s="30">
        <v>43879</v>
      </c>
      <c r="CQG4" s="30">
        <v>43880</v>
      </c>
      <c r="CQH4" s="30">
        <v>43881</v>
      </c>
      <c r="CQI4" s="30">
        <v>43882</v>
      </c>
      <c r="CQJ4" s="30">
        <v>43883</v>
      </c>
      <c r="CQK4" s="30">
        <v>43884</v>
      </c>
      <c r="CQL4" s="30">
        <v>43885</v>
      </c>
      <c r="CQM4" s="30">
        <v>43886</v>
      </c>
      <c r="CQN4" s="30">
        <v>43887</v>
      </c>
      <c r="CQO4" s="30">
        <v>43888</v>
      </c>
      <c r="CQP4" s="30">
        <v>43889</v>
      </c>
      <c r="CQQ4" s="30">
        <v>43890</v>
      </c>
      <c r="CQR4" s="30">
        <v>43891</v>
      </c>
      <c r="CQS4" s="30">
        <v>43892</v>
      </c>
      <c r="CQT4" s="30">
        <v>43893</v>
      </c>
      <c r="CQU4" s="30">
        <v>43894</v>
      </c>
      <c r="CQV4" s="30">
        <v>43895</v>
      </c>
      <c r="CQW4" s="30">
        <v>43896</v>
      </c>
      <c r="CQX4" s="30">
        <v>43897</v>
      </c>
      <c r="CQY4" s="30">
        <v>43898</v>
      </c>
      <c r="CQZ4" s="30">
        <v>43899</v>
      </c>
      <c r="CRA4" s="30">
        <v>43900</v>
      </c>
      <c r="CRB4" s="30">
        <v>43901</v>
      </c>
      <c r="CRC4" s="30">
        <v>43902</v>
      </c>
      <c r="CRD4" s="30">
        <v>43903</v>
      </c>
      <c r="CRE4" s="30">
        <v>43904</v>
      </c>
      <c r="CRF4" s="30">
        <v>43905</v>
      </c>
      <c r="CRG4" s="30">
        <v>43906</v>
      </c>
      <c r="CRH4" s="30">
        <v>43907</v>
      </c>
      <c r="CRI4" s="30">
        <v>43908</v>
      </c>
      <c r="CRJ4" s="30">
        <v>43909</v>
      </c>
      <c r="CRK4" s="30">
        <v>43910</v>
      </c>
      <c r="CRL4" s="30">
        <v>43911</v>
      </c>
      <c r="CRM4" s="30">
        <v>43912</v>
      </c>
      <c r="CRN4" s="30">
        <v>43913</v>
      </c>
      <c r="CRO4" s="30">
        <v>43914</v>
      </c>
      <c r="CRP4" s="30">
        <v>43915</v>
      </c>
      <c r="CRQ4" s="30">
        <v>43916</v>
      </c>
      <c r="CRR4" s="30">
        <v>43917</v>
      </c>
      <c r="CRS4" s="30">
        <v>43918</v>
      </c>
      <c r="CRT4" s="30">
        <v>43919</v>
      </c>
      <c r="CRU4" s="30">
        <v>43920</v>
      </c>
      <c r="CRV4" s="30">
        <v>43921</v>
      </c>
      <c r="CRW4" s="30">
        <v>43922</v>
      </c>
      <c r="CRX4" s="30">
        <v>43923</v>
      </c>
      <c r="CRY4" s="30">
        <v>43924</v>
      </c>
      <c r="CRZ4" s="30">
        <v>43925</v>
      </c>
      <c r="CSA4" s="30">
        <v>43926</v>
      </c>
      <c r="CSB4" s="30">
        <v>43927</v>
      </c>
      <c r="CSC4" s="30">
        <v>43928</v>
      </c>
      <c r="CSD4" s="30">
        <v>43929</v>
      </c>
      <c r="CSE4" s="30">
        <v>43930</v>
      </c>
      <c r="CSF4" s="30">
        <v>43931</v>
      </c>
      <c r="CSG4" s="30">
        <v>43932</v>
      </c>
      <c r="CSH4" s="30">
        <v>43933</v>
      </c>
      <c r="CSI4" s="30">
        <v>43934</v>
      </c>
      <c r="CSJ4" s="30">
        <v>43935</v>
      </c>
      <c r="CSK4" s="30">
        <v>43936</v>
      </c>
      <c r="CSL4" s="30">
        <v>43937</v>
      </c>
      <c r="CSM4" s="30">
        <v>43938</v>
      </c>
      <c r="CSN4" s="30">
        <v>43939</v>
      </c>
      <c r="CSO4" s="30">
        <v>43940</v>
      </c>
      <c r="CSP4" s="30">
        <v>43941</v>
      </c>
      <c r="CSQ4" s="30">
        <v>43942</v>
      </c>
      <c r="CSR4" s="30">
        <v>43943</v>
      </c>
      <c r="CSS4" s="30">
        <v>43944</v>
      </c>
      <c r="CST4" s="30">
        <v>43945</v>
      </c>
      <c r="CSU4" s="30">
        <v>43946</v>
      </c>
      <c r="CSV4" s="30">
        <v>43947</v>
      </c>
      <c r="CSW4" s="30">
        <v>43948</v>
      </c>
      <c r="CSX4" s="30">
        <v>43949</v>
      </c>
      <c r="CSY4" s="30">
        <v>43950</v>
      </c>
      <c r="CSZ4" s="30">
        <v>43951</v>
      </c>
      <c r="CTA4" s="30">
        <v>43952</v>
      </c>
      <c r="CTB4" s="30">
        <v>43953</v>
      </c>
      <c r="CTC4" s="30">
        <v>43954</v>
      </c>
      <c r="CTD4" s="30">
        <v>43955</v>
      </c>
      <c r="CTE4" s="30">
        <v>43956</v>
      </c>
      <c r="CTF4" s="30">
        <v>43957</v>
      </c>
      <c r="CTG4" s="30">
        <v>43958</v>
      </c>
      <c r="CTH4" s="30">
        <v>43959</v>
      </c>
      <c r="CTI4" s="30">
        <v>43960</v>
      </c>
      <c r="CTJ4" s="30">
        <v>43961</v>
      </c>
      <c r="CTK4" s="30">
        <v>43962</v>
      </c>
      <c r="CTL4" s="30">
        <v>43963</v>
      </c>
      <c r="CTM4" s="30">
        <v>43964</v>
      </c>
      <c r="CTN4" s="30">
        <v>43965</v>
      </c>
      <c r="CTO4" s="30">
        <v>43966</v>
      </c>
      <c r="CTP4" s="30">
        <v>43967</v>
      </c>
      <c r="CTQ4" s="30">
        <v>43968</v>
      </c>
      <c r="CTR4" s="30">
        <v>43969</v>
      </c>
      <c r="CTS4" s="30">
        <v>43970</v>
      </c>
      <c r="CTT4" s="30">
        <v>43971</v>
      </c>
      <c r="CTU4" s="30">
        <v>43972</v>
      </c>
      <c r="CTV4" s="30">
        <v>43973</v>
      </c>
      <c r="CTW4" s="30">
        <v>43974</v>
      </c>
      <c r="CTX4" s="30">
        <v>43975</v>
      </c>
      <c r="CTY4" s="30">
        <v>43976</v>
      </c>
      <c r="CTZ4" s="30">
        <v>43977</v>
      </c>
      <c r="CUA4" s="30">
        <v>43978</v>
      </c>
      <c r="CUB4" s="30">
        <v>43979</v>
      </c>
      <c r="CUC4" s="30">
        <v>43980</v>
      </c>
      <c r="CUD4" s="30">
        <v>43981</v>
      </c>
      <c r="CUE4" s="30">
        <v>43982</v>
      </c>
      <c r="CUF4" s="30">
        <v>43983</v>
      </c>
      <c r="CUG4" s="30">
        <v>43984</v>
      </c>
      <c r="CUH4" s="30">
        <v>43985</v>
      </c>
      <c r="CUI4" s="30">
        <v>43986</v>
      </c>
      <c r="CUJ4" s="30">
        <v>43987</v>
      </c>
      <c r="CUK4" s="30">
        <v>43988</v>
      </c>
      <c r="CUL4" s="30">
        <v>43989</v>
      </c>
      <c r="CUM4" s="30">
        <v>43990</v>
      </c>
      <c r="CUN4" s="30">
        <v>43991</v>
      </c>
      <c r="CUO4" s="30">
        <v>43992</v>
      </c>
      <c r="CUP4" s="30">
        <v>43993</v>
      </c>
      <c r="CUQ4" s="30">
        <v>43994</v>
      </c>
      <c r="CUR4" s="30">
        <v>43995</v>
      </c>
      <c r="CUS4" s="30">
        <v>43996</v>
      </c>
      <c r="CUT4" s="30">
        <v>43997</v>
      </c>
      <c r="CUU4" s="30">
        <v>43998</v>
      </c>
      <c r="CUV4" s="30">
        <v>43999</v>
      </c>
      <c r="CUW4" s="30">
        <v>44000</v>
      </c>
      <c r="CUX4" s="30">
        <v>44001</v>
      </c>
      <c r="CUY4" s="30">
        <v>44002</v>
      </c>
      <c r="CUZ4" s="30">
        <v>44003</v>
      </c>
      <c r="CVA4" s="30">
        <v>44004</v>
      </c>
      <c r="CVB4" s="30">
        <v>44005</v>
      </c>
      <c r="CVC4" s="30">
        <v>44006</v>
      </c>
      <c r="CVD4" s="30">
        <v>44007</v>
      </c>
      <c r="CVE4" s="30">
        <v>44008</v>
      </c>
      <c r="CVF4" s="30">
        <v>44009</v>
      </c>
      <c r="CVG4" s="30">
        <v>44010</v>
      </c>
      <c r="CVH4" s="30">
        <v>44011</v>
      </c>
      <c r="CVI4" s="30">
        <v>44012</v>
      </c>
      <c r="CVJ4" s="30">
        <v>44013</v>
      </c>
      <c r="CVK4" s="30">
        <v>44014</v>
      </c>
      <c r="CVL4" s="30">
        <v>44015</v>
      </c>
      <c r="CVM4" s="30">
        <v>44016</v>
      </c>
      <c r="CVN4" s="30">
        <v>44017</v>
      </c>
      <c r="CVO4" s="30">
        <v>44018</v>
      </c>
      <c r="CVP4" s="30">
        <v>44019</v>
      </c>
      <c r="CVQ4" s="30">
        <v>44020</v>
      </c>
      <c r="CVR4" s="30">
        <v>44021</v>
      </c>
      <c r="CVS4" s="30">
        <v>44022</v>
      </c>
      <c r="CVT4" s="30">
        <v>44023</v>
      </c>
      <c r="CVU4" s="30">
        <v>44024</v>
      </c>
      <c r="CVV4" s="30">
        <v>44025</v>
      </c>
      <c r="CVW4" s="30">
        <v>44026</v>
      </c>
      <c r="CVX4" s="30">
        <v>44027</v>
      </c>
      <c r="CVY4" s="30">
        <v>44028</v>
      </c>
      <c r="CVZ4" s="30">
        <v>44029</v>
      </c>
      <c r="CWA4" s="30">
        <v>44030</v>
      </c>
      <c r="CWB4" s="30">
        <v>44031</v>
      </c>
      <c r="CWC4" s="30">
        <v>44032</v>
      </c>
      <c r="CWD4" s="30">
        <v>44033</v>
      </c>
      <c r="CWE4" s="30">
        <v>44034</v>
      </c>
      <c r="CWF4" s="30">
        <v>44035</v>
      </c>
      <c r="CWG4" s="30">
        <v>44036</v>
      </c>
      <c r="CWH4" s="30">
        <v>44037</v>
      </c>
      <c r="CWI4" s="30">
        <v>44038</v>
      </c>
      <c r="CWJ4" s="30">
        <v>44039</v>
      </c>
      <c r="CWK4" s="30">
        <v>44040</v>
      </c>
      <c r="CWL4" s="30">
        <v>44041</v>
      </c>
      <c r="CWM4" s="30">
        <v>44042</v>
      </c>
      <c r="CWN4" s="30">
        <v>44043</v>
      </c>
      <c r="CWO4" s="30">
        <v>44044</v>
      </c>
      <c r="CWP4" s="30">
        <v>44045</v>
      </c>
      <c r="CWQ4" s="30">
        <v>44046</v>
      </c>
      <c r="CWR4" s="30">
        <v>44047</v>
      </c>
      <c r="CWS4" s="30">
        <v>44048</v>
      </c>
      <c r="CWT4" s="30">
        <v>44049</v>
      </c>
      <c r="CWU4" s="30">
        <v>44050</v>
      </c>
      <c r="CWV4" s="30">
        <v>44051</v>
      </c>
      <c r="CWW4" s="30">
        <v>44052</v>
      </c>
      <c r="CWX4" s="30">
        <v>44053</v>
      </c>
      <c r="CWY4" s="30">
        <v>44054</v>
      </c>
      <c r="CWZ4" s="30">
        <v>44055</v>
      </c>
      <c r="CXA4" s="30">
        <v>44056</v>
      </c>
      <c r="CXB4" s="30">
        <v>44057</v>
      </c>
      <c r="CXC4" s="30">
        <v>44058</v>
      </c>
      <c r="CXD4" s="30">
        <v>44059</v>
      </c>
      <c r="CXE4" s="30">
        <v>44060</v>
      </c>
      <c r="CXF4" s="30">
        <v>44061</v>
      </c>
      <c r="CXG4" s="30">
        <v>44062</v>
      </c>
      <c r="CXH4" s="30">
        <v>44063</v>
      </c>
      <c r="CXI4" s="30">
        <v>44064</v>
      </c>
      <c r="CXJ4" s="30">
        <v>44065</v>
      </c>
      <c r="CXK4" s="30">
        <v>44066</v>
      </c>
      <c r="CXL4" s="30">
        <v>44067</v>
      </c>
      <c r="CXM4" s="30">
        <v>44068</v>
      </c>
      <c r="CXN4" s="30">
        <v>44069</v>
      </c>
      <c r="CXO4" s="30">
        <v>44070</v>
      </c>
      <c r="CXP4" s="30">
        <v>44071</v>
      </c>
      <c r="CXQ4" s="30">
        <v>44072</v>
      </c>
      <c r="CXR4" s="30">
        <v>44073</v>
      </c>
      <c r="CXS4" s="30">
        <v>44074</v>
      </c>
      <c r="CXT4" s="30">
        <v>44075</v>
      </c>
      <c r="CXU4" s="30">
        <v>44076</v>
      </c>
      <c r="CXV4" s="30">
        <v>44077</v>
      </c>
      <c r="CXW4" s="30">
        <v>44078</v>
      </c>
      <c r="CXX4" s="30">
        <v>44079</v>
      </c>
      <c r="CXY4" s="30">
        <v>44080</v>
      </c>
      <c r="CXZ4" s="30">
        <v>44081</v>
      </c>
      <c r="CYA4" s="30">
        <v>44082</v>
      </c>
      <c r="CYB4" s="30">
        <v>44083</v>
      </c>
      <c r="CYC4" s="30">
        <v>44084</v>
      </c>
      <c r="CYD4" s="30">
        <v>44085</v>
      </c>
      <c r="CYE4" s="30">
        <v>44086</v>
      </c>
      <c r="CYF4" s="30">
        <v>44087</v>
      </c>
      <c r="CYG4" s="30">
        <v>44088</v>
      </c>
      <c r="CYH4" s="30">
        <v>44089</v>
      </c>
      <c r="CYI4" s="30">
        <v>44090</v>
      </c>
      <c r="CYJ4" s="30">
        <v>44091</v>
      </c>
      <c r="CYK4" s="30">
        <v>44092</v>
      </c>
      <c r="CYL4" s="30">
        <v>44093</v>
      </c>
      <c r="CYM4" s="30">
        <v>44094</v>
      </c>
      <c r="CYN4" s="30">
        <v>44095</v>
      </c>
      <c r="CYO4" s="30">
        <v>44096</v>
      </c>
      <c r="CYP4" s="30">
        <v>44097</v>
      </c>
      <c r="CYQ4" s="30">
        <v>44098</v>
      </c>
      <c r="CYR4" s="30">
        <v>44099</v>
      </c>
      <c r="CYS4" s="30">
        <v>44100</v>
      </c>
      <c r="CYT4" s="30">
        <v>44101</v>
      </c>
      <c r="CYU4" s="30">
        <v>44102</v>
      </c>
      <c r="CYV4" s="30">
        <v>44103</v>
      </c>
      <c r="CYW4" s="30">
        <v>44104</v>
      </c>
      <c r="CYX4" s="30">
        <v>44105</v>
      </c>
      <c r="CYY4" s="30">
        <v>44106</v>
      </c>
      <c r="CYZ4" s="30">
        <v>44107</v>
      </c>
      <c r="CZA4" s="30">
        <v>44108</v>
      </c>
      <c r="CZB4" s="30">
        <v>44109</v>
      </c>
      <c r="CZC4" s="30">
        <v>44110</v>
      </c>
      <c r="CZD4" s="30">
        <v>44111</v>
      </c>
      <c r="CZE4" s="30">
        <v>44112</v>
      </c>
      <c r="CZF4" s="30">
        <v>44113</v>
      </c>
      <c r="CZG4" s="30">
        <v>44114</v>
      </c>
      <c r="CZH4" s="30">
        <v>44115</v>
      </c>
      <c r="CZI4" s="30">
        <v>44116</v>
      </c>
      <c r="CZJ4" s="30">
        <v>44117</v>
      </c>
      <c r="CZK4" s="30">
        <v>44118</v>
      </c>
      <c r="CZL4" s="30">
        <v>44119</v>
      </c>
      <c r="CZM4" s="30">
        <v>44120</v>
      </c>
      <c r="CZN4" s="30">
        <v>44121</v>
      </c>
      <c r="CZO4" s="30">
        <v>44122</v>
      </c>
      <c r="CZP4" s="30">
        <v>44123</v>
      </c>
      <c r="CZQ4" s="30">
        <v>44124</v>
      </c>
      <c r="CZR4" s="30">
        <v>44125</v>
      </c>
      <c r="CZS4" s="30">
        <v>44126</v>
      </c>
      <c r="CZT4" s="30">
        <v>44127</v>
      </c>
      <c r="CZU4" s="30">
        <v>44128</v>
      </c>
      <c r="CZV4" s="30">
        <v>44129</v>
      </c>
      <c r="CZW4" s="30">
        <v>44130</v>
      </c>
      <c r="CZX4" s="30">
        <v>44131</v>
      </c>
      <c r="CZY4" s="30">
        <v>44132</v>
      </c>
      <c r="CZZ4" s="30">
        <v>44133</v>
      </c>
      <c r="DAA4" s="30">
        <v>44134</v>
      </c>
      <c r="DAB4" s="30">
        <v>44135</v>
      </c>
      <c r="DAC4" s="30">
        <v>44136</v>
      </c>
      <c r="DAD4" s="30">
        <v>44137</v>
      </c>
      <c r="DAE4" s="30">
        <v>44138</v>
      </c>
      <c r="DAF4" s="30">
        <v>44139</v>
      </c>
      <c r="DAG4" s="30">
        <v>44140</v>
      </c>
      <c r="DAH4" s="30">
        <v>44141</v>
      </c>
      <c r="DAI4" s="30">
        <v>44142</v>
      </c>
      <c r="DAJ4" s="30">
        <v>44143</v>
      </c>
      <c r="DAK4" s="30">
        <v>44144</v>
      </c>
      <c r="DAL4" s="30">
        <v>44145</v>
      </c>
      <c r="DAM4" s="30">
        <v>44146</v>
      </c>
      <c r="DAN4" s="30">
        <v>44147</v>
      </c>
      <c r="DAO4" s="30">
        <v>44148</v>
      </c>
      <c r="DAP4" s="30">
        <v>44149</v>
      </c>
      <c r="DAQ4" s="30">
        <v>44150</v>
      </c>
      <c r="DAR4" s="30">
        <v>44151</v>
      </c>
      <c r="DAS4" s="30">
        <v>44152</v>
      </c>
      <c r="DAT4" s="30">
        <v>44153</v>
      </c>
      <c r="DAU4" s="30">
        <v>44154</v>
      </c>
      <c r="DAV4" s="30">
        <v>44155</v>
      </c>
      <c r="DAW4" s="30">
        <v>44156</v>
      </c>
      <c r="DAX4" s="30">
        <v>44157</v>
      </c>
      <c r="DAY4" s="30">
        <v>44158</v>
      </c>
      <c r="DAZ4" s="30">
        <v>44159</v>
      </c>
      <c r="DBA4" s="30">
        <v>44160</v>
      </c>
      <c r="DBB4" s="30">
        <v>44161</v>
      </c>
      <c r="DBC4" s="30">
        <v>44162</v>
      </c>
      <c r="DBD4" s="30">
        <v>44163</v>
      </c>
      <c r="DBE4" s="30">
        <v>44164</v>
      </c>
      <c r="DBF4" s="30">
        <v>44165</v>
      </c>
      <c r="DBG4" s="30">
        <v>44166</v>
      </c>
      <c r="DBH4" s="30">
        <v>44167</v>
      </c>
      <c r="DBI4" s="30">
        <v>44168</v>
      </c>
      <c r="DBJ4" s="30">
        <v>44169</v>
      </c>
      <c r="DBK4" s="30">
        <v>44170</v>
      </c>
      <c r="DBL4" s="30">
        <v>44171</v>
      </c>
      <c r="DBM4" s="30">
        <v>44172</v>
      </c>
      <c r="DBN4" s="30">
        <v>44173</v>
      </c>
      <c r="DBO4" s="30">
        <v>44174</v>
      </c>
      <c r="DBP4" s="30">
        <v>44175</v>
      </c>
      <c r="DBQ4" s="30">
        <v>44176</v>
      </c>
      <c r="DBR4" s="30">
        <v>44177</v>
      </c>
      <c r="DBS4" s="30">
        <v>44178</v>
      </c>
      <c r="DBT4" s="30">
        <v>44179</v>
      </c>
      <c r="DBU4" s="30">
        <v>44180</v>
      </c>
      <c r="DBV4" s="30">
        <v>44181</v>
      </c>
      <c r="DBW4" s="30">
        <v>44182</v>
      </c>
      <c r="DBX4" s="30">
        <v>44183</v>
      </c>
      <c r="DBY4" s="30">
        <v>44184</v>
      </c>
      <c r="DBZ4" s="30">
        <v>44185</v>
      </c>
      <c r="DCA4" s="30">
        <v>44186</v>
      </c>
      <c r="DCB4" s="30">
        <v>44187</v>
      </c>
      <c r="DCC4" s="30">
        <v>44188</v>
      </c>
      <c r="DCD4" s="30">
        <v>44189</v>
      </c>
      <c r="DCE4" s="30">
        <v>44190</v>
      </c>
      <c r="DCF4" s="30">
        <v>44191</v>
      </c>
      <c r="DCG4" s="30">
        <v>44192</v>
      </c>
      <c r="DCH4" s="30">
        <v>44193</v>
      </c>
      <c r="DCI4" s="30">
        <v>44194</v>
      </c>
      <c r="DCJ4" s="30">
        <v>44195</v>
      </c>
      <c r="DCK4" s="30">
        <v>44196</v>
      </c>
      <c r="DCL4" s="30">
        <v>44197</v>
      </c>
      <c r="DCM4" s="30">
        <v>44198</v>
      </c>
      <c r="DCN4" s="30">
        <v>44199</v>
      </c>
      <c r="DCO4" s="30">
        <v>44200</v>
      </c>
      <c r="DCP4" s="30">
        <v>44201</v>
      </c>
      <c r="DCQ4" s="30">
        <v>44202</v>
      </c>
      <c r="DCR4" s="30">
        <v>44203</v>
      </c>
      <c r="DCS4" s="30">
        <v>44204</v>
      </c>
      <c r="DCT4" s="30">
        <v>44205</v>
      </c>
      <c r="DCU4" s="30">
        <v>44206</v>
      </c>
      <c r="DCV4" s="30">
        <v>44207</v>
      </c>
      <c r="DCW4" s="30">
        <v>44208</v>
      </c>
      <c r="DCX4" s="30">
        <v>44209</v>
      </c>
      <c r="DCY4" s="30">
        <v>44210</v>
      </c>
      <c r="DCZ4" s="30">
        <v>44211</v>
      </c>
      <c r="DDA4" s="30">
        <v>44212</v>
      </c>
      <c r="DDB4" s="30">
        <v>44213</v>
      </c>
      <c r="DDC4" s="30">
        <v>44214</v>
      </c>
      <c r="DDD4" s="30">
        <v>44215</v>
      </c>
      <c r="DDE4" s="30">
        <v>44216</v>
      </c>
      <c r="DDF4" s="30">
        <v>44217</v>
      </c>
      <c r="DDG4" s="30">
        <v>44218</v>
      </c>
      <c r="DDH4" s="30">
        <v>44219</v>
      </c>
      <c r="DDI4" s="30">
        <v>44220</v>
      </c>
      <c r="DDJ4" s="30">
        <v>44221</v>
      </c>
      <c r="DDK4" s="30">
        <v>44222</v>
      </c>
      <c r="DDL4" s="30">
        <v>44223</v>
      </c>
      <c r="DDM4" s="30">
        <v>44224</v>
      </c>
      <c r="DDN4" s="30">
        <v>44225</v>
      </c>
      <c r="DDO4" s="30">
        <v>44226</v>
      </c>
      <c r="DDP4" s="30">
        <v>44227</v>
      </c>
      <c r="DDQ4" s="30">
        <v>44228</v>
      </c>
      <c r="DDR4" s="30">
        <v>44229</v>
      </c>
      <c r="DDS4" s="30">
        <v>44230</v>
      </c>
      <c r="DDT4" s="30">
        <v>44231</v>
      </c>
      <c r="DDU4" s="30">
        <v>44232</v>
      </c>
      <c r="DDV4" s="30">
        <v>44233</v>
      </c>
      <c r="DDW4" s="30">
        <v>44234</v>
      </c>
      <c r="DDX4" s="30">
        <v>44235</v>
      </c>
      <c r="DDY4" s="30">
        <v>44236</v>
      </c>
      <c r="DDZ4" s="30">
        <v>44237</v>
      </c>
      <c r="DEA4" s="30">
        <v>44238</v>
      </c>
      <c r="DEB4" s="30">
        <v>44239</v>
      </c>
      <c r="DEC4" s="30">
        <v>44240</v>
      </c>
      <c r="DED4" s="30">
        <v>44241</v>
      </c>
      <c r="DEE4" s="30">
        <v>44242</v>
      </c>
      <c r="DEF4" s="30">
        <v>44243</v>
      </c>
      <c r="DEG4" s="30">
        <v>44244</v>
      </c>
      <c r="DEH4" s="30">
        <v>44245</v>
      </c>
      <c r="DEI4" s="30">
        <v>44246</v>
      </c>
      <c r="DEJ4" s="30">
        <v>44247</v>
      </c>
      <c r="DEK4" s="30">
        <v>44248</v>
      </c>
      <c r="DEL4" s="30">
        <v>44249</v>
      </c>
      <c r="DEM4" s="30">
        <v>44250</v>
      </c>
      <c r="DEN4" s="30">
        <v>44251</v>
      </c>
      <c r="DEO4" s="30">
        <v>44252</v>
      </c>
      <c r="DEP4" s="30">
        <v>44253</v>
      </c>
      <c r="DEQ4" s="30">
        <v>44254</v>
      </c>
      <c r="DER4" s="30">
        <v>44255</v>
      </c>
      <c r="DES4" s="30">
        <v>44256</v>
      </c>
      <c r="DET4" s="30">
        <v>44257</v>
      </c>
      <c r="DEU4" s="30">
        <v>44258</v>
      </c>
      <c r="DEV4" s="30">
        <v>44259</v>
      </c>
      <c r="DEW4" s="30">
        <v>44260</v>
      </c>
      <c r="DEX4" s="30">
        <v>44261</v>
      </c>
      <c r="DEY4" s="30">
        <v>44262</v>
      </c>
      <c r="DEZ4" s="30">
        <v>44263</v>
      </c>
      <c r="DFA4" s="30">
        <v>44264</v>
      </c>
      <c r="DFB4" s="30">
        <v>44265</v>
      </c>
      <c r="DFC4" s="30">
        <v>44266</v>
      </c>
      <c r="DFD4" s="30">
        <v>44267</v>
      </c>
      <c r="DFE4" s="30">
        <v>44268</v>
      </c>
      <c r="DFF4" s="30">
        <v>44269</v>
      </c>
      <c r="DFG4" s="30">
        <v>44270</v>
      </c>
      <c r="DFH4" s="30">
        <v>44271</v>
      </c>
      <c r="DFI4" s="30">
        <v>44272</v>
      </c>
      <c r="DFJ4" s="30">
        <v>44273</v>
      </c>
      <c r="DFK4" s="30">
        <v>44274</v>
      </c>
      <c r="DFL4" s="30">
        <v>44275</v>
      </c>
      <c r="DFM4" s="30">
        <v>44276</v>
      </c>
      <c r="DFN4" s="30">
        <v>44277</v>
      </c>
      <c r="DFO4" s="30">
        <v>44278</v>
      </c>
      <c r="DFP4" s="30">
        <v>44279</v>
      </c>
      <c r="DFQ4" s="30">
        <v>44280</v>
      </c>
      <c r="DFR4" s="30">
        <v>44281</v>
      </c>
      <c r="DFS4" s="30">
        <v>44282</v>
      </c>
      <c r="DFT4" s="30">
        <v>44283</v>
      </c>
      <c r="DFU4" s="30">
        <v>44284</v>
      </c>
      <c r="DFV4" s="30">
        <v>44285</v>
      </c>
      <c r="DFW4" s="30">
        <v>44286</v>
      </c>
      <c r="DFX4" s="30">
        <v>44287</v>
      </c>
      <c r="DFY4" s="30">
        <v>44288</v>
      </c>
      <c r="DFZ4" s="30">
        <v>44289</v>
      </c>
      <c r="DGA4" s="30">
        <v>44290</v>
      </c>
      <c r="DGB4" s="30">
        <v>44291</v>
      </c>
      <c r="DGC4" s="30">
        <v>44292</v>
      </c>
      <c r="DGD4" s="30">
        <v>44293</v>
      </c>
      <c r="DGE4" s="30">
        <v>44294</v>
      </c>
      <c r="DGF4" s="30">
        <v>44295</v>
      </c>
      <c r="DGG4" s="30">
        <v>44296</v>
      </c>
      <c r="DGH4" s="30">
        <v>44297</v>
      </c>
      <c r="DGI4" s="30">
        <v>44298</v>
      </c>
      <c r="DGJ4" s="30">
        <v>44299</v>
      </c>
      <c r="DGK4" s="30">
        <v>44300</v>
      </c>
      <c r="DGL4" s="30">
        <v>44301</v>
      </c>
      <c r="DGM4" s="30">
        <v>44302</v>
      </c>
      <c r="DGN4" s="30">
        <v>44303</v>
      </c>
      <c r="DGO4" s="30">
        <v>44304</v>
      </c>
      <c r="DGP4" s="30">
        <v>44305</v>
      </c>
      <c r="DGQ4" s="30">
        <v>44306</v>
      </c>
      <c r="DGR4" s="30">
        <v>44307</v>
      </c>
      <c r="DGS4" s="30">
        <v>44308</v>
      </c>
      <c r="DGT4" s="30">
        <v>44309</v>
      </c>
      <c r="DGU4" s="30">
        <v>44310</v>
      </c>
      <c r="DGV4" s="30">
        <v>44311</v>
      </c>
      <c r="DGW4" s="30">
        <v>44312</v>
      </c>
      <c r="DGX4" s="30">
        <v>44313</v>
      </c>
      <c r="DGY4" s="30">
        <v>44314</v>
      </c>
      <c r="DGZ4" s="30">
        <v>44315</v>
      </c>
      <c r="DHA4" s="30">
        <v>44316</v>
      </c>
      <c r="DHB4" s="30">
        <v>44317</v>
      </c>
      <c r="DHC4" s="30">
        <v>44318</v>
      </c>
      <c r="DHD4" s="30">
        <v>44319</v>
      </c>
      <c r="DHE4" s="30">
        <v>44320</v>
      </c>
      <c r="DHF4" s="30">
        <v>44321</v>
      </c>
      <c r="DHG4" s="30">
        <v>44322</v>
      </c>
      <c r="DHH4" s="30">
        <v>44323</v>
      </c>
      <c r="DHI4" s="30">
        <v>44324</v>
      </c>
      <c r="DHJ4" s="30">
        <v>44325</v>
      </c>
      <c r="DHK4" s="30">
        <v>44326</v>
      </c>
      <c r="DHL4" s="30">
        <v>44327</v>
      </c>
      <c r="DHM4" s="30">
        <v>44328</v>
      </c>
      <c r="DHN4" s="30">
        <v>44329</v>
      </c>
      <c r="DHO4" s="30">
        <v>44330</v>
      </c>
      <c r="DHP4" s="30">
        <v>44331</v>
      </c>
      <c r="DHQ4" s="30">
        <v>44332</v>
      </c>
      <c r="DHR4" s="30">
        <v>44333</v>
      </c>
      <c r="DHS4" s="30">
        <v>44334</v>
      </c>
      <c r="DHT4" s="30">
        <v>44335</v>
      </c>
      <c r="DHU4" s="30">
        <v>44336</v>
      </c>
      <c r="DHV4" s="30">
        <v>44337</v>
      </c>
      <c r="DHW4" s="30">
        <v>44338</v>
      </c>
      <c r="DHX4" s="30">
        <v>44339</v>
      </c>
      <c r="DHY4" s="30">
        <v>44340</v>
      </c>
      <c r="DHZ4" s="30">
        <v>44341</v>
      </c>
      <c r="DIA4" s="30">
        <v>44342</v>
      </c>
      <c r="DIB4" s="30">
        <v>44343</v>
      </c>
      <c r="DIC4" s="30">
        <v>44344</v>
      </c>
      <c r="DID4" s="30">
        <v>44345</v>
      </c>
      <c r="DIE4" s="30">
        <v>44346</v>
      </c>
      <c r="DIF4" s="30">
        <v>44347</v>
      </c>
      <c r="DIG4" s="30">
        <v>44348</v>
      </c>
      <c r="DIH4" s="30">
        <v>44349</v>
      </c>
      <c r="DII4" s="30">
        <v>44350</v>
      </c>
      <c r="DIJ4" s="30">
        <v>44351</v>
      </c>
      <c r="DIK4" s="30">
        <v>44352</v>
      </c>
      <c r="DIL4" s="30">
        <v>44353</v>
      </c>
      <c r="DIM4" s="30">
        <v>44354</v>
      </c>
      <c r="DIN4" s="30">
        <v>44355</v>
      </c>
      <c r="DIO4" s="30">
        <v>44356</v>
      </c>
      <c r="DIP4" s="30">
        <v>44357</v>
      </c>
      <c r="DIQ4" s="30">
        <v>44358</v>
      </c>
      <c r="DIR4" s="30">
        <v>44359</v>
      </c>
      <c r="DIS4" s="30">
        <v>44360</v>
      </c>
      <c r="DIT4" s="30">
        <v>44361</v>
      </c>
      <c r="DIU4" s="30">
        <v>44362</v>
      </c>
      <c r="DIV4" s="30">
        <v>44363</v>
      </c>
      <c r="DIW4" s="30">
        <v>44364</v>
      </c>
      <c r="DIX4" s="30">
        <v>44365</v>
      </c>
      <c r="DIY4" s="30">
        <v>44366</v>
      </c>
      <c r="DIZ4" s="30">
        <v>44367</v>
      </c>
      <c r="DJA4" s="30">
        <v>44368</v>
      </c>
      <c r="DJB4" s="30">
        <v>44369</v>
      </c>
      <c r="DJC4" s="30">
        <v>44370</v>
      </c>
      <c r="DJD4" s="30">
        <v>44371</v>
      </c>
      <c r="DJE4" s="30">
        <v>44372</v>
      </c>
      <c r="DJF4" s="30">
        <v>44373</v>
      </c>
      <c r="DJG4" s="30">
        <v>44374</v>
      </c>
      <c r="DJH4" s="30">
        <v>44375</v>
      </c>
      <c r="DJI4" s="30">
        <v>44376</v>
      </c>
      <c r="DJJ4" s="30">
        <v>44377</v>
      </c>
      <c r="DJK4" s="30">
        <v>44378</v>
      </c>
      <c r="DJL4" s="30">
        <v>44379</v>
      </c>
      <c r="DJM4" s="30">
        <v>44380</v>
      </c>
      <c r="DJN4" s="30">
        <v>44381</v>
      </c>
      <c r="DJO4" s="30">
        <v>44382</v>
      </c>
      <c r="DJP4" s="30">
        <v>44383</v>
      </c>
      <c r="DJQ4" s="30">
        <v>44384</v>
      </c>
      <c r="DJR4" s="30">
        <v>44385</v>
      </c>
      <c r="DJS4" s="30">
        <v>44386</v>
      </c>
      <c r="DJT4" s="30">
        <v>44387</v>
      </c>
      <c r="DJU4" s="30">
        <v>44388</v>
      </c>
      <c r="DJV4" s="30">
        <v>44389</v>
      </c>
      <c r="DJW4" s="30">
        <v>44390</v>
      </c>
      <c r="DJX4" s="30">
        <v>44391</v>
      </c>
      <c r="DJY4" s="30">
        <v>44392</v>
      </c>
      <c r="DJZ4" s="30">
        <v>44393</v>
      </c>
      <c r="DKA4" s="30">
        <v>44394</v>
      </c>
      <c r="DKB4" s="30">
        <v>44395</v>
      </c>
      <c r="DKC4" s="30">
        <v>44396</v>
      </c>
      <c r="DKD4" s="30">
        <v>44397</v>
      </c>
      <c r="DKE4" s="30">
        <v>44398</v>
      </c>
      <c r="DKF4" s="30">
        <v>44399</v>
      </c>
      <c r="DKG4" s="30">
        <v>44400</v>
      </c>
      <c r="DKH4" s="30">
        <v>44401</v>
      </c>
      <c r="DKI4" s="30">
        <v>44402</v>
      </c>
      <c r="DKJ4" s="30">
        <v>44403</v>
      </c>
      <c r="DKK4" s="30">
        <v>44404</v>
      </c>
      <c r="DKL4" s="30">
        <v>44405</v>
      </c>
      <c r="DKM4" s="30">
        <v>44406</v>
      </c>
      <c r="DKN4" s="30">
        <v>44407</v>
      </c>
      <c r="DKO4" s="30">
        <v>44408</v>
      </c>
      <c r="DKP4" s="30">
        <v>44409</v>
      </c>
      <c r="DKQ4" s="30">
        <v>44410</v>
      </c>
      <c r="DKR4" s="30">
        <v>44411</v>
      </c>
      <c r="DKS4" s="30">
        <v>44412</v>
      </c>
      <c r="DKT4" s="30">
        <v>44413</v>
      </c>
      <c r="DKU4" s="30">
        <v>44414</v>
      </c>
      <c r="DKV4" s="30">
        <v>44415</v>
      </c>
      <c r="DKW4" s="30">
        <v>44416</v>
      </c>
      <c r="DKX4" s="30">
        <v>44417</v>
      </c>
      <c r="DKY4" s="30">
        <v>44418</v>
      </c>
      <c r="DKZ4" s="30">
        <v>44419</v>
      </c>
      <c r="DLA4" s="30">
        <v>44420</v>
      </c>
      <c r="DLB4" s="30">
        <v>44421</v>
      </c>
      <c r="DLC4" s="30">
        <v>44422</v>
      </c>
      <c r="DLD4" s="30">
        <v>44423</v>
      </c>
      <c r="DLE4" s="30">
        <v>44424</v>
      </c>
      <c r="DLF4" s="30">
        <v>44425</v>
      </c>
      <c r="DLG4" s="30">
        <v>44426</v>
      </c>
      <c r="DLH4" s="30">
        <v>44427</v>
      </c>
      <c r="DLI4" s="30">
        <v>44428</v>
      </c>
      <c r="DLJ4" s="30">
        <v>44429</v>
      </c>
      <c r="DLK4" s="30">
        <v>44430</v>
      </c>
      <c r="DLL4" s="30">
        <v>44431</v>
      </c>
      <c r="DLM4" s="30">
        <v>44432</v>
      </c>
      <c r="DLN4" s="30">
        <v>44433</v>
      </c>
      <c r="DLO4" s="30">
        <v>44434</v>
      </c>
      <c r="DLP4" s="30">
        <v>44435</v>
      </c>
      <c r="DLQ4" s="30">
        <v>44436</v>
      </c>
      <c r="DLR4" s="30">
        <v>44437</v>
      </c>
      <c r="DLS4" s="30">
        <v>44438</v>
      </c>
      <c r="DLT4" s="30">
        <v>44439</v>
      </c>
      <c r="DLU4" s="30">
        <v>44440</v>
      </c>
      <c r="DLV4" s="30">
        <v>44441</v>
      </c>
      <c r="DLW4" s="30">
        <v>44442</v>
      </c>
      <c r="DLX4" s="30">
        <v>44443</v>
      </c>
      <c r="DLY4" s="30">
        <v>44444</v>
      </c>
      <c r="DLZ4" s="30">
        <v>44445</v>
      </c>
      <c r="DMA4" s="30">
        <v>44446</v>
      </c>
      <c r="DMB4" s="30">
        <v>44447</v>
      </c>
      <c r="DMC4" s="30">
        <v>44448</v>
      </c>
      <c r="DMD4" s="30">
        <v>44449</v>
      </c>
      <c r="DME4" s="30">
        <v>44450</v>
      </c>
      <c r="DMF4" s="30">
        <v>44451</v>
      </c>
      <c r="DMG4" s="30">
        <v>44452</v>
      </c>
      <c r="DMH4" s="30">
        <v>44453</v>
      </c>
      <c r="DMI4" s="30">
        <v>44454</v>
      </c>
      <c r="DMJ4" s="30">
        <v>44455</v>
      </c>
      <c r="DMK4" s="30">
        <v>44456</v>
      </c>
      <c r="DML4" s="30">
        <v>44457</v>
      </c>
      <c r="DMM4" s="30">
        <v>44458</v>
      </c>
      <c r="DMN4" s="30">
        <v>44459</v>
      </c>
      <c r="DMO4" s="30">
        <v>44460</v>
      </c>
      <c r="DMP4" s="30">
        <v>44461</v>
      </c>
      <c r="DMQ4" s="30">
        <v>44462</v>
      </c>
      <c r="DMR4" s="30">
        <v>44463</v>
      </c>
      <c r="DMS4" s="30">
        <v>44464</v>
      </c>
      <c r="DMT4" s="30">
        <v>44465</v>
      </c>
      <c r="DMU4" s="30">
        <v>44466</v>
      </c>
      <c r="DMV4" s="30">
        <v>44467</v>
      </c>
      <c r="DMW4" s="30">
        <v>44468</v>
      </c>
      <c r="DMX4" s="30">
        <v>44469</v>
      </c>
      <c r="DMY4" s="30">
        <v>44470</v>
      </c>
      <c r="DMZ4" s="30">
        <v>44471</v>
      </c>
      <c r="DNA4" s="30">
        <v>44472</v>
      </c>
      <c r="DNB4" s="30">
        <v>44473</v>
      </c>
      <c r="DNC4" s="30">
        <v>44474</v>
      </c>
      <c r="DND4" s="30">
        <v>44475</v>
      </c>
      <c r="DNE4" s="30">
        <v>44476</v>
      </c>
      <c r="DNF4" s="30">
        <v>44477</v>
      </c>
      <c r="DNG4" s="30">
        <v>44478</v>
      </c>
      <c r="DNH4" s="30">
        <v>44479</v>
      </c>
      <c r="DNI4" s="30">
        <v>44480</v>
      </c>
      <c r="DNJ4" s="30">
        <v>44481</v>
      </c>
      <c r="DNK4" s="30">
        <v>44482</v>
      </c>
      <c r="DNL4" s="30">
        <v>44483</v>
      </c>
      <c r="DNM4" s="30">
        <v>44484</v>
      </c>
      <c r="DNN4" s="30">
        <v>44485</v>
      </c>
      <c r="DNO4" s="30">
        <v>44486</v>
      </c>
      <c r="DNP4" s="30">
        <v>44487</v>
      </c>
      <c r="DNQ4" s="30">
        <v>44488</v>
      </c>
      <c r="DNR4" s="30">
        <v>44489</v>
      </c>
      <c r="DNS4" s="30">
        <v>44490</v>
      </c>
      <c r="DNT4" s="30">
        <v>44491</v>
      </c>
      <c r="DNU4" s="30">
        <v>44492</v>
      </c>
      <c r="DNV4" s="30">
        <v>44493</v>
      </c>
      <c r="DNW4" s="30">
        <v>44494</v>
      </c>
      <c r="DNX4" s="30">
        <v>44495</v>
      </c>
      <c r="DNY4" s="30">
        <v>44496</v>
      </c>
      <c r="DNZ4" s="30">
        <v>44497</v>
      </c>
      <c r="DOA4" s="30">
        <v>44498</v>
      </c>
      <c r="DOB4" s="30">
        <v>44499</v>
      </c>
      <c r="DOC4" s="30">
        <v>44500</v>
      </c>
      <c r="DOD4" s="30">
        <v>44501</v>
      </c>
      <c r="DOE4" s="30">
        <v>44502</v>
      </c>
      <c r="DOF4" s="30">
        <v>44503</v>
      </c>
      <c r="DOG4" s="30">
        <v>44504</v>
      </c>
      <c r="DOH4" s="30">
        <v>44505</v>
      </c>
      <c r="DOI4" s="30">
        <v>44506</v>
      </c>
      <c r="DOJ4" s="30">
        <v>44507</v>
      </c>
      <c r="DOK4" s="30">
        <v>44508</v>
      </c>
      <c r="DOL4" s="30">
        <v>44509</v>
      </c>
      <c r="DOM4" s="30">
        <v>44510</v>
      </c>
      <c r="DON4" s="30">
        <v>44511</v>
      </c>
      <c r="DOO4" s="30">
        <v>44512</v>
      </c>
      <c r="DOP4" s="30">
        <v>44513</v>
      </c>
      <c r="DOQ4" s="30">
        <v>44514</v>
      </c>
      <c r="DOR4" s="30">
        <v>44515</v>
      </c>
      <c r="DOS4" s="30">
        <v>44516</v>
      </c>
      <c r="DOT4" s="30">
        <v>44517</v>
      </c>
      <c r="DOU4" s="30">
        <v>44518</v>
      </c>
      <c r="DOV4" s="30">
        <v>44519</v>
      </c>
      <c r="DOW4" s="30">
        <v>44520</v>
      </c>
      <c r="DOX4" s="30">
        <v>44521</v>
      </c>
      <c r="DOY4" s="30">
        <v>44522</v>
      </c>
      <c r="DOZ4" s="30">
        <v>44523</v>
      </c>
      <c r="DPA4" s="30">
        <v>44524</v>
      </c>
      <c r="DPB4" s="30">
        <v>44525</v>
      </c>
      <c r="DPC4" s="30">
        <v>44526</v>
      </c>
      <c r="DPD4" s="30">
        <v>44527</v>
      </c>
      <c r="DPE4" s="30">
        <v>44528</v>
      </c>
      <c r="DPF4" s="30">
        <v>44529</v>
      </c>
      <c r="DPG4" s="30">
        <v>44530</v>
      </c>
      <c r="DPH4" s="30">
        <v>44531</v>
      </c>
      <c r="DPI4" s="30">
        <v>44532</v>
      </c>
      <c r="DPJ4" s="30">
        <v>44533</v>
      </c>
      <c r="DPK4" s="30">
        <v>44534</v>
      </c>
      <c r="DPL4" s="30">
        <v>44535</v>
      </c>
      <c r="DPM4" s="30">
        <v>44536</v>
      </c>
      <c r="DPN4" s="30">
        <v>44537</v>
      </c>
      <c r="DPO4" s="30">
        <v>44538</v>
      </c>
      <c r="DPP4" s="30">
        <v>44539</v>
      </c>
      <c r="DPQ4" s="30">
        <v>44540</v>
      </c>
      <c r="DPR4" s="30">
        <v>44541</v>
      </c>
      <c r="DPS4" s="30">
        <v>44542</v>
      </c>
      <c r="DPT4" s="30">
        <v>44543</v>
      </c>
      <c r="DPU4" s="30">
        <v>44544</v>
      </c>
      <c r="DPV4" s="30">
        <v>44545</v>
      </c>
      <c r="DPW4" s="30">
        <v>44546</v>
      </c>
      <c r="DPX4" s="30">
        <v>44547</v>
      </c>
      <c r="DPY4" s="30">
        <v>44548</v>
      </c>
      <c r="DPZ4" s="30">
        <v>44549</v>
      </c>
      <c r="DQA4" s="30">
        <v>44550</v>
      </c>
      <c r="DQB4" s="30">
        <v>44551</v>
      </c>
      <c r="DQC4" s="30">
        <v>44552</v>
      </c>
      <c r="DQD4" s="30">
        <v>44553</v>
      </c>
      <c r="DQE4" s="30">
        <v>44554</v>
      </c>
      <c r="DQF4" s="30">
        <v>44555</v>
      </c>
      <c r="DQG4" s="30">
        <v>44556</v>
      </c>
      <c r="DQH4" s="30">
        <v>44557</v>
      </c>
      <c r="DQI4" s="30">
        <v>44558</v>
      </c>
      <c r="DQJ4" s="30">
        <v>44559</v>
      </c>
      <c r="DQK4" s="30">
        <v>44560</v>
      </c>
      <c r="DQL4" s="30">
        <v>44561</v>
      </c>
    </row>
    <row r="5" spans="1:3158" ht="20.100000000000001" customHeight="1" x14ac:dyDescent="0.2">
      <c r="A5" s="32"/>
      <c r="B5" s="33">
        <v>1</v>
      </c>
      <c r="C5" s="34">
        <v>10001</v>
      </c>
      <c r="D5" s="35" t="s">
        <v>20</v>
      </c>
      <c r="E5" s="36" t="s">
        <v>21</v>
      </c>
      <c r="F5" s="36" t="s">
        <v>22</v>
      </c>
      <c r="G5" s="37" t="s">
        <v>23</v>
      </c>
      <c r="H5" s="37" t="s">
        <v>20</v>
      </c>
      <c r="I5" s="37" t="s">
        <v>24</v>
      </c>
      <c r="J5" s="37" t="s">
        <v>25</v>
      </c>
      <c r="K5" s="38" t="s">
        <v>26</v>
      </c>
      <c r="L5" s="86">
        <f>SUMPRODUCT((Dates&gt;=$P5)*(Dates&lt;=$Q5)*(R5:DQL5="A"))</f>
        <v>2</v>
      </c>
      <c r="M5" s="86">
        <f>SUMPRODUCT((Dates&gt;=$P5)*(Dates&lt;=$Q5)*(R5:DQL5="V"))</f>
        <v>0</v>
      </c>
      <c r="N5" s="86">
        <f>SUMPRODUCT((Dates&gt;=$P5)*(Dates&lt;=$Q5)*(R5:DQL5="S"))</f>
        <v>4</v>
      </c>
      <c r="O5" s="86">
        <f>SUMPRODUCT((Dates&gt;=$P5)*(Dates&lt;=$Q5)*(R5:DQL5="o"))</f>
        <v>3</v>
      </c>
      <c r="P5" s="39">
        <v>41421</v>
      </c>
      <c r="Q5" s="39">
        <v>42151</v>
      </c>
      <c r="R5" s="40"/>
      <c r="S5" s="40"/>
      <c r="T5" s="40"/>
      <c r="U5" s="40" t="s">
        <v>27</v>
      </c>
      <c r="V5" s="40" t="s">
        <v>27</v>
      </c>
      <c r="W5" s="40" t="s">
        <v>27</v>
      </c>
      <c r="X5" s="40"/>
      <c r="Y5" s="40"/>
      <c r="Z5" s="40"/>
      <c r="AA5" s="40"/>
      <c r="AB5" s="40"/>
      <c r="AC5" s="40" t="s">
        <v>28</v>
      </c>
      <c r="AD5" s="40"/>
      <c r="AE5" s="40"/>
      <c r="AF5" s="40"/>
      <c r="AG5" s="40" t="s">
        <v>28</v>
      </c>
      <c r="AH5" s="40"/>
      <c r="AI5" s="40" t="s">
        <v>29</v>
      </c>
      <c r="AJ5" s="40"/>
      <c r="AK5" s="40"/>
      <c r="AL5" s="40"/>
      <c r="AM5" s="40"/>
      <c r="AN5" s="40"/>
      <c r="AO5" s="40" t="s">
        <v>30</v>
      </c>
      <c r="AP5" s="40" t="s">
        <v>30</v>
      </c>
      <c r="AQ5" s="40" t="s">
        <v>30</v>
      </c>
      <c r="AR5" s="40"/>
      <c r="AS5" s="40"/>
      <c r="AT5" s="40"/>
      <c r="AU5" s="40"/>
      <c r="AV5" s="40"/>
      <c r="AW5" s="40"/>
      <c r="AX5" s="40"/>
      <c r="AY5" s="40"/>
      <c r="AZ5" s="40"/>
      <c r="BA5" s="40"/>
      <c r="BB5" s="40"/>
      <c r="BC5" s="40"/>
      <c r="BD5" s="40"/>
      <c r="BE5" s="40"/>
      <c r="BF5" s="40"/>
      <c r="BG5" s="40"/>
      <c r="BH5" s="40"/>
      <c r="BI5" s="40"/>
      <c r="BJ5" s="40"/>
      <c r="BK5" s="40"/>
      <c r="BL5" s="40"/>
      <c r="BM5" s="40"/>
      <c r="BN5" s="40"/>
      <c r="BO5" s="40"/>
      <c r="BP5" s="40"/>
      <c r="BQ5" s="40"/>
      <c r="BR5" s="40"/>
      <c r="BS5" s="40"/>
      <c r="BT5" s="40"/>
      <c r="BU5" s="40"/>
      <c r="BV5" s="40"/>
      <c r="BW5" s="40"/>
      <c r="BX5" s="40"/>
      <c r="BY5" s="40"/>
      <c r="BZ5" s="40"/>
      <c r="CA5" s="40"/>
      <c r="CB5" s="40"/>
      <c r="CC5" s="40"/>
      <c r="CD5" s="40"/>
      <c r="CE5" s="40"/>
      <c r="CF5" s="40"/>
      <c r="CG5" s="40"/>
      <c r="CH5" s="40"/>
      <c r="CI5" s="40"/>
      <c r="CJ5" s="40"/>
      <c r="CK5" s="40"/>
      <c r="CL5" s="40"/>
      <c r="CM5" s="40"/>
      <c r="CN5" s="40"/>
      <c r="CO5" s="40"/>
      <c r="CP5" s="40"/>
      <c r="CQ5" s="40"/>
      <c r="CR5" s="40"/>
      <c r="CS5" s="40"/>
      <c r="CT5" s="40"/>
      <c r="CU5" s="40"/>
      <c r="CV5" s="40"/>
      <c r="CW5" s="40"/>
      <c r="CX5" s="40"/>
      <c r="CY5" s="40"/>
      <c r="CZ5" s="40"/>
      <c r="DA5" s="40"/>
      <c r="DB5" s="40"/>
      <c r="DC5" s="41"/>
      <c r="DD5" s="41"/>
      <c r="DE5" s="41"/>
      <c r="DF5" s="41"/>
      <c r="DG5" s="41"/>
      <c r="DH5" s="41"/>
      <c r="DI5" s="41"/>
      <c r="DJ5" s="41"/>
      <c r="DK5" s="41"/>
      <c r="DL5" s="41"/>
      <c r="DM5" s="41"/>
      <c r="DN5" s="41"/>
      <c r="DO5" s="41"/>
      <c r="DP5" s="41"/>
      <c r="DQ5" s="41"/>
      <c r="DR5" s="41"/>
      <c r="DS5" s="41"/>
      <c r="DT5" s="41"/>
      <c r="DU5" s="41"/>
      <c r="DV5" s="41"/>
      <c r="DW5" s="41"/>
      <c r="DX5" s="41"/>
      <c r="DY5" s="41"/>
      <c r="DZ5" s="41"/>
      <c r="EA5" s="42"/>
      <c r="EB5" s="42"/>
      <c r="EC5" s="42"/>
      <c r="ED5" s="42"/>
      <c r="EE5" s="42"/>
      <c r="EF5" s="42"/>
      <c r="EG5" s="42"/>
      <c r="EH5" s="42"/>
      <c r="EI5" s="42"/>
      <c r="EJ5" s="42"/>
      <c r="EK5" s="42"/>
      <c r="EL5" s="42"/>
      <c r="EM5" s="42"/>
      <c r="EN5" s="42"/>
      <c r="EO5" s="42"/>
      <c r="EP5" s="42"/>
      <c r="EQ5" s="42"/>
      <c r="ER5" s="42"/>
      <c r="ES5" s="42"/>
      <c r="ET5" s="42"/>
      <c r="EU5" s="42"/>
      <c r="EV5" s="42"/>
      <c r="EW5" s="42"/>
      <c r="EX5" s="42"/>
      <c r="EY5" s="42"/>
      <c r="EZ5" s="42"/>
      <c r="FA5" s="42"/>
      <c r="FB5" s="42"/>
      <c r="FC5" s="42"/>
      <c r="FD5" s="42"/>
      <c r="FE5" s="42"/>
      <c r="FF5" s="42"/>
      <c r="FG5" s="42"/>
      <c r="FH5" s="42"/>
      <c r="FI5" s="42"/>
      <c r="FJ5" s="42"/>
      <c r="FK5" s="42"/>
      <c r="FL5" s="42"/>
      <c r="FM5" s="42"/>
      <c r="FN5" s="42"/>
      <c r="FO5" s="42"/>
      <c r="FP5" s="42"/>
      <c r="FQ5" s="42"/>
      <c r="FR5" s="42"/>
      <c r="FS5" s="42"/>
      <c r="FT5" s="42"/>
      <c r="FU5" s="42"/>
      <c r="FV5" s="42"/>
      <c r="FW5" s="42"/>
      <c r="FX5" s="42"/>
      <c r="FY5" s="42"/>
      <c r="FZ5" s="42"/>
      <c r="GA5" s="42"/>
      <c r="GB5" s="42"/>
      <c r="GC5" s="42"/>
      <c r="GD5" s="42"/>
      <c r="GE5" s="42"/>
      <c r="GF5" s="42"/>
      <c r="GG5" s="42"/>
      <c r="GH5" s="42"/>
      <c r="GI5" s="42"/>
      <c r="GJ5" s="42"/>
      <c r="GK5" s="42"/>
      <c r="GL5" s="42"/>
      <c r="GM5" s="42"/>
      <c r="GN5" s="42"/>
      <c r="GO5" s="42"/>
      <c r="GP5" s="42"/>
      <c r="GQ5" s="42"/>
      <c r="GR5" s="42"/>
      <c r="GS5" s="42"/>
      <c r="GT5" s="42"/>
      <c r="GU5" s="42"/>
      <c r="GV5" s="42"/>
      <c r="GW5" s="42"/>
      <c r="GX5" s="42"/>
      <c r="GY5" s="42"/>
      <c r="GZ5" s="42"/>
      <c r="HA5" s="42"/>
      <c r="HB5" s="42"/>
      <c r="HC5" s="42"/>
      <c r="HD5" s="42"/>
      <c r="HE5" s="42"/>
      <c r="HF5" s="42"/>
      <c r="HG5" s="42"/>
      <c r="HH5" s="42"/>
      <c r="HI5" s="42"/>
      <c r="HJ5" s="42"/>
      <c r="HK5" s="42"/>
      <c r="HL5" s="42"/>
      <c r="HM5" s="42"/>
      <c r="HN5" s="42"/>
      <c r="HO5" s="42"/>
      <c r="HP5" s="42"/>
      <c r="HQ5" s="42"/>
      <c r="HR5" s="42"/>
      <c r="HS5" s="42"/>
      <c r="HT5" s="42"/>
      <c r="HU5" s="42"/>
      <c r="HV5" s="42"/>
      <c r="HW5" s="42"/>
      <c r="HX5" s="42"/>
      <c r="HY5" s="42"/>
      <c r="HZ5" s="42"/>
      <c r="IA5" s="42"/>
      <c r="IB5" s="42"/>
      <c r="IC5" s="42"/>
      <c r="ID5" s="42"/>
      <c r="IE5" s="42"/>
      <c r="IF5" s="42"/>
      <c r="IG5" s="42"/>
      <c r="IH5" s="42"/>
      <c r="II5" s="42"/>
      <c r="IJ5" s="42"/>
      <c r="IK5" s="42"/>
      <c r="IL5" s="42"/>
      <c r="IM5" s="42"/>
      <c r="IN5" s="42"/>
      <c r="IO5" s="42"/>
      <c r="IP5" s="42"/>
      <c r="IQ5" s="42"/>
      <c r="IR5" s="42"/>
      <c r="IS5" s="42"/>
      <c r="IT5" s="42"/>
      <c r="IU5" s="42"/>
      <c r="IV5" s="42"/>
      <c r="IW5" s="42"/>
      <c r="IX5" s="42"/>
      <c r="IY5" s="42"/>
      <c r="IZ5" s="42"/>
      <c r="JA5" s="42"/>
      <c r="JB5" s="42"/>
      <c r="JC5" s="42"/>
      <c r="JD5" s="42"/>
      <c r="JE5" s="42"/>
      <c r="JF5" s="42"/>
      <c r="JG5" s="42"/>
      <c r="JH5" s="42"/>
      <c r="JI5" s="42"/>
      <c r="JJ5" s="42"/>
      <c r="JK5" s="42"/>
      <c r="JL5" s="42"/>
      <c r="JM5" s="42"/>
      <c r="JN5" s="42"/>
      <c r="JO5" s="42"/>
      <c r="JP5" s="42"/>
      <c r="JQ5" s="42"/>
      <c r="JR5" s="42"/>
      <c r="JS5" s="42"/>
      <c r="JT5" s="42"/>
      <c r="JU5" s="42"/>
      <c r="JV5" s="42"/>
      <c r="JW5" s="42"/>
      <c r="JX5" s="42"/>
      <c r="JY5" s="42"/>
      <c r="JZ5" s="42"/>
      <c r="KA5" s="42"/>
      <c r="KB5" s="42"/>
      <c r="KC5" s="42"/>
      <c r="KD5" s="42"/>
      <c r="KE5" s="42"/>
      <c r="KF5" s="42"/>
      <c r="KG5" s="42"/>
      <c r="KH5" s="42"/>
      <c r="KI5" s="42"/>
      <c r="KJ5" s="42"/>
      <c r="KK5" s="42"/>
      <c r="KL5" s="42"/>
      <c r="KM5" s="42"/>
      <c r="KN5" s="42"/>
      <c r="KO5" s="42"/>
      <c r="KP5" s="42"/>
      <c r="KQ5" s="42"/>
      <c r="KR5" s="42"/>
      <c r="KS5" s="42"/>
      <c r="KT5" s="42"/>
      <c r="KU5" s="42"/>
      <c r="KV5" s="42"/>
      <c r="KW5" s="42"/>
      <c r="KX5" s="42"/>
      <c r="KY5" s="42"/>
      <c r="KZ5" s="42"/>
      <c r="LA5" s="42"/>
      <c r="LB5" s="42"/>
      <c r="LC5" s="42"/>
      <c r="LD5" s="42"/>
      <c r="LE5" s="42"/>
      <c r="LF5" s="42"/>
      <c r="LG5" s="42"/>
      <c r="LH5" s="42"/>
      <c r="LI5" s="42"/>
      <c r="LJ5" s="42"/>
      <c r="LK5" s="42"/>
      <c r="LL5" s="42"/>
      <c r="LM5" s="42"/>
      <c r="LN5" s="42"/>
      <c r="LO5" s="42"/>
      <c r="LP5" s="42"/>
      <c r="LQ5" s="42"/>
      <c r="LR5" s="42"/>
      <c r="LS5" s="42"/>
      <c r="LT5" s="42"/>
      <c r="LU5" s="42"/>
      <c r="LV5" s="42"/>
      <c r="LW5" s="42"/>
      <c r="LX5" s="42"/>
      <c r="LY5" s="42"/>
      <c r="LZ5" s="42"/>
      <c r="MA5" s="42"/>
      <c r="MB5" s="42"/>
      <c r="MC5" s="42"/>
      <c r="MD5" s="42"/>
      <c r="ME5" s="42"/>
      <c r="MF5" s="42"/>
      <c r="MG5" s="42"/>
      <c r="MH5" s="42"/>
      <c r="MI5" s="42"/>
      <c r="MJ5" s="42"/>
      <c r="MK5" s="42"/>
      <c r="ML5" s="42"/>
      <c r="MM5" s="42"/>
      <c r="MN5" s="42"/>
      <c r="MO5" s="42"/>
      <c r="MP5" s="42"/>
      <c r="MQ5" s="42"/>
      <c r="MR5" s="42"/>
      <c r="MS5" s="42"/>
      <c r="MT5" s="42"/>
      <c r="MU5" s="42"/>
      <c r="MV5" s="42"/>
      <c r="MW5" s="42"/>
      <c r="MX5" s="42"/>
      <c r="MY5" s="42"/>
      <c r="MZ5" s="42"/>
      <c r="NA5" s="42"/>
      <c r="NB5" s="42"/>
      <c r="NC5" s="42"/>
      <c r="ND5" s="42"/>
      <c r="NE5" s="42"/>
      <c r="NF5" s="42"/>
      <c r="NG5" s="42"/>
      <c r="NH5" s="42"/>
      <c r="NI5" s="42"/>
      <c r="NJ5" s="42"/>
      <c r="NK5" s="42"/>
      <c r="NL5" s="42"/>
      <c r="NM5" s="42"/>
      <c r="NN5" s="42"/>
      <c r="NO5" s="42"/>
      <c r="NP5" s="42"/>
      <c r="NQ5" s="42"/>
      <c r="NR5" s="42"/>
      <c r="NS5" s="42"/>
      <c r="NT5" s="42"/>
      <c r="NU5" s="42"/>
      <c r="NV5" s="42"/>
      <c r="NW5" s="42"/>
      <c r="NX5" s="42"/>
      <c r="NY5" s="42"/>
      <c r="NZ5" s="42"/>
      <c r="OA5" s="42"/>
      <c r="OB5" s="42"/>
      <c r="OC5" s="42"/>
      <c r="OD5" s="42"/>
      <c r="OE5" s="42"/>
      <c r="OF5" s="42"/>
      <c r="OG5" s="42"/>
      <c r="OH5" s="42"/>
      <c r="OI5" s="42"/>
      <c r="OJ5" s="42"/>
      <c r="OK5" s="42"/>
      <c r="OL5" s="42"/>
      <c r="OM5" s="42"/>
      <c r="ON5" s="42"/>
      <c r="OO5" s="42"/>
      <c r="OP5" s="42"/>
      <c r="OQ5" s="42"/>
      <c r="OR5" s="42"/>
      <c r="OS5" s="42"/>
      <c r="OT5" s="42"/>
      <c r="OU5" s="42"/>
      <c r="OV5" s="42"/>
      <c r="OW5" s="42"/>
      <c r="OX5" s="42"/>
      <c r="OY5" s="42"/>
      <c r="OZ5" s="42"/>
      <c r="PA5" s="42"/>
      <c r="PB5" s="42"/>
      <c r="PC5" s="42"/>
      <c r="PD5" s="42"/>
      <c r="PE5" s="42"/>
      <c r="PF5" s="42"/>
      <c r="PG5" s="42"/>
      <c r="PH5" s="42"/>
      <c r="PI5" s="42"/>
      <c r="PJ5" s="42"/>
      <c r="PK5" s="42"/>
      <c r="PL5" s="42"/>
      <c r="PM5" s="42"/>
      <c r="PN5" s="42"/>
      <c r="PO5" s="42"/>
      <c r="PP5" s="42"/>
      <c r="PQ5" s="42"/>
      <c r="PR5" s="42"/>
      <c r="PS5" s="42"/>
      <c r="PT5" s="42"/>
      <c r="PU5" s="42"/>
      <c r="PV5" s="42"/>
      <c r="PW5" s="42"/>
      <c r="PX5" s="42"/>
      <c r="PY5" s="42"/>
      <c r="PZ5" s="42"/>
      <c r="QA5" s="42"/>
      <c r="QB5" s="42"/>
      <c r="QC5" s="42"/>
      <c r="QD5" s="42"/>
      <c r="QE5" s="42"/>
      <c r="QF5" s="42"/>
      <c r="QG5" s="42"/>
      <c r="QH5" s="42"/>
      <c r="QI5" s="42"/>
      <c r="QJ5" s="42"/>
      <c r="QK5" s="42"/>
      <c r="QL5" s="42"/>
      <c r="QM5" s="42"/>
      <c r="QN5" s="42"/>
      <c r="QO5" s="42"/>
      <c r="QP5" s="42"/>
      <c r="QQ5" s="42"/>
      <c r="QR5" s="42"/>
      <c r="QS5" s="42"/>
      <c r="QT5" s="42"/>
      <c r="QU5" s="42"/>
      <c r="QV5" s="42"/>
      <c r="QW5" s="42"/>
      <c r="QX5" s="42"/>
      <c r="QY5" s="42"/>
      <c r="QZ5" s="42"/>
      <c r="RA5" s="42"/>
      <c r="RB5" s="42"/>
      <c r="RC5" s="42"/>
      <c r="RD5" s="42"/>
      <c r="RE5" s="42"/>
      <c r="RF5" s="42"/>
      <c r="RG5" s="42"/>
      <c r="RH5" s="42"/>
      <c r="RI5" s="42"/>
      <c r="RJ5" s="42"/>
      <c r="RK5" s="42"/>
      <c r="RL5" s="42"/>
      <c r="RM5" s="42"/>
      <c r="RN5" s="42"/>
      <c r="RO5" s="42"/>
      <c r="RP5" s="42"/>
      <c r="RQ5" s="42"/>
      <c r="RR5" s="42"/>
      <c r="RS5" s="42"/>
      <c r="RT5" s="42"/>
      <c r="RU5" s="42"/>
      <c r="RV5" s="42"/>
      <c r="RW5" s="42"/>
      <c r="RX5" s="42"/>
      <c r="RY5" s="42"/>
      <c r="RZ5" s="42"/>
      <c r="SA5" s="42"/>
      <c r="SB5" s="42"/>
      <c r="SC5" s="42"/>
      <c r="SD5" s="42"/>
      <c r="SE5" s="42"/>
      <c r="SF5" s="42"/>
      <c r="SG5" s="42"/>
      <c r="SH5" s="42"/>
      <c r="SI5" s="42"/>
      <c r="SJ5" s="42"/>
      <c r="SK5" s="42"/>
      <c r="SL5" s="42"/>
      <c r="SM5" s="42"/>
      <c r="SN5" s="42"/>
      <c r="SO5" s="42"/>
      <c r="SP5" s="42"/>
      <c r="SQ5" s="42"/>
      <c r="SR5" s="42"/>
      <c r="SS5" s="42"/>
      <c r="ST5" s="42"/>
      <c r="SU5" s="42"/>
      <c r="SV5" s="42"/>
      <c r="SW5" s="42"/>
      <c r="SX5" s="42"/>
      <c r="SY5" s="42"/>
      <c r="SZ5" s="42"/>
      <c r="TA5" s="42"/>
      <c r="TB5" s="42"/>
      <c r="TC5" s="42"/>
      <c r="TD5" s="42"/>
      <c r="TE5" s="42"/>
      <c r="TF5" s="42"/>
      <c r="TG5" s="42"/>
      <c r="TH5" s="42"/>
      <c r="TI5" s="42"/>
      <c r="TJ5" s="42"/>
      <c r="TK5" s="42"/>
      <c r="TL5" s="42"/>
      <c r="TM5" s="42"/>
      <c r="TN5" s="42"/>
      <c r="TO5" s="42"/>
      <c r="TP5" s="42"/>
      <c r="TQ5" s="42"/>
      <c r="TR5" s="42"/>
      <c r="TS5" s="42"/>
      <c r="TT5" s="42"/>
      <c r="TU5" s="42"/>
      <c r="TV5" s="42"/>
      <c r="TW5" s="42"/>
      <c r="TX5" s="42"/>
      <c r="TY5" s="42"/>
      <c r="TZ5" s="42"/>
      <c r="UA5" s="42"/>
      <c r="UB5" s="42"/>
      <c r="UC5" s="42"/>
      <c r="UD5" s="42"/>
      <c r="UE5" s="42"/>
      <c r="UF5" s="42"/>
      <c r="UG5" s="42"/>
      <c r="UH5" s="42"/>
      <c r="UI5" s="42"/>
      <c r="UJ5" s="42"/>
      <c r="UK5" s="42"/>
      <c r="UL5" s="42"/>
      <c r="UM5" s="42"/>
      <c r="UN5" s="42"/>
      <c r="UO5" s="42"/>
      <c r="UP5" s="42"/>
      <c r="UQ5" s="42"/>
      <c r="UR5" s="42"/>
      <c r="US5" s="42"/>
      <c r="UT5" s="42"/>
      <c r="UU5" s="42"/>
      <c r="UV5" s="42"/>
      <c r="UW5" s="42"/>
      <c r="UX5" s="42"/>
      <c r="UY5" s="42"/>
      <c r="UZ5" s="42"/>
      <c r="VA5" s="42"/>
      <c r="VB5" s="42"/>
      <c r="VC5" s="42"/>
      <c r="VD5" s="42"/>
      <c r="VE5" s="42"/>
      <c r="VF5" s="42"/>
      <c r="VG5" s="42"/>
      <c r="VH5" s="42"/>
      <c r="VI5" s="42"/>
      <c r="VJ5" s="42"/>
      <c r="VK5" s="42"/>
      <c r="VL5" s="42"/>
      <c r="VM5" s="42"/>
      <c r="VN5" s="42"/>
      <c r="VO5" s="42"/>
      <c r="VP5" s="42"/>
      <c r="VQ5" s="42"/>
      <c r="VR5" s="42"/>
      <c r="VS5" s="42"/>
      <c r="VT5" s="42"/>
      <c r="VU5" s="42"/>
      <c r="VV5" s="42"/>
      <c r="VW5" s="42"/>
      <c r="VX5" s="42"/>
      <c r="VY5" s="42"/>
      <c r="VZ5" s="42"/>
      <c r="WA5" s="42"/>
      <c r="WB5" s="42"/>
      <c r="WC5" s="42"/>
      <c r="WD5" s="42"/>
      <c r="WE5" s="42"/>
      <c r="WF5" s="42"/>
      <c r="WG5" s="42"/>
      <c r="WH5" s="42"/>
      <c r="WI5" s="42"/>
      <c r="WJ5" s="42"/>
      <c r="WK5" s="42"/>
      <c r="WL5" s="42"/>
      <c r="WM5" s="42"/>
      <c r="WN5" s="42"/>
      <c r="WO5" s="42"/>
      <c r="WP5" s="42"/>
      <c r="WQ5" s="42"/>
      <c r="WR5" s="42"/>
      <c r="WS5" s="42"/>
      <c r="WT5" s="42"/>
      <c r="WU5" s="42"/>
      <c r="WV5" s="42"/>
      <c r="WW5" s="42"/>
      <c r="WX5" s="42"/>
      <c r="WY5" s="42"/>
      <c r="WZ5" s="42"/>
      <c r="XA5" s="42"/>
      <c r="XB5" s="42"/>
      <c r="XC5" s="42"/>
      <c r="XD5" s="42"/>
      <c r="XE5" s="42"/>
      <c r="XF5" s="42"/>
      <c r="XG5" s="42"/>
      <c r="XH5" s="42"/>
      <c r="XI5" s="42"/>
      <c r="XJ5" s="42"/>
      <c r="XK5" s="42"/>
      <c r="XL5" s="42"/>
      <c r="XM5" s="42"/>
      <c r="XN5" s="42"/>
      <c r="XO5" s="42"/>
      <c r="XP5" s="42"/>
      <c r="XQ5" s="42"/>
      <c r="XR5" s="42"/>
      <c r="XS5" s="42"/>
      <c r="XT5" s="42"/>
      <c r="XU5" s="42"/>
      <c r="XV5" s="42"/>
      <c r="XW5" s="42"/>
      <c r="XX5" s="42"/>
      <c r="XY5" s="42"/>
      <c r="XZ5" s="42"/>
      <c r="YA5" s="42"/>
      <c r="YB5" s="42"/>
      <c r="YC5" s="42"/>
      <c r="YD5" s="42"/>
      <c r="YE5" s="42"/>
      <c r="YF5" s="42"/>
      <c r="YG5" s="42"/>
      <c r="YH5" s="42"/>
      <c r="YI5" s="42"/>
      <c r="YJ5" s="42"/>
      <c r="YK5" s="42"/>
      <c r="YL5" s="42"/>
      <c r="YM5" s="42"/>
      <c r="YN5" s="42"/>
      <c r="YO5" s="42"/>
      <c r="YP5" s="42"/>
      <c r="YQ5" s="42"/>
      <c r="YR5" s="42"/>
      <c r="YS5" s="42"/>
      <c r="YT5" s="42"/>
      <c r="YU5" s="42"/>
      <c r="YV5" s="42"/>
      <c r="YW5" s="42"/>
      <c r="YX5" s="42"/>
      <c r="YY5" s="42"/>
      <c r="YZ5" s="42"/>
      <c r="ZA5" s="42"/>
      <c r="ZB5" s="42"/>
      <c r="ZC5" s="42"/>
      <c r="ZD5" s="42"/>
      <c r="ZE5" s="42"/>
      <c r="ZF5" s="42"/>
      <c r="ZG5" s="42"/>
      <c r="ZH5" s="42"/>
      <c r="ZI5" s="42"/>
      <c r="ZJ5" s="42"/>
      <c r="ZK5" s="42"/>
      <c r="ZL5" s="42"/>
      <c r="ZM5" s="42"/>
      <c r="ZN5" s="42"/>
      <c r="ZO5" s="42"/>
      <c r="ZP5" s="42"/>
      <c r="ZQ5" s="42"/>
      <c r="ZR5" s="42"/>
      <c r="ZS5" s="42"/>
      <c r="ZT5" s="42"/>
      <c r="ZU5" s="42"/>
      <c r="ZV5" s="42"/>
      <c r="ZW5" s="42"/>
      <c r="ZX5" s="42"/>
      <c r="ZY5" s="42"/>
      <c r="ZZ5" s="42"/>
      <c r="AAA5" s="42"/>
      <c r="AAB5" s="42"/>
      <c r="AAC5" s="42"/>
      <c r="AAD5" s="42"/>
      <c r="AAE5" s="42"/>
      <c r="AAF5" s="42"/>
      <c r="AAG5" s="42"/>
      <c r="AAH5" s="42"/>
      <c r="AAI5" s="42"/>
      <c r="AAJ5" s="42"/>
      <c r="AAK5" s="42"/>
      <c r="AAL5" s="42"/>
      <c r="AAM5" s="42"/>
      <c r="AAN5" s="42"/>
      <c r="AAO5" s="42"/>
      <c r="AAP5" s="42"/>
      <c r="AAQ5" s="42"/>
      <c r="AAR5" s="42"/>
      <c r="AAS5" s="42"/>
      <c r="AAT5" s="42"/>
      <c r="AAU5" s="42"/>
      <c r="AAV5" s="42"/>
      <c r="AAW5" s="42"/>
      <c r="AAX5" s="42"/>
      <c r="AAY5" s="42"/>
      <c r="AAZ5" s="42"/>
      <c r="ABA5" s="42"/>
      <c r="ABB5" s="42"/>
      <c r="ABC5" s="42"/>
      <c r="ABD5" s="42"/>
      <c r="ABE5" s="42"/>
      <c r="ABF5" s="42"/>
      <c r="ABG5" s="42"/>
      <c r="ABH5" s="42"/>
      <c r="ABI5" s="42"/>
      <c r="ABJ5" s="42"/>
      <c r="ABK5" s="42"/>
      <c r="ABL5" s="42"/>
      <c r="ABM5" s="42"/>
      <c r="ABN5" s="42"/>
      <c r="ABO5" s="42"/>
      <c r="ABP5" s="42"/>
      <c r="ABQ5" s="42"/>
      <c r="ABR5" s="42"/>
      <c r="ABS5" s="42"/>
      <c r="ABT5" s="42"/>
      <c r="ABU5" s="42"/>
      <c r="ABV5" s="42"/>
      <c r="ABW5" s="42"/>
      <c r="ABX5" s="42"/>
      <c r="ABY5" s="42"/>
      <c r="ABZ5" s="42"/>
      <c r="ACA5" s="42"/>
      <c r="ACB5" s="42"/>
      <c r="ACC5" s="42"/>
      <c r="ACD5" s="42"/>
      <c r="ACE5" s="42"/>
      <c r="ACF5" s="42"/>
      <c r="ACG5" s="42"/>
      <c r="ACH5" s="42"/>
      <c r="ACI5" s="42"/>
      <c r="ACJ5" s="42"/>
      <c r="ACK5" s="42"/>
      <c r="ACL5" s="42"/>
      <c r="ACM5" s="42"/>
      <c r="ACN5" s="42"/>
      <c r="ACO5" s="42"/>
      <c r="ACP5" s="42"/>
      <c r="ACQ5" s="42"/>
      <c r="ACR5" s="42"/>
      <c r="ACS5" s="42"/>
      <c r="ACT5" s="42"/>
      <c r="ACU5" s="42"/>
      <c r="ACV5" s="42"/>
      <c r="ACW5" s="42"/>
      <c r="ACX5" s="42"/>
      <c r="ACY5" s="42"/>
      <c r="ACZ5" s="42"/>
      <c r="ADA5" s="42"/>
      <c r="ADB5" s="42"/>
      <c r="ADC5" s="42"/>
      <c r="ADD5" s="42"/>
      <c r="ADE5" s="42"/>
      <c r="ADF5" s="42"/>
      <c r="ADG5" s="42"/>
      <c r="ADH5" s="42"/>
      <c r="ADI5" s="42"/>
      <c r="ADJ5" s="42"/>
      <c r="ADK5" s="42"/>
      <c r="ADL5" s="42"/>
      <c r="ADM5" s="42"/>
      <c r="ADN5" s="42"/>
      <c r="ADO5" s="42"/>
      <c r="ADP5" s="42"/>
      <c r="ADQ5" s="42"/>
      <c r="ADR5" s="42"/>
      <c r="ADS5" s="42"/>
      <c r="ADT5" s="42"/>
      <c r="ADU5" s="42"/>
      <c r="ADV5" s="42"/>
      <c r="ADW5" s="42"/>
      <c r="ADX5" s="42"/>
      <c r="ADY5" s="42"/>
      <c r="ADZ5" s="42"/>
      <c r="AEA5" s="42"/>
      <c r="AEB5" s="42"/>
      <c r="AEC5" s="42"/>
      <c r="AED5" s="42"/>
      <c r="AEE5" s="42"/>
      <c r="AEF5" s="42"/>
      <c r="AEG5" s="42"/>
      <c r="AEH5" s="42"/>
      <c r="AEI5" s="42"/>
      <c r="AEJ5" s="42"/>
      <c r="AEK5" s="42"/>
      <c r="AEL5" s="42"/>
      <c r="AEM5" s="42"/>
      <c r="AEN5" s="42"/>
      <c r="AEO5" s="42"/>
      <c r="AEP5" s="42"/>
      <c r="AEQ5" s="42"/>
      <c r="AER5" s="42"/>
      <c r="AES5" s="42"/>
      <c r="AET5" s="42"/>
      <c r="AEU5" s="42"/>
      <c r="AEV5" s="42"/>
      <c r="AEW5" s="42"/>
      <c r="AEX5" s="42"/>
      <c r="AEY5" s="42"/>
      <c r="AEZ5" s="42"/>
      <c r="AFA5" s="42"/>
      <c r="AFB5" s="42"/>
      <c r="AFC5" s="42"/>
      <c r="AFD5" s="42"/>
      <c r="AFE5" s="42"/>
      <c r="AFF5" s="42"/>
      <c r="AFG5" s="42"/>
      <c r="AFH5" s="42"/>
      <c r="AFI5" s="42"/>
      <c r="AFJ5" s="42"/>
      <c r="AFK5" s="42"/>
      <c r="AFL5" s="42"/>
      <c r="AFM5" s="42"/>
      <c r="AFN5" s="42"/>
      <c r="AFO5" s="42"/>
      <c r="AFP5" s="42"/>
      <c r="AFQ5" s="42"/>
      <c r="AFR5" s="42"/>
      <c r="AFS5" s="42"/>
      <c r="AFT5" s="42"/>
      <c r="AFU5" s="42"/>
      <c r="AFV5" s="42"/>
      <c r="AFW5" s="42"/>
      <c r="AFX5" s="42"/>
      <c r="AFY5" s="42"/>
      <c r="AFZ5" s="42"/>
      <c r="AGA5" s="42"/>
      <c r="AGB5" s="42"/>
      <c r="AGC5" s="42"/>
      <c r="AGD5" s="42"/>
      <c r="AGE5" s="42"/>
      <c r="AGF5" s="42"/>
      <c r="AGG5" s="42"/>
      <c r="AGH5" s="42"/>
      <c r="AGI5" s="42"/>
      <c r="AGJ5" s="42"/>
      <c r="AGK5" s="42"/>
      <c r="AGL5" s="42"/>
      <c r="AGM5" s="42"/>
      <c r="AGN5" s="42"/>
      <c r="AGO5" s="42"/>
      <c r="AGP5" s="42"/>
      <c r="AGQ5" s="42"/>
      <c r="AGR5" s="42"/>
      <c r="AGS5" s="42"/>
      <c r="AGT5" s="42"/>
      <c r="AGU5" s="42"/>
      <c r="AGV5" s="42"/>
      <c r="AGW5" s="42"/>
      <c r="AGX5" s="42"/>
      <c r="AGY5" s="42"/>
      <c r="AGZ5" s="42"/>
      <c r="AHA5" s="42"/>
      <c r="AHB5" s="42"/>
      <c r="AHC5" s="42"/>
      <c r="AHD5" s="42"/>
      <c r="AHE5" s="42"/>
      <c r="AHF5" s="42"/>
      <c r="AHG5" s="42"/>
      <c r="AHH5" s="42"/>
      <c r="AHI5" s="42"/>
      <c r="AHJ5" s="42"/>
      <c r="AHK5" s="42"/>
      <c r="AHL5" s="42"/>
      <c r="AHM5" s="42"/>
      <c r="AHN5" s="42"/>
      <c r="AHO5" s="42"/>
      <c r="AHP5" s="42"/>
      <c r="AHQ5" s="42"/>
      <c r="AHR5" s="42"/>
      <c r="AHS5" s="42"/>
      <c r="AHT5" s="42"/>
      <c r="AHU5" s="42"/>
      <c r="AHV5" s="42"/>
      <c r="AHW5" s="42"/>
      <c r="AHX5" s="42"/>
      <c r="AHY5" s="42"/>
      <c r="AHZ5" s="42"/>
      <c r="AIA5" s="42"/>
      <c r="AIB5" s="42"/>
      <c r="AIC5" s="42"/>
      <c r="AID5" s="42"/>
      <c r="AIE5" s="42"/>
      <c r="AIF5" s="42"/>
      <c r="AIG5" s="42"/>
      <c r="AIH5" s="42"/>
      <c r="AII5" s="42"/>
      <c r="AIJ5" s="42"/>
      <c r="AIK5" s="42"/>
      <c r="AIL5" s="42"/>
      <c r="AIM5" s="42"/>
      <c r="AIN5" s="42"/>
      <c r="AIO5" s="42"/>
      <c r="AIP5" s="42"/>
      <c r="AIQ5" s="42"/>
      <c r="AIR5" s="42"/>
      <c r="AIS5" s="42"/>
      <c r="AIT5" s="42"/>
      <c r="AIU5" s="42"/>
      <c r="AIV5" s="42"/>
      <c r="AIW5" s="42"/>
      <c r="AIX5" s="42"/>
      <c r="AIY5" s="42"/>
      <c r="AIZ5" s="42"/>
      <c r="AJA5" s="42"/>
      <c r="AJB5" s="42"/>
      <c r="AJC5" s="42"/>
      <c r="AJD5" s="42"/>
      <c r="AJE5" s="42"/>
      <c r="AJF5" s="42"/>
      <c r="AJG5" s="42"/>
      <c r="AJH5" s="42"/>
      <c r="AJI5" s="42"/>
      <c r="AJJ5" s="42"/>
      <c r="AJK5" s="42"/>
      <c r="AJL5" s="42"/>
      <c r="AJM5" s="42"/>
      <c r="AJN5" s="42"/>
      <c r="AJO5" s="42"/>
      <c r="AJP5" s="42"/>
      <c r="AJQ5" s="42"/>
      <c r="AJR5" s="42"/>
      <c r="AJS5" s="42"/>
      <c r="AJT5" s="42"/>
      <c r="AJU5" s="42"/>
      <c r="AJV5" s="42"/>
      <c r="AJW5" s="42"/>
      <c r="AJX5" s="42"/>
      <c r="AJY5" s="42"/>
      <c r="AJZ5" s="42"/>
      <c r="AKA5" s="42"/>
      <c r="AKB5" s="42"/>
      <c r="AKC5" s="42"/>
      <c r="AKD5" s="42"/>
      <c r="AKE5" s="42"/>
      <c r="AKF5" s="42"/>
      <c r="AKG5" s="42"/>
      <c r="AKH5" s="42"/>
      <c r="AKI5" s="42"/>
      <c r="AKJ5" s="42"/>
      <c r="AKK5" s="42"/>
      <c r="AKL5" s="42"/>
      <c r="AKM5" s="42"/>
      <c r="AKN5" s="42"/>
      <c r="AKO5" s="42"/>
      <c r="AKP5" s="42"/>
      <c r="AKQ5" s="42"/>
      <c r="AKR5" s="42"/>
      <c r="AKS5" s="42"/>
      <c r="AKT5" s="42"/>
      <c r="AKU5" s="42"/>
      <c r="AKV5" s="42"/>
      <c r="AKW5" s="42"/>
      <c r="AKX5" s="42"/>
      <c r="AKY5" s="42"/>
      <c r="AKZ5" s="42"/>
      <c r="ALA5" s="42"/>
      <c r="ALB5" s="42"/>
      <c r="ALC5" s="42"/>
      <c r="ALD5" s="42"/>
      <c r="ALE5" s="42"/>
      <c r="ALF5" s="42"/>
      <c r="ALG5" s="42"/>
      <c r="ALH5" s="42"/>
      <c r="ALI5" s="42"/>
      <c r="ALJ5" s="42"/>
      <c r="ALK5" s="42"/>
      <c r="ALL5" s="42"/>
      <c r="ALM5" s="42"/>
      <c r="ALN5" s="42"/>
      <c r="ALO5" s="42"/>
      <c r="ALP5" s="42"/>
      <c r="ALQ5" s="42"/>
      <c r="ALR5" s="42"/>
      <c r="ALS5" s="42"/>
      <c r="ALT5" s="42"/>
      <c r="ALU5" s="42"/>
      <c r="ALV5" s="42"/>
      <c r="ALW5" s="42"/>
      <c r="ALX5" s="42"/>
      <c r="ALY5" s="42"/>
      <c r="ALZ5" s="42"/>
      <c r="AMA5" s="42"/>
      <c r="AMB5" s="42"/>
      <c r="AMC5" s="42"/>
      <c r="AMD5" s="42"/>
      <c r="AME5" s="42"/>
      <c r="AMF5" s="42"/>
      <c r="AMG5" s="42"/>
      <c r="AMH5" s="42"/>
      <c r="AMI5" s="42"/>
      <c r="AMJ5" s="42"/>
      <c r="AMK5" s="42"/>
      <c r="AML5" s="42"/>
      <c r="AMM5" s="42"/>
      <c r="AMN5" s="42"/>
      <c r="AMO5" s="42"/>
      <c r="AMP5" s="42"/>
      <c r="AMQ5" s="42"/>
      <c r="AMR5" s="42"/>
      <c r="AMS5" s="42"/>
      <c r="AMT5" s="42"/>
      <c r="AMU5" s="42"/>
      <c r="AMV5" s="42"/>
      <c r="AMW5" s="42"/>
      <c r="AMX5" s="42"/>
      <c r="AMY5" s="42"/>
      <c r="AMZ5" s="42"/>
      <c r="ANA5" s="42"/>
      <c r="ANB5" s="42"/>
      <c r="ANC5" s="42"/>
      <c r="AND5" s="42"/>
      <c r="ANE5" s="42"/>
      <c r="ANF5" s="42"/>
      <c r="ANG5" s="42"/>
      <c r="ANH5" s="42"/>
      <c r="ANI5" s="42"/>
      <c r="ANJ5" s="42"/>
      <c r="ANK5" s="42"/>
      <c r="ANL5" s="42"/>
      <c r="ANM5" s="42"/>
      <c r="ANN5" s="42"/>
      <c r="ANO5" s="42"/>
      <c r="ANP5" s="42"/>
      <c r="ANQ5" s="42"/>
      <c r="ANR5" s="42"/>
      <c r="ANS5" s="42"/>
      <c r="ANT5" s="42"/>
      <c r="ANU5" s="42"/>
      <c r="ANV5" s="42"/>
      <c r="ANW5" s="42"/>
      <c r="ANX5" s="42"/>
      <c r="ANY5" s="42"/>
      <c r="ANZ5" s="42"/>
      <c r="AOA5" s="42"/>
      <c r="AOB5" s="42"/>
      <c r="AOC5" s="42"/>
      <c r="AOD5" s="42"/>
      <c r="AOE5" s="42"/>
      <c r="AOF5" s="42"/>
      <c r="AOG5" s="42"/>
      <c r="AOH5" s="42"/>
      <c r="AOI5" s="42"/>
      <c r="AOJ5" s="42"/>
      <c r="AOK5" s="42"/>
      <c r="AOL5" s="42"/>
      <c r="AOM5" s="42"/>
      <c r="AON5" s="42"/>
      <c r="AOO5" s="42"/>
      <c r="AOP5" s="42"/>
      <c r="AOQ5" s="42"/>
      <c r="AOR5" s="42"/>
      <c r="AOS5" s="42"/>
      <c r="AOT5" s="42"/>
      <c r="AOU5" s="42"/>
      <c r="AOV5" s="42"/>
      <c r="AOW5" s="42"/>
      <c r="AOX5" s="42"/>
      <c r="AOY5" s="42"/>
      <c r="AOZ5" s="42"/>
      <c r="APA5" s="42"/>
      <c r="APB5" s="42"/>
      <c r="APC5" s="42"/>
      <c r="APD5" s="42"/>
      <c r="APE5" s="42"/>
      <c r="APF5" s="42"/>
      <c r="APG5" s="42"/>
      <c r="APH5" s="42"/>
      <c r="API5" s="42"/>
      <c r="APJ5" s="42"/>
      <c r="APK5" s="42"/>
      <c r="APL5" s="42"/>
      <c r="APM5" s="42"/>
      <c r="APN5" s="42"/>
      <c r="APO5" s="42"/>
      <c r="APP5" s="42"/>
      <c r="APQ5" s="42"/>
      <c r="APR5" s="42"/>
      <c r="APS5" s="42"/>
      <c r="APT5" s="42"/>
      <c r="APU5" s="42"/>
      <c r="APV5" s="42"/>
      <c r="APW5" s="42"/>
      <c r="APX5" s="42"/>
      <c r="APY5" s="42"/>
      <c r="APZ5" s="42"/>
      <c r="AQA5" s="42"/>
      <c r="AQB5" s="42"/>
      <c r="AQC5" s="42"/>
      <c r="AQD5" s="42"/>
      <c r="AQE5" s="42"/>
      <c r="AQF5" s="42"/>
      <c r="AQG5" s="42"/>
      <c r="AQH5" s="42"/>
      <c r="AQI5" s="42"/>
      <c r="AQJ5" s="42"/>
      <c r="AQK5" s="42"/>
      <c r="AQL5" s="42"/>
      <c r="AQM5" s="42"/>
      <c r="AQN5" s="42"/>
      <c r="AQO5" s="42"/>
      <c r="AQP5" s="42"/>
      <c r="AQQ5" s="42"/>
      <c r="AQR5" s="42"/>
      <c r="AQS5" s="42"/>
      <c r="AQT5" s="42"/>
      <c r="AQU5" s="42"/>
      <c r="AQV5" s="42"/>
      <c r="AQW5" s="42"/>
      <c r="AQX5" s="42"/>
      <c r="AQY5" s="42"/>
      <c r="AQZ5" s="42"/>
      <c r="ARA5" s="42"/>
      <c r="ARB5" s="42"/>
      <c r="ARC5" s="42"/>
      <c r="ARD5" s="42"/>
      <c r="ARE5" s="42"/>
      <c r="ARF5" s="42"/>
      <c r="ARG5" s="42"/>
      <c r="ARH5" s="42"/>
      <c r="ARI5" s="42"/>
      <c r="ARJ5" s="42"/>
      <c r="ARK5" s="42"/>
      <c r="ARL5" s="42"/>
      <c r="ARM5" s="42"/>
      <c r="ARN5" s="42"/>
      <c r="ARO5" s="42"/>
      <c r="ARP5" s="42"/>
      <c r="ARQ5" s="42"/>
      <c r="ARR5" s="42"/>
      <c r="ARS5" s="42"/>
      <c r="ART5" s="42"/>
      <c r="ARU5" s="42"/>
      <c r="ARV5" s="42"/>
      <c r="ARW5" s="42"/>
      <c r="ARX5" s="42"/>
      <c r="ARY5" s="42"/>
      <c r="ARZ5" s="42"/>
      <c r="ASA5" s="42"/>
      <c r="ASB5" s="42"/>
      <c r="ASC5" s="42"/>
      <c r="ASD5" s="42"/>
      <c r="ASE5" s="42"/>
      <c r="ASF5" s="42"/>
      <c r="ASG5" s="42"/>
      <c r="ASH5" s="42"/>
      <c r="ASI5" s="42"/>
      <c r="ASJ5" s="42"/>
      <c r="ASK5" s="42"/>
      <c r="ASL5" s="42"/>
      <c r="ASM5" s="42"/>
      <c r="ASN5" s="42"/>
      <c r="ASO5" s="42"/>
      <c r="ASP5" s="42"/>
      <c r="ASQ5" s="42"/>
      <c r="ASR5" s="42"/>
      <c r="ASS5" s="42"/>
      <c r="AST5" s="42"/>
      <c r="ASU5" s="42"/>
      <c r="ASV5" s="42"/>
      <c r="ASW5" s="42"/>
      <c r="ASX5" s="42"/>
      <c r="ASY5" s="42"/>
      <c r="ASZ5" s="42"/>
      <c r="ATA5" s="42"/>
      <c r="ATB5" s="42"/>
      <c r="ATC5" s="42"/>
      <c r="ATD5" s="42"/>
      <c r="ATE5" s="42"/>
      <c r="ATF5" s="42"/>
      <c r="ATG5" s="42"/>
      <c r="ATH5" s="42"/>
      <c r="ATI5" s="42"/>
      <c r="ATJ5" s="42"/>
      <c r="ATK5" s="42"/>
      <c r="ATL5" s="42"/>
      <c r="ATM5" s="42"/>
      <c r="ATN5" s="42"/>
      <c r="ATO5" s="42"/>
      <c r="ATP5" s="42"/>
      <c r="ATQ5" s="42"/>
      <c r="ATR5" s="42"/>
      <c r="ATS5" s="42"/>
      <c r="ATT5" s="42"/>
      <c r="ATU5" s="42"/>
      <c r="ATV5" s="42"/>
      <c r="ATW5" s="42"/>
      <c r="ATX5" s="42"/>
      <c r="ATY5" s="42"/>
      <c r="ATZ5" s="42"/>
      <c r="AUA5" s="42"/>
      <c r="AUB5" s="42"/>
      <c r="AUC5" s="42"/>
      <c r="AUD5" s="42"/>
      <c r="AUE5" s="42"/>
      <c r="AUF5" s="42"/>
      <c r="AUG5" s="42"/>
      <c r="AUH5" s="42"/>
      <c r="AUI5" s="42"/>
      <c r="AUJ5" s="42"/>
      <c r="AUK5" s="42"/>
      <c r="AUL5" s="42"/>
      <c r="AUM5" s="42"/>
      <c r="AUN5" s="42"/>
      <c r="AUO5" s="42"/>
      <c r="AUP5" s="42"/>
      <c r="AUQ5" s="42"/>
      <c r="AUR5" s="42"/>
      <c r="AUS5" s="42"/>
      <c r="AUT5" s="42"/>
      <c r="AUU5" s="42"/>
      <c r="AUV5" s="42"/>
      <c r="AUW5" s="42"/>
      <c r="AUX5" s="42"/>
      <c r="AUY5" s="42"/>
      <c r="AUZ5" s="42"/>
      <c r="AVA5" s="42"/>
      <c r="AVB5" s="42"/>
      <c r="AVC5" s="42"/>
      <c r="AVD5" s="42"/>
      <c r="AVE5" s="42"/>
      <c r="AVF5" s="42"/>
      <c r="AVG5" s="42"/>
      <c r="AVH5" s="42"/>
      <c r="AVI5" s="42"/>
      <c r="AVJ5" s="42"/>
      <c r="AVK5" s="42"/>
      <c r="AVL5" s="42"/>
      <c r="AVM5" s="42"/>
      <c r="AVN5" s="42"/>
      <c r="AVO5" s="42"/>
      <c r="AVP5" s="42"/>
      <c r="AVQ5" s="42"/>
      <c r="AVR5" s="42"/>
      <c r="AVS5" s="42"/>
      <c r="AVT5" s="42"/>
      <c r="AVU5" s="42"/>
      <c r="AVV5" s="42"/>
      <c r="AVW5" s="42"/>
      <c r="AVX5" s="42"/>
      <c r="AVY5" s="42"/>
      <c r="AVZ5" s="42"/>
      <c r="AWA5" s="42"/>
      <c r="AWB5" s="42"/>
      <c r="AWC5" s="42"/>
      <c r="AWD5" s="42"/>
      <c r="AWE5" s="42"/>
      <c r="AWF5" s="42"/>
      <c r="AWG5" s="42"/>
      <c r="AWH5" s="42"/>
      <c r="AWI5" s="42"/>
      <c r="AWJ5" s="42"/>
      <c r="AWK5" s="42"/>
      <c r="AWL5" s="42"/>
      <c r="AWM5" s="42"/>
      <c r="AWN5" s="42"/>
      <c r="AWO5" s="42"/>
      <c r="AWP5" s="42"/>
      <c r="AWQ5" s="42"/>
      <c r="AWR5" s="42"/>
      <c r="AWS5" s="42"/>
      <c r="AWT5" s="42"/>
      <c r="AWU5" s="42"/>
      <c r="AWV5" s="42"/>
      <c r="AWW5" s="42"/>
      <c r="AWX5" s="42"/>
      <c r="AWY5" s="42"/>
      <c r="AWZ5" s="42"/>
      <c r="AXA5" s="42"/>
      <c r="AXB5" s="42"/>
      <c r="AXC5" s="42"/>
      <c r="AXD5" s="42"/>
      <c r="AXE5" s="42"/>
      <c r="AXF5" s="42"/>
      <c r="AXG5" s="42"/>
      <c r="AXH5" s="42"/>
      <c r="AXI5" s="42"/>
      <c r="AXJ5" s="42"/>
      <c r="AXK5" s="42"/>
      <c r="AXL5" s="42"/>
      <c r="AXM5" s="42"/>
      <c r="AXN5" s="42"/>
      <c r="AXO5" s="42"/>
      <c r="AXP5" s="42"/>
      <c r="AXQ5" s="42"/>
      <c r="AXR5" s="42"/>
      <c r="AXS5" s="42"/>
      <c r="AXT5" s="42"/>
      <c r="AXU5" s="42"/>
      <c r="AXV5" s="42"/>
      <c r="AXW5" s="42"/>
      <c r="AXX5" s="42"/>
      <c r="AXY5" s="42"/>
      <c r="AXZ5" s="42"/>
      <c r="AYA5" s="42"/>
      <c r="AYB5" s="42"/>
      <c r="AYC5" s="42"/>
      <c r="AYD5" s="42"/>
      <c r="AYE5" s="42"/>
      <c r="AYF5" s="42"/>
      <c r="AYG5" s="42"/>
      <c r="AYH5" s="42"/>
      <c r="AYI5" s="42"/>
      <c r="AYJ5" s="42"/>
      <c r="AYK5" s="42"/>
      <c r="AYL5" s="42"/>
      <c r="AYM5" s="42"/>
      <c r="AYN5" s="42"/>
      <c r="AYO5" s="42"/>
      <c r="AYP5" s="42"/>
      <c r="AYQ5" s="42"/>
      <c r="AYR5" s="42"/>
      <c r="AYS5" s="42"/>
      <c r="AYT5" s="42"/>
      <c r="AYU5" s="42"/>
      <c r="AYV5" s="42"/>
      <c r="AYW5" s="42"/>
      <c r="AYX5" s="42"/>
      <c r="AYY5" s="42"/>
      <c r="AYZ5" s="42"/>
      <c r="AZA5" s="42"/>
      <c r="AZB5" s="42"/>
      <c r="AZC5" s="42"/>
      <c r="AZD5" s="42"/>
      <c r="AZE5" s="42"/>
      <c r="AZF5" s="42"/>
      <c r="AZG5" s="42"/>
      <c r="AZH5" s="42"/>
      <c r="AZI5" s="42"/>
      <c r="AZJ5" s="42"/>
      <c r="AZK5" s="42"/>
      <c r="AZL5" s="42"/>
      <c r="AZM5" s="42"/>
      <c r="AZN5" s="42"/>
      <c r="AZO5" s="42"/>
      <c r="AZP5" s="42"/>
      <c r="AZQ5" s="42"/>
      <c r="AZR5" s="42"/>
      <c r="AZS5" s="42"/>
      <c r="AZT5" s="42"/>
      <c r="AZU5" s="42"/>
      <c r="AZV5" s="42"/>
      <c r="AZW5" s="42"/>
      <c r="AZX5" s="42"/>
      <c r="AZY5" s="42"/>
      <c r="AZZ5" s="42"/>
      <c r="BAA5" s="42"/>
      <c r="BAB5" s="42"/>
      <c r="BAC5" s="42"/>
      <c r="BAD5" s="42"/>
      <c r="BAE5" s="42"/>
      <c r="BAF5" s="42"/>
      <c r="BAG5" s="42"/>
      <c r="BAH5" s="42"/>
      <c r="BAI5" s="42"/>
      <c r="BAJ5" s="42"/>
      <c r="BAK5" s="42"/>
      <c r="BAL5" s="42"/>
      <c r="BAM5" s="42"/>
      <c r="BAN5" s="42"/>
      <c r="BAO5" s="42"/>
      <c r="BAP5" s="42"/>
      <c r="BAQ5" s="42"/>
      <c r="BAR5" s="42"/>
      <c r="BAS5" s="42"/>
      <c r="BAT5" s="42"/>
      <c r="BAU5" s="42"/>
      <c r="BAV5" s="42"/>
      <c r="BAW5" s="42"/>
      <c r="BAX5" s="42"/>
      <c r="BAY5" s="42"/>
      <c r="BAZ5" s="42"/>
      <c r="BBA5" s="42"/>
      <c r="BBB5" s="42"/>
      <c r="BBC5" s="42"/>
      <c r="BBD5" s="42"/>
      <c r="BBE5" s="42"/>
      <c r="BBF5" s="42"/>
      <c r="BBG5" s="42"/>
      <c r="BBH5" s="42"/>
      <c r="BBI5" s="42"/>
      <c r="BBJ5" s="42"/>
      <c r="BBK5" s="42"/>
      <c r="BBL5" s="42"/>
      <c r="BBM5" s="42"/>
      <c r="BBN5" s="42"/>
      <c r="BBO5" s="42"/>
      <c r="BBP5" s="42"/>
      <c r="BBQ5" s="42"/>
      <c r="BBR5" s="42"/>
      <c r="BBS5" s="42"/>
      <c r="BBT5" s="42"/>
      <c r="BBU5" s="42"/>
      <c r="BBV5" s="42"/>
      <c r="BBW5" s="42"/>
      <c r="BBX5" s="42"/>
      <c r="BBY5" s="42"/>
      <c r="BBZ5" s="42"/>
      <c r="BCA5" s="42"/>
      <c r="BCB5" s="42"/>
      <c r="BCC5" s="42"/>
      <c r="BCD5" s="42"/>
      <c r="BCE5" s="42"/>
      <c r="BCF5" s="42"/>
      <c r="BCG5" s="42"/>
      <c r="BCH5" s="42"/>
      <c r="BCI5" s="42"/>
      <c r="BCJ5" s="42"/>
      <c r="BCK5" s="42"/>
      <c r="BCL5" s="42"/>
      <c r="BCM5" s="42"/>
      <c r="BCN5" s="42"/>
      <c r="BCO5" s="42"/>
      <c r="BCP5" s="42"/>
      <c r="BCQ5" s="42"/>
      <c r="BCR5" s="42"/>
      <c r="BCS5" s="42"/>
      <c r="BCT5" s="42"/>
      <c r="BCU5" s="42"/>
      <c r="BCV5" s="42"/>
      <c r="BCW5" s="42"/>
      <c r="BCX5" s="42"/>
      <c r="BCY5" s="42"/>
      <c r="BCZ5" s="42"/>
      <c r="BDA5" s="42"/>
      <c r="BDB5" s="42"/>
      <c r="BDC5" s="42"/>
      <c r="BDD5" s="42"/>
      <c r="BDE5" s="42"/>
      <c r="BDF5" s="42"/>
      <c r="BDG5" s="42"/>
      <c r="BDH5" s="42"/>
      <c r="BDI5" s="42"/>
      <c r="BDJ5" s="42"/>
      <c r="BDK5" s="42"/>
      <c r="BDL5" s="42"/>
      <c r="BDM5" s="42"/>
      <c r="BDN5" s="42"/>
      <c r="BDO5" s="42"/>
      <c r="BDP5" s="42"/>
      <c r="BDQ5" s="42"/>
      <c r="BDR5" s="42"/>
      <c r="BDS5" s="42"/>
      <c r="BDT5" s="42"/>
      <c r="BDU5" s="42"/>
      <c r="BDV5" s="42"/>
      <c r="BDW5" s="42"/>
      <c r="BDX5" s="42"/>
      <c r="BDY5" s="42"/>
      <c r="BDZ5" s="42"/>
      <c r="BEA5" s="42"/>
      <c r="BEB5" s="42"/>
      <c r="BEC5" s="42"/>
      <c r="BED5" s="42"/>
      <c r="BEE5" s="42"/>
      <c r="BEF5" s="42"/>
      <c r="BEG5" s="42"/>
      <c r="BEH5" s="42"/>
      <c r="BEI5" s="42"/>
      <c r="BEJ5" s="42"/>
      <c r="BEK5" s="42"/>
      <c r="BEL5" s="42"/>
      <c r="BEM5" s="42"/>
      <c r="BEN5" s="42"/>
      <c r="BEO5" s="42"/>
      <c r="BEP5" s="42"/>
      <c r="BEQ5" s="42"/>
      <c r="BER5" s="42"/>
      <c r="BES5" s="42"/>
      <c r="BET5" s="42"/>
      <c r="BEU5" s="42"/>
      <c r="BEV5" s="42"/>
      <c r="BEW5" s="42"/>
      <c r="BEX5" s="42"/>
      <c r="BEY5" s="42"/>
      <c r="BEZ5" s="42"/>
      <c r="BFA5" s="42"/>
      <c r="BFB5" s="42"/>
      <c r="BFC5" s="42"/>
      <c r="BFD5" s="42"/>
      <c r="BFE5" s="42"/>
      <c r="BFF5" s="42"/>
      <c r="BFG5" s="42"/>
      <c r="BFH5" s="42"/>
      <c r="BFI5" s="42"/>
      <c r="BFJ5" s="42"/>
      <c r="BFK5" s="42"/>
      <c r="BFL5" s="42"/>
      <c r="BFM5" s="42"/>
      <c r="BFN5" s="42"/>
      <c r="BFO5" s="42"/>
      <c r="BFP5" s="42"/>
      <c r="BFQ5" s="42"/>
      <c r="BFR5" s="42"/>
      <c r="BFS5" s="42"/>
      <c r="BFT5" s="42"/>
      <c r="BFU5" s="42"/>
      <c r="BFV5" s="42"/>
      <c r="BFW5" s="42"/>
      <c r="BFX5" s="42"/>
      <c r="BFY5" s="42"/>
      <c r="BFZ5" s="42"/>
      <c r="BGA5" s="42"/>
      <c r="BGB5" s="42"/>
      <c r="BGC5" s="42"/>
      <c r="BGD5" s="42"/>
      <c r="BGE5" s="42"/>
      <c r="BGF5" s="42"/>
      <c r="BGG5" s="42"/>
      <c r="BGH5" s="42"/>
      <c r="BGI5" s="42"/>
      <c r="BGJ5" s="42"/>
      <c r="BGK5" s="42"/>
      <c r="BGL5" s="42"/>
      <c r="BGM5" s="42"/>
      <c r="BGN5" s="42"/>
      <c r="BGO5" s="42"/>
      <c r="BGP5" s="42"/>
      <c r="BGQ5" s="42"/>
      <c r="BGR5" s="42"/>
      <c r="BGS5" s="42"/>
      <c r="BGT5" s="42"/>
      <c r="BGU5" s="42"/>
      <c r="BGV5" s="42"/>
      <c r="BGW5" s="42"/>
      <c r="BGX5" s="42"/>
      <c r="BGY5" s="42"/>
      <c r="BGZ5" s="42"/>
      <c r="BHA5" s="42"/>
      <c r="BHB5" s="42"/>
      <c r="BHC5" s="42"/>
      <c r="BHD5" s="42"/>
      <c r="BHE5" s="42"/>
      <c r="BHF5" s="42"/>
      <c r="BHG5" s="42"/>
      <c r="BHH5" s="42"/>
      <c r="BHI5" s="42"/>
      <c r="BHJ5" s="42"/>
      <c r="BHK5" s="42"/>
      <c r="BHL5" s="42"/>
      <c r="BHM5" s="42"/>
      <c r="BHN5" s="42"/>
      <c r="BHO5" s="42"/>
      <c r="BHP5" s="42"/>
      <c r="BHQ5" s="42"/>
      <c r="BHR5" s="42"/>
      <c r="BHS5" s="42"/>
      <c r="BHT5" s="42"/>
      <c r="BHU5" s="42"/>
      <c r="BHV5" s="42"/>
      <c r="BHW5" s="42"/>
      <c r="BHX5" s="42"/>
      <c r="BHY5" s="42"/>
      <c r="BHZ5" s="42"/>
      <c r="BIA5" s="42"/>
      <c r="BIB5" s="42"/>
      <c r="BIC5" s="42"/>
      <c r="BID5" s="42"/>
      <c r="BIE5" s="42"/>
      <c r="BIF5" s="42"/>
      <c r="BIG5" s="42"/>
      <c r="BIH5" s="42"/>
      <c r="BII5" s="42"/>
      <c r="BIJ5" s="42"/>
      <c r="BIK5" s="42"/>
      <c r="BIL5" s="42"/>
      <c r="BIM5" s="42"/>
      <c r="BIN5" s="42"/>
      <c r="BIO5" s="42"/>
      <c r="BIP5" s="42"/>
      <c r="BIQ5" s="42"/>
      <c r="BIR5" s="42"/>
      <c r="BIS5" s="42"/>
      <c r="BIT5" s="42"/>
      <c r="BIU5" s="42"/>
      <c r="BIV5" s="42"/>
      <c r="BIW5" s="42"/>
      <c r="BIX5" s="42"/>
      <c r="BIY5" s="42"/>
      <c r="BIZ5" s="42"/>
      <c r="BJA5" s="42"/>
      <c r="BJB5" s="42"/>
      <c r="BJC5" s="42"/>
      <c r="BJD5" s="42"/>
      <c r="BJE5" s="42"/>
      <c r="BJF5" s="42"/>
      <c r="BJG5" s="42"/>
      <c r="BJH5" s="42"/>
      <c r="BJI5" s="42"/>
      <c r="BJJ5" s="42"/>
      <c r="BJK5" s="42"/>
      <c r="BJL5" s="42"/>
      <c r="BJM5" s="42"/>
      <c r="BJN5" s="42"/>
      <c r="BJO5" s="42"/>
      <c r="BJP5" s="42"/>
      <c r="BJQ5" s="42"/>
      <c r="BJR5" s="42"/>
      <c r="BJS5" s="42"/>
      <c r="BJT5" s="42"/>
      <c r="BJU5" s="42"/>
      <c r="BJV5" s="42"/>
      <c r="BJW5" s="42"/>
      <c r="BJX5" s="42"/>
      <c r="BJY5" s="42"/>
      <c r="BJZ5" s="42"/>
      <c r="BKA5" s="42"/>
      <c r="BKB5" s="42"/>
      <c r="BKC5" s="42"/>
      <c r="BKD5" s="42"/>
      <c r="BKE5" s="42"/>
      <c r="BKF5" s="42"/>
      <c r="BKG5" s="42"/>
      <c r="BKH5" s="42"/>
      <c r="BKI5" s="42"/>
      <c r="BKJ5" s="42"/>
      <c r="BKK5" s="42"/>
      <c r="BKL5" s="42"/>
      <c r="BKM5" s="42"/>
      <c r="BKN5" s="42"/>
      <c r="BKO5" s="42"/>
      <c r="BKP5" s="42"/>
      <c r="BKQ5" s="42"/>
      <c r="BKR5" s="42"/>
      <c r="BKS5" s="42"/>
      <c r="BKT5" s="42"/>
      <c r="BKU5" s="42"/>
      <c r="BKV5" s="42"/>
      <c r="BKW5" s="42"/>
      <c r="BKX5" s="42"/>
      <c r="BKY5" s="42"/>
      <c r="BKZ5" s="42"/>
      <c r="BLA5" s="42"/>
      <c r="BLB5" s="42"/>
      <c r="BLC5" s="42"/>
      <c r="BLD5" s="42"/>
      <c r="BLE5" s="42"/>
      <c r="BLF5" s="42"/>
      <c r="BLG5" s="42"/>
      <c r="BLH5" s="42"/>
      <c r="BLI5" s="42"/>
      <c r="BLJ5" s="42"/>
      <c r="BLK5" s="42"/>
      <c r="BLL5" s="42"/>
      <c r="BLM5" s="42"/>
      <c r="BLN5" s="42"/>
      <c r="BLO5" s="42"/>
      <c r="BLP5" s="42"/>
      <c r="BLQ5" s="42"/>
      <c r="BLR5" s="42"/>
      <c r="BLS5" s="42"/>
      <c r="BLT5" s="42"/>
      <c r="BLU5" s="42"/>
      <c r="BLV5" s="42"/>
      <c r="BLW5" s="42"/>
      <c r="BLX5" s="42"/>
      <c r="BLY5" s="42"/>
      <c r="BLZ5" s="42"/>
      <c r="BMA5" s="42"/>
      <c r="BMB5" s="42"/>
      <c r="BMC5" s="42"/>
      <c r="BMD5" s="42"/>
      <c r="BME5" s="42"/>
      <c r="BMF5" s="42"/>
      <c r="BMG5" s="42"/>
      <c r="BMH5" s="42"/>
      <c r="BMI5" s="42"/>
      <c r="BMJ5" s="42"/>
      <c r="BMK5" s="42"/>
      <c r="BML5" s="42"/>
      <c r="BMM5" s="42"/>
      <c r="BMN5" s="42"/>
      <c r="BMO5" s="42"/>
      <c r="BMP5" s="42"/>
      <c r="BMQ5" s="42"/>
      <c r="BMR5" s="42"/>
      <c r="BMS5" s="42"/>
      <c r="BMT5" s="42"/>
      <c r="BMU5" s="42"/>
      <c r="BMV5" s="42"/>
      <c r="BMW5" s="42"/>
      <c r="BMX5" s="42"/>
      <c r="BMY5" s="42"/>
      <c r="BMZ5" s="42"/>
      <c r="BNA5" s="42"/>
      <c r="BNB5" s="42"/>
      <c r="BNC5" s="42"/>
      <c r="BND5" s="42"/>
      <c r="BNE5" s="42"/>
      <c r="BNF5" s="42"/>
      <c r="BNG5" s="42"/>
      <c r="BNH5" s="42"/>
      <c r="BNI5" s="42"/>
      <c r="BNJ5" s="42"/>
      <c r="BNK5" s="42"/>
      <c r="BNL5" s="42"/>
      <c r="BNM5" s="42"/>
      <c r="BNN5" s="42"/>
      <c r="BNO5" s="42"/>
      <c r="BNP5" s="42"/>
      <c r="BNQ5" s="42"/>
      <c r="BNR5" s="42"/>
      <c r="BNS5" s="42"/>
      <c r="BNT5" s="42"/>
      <c r="BNU5" s="42"/>
      <c r="BNV5" s="42"/>
      <c r="BNW5" s="42"/>
      <c r="BNX5" s="42"/>
      <c r="BNY5" s="42"/>
      <c r="BNZ5" s="42"/>
      <c r="BOA5" s="42"/>
      <c r="BOB5" s="42"/>
      <c r="BOC5" s="42"/>
      <c r="BOD5" s="42"/>
      <c r="BOE5" s="42"/>
      <c r="BOF5" s="42"/>
      <c r="BOG5" s="42"/>
      <c r="BOH5" s="42"/>
      <c r="BOI5" s="42"/>
      <c r="BOJ5" s="42"/>
      <c r="BOK5" s="42"/>
      <c r="BOL5" s="42"/>
      <c r="BOM5" s="42"/>
      <c r="BON5" s="42"/>
      <c r="BOO5" s="42"/>
      <c r="BOP5" s="42"/>
      <c r="BOQ5" s="42"/>
      <c r="BOR5" s="42"/>
      <c r="BOS5" s="42"/>
      <c r="BOT5" s="42"/>
      <c r="BOU5" s="42"/>
      <c r="BOV5" s="42"/>
      <c r="BOW5" s="42"/>
      <c r="BOX5" s="42"/>
      <c r="BOY5" s="42"/>
      <c r="BOZ5" s="42"/>
      <c r="BPA5" s="42"/>
      <c r="BPB5" s="42"/>
      <c r="BPC5" s="42"/>
      <c r="BPD5" s="42"/>
      <c r="BPE5" s="42"/>
      <c r="BPF5" s="42"/>
      <c r="BPG5" s="42"/>
      <c r="BPH5" s="42"/>
      <c r="BPI5" s="42"/>
      <c r="BPJ5" s="42"/>
      <c r="BPK5" s="42"/>
      <c r="BPL5" s="42"/>
      <c r="BPM5" s="42"/>
      <c r="BPN5" s="42"/>
      <c r="BPO5" s="42"/>
      <c r="BPP5" s="42"/>
      <c r="BPQ5" s="42"/>
      <c r="BPR5" s="42"/>
      <c r="BPS5" s="42"/>
      <c r="BPT5" s="42"/>
      <c r="BPU5" s="42"/>
      <c r="BPV5" s="42"/>
      <c r="BPW5" s="42"/>
      <c r="BPX5" s="42"/>
      <c r="BPY5" s="42"/>
      <c r="BPZ5" s="42"/>
      <c r="BQA5" s="42"/>
      <c r="BQB5" s="42"/>
      <c r="BQC5" s="42"/>
      <c r="BQD5" s="42"/>
      <c r="BQE5" s="42"/>
      <c r="BQF5" s="42"/>
      <c r="BQG5" s="42"/>
      <c r="BQH5" s="42"/>
      <c r="BQI5" s="42"/>
      <c r="BQJ5" s="42"/>
      <c r="BQK5" s="42"/>
      <c r="BQL5" s="42"/>
      <c r="BQM5" s="42"/>
      <c r="BQN5" s="42"/>
      <c r="BQO5" s="42"/>
      <c r="BQP5" s="42"/>
      <c r="BQQ5" s="42"/>
      <c r="BQR5" s="42"/>
      <c r="BQS5" s="42"/>
      <c r="BQT5" s="42"/>
      <c r="BQU5" s="42"/>
      <c r="BQV5" s="42"/>
      <c r="BQW5" s="42"/>
      <c r="BQX5" s="42"/>
      <c r="BQY5" s="42"/>
      <c r="BQZ5" s="42"/>
      <c r="BRA5" s="42"/>
      <c r="BRB5" s="42"/>
      <c r="BRC5" s="42"/>
      <c r="BRD5" s="42"/>
      <c r="BRE5" s="42"/>
      <c r="BRF5" s="42"/>
      <c r="BRG5" s="42"/>
      <c r="BRH5" s="42"/>
      <c r="BRI5" s="42"/>
      <c r="BRJ5" s="42"/>
      <c r="BRK5" s="42"/>
      <c r="BRL5" s="42"/>
      <c r="BRM5" s="42"/>
      <c r="BRN5" s="42"/>
      <c r="BRO5" s="42"/>
      <c r="BRP5" s="42"/>
      <c r="BRQ5" s="42"/>
      <c r="BRR5" s="42"/>
      <c r="BRS5" s="42"/>
      <c r="BRT5" s="42"/>
      <c r="BRU5" s="42"/>
      <c r="BRV5" s="42"/>
      <c r="BRW5" s="42"/>
      <c r="BRX5" s="42"/>
      <c r="BRY5" s="42"/>
      <c r="BRZ5" s="42"/>
      <c r="BSA5" s="42"/>
      <c r="BSB5" s="42"/>
      <c r="BSC5" s="42"/>
      <c r="BSD5" s="42"/>
      <c r="BSE5" s="42"/>
      <c r="BSF5" s="42"/>
      <c r="BSG5" s="42"/>
      <c r="BSH5" s="42"/>
      <c r="BSI5" s="42"/>
      <c r="BSJ5" s="42"/>
      <c r="BSK5" s="42"/>
      <c r="BSL5" s="42"/>
      <c r="BSM5" s="42"/>
      <c r="BSN5" s="42"/>
      <c r="BSO5" s="42"/>
      <c r="BSP5" s="42"/>
      <c r="BSQ5" s="42"/>
      <c r="BSR5" s="42"/>
      <c r="BSS5" s="42"/>
      <c r="BST5" s="42"/>
      <c r="BSU5" s="42"/>
      <c r="BSV5" s="42"/>
      <c r="BSW5" s="42"/>
      <c r="BSX5" s="42"/>
      <c r="BSY5" s="42"/>
      <c r="BSZ5" s="42"/>
      <c r="BTA5" s="42"/>
      <c r="BTB5" s="42"/>
      <c r="BTC5" s="42"/>
      <c r="BTD5" s="42"/>
      <c r="BTE5" s="42"/>
      <c r="BTF5" s="42"/>
      <c r="BTG5" s="42"/>
      <c r="BTH5" s="42"/>
      <c r="BTI5" s="42"/>
      <c r="BTJ5" s="42"/>
      <c r="BTK5" s="42"/>
      <c r="BTL5" s="42"/>
      <c r="BTM5" s="42"/>
      <c r="BTN5" s="42"/>
      <c r="BTO5" s="42"/>
      <c r="BTP5" s="42"/>
      <c r="BTQ5" s="42"/>
      <c r="BTR5" s="42"/>
      <c r="BTS5" s="42"/>
      <c r="BTT5" s="42"/>
      <c r="BTU5" s="42"/>
      <c r="BTV5" s="42"/>
      <c r="BTW5" s="42"/>
      <c r="BTX5" s="42"/>
      <c r="BTY5" s="42"/>
      <c r="BTZ5" s="42"/>
      <c r="BUA5" s="42"/>
      <c r="BUB5" s="42"/>
      <c r="BUC5" s="42"/>
      <c r="BUD5" s="42"/>
      <c r="BUE5" s="42"/>
      <c r="BUF5" s="42"/>
      <c r="BUG5" s="42"/>
      <c r="BUH5" s="42"/>
      <c r="BUI5" s="42"/>
      <c r="BUJ5" s="42"/>
      <c r="BUK5" s="42"/>
      <c r="BUL5" s="42"/>
      <c r="BUM5" s="42"/>
      <c r="BUN5" s="42"/>
      <c r="BUO5" s="42"/>
      <c r="BUP5" s="42"/>
      <c r="BUQ5" s="42"/>
      <c r="BUR5" s="42"/>
      <c r="BUS5" s="42"/>
      <c r="BUT5" s="42"/>
      <c r="BUU5" s="42"/>
      <c r="BUV5" s="42"/>
      <c r="BUW5" s="42"/>
      <c r="BUX5" s="42"/>
      <c r="BUY5" s="42"/>
      <c r="BUZ5" s="42"/>
      <c r="BVA5" s="42"/>
      <c r="BVB5" s="42"/>
      <c r="BVC5" s="42"/>
      <c r="BVD5" s="42"/>
      <c r="BVE5" s="42"/>
      <c r="BVF5" s="42"/>
      <c r="BVG5" s="42"/>
      <c r="BVH5" s="42"/>
      <c r="BVI5" s="42"/>
      <c r="BVJ5" s="42"/>
      <c r="BVK5" s="42"/>
      <c r="BVL5" s="42"/>
      <c r="BVM5" s="42"/>
      <c r="BVN5" s="42"/>
      <c r="BVO5" s="42"/>
      <c r="BVP5" s="42"/>
      <c r="BVQ5" s="42"/>
      <c r="BVR5" s="42"/>
      <c r="BVS5" s="42"/>
      <c r="BVT5" s="42"/>
      <c r="BVU5" s="42"/>
      <c r="BVV5" s="42"/>
      <c r="BVW5" s="42"/>
      <c r="BVX5" s="42"/>
      <c r="BVY5" s="42"/>
      <c r="BVZ5" s="42"/>
      <c r="BWA5" s="42"/>
      <c r="BWB5" s="42"/>
      <c r="BWC5" s="42"/>
      <c r="BWD5" s="42"/>
      <c r="BWE5" s="42"/>
      <c r="BWF5" s="42"/>
      <c r="BWG5" s="42"/>
      <c r="BWH5" s="42"/>
      <c r="BWI5" s="42"/>
      <c r="BWJ5" s="42"/>
      <c r="BWK5" s="42"/>
      <c r="BWL5" s="42"/>
      <c r="BWM5" s="42"/>
      <c r="BWN5" s="42"/>
      <c r="BWO5" s="42"/>
      <c r="BWP5" s="42"/>
      <c r="BWQ5" s="42"/>
      <c r="BWR5" s="42"/>
      <c r="BWS5" s="42"/>
      <c r="BWT5" s="42"/>
      <c r="BWU5" s="42"/>
      <c r="BWV5" s="42"/>
      <c r="BWW5" s="42"/>
      <c r="BWX5" s="42"/>
      <c r="BWY5" s="42"/>
      <c r="BWZ5" s="42"/>
      <c r="BXA5" s="42"/>
      <c r="BXB5" s="42"/>
      <c r="BXC5" s="42"/>
      <c r="BXD5" s="42"/>
      <c r="BXE5" s="42"/>
      <c r="BXF5" s="42"/>
      <c r="BXG5" s="42"/>
      <c r="BXH5" s="42"/>
      <c r="BXI5" s="42"/>
      <c r="BXJ5" s="42"/>
      <c r="BXK5" s="42"/>
      <c r="BXL5" s="42"/>
      <c r="BXM5" s="42"/>
      <c r="BXN5" s="42"/>
      <c r="BXO5" s="42"/>
      <c r="BXP5" s="42"/>
      <c r="BXQ5" s="42"/>
      <c r="BXR5" s="42"/>
      <c r="BXS5" s="42"/>
      <c r="BXT5" s="42"/>
      <c r="BXU5" s="42"/>
      <c r="BXV5" s="42"/>
      <c r="BXW5" s="42"/>
      <c r="BXX5" s="42"/>
      <c r="BXY5" s="42"/>
      <c r="BXZ5" s="42"/>
      <c r="BYA5" s="42"/>
      <c r="BYB5" s="42"/>
      <c r="BYC5" s="42"/>
      <c r="BYD5" s="42"/>
      <c r="BYE5" s="42"/>
      <c r="BYF5" s="42"/>
      <c r="BYG5" s="42"/>
      <c r="BYH5" s="42"/>
      <c r="BYI5" s="42"/>
      <c r="BYJ5" s="42"/>
      <c r="BYK5" s="42"/>
      <c r="BYL5" s="42"/>
      <c r="BYM5" s="42"/>
      <c r="BYN5" s="42"/>
      <c r="BYO5" s="42"/>
      <c r="BYP5" s="42"/>
      <c r="BYQ5" s="42"/>
      <c r="BYR5" s="42"/>
      <c r="BYS5" s="42"/>
      <c r="BYT5" s="42"/>
      <c r="BYU5" s="42"/>
      <c r="BYV5" s="42"/>
      <c r="BYW5" s="42"/>
      <c r="BYX5" s="42"/>
      <c r="BYY5" s="42"/>
      <c r="BYZ5" s="42"/>
      <c r="BZA5" s="42"/>
      <c r="BZB5" s="42"/>
      <c r="BZC5" s="42"/>
      <c r="BZD5" s="42"/>
      <c r="BZE5" s="42"/>
      <c r="BZF5" s="42"/>
      <c r="BZG5" s="42"/>
      <c r="BZH5" s="42"/>
      <c r="BZI5" s="42"/>
      <c r="BZJ5" s="42"/>
      <c r="BZK5" s="42"/>
      <c r="BZL5" s="42"/>
      <c r="BZM5" s="42"/>
      <c r="BZN5" s="42"/>
      <c r="BZO5" s="42"/>
      <c r="BZP5" s="42"/>
      <c r="BZQ5" s="42"/>
      <c r="BZR5" s="42"/>
      <c r="BZS5" s="42"/>
      <c r="BZT5" s="42"/>
      <c r="BZU5" s="42"/>
      <c r="BZV5" s="42"/>
      <c r="BZW5" s="42"/>
      <c r="BZX5" s="42"/>
      <c r="BZY5" s="42"/>
      <c r="BZZ5" s="42"/>
      <c r="CAA5" s="42"/>
      <c r="CAB5" s="42"/>
      <c r="CAC5" s="42"/>
      <c r="CAD5" s="42"/>
      <c r="CAE5" s="42"/>
      <c r="CAF5" s="42"/>
      <c r="CAG5" s="42"/>
      <c r="CAH5" s="42"/>
      <c r="CAI5" s="42"/>
      <c r="CAJ5" s="42"/>
      <c r="CAK5" s="42"/>
      <c r="CAL5" s="42"/>
      <c r="CAM5" s="42"/>
      <c r="CAN5" s="42"/>
      <c r="CAO5" s="42"/>
      <c r="CAP5" s="42"/>
      <c r="CAQ5" s="42"/>
      <c r="CAR5" s="42"/>
      <c r="CAS5" s="42"/>
      <c r="CAT5" s="42"/>
      <c r="CAU5" s="42"/>
      <c r="CAV5" s="42"/>
      <c r="CAW5" s="42"/>
      <c r="CAX5" s="42"/>
      <c r="CAY5" s="42"/>
      <c r="CAZ5" s="42"/>
      <c r="CBA5" s="42"/>
      <c r="CBB5" s="42"/>
      <c r="CBC5" s="42"/>
      <c r="CBD5" s="42"/>
      <c r="CBE5" s="42"/>
      <c r="CBF5" s="42"/>
      <c r="CBG5" s="42"/>
      <c r="CBH5" s="42"/>
      <c r="CBI5" s="42"/>
      <c r="CBJ5" s="42"/>
      <c r="CBK5" s="42"/>
      <c r="CBL5" s="42"/>
      <c r="CBM5" s="42"/>
      <c r="CBN5" s="42"/>
      <c r="CBO5" s="42"/>
      <c r="CBP5" s="42"/>
      <c r="CBQ5" s="42"/>
      <c r="CBR5" s="42"/>
      <c r="CBS5" s="42"/>
      <c r="CBT5" s="42"/>
      <c r="CBU5" s="42"/>
      <c r="CBV5" s="42"/>
      <c r="CBW5" s="42"/>
      <c r="CBX5" s="42"/>
      <c r="CBY5" s="42"/>
      <c r="CBZ5" s="42"/>
      <c r="CCA5" s="42"/>
      <c r="CCB5" s="42"/>
      <c r="CCC5" s="42"/>
      <c r="CCD5" s="42"/>
      <c r="CCE5" s="42"/>
      <c r="CCF5" s="42"/>
      <c r="CCG5" s="42"/>
      <c r="CCH5" s="42"/>
      <c r="CCI5" s="42"/>
      <c r="CCJ5" s="42"/>
      <c r="CCK5" s="42"/>
      <c r="CCL5" s="42"/>
      <c r="CCM5" s="42"/>
      <c r="CCN5" s="42"/>
      <c r="CCO5" s="42"/>
      <c r="CCP5" s="42"/>
      <c r="CCQ5" s="42"/>
      <c r="CCR5" s="42"/>
      <c r="CCS5" s="42"/>
      <c r="CCT5" s="42"/>
      <c r="CCU5" s="42"/>
      <c r="CCV5" s="42"/>
      <c r="CCW5" s="42"/>
      <c r="CCX5" s="42"/>
      <c r="CCY5" s="42"/>
      <c r="CCZ5" s="42"/>
      <c r="CDA5" s="42"/>
      <c r="CDB5" s="42"/>
      <c r="CDC5" s="42"/>
      <c r="CDD5" s="42"/>
      <c r="CDE5" s="42"/>
      <c r="CDF5" s="42"/>
      <c r="CDG5" s="42"/>
      <c r="CDH5" s="42"/>
      <c r="CDI5" s="42"/>
      <c r="CDJ5" s="42"/>
      <c r="CDK5" s="42"/>
      <c r="CDL5" s="42"/>
      <c r="CDM5" s="42"/>
      <c r="CDN5" s="42"/>
      <c r="CDO5" s="42"/>
      <c r="CDP5" s="42"/>
      <c r="CDQ5" s="42"/>
      <c r="CDR5" s="42"/>
      <c r="CDS5" s="42"/>
      <c r="CDT5" s="42"/>
      <c r="CDU5" s="42"/>
      <c r="CDV5" s="42"/>
      <c r="CDW5" s="42"/>
      <c r="CDX5" s="42"/>
      <c r="CDY5" s="42"/>
      <c r="CDZ5" s="42"/>
      <c r="CEA5" s="42"/>
      <c r="CEB5" s="42"/>
      <c r="CEC5" s="42"/>
      <c r="CED5" s="42"/>
      <c r="CEE5" s="42"/>
      <c r="CEF5" s="42"/>
      <c r="CEG5" s="42"/>
      <c r="CEH5" s="42"/>
      <c r="CEI5" s="42"/>
      <c r="CEJ5" s="42"/>
      <c r="CEK5" s="42"/>
      <c r="CEL5" s="42"/>
      <c r="CEM5" s="42"/>
      <c r="CEN5" s="42"/>
      <c r="CEO5" s="42"/>
      <c r="CEP5" s="42"/>
      <c r="CEQ5" s="42"/>
      <c r="CER5" s="42"/>
      <c r="CES5" s="42"/>
      <c r="CET5" s="42"/>
      <c r="CEU5" s="42"/>
      <c r="CEV5" s="42"/>
      <c r="CEW5" s="42"/>
      <c r="CEX5" s="42"/>
      <c r="CEY5" s="42"/>
      <c r="CEZ5" s="42"/>
      <c r="CFA5" s="42"/>
      <c r="CFB5" s="42"/>
      <c r="CFC5" s="42"/>
      <c r="CFD5" s="42"/>
      <c r="CFE5" s="42"/>
      <c r="CFF5" s="42"/>
      <c r="CFG5" s="42"/>
      <c r="CFH5" s="42"/>
      <c r="CFI5" s="42"/>
      <c r="CFJ5" s="42"/>
      <c r="CFK5" s="42"/>
      <c r="CFL5" s="42"/>
      <c r="CFM5" s="42"/>
      <c r="CFN5" s="42"/>
      <c r="CFO5" s="42"/>
      <c r="CFP5" s="42"/>
      <c r="CFQ5" s="42"/>
      <c r="CFR5" s="42"/>
      <c r="CFS5" s="42"/>
      <c r="CFT5" s="42"/>
      <c r="CFU5" s="42"/>
      <c r="CFV5" s="42"/>
      <c r="CFW5" s="42"/>
      <c r="CFX5" s="42"/>
      <c r="CFY5" s="42"/>
      <c r="CFZ5" s="42"/>
      <c r="CGA5" s="42"/>
      <c r="CGB5" s="42"/>
      <c r="CGC5" s="42"/>
      <c r="CGD5" s="42"/>
      <c r="CGE5" s="42"/>
      <c r="CGF5" s="42"/>
      <c r="CGG5" s="42"/>
      <c r="CGH5" s="42"/>
      <c r="CGI5" s="42"/>
      <c r="CGJ5" s="42"/>
      <c r="CGK5" s="42"/>
      <c r="CGL5" s="42"/>
      <c r="CGM5" s="42"/>
      <c r="CGN5" s="42"/>
      <c r="CGO5" s="42"/>
      <c r="CGP5" s="42"/>
      <c r="CGQ5" s="42"/>
      <c r="CGR5" s="42"/>
      <c r="CGS5" s="42"/>
      <c r="CGT5" s="42"/>
      <c r="CGU5" s="42"/>
      <c r="CGV5" s="42"/>
      <c r="CGW5" s="42"/>
      <c r="CGX5" s="42"/>
      <c r="CGY5" s="42"/>
      <c r="CGZ5" s="42"/>
      <c r="CHA5" s="42"/>
      <c r="CHB5" s="42"/>
      <c r="CHC5" s="42"/>
      <c r="CHD5" s="42"/>
      <c r="CHE5" s="42"/>
      <c r="CHF5" s="42"/>
      <c r="CHG5" s="42"/>
      <c r="CHH5" s="42"/>
      <c r="CHI5" s="42"/>
      <c r="CHJ5" s="42"/>
      <c r="CHK5" s="42"/>
      <c r="CHL5" s="42"/>
      <c r="CHM5" s="42"/>
      <c r="CHN5" s="42"/>
      <c r="CHO5" s="42"/>
      <c r="CHP5" s="42"/>
      <c r="CHQ5" s="42"/>
      <c r="CHR5" s="42"/>
      <c r="CHS5" s="42"/>
      <c r="CHT5" s="42"/>
      <c r="CHU5" s="42"/>
      <c r="CHV5" s="42"/>
      <c r="CHW5" s="42"/>
      <c r="CHX5" s="42"/>
      <c r="CHY5" s="42"/>
      <c r="CHZ5" s="42"/>
      <c r="CIA5" s="42"/>
      <c r="CIB5" s="42"/>
      <c r="CIC5" s="42"/>
      <c r="CID5" s="42"/>
      <c r="CIE5" s="42"/>
      <c r="CIF5" s="42"/>
      <c r="CIG5" s="42"/>
      <c r="CIH5" s="42"/>
      <c r="CII5" s="42"/>
      <c r="CIJ5" s="42"/>
      <c r="CIK5" s="42"/>
      <c r="CIL5" s="42"/>
      <c r="CIM5" s="42"/>
      <c r="CIN5" s="42"/>
      <c r="CIO5" s="42"/>
      <c r="CIP5" s="42"/>
      <c r="CIQ5" s="42"/>
      <c r="CIR5" s="42"/>
      <c r="CIS5" s="42"/>
      <c r="CIT5" s="42"/>
      <c r="CIU5" s="42"/>
      <c r="CIV5" s="42"/>
      <c r="CIW5" s="42"/>
      <c r="CIX5" s="42"/>
      <c r="CIY5" s="42"/>
      <c r="CIZ5" s="42"/>
      <c r="CJA5" s="42"/>
      <c r="CJB5" s="42"/>
      <c r="CJC5" s="42"/>
      <c r="CJD5" s="42"/>
      <c r="CJE5" s="42"/>
      <c r="CJF5" s="42"/>
      <c r="CJG5" s="42"/>
      <c r="CJH5" s="42"/>
      <c r="CJI5" s="42"/>
      <c r="CJJ5" s="42"/>
      <c r="CJK5" s="42"/>
      <c r="CJL5" s="42"/>
      <c r="CJM5" s="42"/>
      <c r="CJN5" s="42"/>
      <c r="CJO5" s="42"/>
      <c r="CJP5" s="42"/>
      <c r="CJQ5" s="42"/>
      <c r="CJR5" s="42"/>
      <c r="CJS5" s="42"/>
      <c r="CJT5" s="42"/>
      <c r="CJU5" s="42"/>
      <c r="CJV5" s="42"/>
      <c r="CJW5" s="42"/>
      <c r="CJX5" s="42"/>
      <c r="CJY5" s="42"/>
      <c r="CJZ5" s="42"/>
      <c r="CKA5" s="42"/>
      <c r="CKB5" s="42"/>
      <c r="CKC5" s="42"/>
      <c r="CKD5" s="42"/>
      <c r="CKE5" s="42"/>
      <c r="CKF5" s="42"/>
      <c r="CKG5" s="42"/>
      <c r="CKH5" s="42"/>
      <c r="CKI5" s="42"/>
      <c r="CKJ5" s="42"/>
      <c r="CKK5" s="42"/>
      <c r="CKL5" s="42"/>
      <c r="CKM5" s="42"/>
      <c r="CKN5" s="42"/>
      <c r="CKO5" s="42"/>
      <c r="CKP5" s="42"/>
      <c r="CKQ5" s="42"/>
      <c r="CKR5" s="42"/>
      <c r="CKS5" s="42"/>
      <c r="CKT5" s="42"/>
      <c r="CKU5" s="42"/>
      <c r="CKV5" s="42"/>
      <c r="CKW5" s="42"/>
      <c r="CKX5" s="42"/>
      <c r="CKY5" s="42"/>
      <c r="CKZ5" s="42"/>
      <c r="CLA5" s="42"/>
      <c r="CLB5" s="42"/>
      <c r="CLC5" s="42"/>
      <c r="CLD5" s="42"/>
      <c r="CLE5" s="42"/>
      <c r="CLF5" s="42"/>
      <c r="CLG5" s="42"/>
      <c r="CLH5" s="42"/>
      <c r="CLI5" s="42"/>
      <c r="CLJ5" s="42"/>
      <c r="CLK5" s="42"/>
      <c r="CLL5" s="42"/>
      <c r="CLM5" s="42"/>
      <c r="CLN5" s="42"/>
      <c r="CLO5" s="42"/>
      <c r="CLP5" s="42"/>
      <c r="CLQ5" s="42"/>
      <c r="CLR5" s="42"/>
      <c r="CLS5" s="42"/>
      <c r="CLT5" s="42"/>
      <c r="CLU5" s="42"/>
      <c r="CLV5" s="42"/>
      <c r="CLW5" s="42"/>
      <c r="CLX5" s="42"/>
      <c r="CLY5" s="42"/>
      <c r="CLZ5" s="42"/>
      <c r="CMA5" s="42"/>
      <c r="CMB5" s="42"/>
      <c r="CMC5" s="42"/>
      <c r="CMD5" s="42"/>
      <c r="CME5" s="42"/>
      <c r="CMF5" s="42"/>
      <c r="CMG5" s="42"/>
      <c r="CMH5" s="42"/>
      <c r="CMI5" s="42"/>
      <c r="CMJ5" s="42"/>
      <c r="CMK5" s="42"/>
      <c r="CML5" s="42"/>
      <c r="CMM5" s="42"/>
      <c r="CMN5" s="42"/>
      <c r="CMO5" s="42"/>
      <c r="CMP5" s="42"/>
      <c r="CMQ5" s="42"/>
      <c r="CMR5" s="42"/>
      <c r="CMS5" s="42"/>
      <c r="CMT5" s="42"/>
      <c r="CMU5" s="42"/>
      <c r="CMV5" s="42"/>
      <c r="CMW5" s="42"/>
      <c r="CMX5" s="42"/>
      <c r="CMY5" s="42"/>
      <c r="CMZ5" s="42"/>
      <c r="CNA5" s="42"/>
      <c r="CNB5" s="42"/>
      <c r="CNC5" s="42"/>
      <c r="CND5" s="42"/>
      <c r="CNE5" s="42"/>
      <c r="CNF5" s="42"/>
      <c r="CNG5" s="42"/>
      <c r="CNH5" s="42"/>
      <c r="CNI5" s="42"/>
      <c r="CNJ5" s="42"/>
      <c r="CNK5" s="42"/>
      <c r="CNL5" s="42"/>
      <c r="CNM5" s="42"/>
      <c r="CNN5" s="42"/>
      <c r="CNO5" s="42"/>
      <c r="CNP5" s="42"/>
      <c r="CNQ5" s="42"/>
      <c r="CNR5" s="42"/>
      <c r="CNS5" s="42"/>
      <c r="CNT5" s="42"/>
      <c r="CNU5" s="42"/>
      <c r="CNV5" s="42"/>
      <c r="CNW5" s="42"/>
      <c r="CNX5" s="42"/>
      <c r="CNY5" s="42"/>
      <c r="CNZ5" s="42"/>
      <c r="COA5" s="42"/>
      <c r="COB5" s="42"/>
      <c r="COC5" s="42"/>
      <c r="COD5" s="42"/>
      <c r="COE5" s="42"/>
      <c r="COF5" s="42"/>
      <c r="COG5" s="42"/>
      <c r="COH5" s="42"/>
      <c r="COI5" s="42"/>
      <c r="COJ5" s="42"/>
      <c r="COK5" s="42"/>
      <c r="COL5" s="42"/>
      <c r="COM5" s="42"/>
      <c r="CON5" s="42"/>
      <c r="COO5" s="42"/>
      <c r="COP5" s="42"/>
      <c r="COQ5" s="42"/>
      <c r="COR5" s="42"/>
      <c r="COS5" s="42"/>
      <c r="COT5" s="42"/>
      <c r="COU5" s="42"/>
      <c r="COV5" s="42"/>
      <c r="COW5" s="42"/>
      <c r="COX5" s="42"/>
      <c r="COY5" s="42"/>
      <c r="COZ5" s="42"/>
      <c r="CPA5" s="42"/>
      <c r="CPB5" s="42"/>
      <c r="CPC5" s="42"/>
      <c r="CPD5" s="42"/>
      <c r="CPE5" s="42"/>
      <c r="CPF5" s="42"/>
      <c r="CPG5" s="42"/>
      <c r="CPH5" s="42"/>
      <c r="CPI5" s="42"/>
      <c r="CPJ5" s="42"/>
      <c r="CPK5" s="42"/>
      <c r="CPL5" s="42"/>
      <c r="CPM5" s="42"/>
      <c r="CPN5" s="42"/>
      <c r="CPO5" s="42"/>
      <c r="CPP5" s="42"/>
      <c r="CPQ5" s="42"/>
      <c r="CPR5" s="42"/>
      <c r="CPS5" s="42"/>
      <c r="CPT5" s="42"/>
      <c r="CPU5" s="42"/>
      <c r="CPV5" s="42"/>
      <c r="CPW5" s="42"/>
      <c r="CPX5" s="42"/>
      <c r="CPY5" s="42"/>
      <c r="CPZ5" s="42"/>
      <c r="CQA5" s="42"/>
      <c r="CQB5" s="42"/>
      <c r="CQC5" s="42"/>
      <c r="CQD5" s="42"/>
      <c r="CQE5" s="42"/>
      <c r="CQF5" s="42"/>
      <c r="CQG5" s="42"/>
      <c r="CQH5" s="42"/>
      <c r="CQI5" s="42"/>
      <c r="CQJ5" s="42"/>
      <c r="CQK5" s="42"/>
      <c r="CQL5" s="42"/>
      <c r="CQM5" s="42"/>
      <c r="CQN5" s="42"/>
      <c r="CQO5" s="42"/>
      <c r="CQP5" s="42"/>
      <c r="CQQ5" s="42"/>
      <c r="CQR5" s="42"/>
      <c r="CQS5" s="42"/>
      <c r="CQT5" s="42"/>
      <c r="CQU5" s="42"/>
      <c r="CQV5" s="42"/>
      <c r="CQW5" s="42"/>
      <c r="CQX5" s="42"/>
      <c r="CQY5" s="42"/>
      <c r="CQZ5" s="42"/>
      <c r="CRA5" s="42"/>
      <c r="CRB5" s="42"/>
      <c r="CRC5" s="42"/>
      <c r="CRD5" s="42"/>
      <c r="CRE5" s="42"/>
      <c r="CRF5" s="42"/>
      <c r="CRG5" s="42"/>
      <c r="CRH5" s="42"/>
      <c r="CRI5" s="42"/>
      <c r="CRJ5" s="42"/>
      <c r="CRK5" s="42"/>
      <c r="CRL5" s="42"/>
      <c r="CRM5" s="42"/>
      <c r="CRN5" s="42"/>
      <c r="CRO5" s="42"/>
      <c r="CRP5" s="42"/>
      <c r="CRQ5" s="42"/>
      <c r="CRR5" s="42"/>
      <c r="CRS5" s="42"/>
      <c r="CRT5" s="42"/>
      <c r="CRU5" s="42"/>
      <c r="CRV5" s="42"/>
      <c r="CRW5" s="42"/>
      <c r="CRX5" s="42"/>
      <c r="CRY5" s="42"/>
      <c r="CRZ5" s="42"/>
      <c r="CSA5" s="42"/>
      <c r="CSB5" s="42"/>
      <c r="CSC5" s="42"/>
      <c r="CSD5" s="42"/>
      <c r="CSE5" s="42"/>
      <c r="CSF5" s="42"/>
      <c r="CSG5" s="42"/>
      <c r="CSH5" s="42"/>
      <c r="CSI5" s="42"/>
      <c r="CSJ5" s="42"/>
      <c r="CSK5" s="42"/>
      <c r="CSL5" s="42"/>
      <c r="CSM5" s="42"/>
      <c r="CSN5" s="42"/>
      <c r="CSO5" s="42"/>
      <c r="CSP5" s="42"/>
      <c r="CSQ5" s="42"/>
      <c r="CSR5" s="42"/>
      <c r="CSS5" s="42"/>
      <c r="CST5" s="42"/>
      <c r="CSU5" s="42"/>
      <c r="CSV5" s="42"/>
      <c r="CSW5" s="42"/>
      <c r="CSX5" s="42"/>
      <c r="CSY5" s="42"/>
      <c r="CSZ5" s="42"/>
      <c r="CTA5" s="42"/>
      <c r="CTB5" s="42"/>
      <c r="CTC5" s="42"/>
      <c r="CTD5" s="42"/>
      <c r="CTE5" s="42"/>
      <c r="CTF5" s="42"/>
      <c r="CTG5" s="42"/>
      <c r="CTH5" s="42"/>
      <c r="CTI5" s="42"/>
      <c r="CTJ5" s="42"/>
      <c r="CTK5" s="42"/>
      <c r="CTL5" s="42"/>
      <c r="CTM5" s="42"/>
      <c r="CTN5" s="42"/>
      <c r="CTO5" s="42"/>
      <c r="CTP5" s="42"/>
      <c r="CTQ5" s="42"/>
      <c r="CTR5" s="42"/>
      <c r="CTS5" s="42"/>
      <c r="CTT5" s="42"/>
      <c r="CTU5" s="42"/>
      <c r="CTV5" s="42"/>
      <c r="CTW5" s="42"/>
      <c r="CTX5" s="42"/>
      <c r="CTY5" s="42"/>
      <c r="CTZ5" s="42"/>
      <c r="CUA5" s="42"/>
      <c r="CUB5" s="42"/>
      <c r="CUC5" s="42"/>
      <c r="CUD5" s="42"/>
      <c r="CUE5" s="42"/>
      <c r="CUF5" s="42"/>
      <c r="CUG5" s="42"/>
      <c r="CUH5" s="42"/>
      <c r="CUI5" s="42"/>
      <c r="CUJ5" s="42"/>
      <c r="CUK5" s="42"/>
      <c r="CUL5" s="42"/>
      <c r="CUM5" s="42"/>
      <c r="CUN5" s="42"/>
      <c r="CUO5" s="42"/>
      <c r="CUP5" s="42"/>
      <c r="CUQ5" s="42"/>
      <c r="CUR5" s="42"/>
      <c r="CUS5" s="42"/>
      <c r="CUT5" s="42"/>
      <c r="CUU5" s="42"/>
      <c r="CUV5" s="42"/>
      <c r="CUW5" s="42"/>
      <c r="CUX5" s="42"/>
      <c r="CUY5" s="42"/>
      <c r="CUZ5" s="42"/>
      <c r="CVA5" s="42"/>
      <c r="CVB5" s="42"/>
      <c r="CVC5" s="42"/>
      <c r="CVD5" s="42"/>
      <c r="CVE5" s="42"/>
      <c r="CVF5" s="42"/>
      <c r="CVG5" s="42"/>
      <c r="CVH5" s="42"/>
      <c r="CVI5" s="42"/>
      <c r="CVJ5" s="42"/>
      <c r="CVK5" s="42"/>
      <c r="CVL5" s="42"/>
      <c r="CVM5" s="42"/>
      <c r="CVN5" s="42"/>
      <c r="CVO5" s="42"/>
      <c r="CVP5" s="42"/>
      <c r="CVQ5" s="42"/>
      <c r="CVR5" s="42"/>
      <c r="CVS5" s="42"/>
      <c r="CVT5" s="42"/>
      <c r="CVU5" s="42"/>
      <c r="CVV5" s="42"/>
      <c r="CVW5" s="42"/>
      <c r="CVX5" s="42"/>
      <c r="CVY5" s="42"/>
      <c r="CVZ5" s="42"/>
      <c r="CWA5" s="42"/>
      <c r="CWB5" s="42"/>
      <c r="CWC5" s="42"/>
      <c r="CWD5" s="42"/>
      <c r="CWE5" s="42"/>
      <c r="CWF5" s="42"/>
      <c r="CWG5" s="42"/>
      <c r="CWH5" s="42"/>
      <c r="CWI5" s="42"/>
      <c r="CWJ5" s="42"/>
      <c r="CWK5" s="42"/>
      <c r="CWL5" s="42"/>
      <c r="CWM5" s="42"/>
      <c r="CWN5" s="42"/>
      <c r="CWO5" s="42"/>
      <c r="CWP5" s="42"/>
      <c r="CWQ5" s="42"/>
      <c r="CWR5" s="42"/>
      <c r="CWS5" s="42"/>
      <c r="CWT5" s="42"/>
      <c r="CWU5" s="42"/>
      <c r="CWV5" s="42"/>
      <c r="CWW5" s="42"/>
      <c r="CWX5" s="42"/>
      <c r="CWY5" s="42"/>
      <c r="CWZ5" s="42"/>
      <c r="CXA5" s="42"/>
      <c r="CXB5" s="42"/>
      <c r="CXC5" s="42"/>
      <c r="CXD5" s="42"/>
      <c r="CXE5" s="42"/>
      <c r="CXF5" s="42"/>
      <c r="CXG5" s="42"/>
      <c r="CXH5" s="42"/>
      <c r="CXI5" s="42"/>
      <c r="CXJ5" s="42"/>
      <c r="CXK5" s="42"/>
      <c r="CXL5" s="42"/>
      <c r="CXM5" s="42"/>
      <c r="CXN5" s="42"/>
      <c r="CXO5" s="42"/>
      <c r="CXP5" s="42"/>
      <c r="CXQ5" s="42"/>
      <c r="CXR5" s="42"/>
      <c r="CXS5" s="42"/>
      <c r="CXT5" s="42"/>
      <c r="CXU5" s="42"/>
      <c r="CXV5" s="42"/>
      <c r="CXW5" s="42"/>
      <c r="CXX5" s="42"/>
      <c r="CXY5" s="42"/>
      <c r="CXZ5" s="42"/>
      <c r="CYA5" s="42"/>
      <c r="CYB5" s="42"/>
      <c r="CYC5" s="42"/>
      <c r="CYD5" s="42"/>
      <c r="CYE5" s="42"/>
      <c r="CYF5" s="42"/>
      <c r="CYG5" s="42"/>
      <c r="CYH5" s="42"/>
      <c r="CYI5" s="42"/>
      <c r="CYJ5" s="42"/>
      <c r="CYK5" s="42"/>
      <c r="CYL5" s="42"/>
      <c r="CYM5" s="42"/>
      <c r="CYN5" s="42"/>
      <c r="CYO5" s="42"/>
      <c r="CYP5" s="42"/>
      <c r="CYQ5" s="42"/>
      <c r="CYR5" s="42"/>
      <c r="CYS5" s="42"/>
      <c r="CYT5" s="42"/>
      <c r="CYU5" s="42"/>
      <c r="CYV5" s="42"/>
      <c r="CYW5" s="42"/>
      <c r="CYX5" s="42"/>
      <c r="CYY5" s="42"/>
      <c r="CYZ5" s="42"/>
      <c r="CZA5" s="42"/>
      <c r="CZB5" s="42"/>
      <c r="CZC5" s="42"/>
      <c r="CZD5" s="42"/>
      <c r="CZE5" s="42"/>
      <c r="CZF5" s="42"/>
      <c r="CZG5" s="42"/>
      <c r="CZH5" s="42"/>
      <c r="CZI5" s="42"/>
      <c r="CZJ5" s="42"/>
      <c r="CZK5" s="42"/>
      <c r="CZL5" s="42"/>
      <c r="CZM5" s="42"/>
      <c r="CZN5" s="42"/>
      <c r="CZO5" s="42"/>
      <c r="CZP5" s="42"/>
      <c r="CZQ5" s="42"/>
      <c r="CZR5" s="42"/>
      <c r="CZS5" s="42"/>
      <c r="CZT5" s="42"/>
      <c r="CZU5" s="42"/>
      <c r="CZV5" s="42"/>
      <c r="CZW5" s="42"/>
      <c r="CZX5" s="42"/>
      <c r="CZY5" s="42"/>
      <c r="CZZ5" s="42"/>
      <c r="DAA5" s="42"/>
      <c r="DAB5" s="42"/>
      <c r="DAC5" s="42"/>
      <c r="DAD5" s="42"/>
      <c r="DAE5" s="42"/>
      <c r="DAF5" s="42"/>
      <c r="DAG5" s="42"/>
      <c r="DAH5" s="42"/>
      <c r="DAI5" s="42"/>
      <c r="DAJ5" s="42"/>
      <c r="DAK5" s="42"/>
      <c r="DAL5" s="42"/>
      <c r="DAM5" s="42"/>
      <c r="DAN5" s="42"/>
      <c r="DAO5" s="42"/>
      <c r="DAP5" s="42"/>
      <c r="DAQ5" s="42"/>
      <c r="DAR5" s="42"/>
      <c r="DAS5" s="42"/>
      <c r="DAT5" s="42"/>
      <c r="DAU5" s="42"/>
      <c r="DAV5" s="42"/>
      <c r="DAW5" s="42"/>
      <c r="DAX5" s="42"/>
      <c r="DAY5" s="42"/>
      <c r="DAZ5" s="42"/>
      <c r="DBA5" s="42"/>
      <c r="DBB5" s="42"/>
      <c r="DBC5" s="42"/>
      <c r="DBD5" s="42"/>
      <c r="DBE5" s="42"/>
      <c r="DBF5" s="42"/>
      <c r="DBG5" s="42"/>
      <c r="DBH5" s="42"/>
      <c r="DBI5" s="42"/>
      <c r="DBJ5" s="42"/>
      <c r="DBK5" s="42"/>
      <c r="DBL5" s="42"/>
      <c r="DBM5" s="42"/>
      <c r="DBN5" s="42"/>
      <c r="DBO5" s="42"/>
      <c r="DBP5" s="42"/>
      <c r="DBQ5" s="42"/>
      <c r="DBR5" s="42"/>
      <c r="DBS5" s="42"/>
      <c r="DBT5" s="42"/>
      <c r="DBU5" s="42"/>
      <c r="DBV5" s="42"/>
      <c r="DBW5" s="42"/>
      <c r="DBX5" s="42"/>
      <c r="DBY5" s="42"/>
      <c r="DBZ5" s="42"/>
      <c r="DCA5" s="42"/>
      <c r="DCB5" s="42"/>
      <c r="DCC5" s="42"/>
      <c r="DCD5" s="42"/>
      <c r="DCE5" s="42"/>
      <c r="DCF5" s="42"/>
      <c r="DCG5" s="42"/>
      <c r="DCH5" s="42"/>
      <c r="DCI5" s="42"/>
      <c r="DCJ5" s="42"/>
      <c r="DCK5" s="42"/>
      <c r="DCL5" s="42"/>
      <c r="DCM5" s="42"/>
      <c r="DCN5" s="42"/>
      <c r="DCO5" s="42"/>
      <c r="DCP5" s="42"/>
      <c r="DCQ5" s="42"/>
      <c r="DCR5" s="42"/>
      <c r="DCS5" s="42"/>
      <c r="DCT5" s="42"/>
      <c r="DCU5" s="42"/>
      <c r="DCV5" s="42"/>
      <c r="DCW5" s="42"/>
      <c r="DCX5" s="42"/>
      <c r="DCY5" s="42"/>
      <c r="DCZ5" s="42"/>
      <c r="DDA5" s="42"/>
      <c r="DDB5" s="42"/>
      <c r="DDC5" s="42"/>
      <c r="DDD5" s="42"/>
      <c r="DDE5" s="42"/>
      <c r="DDF5" s="42"/>
      <c r="DDG5" s="42"/>
      <c r="DDH5" s="42"/>
      <c r="DDI5" s="42"/>
      <c r="DDJ5" s="42"/>
      <c r="DDK5" s="42"/>
      <c r="DDL5" s="42"/>
      <c r="DDM5" s="42"/>
      <c r="DDN5" s="42"/>
      <c r="DDO5" s="42"/>
      <c r="DDP5" s="42"/>
      <c r="DDQ5" s="42"/>
      <c r="DDR5" s="42"/>
      <c r="DDS5" s="42"/>
      <c r="DDT5" s="42"/>
      <c r="DDU5" s="42"/>
      <c r="DDV5" s="42"/>
      <c r="DDW5" s="42"/>
      <c r="DDX5" s="42"/>
      <c r="DDY5" s="42"/>
      <c r="DDZ5" s="42"/>
      <c r="DEA5" s="42"/>
      <c r="DEB5" s="42"/>
      <c r="DEC5" s="42"/>
      <c r="DED5" s="42"/>
      <c r="DEE5" s="42"/>
      <c r="DEF5" s="42"/>
      <c r="DEG5" s="42"/>
      <c r="DEH5" s="42"/>
      <c r="DEI5" s="42"/>
      <c r="DEJ5" s="42"/>
      <c r="DEK5" s="42"/>
      <c r="DEL5" s="42"/>
      <c r="DEM5" s="42"/>
      <c r="DEN5" s="42"/>
      <c r="DEO5" s="42"/>
      <c r="DEP5" s="42"/>
      <c r="DEQ5" s="42"/>
      <c r="DER5" s="42"/>
      <c r="DES5" s="42"/>
      <c r="DET5" s="42"/>
      <c r="DEU5" s="42"/>
      <c r="DEV5" s="42"/>
      <c r="DEW5" s="42"/>
      <c r="DEX5" s="42"/>
      <c r="DEY5" s="42"/>
      <c r="DEZ5" s="42"/>
      <c r="DFA5" s="42"/>
      <c r="DFB5" s="42"/>
      <c r="DFC5" s="42"/>
      <c r="DFD5" s="42"/>
      <c r="DFE5" s="42"/>
      <c r="DFF5" s="42"/>
      <c r="DFG5" s="42"/>
      <c r="DFH5" s="42"/>
      <c r="DFI5" s="42"/>
      <c r="DFJ5" s="42"/>
      <c r="DFK5" s="42"/>
      <c r="DFL5" s="42"/>
      <c r="DFM5" s="42"/>
      <c r="DFN5" s="42"/>
      <c r="DFO5" s="42"/>
      <c r="DFP5" s="42"/>
      <c r="DFQ5" s="42"/>
      <c r="DFR5" s="42"/>
      <c r="DFS5" s="42"/>
      <c r="DFT5" s="42"/>
      <c r="DFU5" s="42"/>
      <c r="DFV5" s="42"/>
      <c r="DFW5" s="42"/>
      <c r="DFX5" s="42"/>
      <c r="DFY5" s="42"/>
      <c r="DFZ5" s="42"/>
      <c r="DGA5" s="42"/>
      <c r="DGB5" s="42"/>
      <c r="DGC5" s="42"/>
      <c r="DGD5" s="42"/>
      <c r="DGE5" s="42"/>
      <c r="DGF5" s="42"/>
      <c r="DGG5" s="42"/>
      <c r="DGH5" s="42"/>
      <c r="DGI5" s="42"/>
      <c r="DGJ5" s="42"/>
      <c r="DGK5" s="42"/>
      <c r="DGL5" s="42"/>
      <c r="DGM5" s="42"/>
      <c r="DGN5" s="42"/>
      <c r="DGO5" s="42"/>
      <c r="DGP5" s="42"/>
      <c r="DGQ5" s="42"/>
      <c r="DGR5" s="42"/>
      <c r="DGS5" s="42"/>
      <c r="DGT5" s="42"/>
      <c r="DGU5" s="42"/>
      <c r="DGV5" s="42"/>
      <c r="DGW5" s="42"/>
      <c r="DGX5" s="42"/>
      <c r="DGY5" s="42"/>
      <c r="DGZ5" s="42"/>
      <c r="DHA5" s="42"/>
      <c r="DHB5" s="42"/>
      <c r="DHC5" s="42"/>
      <c r="DHD5" s="42"/>
      <c r="DHE5" s="42"/>
      <c r="DHF5" s="42"/>
      <c r="DHG5" s="42"/>
      <c r="DHH5" s="42"/>
      <c r="DHI5" s="42"/>
      <c r="DHJ5" s="42"/>
      <c r="DHK5" s="42"/>
      <c r="DHL5" s="42"/>
      <c r="DHM5" s="42"/>
      <c r="DHN5" s="42"/>
      <c r="DHO5" s="42"/>
      <c r="DHP5" s="42"/>
      <c r="DHQ5" s="42"/>
      <c r="DHR5" s="42"/>
      <c r="DHS5" s="42"/>
      <c r="DHT5" s="42"/>
      <c r="DHU5" s="42"/>
      <c r="DHV5" s="42"/>
      <c r="DHW5" s="42"/>
      <c r="DHX5" s="42"/>
      <c r="DHY5" s="42"/>
      <c r="DHZ5" s="42"/>
      <c r="DIA5" s="42"/>
      <c r="DIB5" s="42"/>
      <c r="DIC5" s="42"/>
      <c r="DID5" s="42"/>
      <c r="DIE5" s="42"/>
      <c r="DIF5" s="42"/>
      <c r="DIG5" s="42"/>
      <c r="DIH5" s="42"/>
      <c r="DII5" s="42"/>
      <c r="DIJ5" s="42"/>
      <c r="DIK5" s="42"/>
      <c r="DIL5" s="42"/>
      <c r="DIM5" s="42"/>
      <c r="DIN5" s="42"/>
      <c r="DIO5" s="42"/>
      <c r="DIP5" s="42"/>
      <c r="DIQ5" s="42"/>
      <c r="DIR5" s="42"/>
      <c r="DIS5" s="42"/>
      <c r="DIT5" s="42"/>
      <c r="DIU5" s="42"/>
      <c r="DIV5" s="42"/>
      <c r="DIW5" s="42"/>
      <c r="DIX5" s="42"/>
      <c r="DIY5" s="42"/>
      <c r="DIZ5" s="42"/>
      <c r="DJA5" s="42"/>
      <c r="DJB5" s="42"/>
      <c r="DJC5" s="42"/>
      <c r="DJD5" s="42"/>
      <c r="DJE5" s="42"/>
      <c r="DJF5" s="42"/>
      <c r="DJG5" s="42"/>
      <c r="DJH5" s="42"/>
      <c r="DJI5" s="42"/>
      <c r="DJJ5" s="42"/>
      <c r="DJK5" s="42"/>
      <c r="DJL5" s="42"/>
      <c r="DJM5" s="42"/>
      <c r="DJN5" s="42"/>
      <c r="DJO5" s="42"/>
      <c r="DJP5" s="42"/>
      <c r="DJQ5" s="42"/>
      <c r="DJR5" s="42"/>
      <c r="DJS5" s="42"/>
      <c r="DJT5" s="42"/>
      <c r="DJU5" s="42"/>
      <c r="DJV5" s="42"/>
      <c r="DJW5" s="42"/>
      <c r="DJX5" s="42"/>
      <c r="DJY5" s="42"/>
      <c r="DJZ5" s="42"/>
      <c r="DKA5" s="42"/>
      <c r="DKB5" s="42"/>
      <c r="DKC5" s="42"/>
      <c r="DKD5" s="42"/>
      <c r="DKE5" s="42"/>
      <c r="DKF5" s="42"/>
      <c r="DKG5" s="42"/>
      <c r="DKH5" s="42"/>
      <c r="DKI5" s="42"/>
      <c r="DKJ5" s="42"/>
      <c r="DKK5" s="42"/>
      <c r="DKL5" s="42"/>
      <c r="DKM5" s="42"/>
      <c r="DKN5" s="42"/>
      <c r="DKO5" s="42"/>
      <c r="DKP5" s="42"/>
      <c r="DKQ5" s="42"/>
      <c r="DKR5" s="42"/>
      <c r="DKS5" s="42"/>
      <c r="DKT5" s="42"/>
      <c r="DKU5" s="42"/>
      <c r="DKV5" s="42"/>
      <c r="DKW5" s="42"/>
      <c r="DKX5" s="42"/>
      <c r="DKY5" s="42"/>
      <c r="DKZ5" s="42"/>
      <c r="DLA5" s="42"/>
      <c r="DLB5" s="42"/>
      <c r="DLC5" s="42"/>
      <c r="DLD5" s="42"/>
      <c r="DLE5" s="42"/>
      <c r="DLF5" s="42"/>
      <c r="DLG5" s="42"/>
      <c r="DLH5" s="42"/>
      <c r="DLI5" s="42"/>
      <c r="DLJ5" s="42"/>
      <c r="DLK5" s="42"/>
      <c r="DLL5" s="42"/>
      <c r="DLM5" s="42"/>
      <c r="DLN5" s="42"/>
      <c r="DLO5" s="42"/>
      <c r="DLP5" s="42"/>
      <c r="DLQ5" s="42"/>
      <c r="DLR5" s="42"/>
      <c r="DLS5" s="42"/>
      <c r="DLT5" s="42"/>
      <c r="DLU5" s="42"/>
      <c r="DLV5" s="42"/>
      <c r="DLW5" s="42"/>
      <c r="DLX5" s="42"/>
      <c r="DLY5" s="42"/>
      <c r="DLZ5" s="42"/>
      <c r="DMA5" s="42"/>
      <c r="DMB5" s="42"/>
      <c r="DMC5" s="42"/>
      <c r="DMD5" s="42"/>
      <c r="DME5" s="42"/>
      <c r="DMF5" s="42"/>
      <c r="DMG5" s="42"/>
      <c r="DMH5" s="42"/>
      <c r="DMI5" s="42"/>
      <c r="DMJ5" s="42"/>
      <c r="DMK5" s="42"/>
      <c r="DML5" s="42"/>
      <c r="DMM5" s="42"/>
      <c r="DMN5" s="42"/>
      <c r="DMO5" s="42"/>
      <c r="DMP5" s="42"/>
      <c r="DMQ5" s="42"/>
      <c r="DMR5" s="42"/>
      <c r="DMS5" s="42"/>
      <c r="DMT5" s="42"/>
      <c r="DMU5" s="42"/>
      <c r="DMV5" s="42"/>
      <c r="DMW5" s="42"/>
      <c r="DMX5" s="42"/>
      <c r="DMY5" s="42"/>
      <c r="DMZ5" s="42"/>
      <c r="DNA5" s="42"/>
      <c r="DNB5" s="42"/>
      <c r="DNC5" s="42"/>
      <c r="DND5" s="42"/>
      <c r="DNE5" s="42"/>
      <c r="DNF5" s="42"/>
      <c r="DNG5" s="42"/>
      <c r="DNH5" s="42"/>
      <c r="DNI5" s="42"/>
      <c r="DNJ5" s="42"/>
      <c r="DNK5" s="42"/>
      <c r="DNL5" s="42"/>
      <c r="DNM5" s="42"/>
      <c r="DNN5" s="42"/>
      <c r="DNO5" s="42"/>
      <c r="DNP5" s="42"/>
      <c r="DNQ5" s="42"/>
      <c r="DNR5" s="42"/>
      <c r="DNS5" s="42"/>
      <c r="DNT5" s="42"/>
      <c r="DNU5" s="42"/>
      <c r="DNV5" s="42"/>
      <c r="DNW5" s="42"/>
      <c r="DNX5" s="42"/>
      <c r="DNY5" s="42"/>
      <c r="DNZ5" s="42"/>
      <c r="DOA5" s="42"/>
      <c r="DOB5" s="42"/>
      <c r="DOC5" s="42"/>
      <c r="DOD5" s="42"/>
      <c r="DOE5" s="42"/>
      <c r="DOF5" s="42"/>
      <c r="DOG5" s="42"/>
      <c r="DOH5" s="42"/>
      <c r="DOI5" s="42"/>
      <c r="DOJ5" s="42"/>
      <c r="DOK5" s="42"/>
      <c r="DOL5" s="42"/>
      <c r="DOM5" s="42"/>
      <c r="DON5" s="42"/>
      <c r="DOO5" s="42"/>
      <c r="DOP5" s="42"/>
      <c r="DOQ5" s="42"/>
      <c r="DOR5" s="42"/>
      <c r="DOS5" s="42"/>
      <c r="DOT5" s="42"/>
      <c r="DOU5" s="42"/>
      <c r="DOV5" s="42"/>
      <c r="DOW5" s="42"/>
      <c r="DOX5" s="42"/>
      <c r="DOY5" s="42"/>
      <c r="DOZ5" s="42"/>
      <c r="DPA5" s="42"/>
      <c r="DPB5" s="42"/>
      <c r="DPC5" s="42"/>
      <c r="DPD5" s="42"/>
      <c r="DPE5" s="42"/>
      <c r="DPF5" s="42"/>
      <c r="DPG5" s="42"/>
      <c r="DPH5" s="42"/>
      <c r="DPI5" s="42"/>
      <c r="DPJ5" s="42"/>
      <c r="DPK5" s="42"/>
      <c r="DPL5" s="42"/>
      <c r="DPM5" s="42"/>
      <c r="DPN5" s="42"/>
      <c r="DPO5" s="42"/>
      <c r="DPP5" s="42"/>
      <c r="DPQ5" s="42"/>
      <c r="DPR5" s="42"/>
      <c r="DPS5" s="42"/>
      <c r="DPT5" s="42"/>
      <c r="DPU5" s="42"/>
      <c r="DPV5" s="42"/>
      <c r="DPW5" s="42"/>
      <c r="DPX5" s="42"/>
      <c r="DPY5" s="42"/>
      <c r="DPZ5" s="42"/>
      <c r="DQA5" s="42"/>
      <c r="DQB5" s="42"/>
      <c r="DQC5" s="42"/>
      <c r="DQD5" s="42"/>
      <c r="DQE5" s="42"/>
      <c r="DQF5" s="42"/>
      <c r="DQG5" s="42"/>
      <c r="DQH5" s="42"/>
      <c r="DQI5" s="42"/>
      <c r="DQJ5" s="42"/>
      <c r="DQK5" s="42"/>
      <c r="DQL5" s="42"/>
    </row>
    <row r="6" spans="1:3158" ht="20.100000000000001" customHeight="1" x14ac:dyDescent="0.2">
      <c r="A6" s="32"/>
      <c r="B6" s="44">
        <f>B5+1</f>
        <v>2</v>
      </c>
      <c r="C6" s="34">
        <v>10024</v>
      </c>
      <c r="D6" s="45" t="s">
        <v>31</v>
      </c>
      <c r="E6" s="46" t="s">
        <v>21</v>
      </c>
      <c r="F6" s="46" t="s">
        <v>22</v>
      </c>
      <c r="G6" s="47" t="s">
        <v>32</v>
      </c>
      <c r="H6" s="47" t="s">
        <v>33</v>
      </c>
      <c r="I6" s="47" t="s">
        <v>34</v>
      </c>
      <c r="J6" s="47" t="s">
        <v>34</v>
      </c>
      <c r="K6" s="38">
        <v>42692</v>
      </c>
      <c r="L6" s="86">
        <f>SUMPRODUCT((Dates&gt;=$P6)*(Dates&lt;=$Q6)*(R6:DQL6="A"))</f>
        <v>0</v>
      </c>
      <c r="M6" s="86">
        <f>SUMPRODUCT((Dates&gt;=$P6)*(Dates&lt;=$Q6)*(R6:DQL6="V"))</f>
        <v>0</v>
      </c>
      <c r="N6" s="86">
        <f>SUMPRODUCT((Dates&gt;=$P6)*(Dates&lt;=$Q6)*(R6:DQL6="S"))</f>
        <v>0</v>
      </c>
      <c r="O6" s="86">
        <f>SUMPRODUCT((Dates&gt;=$P6)*(Dates&lt;=$Q6)*(R6:DQL6="o"))</f>
        <v>0</v>
      </c>
      <c r="P6" s="48"/>
      <c r="Q6" s="48"/>
      <c r="R6" s="49" t="s">
        <v>28</v>
      </c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  <c r="AH6" s="41"/>
      <c r="AI6" s="41"/>
      <c r="AJ6" s="41"/>
      <c r="AK6" s="41"/>
      <c r="AL6" s="41"/>
      <c r="AM6" s="41"/>
      <c r="AN6" s="41"/>
      <c r="AO6" s="41"/>
      <c r="AP6" s="41"/>
      <c r="AQ6" s="41"/>
      <c r="AR6" s="41"/>
      <c r="AS6" s="41"/>
      <c r="AT6" s="41"/>
      <c r="AU6" s="41"/>
      <c r="AV6" s="41"/>
      <c r="AW6" s="41"/>
      <c r="AX6" s="41"/>
      <c r="AY6" s="41"/>
      <c r="AZ6" s="41"/>
      <c r="BA6" s="41"/>
      <c r="BB6" s="41"/>
      <c r="BC6" s="41"/>
      <c r="BD6" s="41"/>
      <c r="BE6" s="41"/>
      <c r="BF6" s="41"/>
      <c r="BG6" s="41"/>
      <c r="BH6" s="41"/>
      <c r="BI6" s="41"/>
      <c r="BJ6" s="41"/>
      <c r="BK6" s="41"/>
      <c r="BL6" s="41"/>
      <c r="BM6" s="41"/>
      <c r="BN6" s="41"/>
      <c r="BO6" s="41"/>
      <c r="BP6" s="41"/>
      <c r="BQ6" s="41"/>
      <c r="BR6" s="41"/>
      <c r="BS6" s="41"/>
      <c r="BT6" s="41"/>
      <c r="BU6" s="41"/>
      <c r="BV6" s="41"/>
      <c r="BW6" s="41"/>
      <c r="BX6" s="41"/>
      <c r="BY6" s="41"/>
      <c r="BZ6" s="41"/>
      <c r="CA6" s="41"/>
      <c r="CB6" s="41"/>
      <c r="CC6" s="41"/>
      <c r="CD6" s="41"/>
      <c r="CE6" s="41"/>
      <c r="CF6" s="41"/>
      <c r="CG6" s="41"/>
      <c r="CH6" s="41"/>
      <c r="CI6" s="41"/>
      <c r="CJ6" s="41"/>
      <c r="CK6" s="41"/>
      <c r="CL6" s="41"/>
      <c r="CM6" s="41"/>
      <c r="CN6" s="41"/>
      <c r="CO6" s="41"/>
      <c r="CP6" s="41"/>
      <c r="CQ6" s="41"/>
      <c r="CR6" s="41"/>
      <c r="CS6" s="41"/>
      <c r="CT6" s="41"/>
      <c r="CU6" s="41"/>
      <c r="CV6" s="41"/>
      <c r="CW6" s="41"/>
      <c r="CX6" s="41"/>
      <c r="CY6" s="41"/>
      <c r="CZ6" s="41"/>
      <c r="DA6" s="41"/>
      <c r="DB6" s="41"/>
      <c r="DC6" s="41"/>
      <c r="DD6" s="41"/>
      <c r="DE6" s="41"/>
      <c r="DF6" s="41"/>
      <c r="DG6" s="41"/>
      <c r="DH6" s="41"/>
      <c r="DI6" s="41"/>
      <c r="DJ6" s="41"/>
      <c r="DK6" s="41"/>
      <c r="DL6" s="41"/>
      <c r="DM6" s="41"/>
      <c r="DN6" s="41"/>
      <c r="DO6" s="41"/>
      <c r="DP6" s="41"/>
      <c r="DQ6" s="41"/>
      <c r="DR6" s="41"/>
      <c r="DS6" s="41"/>
      <c r="DT6" s="41"/>
      <c r="DU6" s="41"/>
      <c r="DV6" s="41"/>
      <c r="DW6" s="41"/>
      <c r="DX6" s="41"/>
      <c r="DY6" s="41"/>
      <c r="DZ6" s="41"/>
      <c r="EA6" s="42"/>
      <c r="EB6" s="42"/>
      <c r="EC6" s="42"/>
      <c r="ED6" s="42"/>
      <c r="EE6" s="42"/>
      <c r="EF6" s="42"/>
      <c r="EG6" s="42"/>
      <c r="EH6" s="42"/>
      <c r="EI6" s="42"/>
      <c r="EJ6" s="42"/>
      <c r="EK6" s="42"/>
      <c r="EL6" s="42"/>
      <c r="EM6" s="42"/>
      <c r="EN6" s="42"/>
      <c r="EO6" s="42"/>
      <c r="EP6" s="42"/>
      <c r="EQ6" s="42"/>
      <c r="ER6" s="42"/>
      <c r="ES6" s="42"/>
      <c r="ET6" s="42"/>
      <c r="EU6" s="42"/>
      <c r="EV6" s="42"/>
      <c r="EW6" s="42"/>
      <c r="EX6" s="42"/>
      <c r="EY6" s="42"/>
      <c r="EZ6" s="42"/>
      <c r="FA6" s="42"/>
      <c r="FB6" s="42"/>
      <c r="FC6" s="42"/>
      <c r="FD6" s="42"/>
      <c r="FE6" s="42"/>
      <c r="FF6" s="42"/>
      <c r="FG6" s="42"/>
      <c r="FH6" s="42"/>
      <c r="FI6" s="42"/>
      <c r="FJ6" s="42"/>
      <c r="FK6" s="42"/>
      <c r="FL6" s="42"/>
      <c r="FM6" s="42"/>
      <c r="FN6" s="42"/>
      <c r="FO6" s="42"/>
      <c r="FP6" s="42"/>
      <c r="FQ6" s="42"/>
      <c r="FR6" s="42"/>
      <c r="FS6" s="42"/>
      <c r="FT6" s="42"/>
      <c r="FU6" s="42"/>
      <c r="FV6" s="42"/>
      <c r="FW6" s="42"/>
      <c r="FX6" s="42"/>
      <c r="FY6" s="42"/>
      <c r="FZ6" s="42"/>
      <c r="GA6" s="42"/>
      <c r="GB6" s="42"/>
      <c r="GC6" s="42"/>
      <c r="GD6" s="42"/>
      <c r="GE6" s="42"/>
      <c r="GF6" s="42"/>
      <c r="GG6" s="42"/>
      <c r="GH6" s="42"/>
      <c r="GI6" s="42"/>
      <c r="GJ6" s="42"/>
      <c r="GK6" s="42"/>
      <c r="GL6" s="42"/>
      <c r="GM6" s="42"/>
      <c r="GN6" s="42"/>
      <c r="GO6" s="42"/>
      <c r="GP6" s="42"/>
      <c r="GQ6" s="42"/>
      <c r="GR6" s="42"/>
      <c r="GS6" s="42"/>
      <c r="GT6" s="42"/>
      <c r="GU6" s="42"/>
      <c r="GV6" s="42"/>
      <c r="GW6" s="42"/>
      <c r="GX6" s="42"/>
      <c r="GY6" s="42"/>
      <c r="GZ6" s="42"/>
      <c r="HA6" s="42"/>
      <c r="HB6" s="42"/>
      <c r="HC6" s="42"/>
      <c r="HD6" s="42"/>
      <c r="HE6" s="42"/>
      <c r="HF6" s="42"/>
      <c r="HG6" s="42"/>
      <c r="HH6" s="42"/>
      <c r="HI6" s="42"/>
      <c r="HJ6" s="42"/>
      <c r="HK6" s="42"/>
      <c r="HL6" s="42"/>
      <c r="HM6" s="42"/>
      <c r="HN6" s="42"/>
      <c r="HO6" s="42"/>
      <c r="HP6" s="42"/>
      <c r="HQ6" s="42"/>
      <c r="HR6" s="42"/>
      <c r="HS6" s="42"/>
      <c r="HT6" s="42"/>
      <c r="HU6" s="42"/>
      <c r="HV6" s="42"/>
      <c r="HW6" s="42"/>
      <c r="HX6" s="42"/>
      <c r="HY6" s="42"/>
      <c r="HZ6" s="42"/>
      <c r="IA6" s="42"/>
      <c r="IB6" s="42"/>
      <c r="IC6" s="42"/>
      <c r="ID6" s="42"/>
      <c r="IE6" s="42"/>
      <c r="IF6" s="42"/>
      <c r="IG6" s="42"/>
      <c r="IH6" s="42"/>
      <c r="II6" s="42"/>
      <c r="IJ6" s="42"/>
      <c r="IK6" s="42"/>
      <c r="IL6" s="42"/>
      <c r="IM6" s="42"/>
      <c r="IN6" s="42"/>
      <c r="IO6" s="42"/>
      <c r="IP6" s="42"/>
      <c r="IQ6" s="42"/>
      <c r="IR6" s="42"/>
      <c r="IS6" s="42"/>
      <c r="IT6" s="42"/>
      <c r="IU6" s="42"/>
      <c r="IV6" s="42"/>
      <c r="IW6" s="42"/>
      <c r="IX6" s="42"/>
      <c r="IY6" s="42"/>
      <c r="IZ6" s="42"/>
      <c r="JA6" s="42"/>
      <c r="JB6" s="42"/>
      <c r="JC6" s="42"/>
      <c r="JD6" s="42"/>
      <c r="JE6" s="42"/>
      <c r="JF6" s="42"/>
      <c r="JG6" s="42"/>
      <c r="JH6" s="42"/>
      <c r="JI6" s="42"/>
      <c r="JJ6" s="42"/>
      <c r="JK6" s="42"/>
      <c r="JL6" s="42"/>
      <c r="JM6" s="42"/>
      <c r="JN6" s="42"/>
      <c r="JO6" s="42"/>
      <c r="JP6" s="42"/>
      <c r="JQ6" s="42"/>
      <c r="JR6" s="42"/>
      <c r="JS6" s="42"/>
      <c r="JT6" s="42"/>
      <c r="JU6" s="42"/>
      <c r="JV6" s="42"/>
      <c r="JW6" s="42"/>
      <c r="JX6" s="42"/>
      <c r="JY6" s="42"/>
      <c r="JZ6" s="42"/>
      <c r="KA6" s="42"/>
      <c r="KB6" s="42"/>
      <c r="KC6" s="42"/>
      <c r="KD6" s="42"/>
      <c r="KE6" s="42"/>
      <c r="KF6" s="42"/>
      <c r="KG6" s="42"/>
      <c r="KH6" s="42"/>
      <c r="KI6" s="42"/>
      <c r="KJ6" s="42"/>
      <c r="KK6" s="42"/>
      <c r="KL6" s="42"/>
      <c r="KM6" s="42"/>
      <c r="KN6" s="42"/>
      <c r="KO6" s="42"/>
      <c r="KP6" s="42"/>
      <c r="KQ6" s="42"/>
      <c r="KR6" s="42"/>
      <c r="KS6" s="42"/>
      <c r="KT6" s="42"/>
      <c r="KU6" s="42"/>
      <c r="KV6" s="42"/>
      <c r="KW6" s="42"/>
      <c r="KX6" s="42"/>
      <c r="KY6" s="42"/>
      <c r="KZ6" s="42"/>
      <c r="LA6" s="42"/>
      <c r="LB6" s="42"/>
      <c r="LC6" s="42"/>
      <c r="LD6" s="42"/>
      <c r="LE6" s="42"/>
      <c r="LF6" s="42"/>
      <c r="LG6" s="42"/>
      <c r="LH6" s="42"/>
      <c r="LI6" s="42"/>
      <c r="LJ6" s="42"/>
      <c r="LK6" s="42"/>
      <c r="LL6" s="42"/>
      <c r="LM6" s="42"/>
      <c r="LN6" s="42"/>
      <c r="LO6" s="42"/>
      <c r="LP6" s="42"/>
      <c r="LQ6" s="42"/>
      <c r="LR6" s="42"/>
      <c r="LS6" s="42"/>
      <c r="LT6" s="42"/>
      <c r="LU6" s="42"/>
      <c r="LV6" s="42"/>
      <c r="LW6" s="42"/>
      <c r="LX6" s="42"/>
      <c r="LY6" s="42"/>
      <c r="LZ6" s="42"/>
      <c r="MA6" s="42"/>
      <c r="MB6" s="42"/>
      <c r="MC6" s="42"/>
      <c r="MD6" s="42"/>
      <c r="ME6" s="42"/>
      <c r="MF6" s="42"/>
      <c r="MG6" s="42"/>
      <c r="MH6" s="42"/>
      <c r="MI6" s="42"/>
      <c r="MJ6" s="42"/>
      <c r="MK6" s="42"/>
      <c r="ML6" s="42"/>
      <c r="MM6" s="42"/>
      <c r="MN6" s="42"/>
      <c r="MO6" s="42"/>
      <c r="MP6" s="42"/>
      <c r="MQ6" s="42"/>
      <c r="MR6" s="42"/>
      <c r="MS6" s="42"/>
      <c r="MT6" s="42"/>
      <c r="MU6" s="42"/>
      <c r="MV6" s="42"/>
      <c r="MW6" s="42"/>
      <c r="MX6" s="42"/>
      <c r="MY6" s="42"/>
      <c r="MZ6" s="42"/>
      <c r="NA6" s="42"/>
      <c r="NB6" s="42"/>
      <c r="NC6" s="42"/>
      <c r="ND6" s="42"/>
      <c r="NE6" s="42"/>
      <c r="NF6" s="42"/>
      <c r="NG6" s="42"/>
      <c r="NH6" s="42"/>
      <c r="NI6" s="42"/>
      <c r="NJ6" s="42"/>
      <c r="NK6" s="42"/>
      <c r="NL6" s="42"/>
      <c r="NM6" s="42"/>
      <c r="NN6" s="42"/>
      <c r="NO6" s="42"/>
      <c r="NP6" s="42"/>
      <c r="NQ6" s="42"/>
      <c r="NR6" s="42"/>
      <c r="NS6" s="42"/>
      <c r="NT6" s="42"/>
      <c r="NU6" s="42"/>
      <c r="NV6" s="42"/>
      <c r="NW6" s="42"/>
      <c r="NX6" s="42"/>
      <c r="NY6" s="42"/>
      <c r="NZ6" s="42"/>
      <c r="OA6" s="42"/>
      <c r="OB6" s="42"/>
      <c r="OC6" s="42"/>
      <c r="OD6" s="42"/>
      <c r="OE6" s="42"/>
      <c r="OF6" s="42"/>
      <c r="OG6" s="42"/>
      <c r="OH6" s="42"/>
      <c r="OI6" s="42"/>
      <c r="OJ6" s="42"/>
      <c r="OK6" s="42"/>
      <c r="OL6" s="42"/>
      <c r="OM6" s="42"/>
      <c r="ON6" s="42"/>
      <c r="OO6" s="42"/>
      <c r="OP6" s="42"/>
      <c r="OQ6" s="42"/>
      <c r="OR6" s="42"/>
      <c r="OS6" s="42"/>
      <c r="OT6" s="42"/>
      <c r="OU6" s="42"/>
      <c r="OV6" s="42"/>
      <c r="OW6" s="42"/>
      <c r="OX6" s="42"/>
      <c r="OY6" s="42"/>
      <c r="OZ6" s="42"/>
      <c r="PA6" s="42"/>
      <c r="PB6" s="42"/>
      <c r="PC6" s="42"/>
      <c r="PD6" s="42"/>
      <c r="PE6" s="42"/>
      <c r="PF6" s="42"/>
      <c r="PG6" s="42"/>
      <c r="PH6" s="42"/>
      <c r="PI6" s="42"/>
      <c r="PJ6" s="42"/>
      <c r="PK6" s="42"/>
      <c r="PL6" s="42"/>
      <c r="PM6" s="42"/>
      <c r="PN6" s="42"/>
      <c r="PO6" s="42"/>
      <c r="PP6" s="42"/>
      <c r="PQ6" s="42"/>
      <c r="PR6" s="42"/>
      <c r="PS6" s="42"/>
      <c r="PT6" s="42"/>
      <c r="PU6" s="42"/>
      <c r="PV6" s="42"/>
      <c r="PW6" s="42"/>
      <c r="PX6" s="42"/>
      <c r="PY6" s="42"/>
      <c r="PZ6" s="42"/>
      <c r="QA6" s="42"/>
      <c r="QB6" s="42"/>
      <c r="QC6" s="42"/>
      <c r="QD6" s="42"/>
      <c r="QE6" s="42"/>
      <c r="QF6" s="42"/>
      <c r="QG6" s="42"/>
      <c r="QH6" s="42"/>
      <c r="QI6" s="42"/>
      <c r="QJ6" s="42"/>
      <c r="QK6" s="42"/>
      <c r="QL6" s="42"/>
      <c r="QM6" s="42"/>
      <c r="QN6" s="42"/>
      <c r="QO6" s="42"/>
      <c r="QP6" s="42"/>
      <c r="QQ6" s="42"/>
      <c r="QR6" s="42"/>
      <c r="QS6" s="42"/>
      <c r="QT6" s="42"/>
      <c r="QU6" s="42"/>
      <c r="QV6" s="42"/>
      <c r="QW6" s="42"/>
      <c r="QX6" s="42"/>
      <c r="QY6" s="42"/>
      <c r="QZ6" s="42"/>
      <c r="RA6" s="42"/>
      <c r="RB6" s="42"/>
      <c r="RC6" s="42"/>
      <c r="RD6" s="42"/>
      <c r="RE6" s="42"/>
      <c r="RF6" s="42"/>
      <c r="RG6" s="42"/>
      <c r="RH6" s="42"/>
      <c r="RI6" s="42"/>
      <c r="RJ6" s="42"/>
      <c r="RK6" s="42"/>
      <c r="RL6" s="42"/>
      <c r="RM6" s="42"/>
      <c r="RN6" s="42"/>
      <c r="RO6" s="42"/>
      <c r="RP6" s="42"/>
      <c r="RQ6" s="42"/>
      <c r="RR6" s="42"/>
      <c r="RS6" s="42"/>
      <c r="RT6" s="42"/>
      <c r="RU6" s="42"/>
      <c r="RV6" s="42"/>
      <c r="RW6" s="42"/>
      <c r="RX6" s="42"/>
      <c r="RY6" s="42"/>
      <c r="RZ6" s="42"/>
      <c r="SA6" s="42"/>
      <c r="SB6" s="42"/>
      <c r="SC6" s="42"/>
      <c r="SD6" s="42"/>
      <c r="SE6" s="42"/>
      <c r="SF6" s="42"/>
      <c r="SG6" s="42"/>
      <c r="SH6" s="42"/>
      <c r="SI6" s="42"/>
      <c r="SJ6" s="42"/>
      <c r="SK6" s="42"/>
      <c r="SL6" s="42"/>
      <c r="SM6" s="42"/>
      <c r="SN6" s="42"/>
      <c r="SO6" s="42"/>
      <c r="SP6" s="42"/>
      <c r="SQ6" s="42"/>
      <c r="SR6" s="42"/>
      <c r="SS6" s="42"/>
      <c r="ST6" s="42"/>
      <c r="SU6" s="42"/>
      <c r="SV6" s="42"/>
      <c r="SW6" s="42"/>
      <c r="SX6" s="42"/>
      <c r="SY6" s="42"/>
      <c r="SZ6" s="42"/>
      <c r="TA6" s="42"/>
      <c r="TB6" s="42"/>
      <c r="TC6" s="42"/>
      <c r="TD6" s="42"/>
      <c r="TE6" s="42"/>
      <c r="TF6" s="42"/>
      <c r="TG6" s="42"/>
      <c r="TH6" s="42"/>
      <c r="TI6" s="42"/>
      <c r="TJ6" s="42"/>
      <c r="TK6" s="42"/>
      <c r="TL6" s="42"/>
      <c r="TM6" s="42"/>
      <c r="TN6" s="42"/>
      <c r="TO6" s="42"/>
      <c r="TP6" s="42"/>
      <c r="TQ6" s="42"/>
      <c r="TR6" s="42"/>
      <c r="TS6" s="42"/>
      <c r="TT6" s="42"/>
      <c r="TU6" s="42"/>
      <c r="TV6" s="42"/>
      <c r="TW6" s="42"/>
      <c r="TX6" s="42"/>
      <c r="TY6" s="42"/>
      <c r="TZ6" s="42"/>
      <c r="UA6" s="42"/>
      <c r="UB6" s="42"/>
      <c r="UC6" s="42"/>
      <c r="UD6" s="42"/>
      <c r="UE6" s="42"/>
      <c r="UF6" s="42"/>
      <c r="UG6" s="42"/>
      <c r="UH6" s="42"/>
      <c r="UI6" s="42"/>
      <c r="UJ6" s="42"/>
      <c r="UK6" s="42"/>
      <c r="UL6" s="42"/>
      <c r="UM6" s="42"/>
      <c r="UN6" s="42"/>
      <c r="UO6" s="42"/>
      <c r="UP6" s="42"/>
      <c r="UQ6" s="42"/>
      <c r="UR6" s="42"/>
      <c r="US6" s="42"/>
      <c r="UT6" s="42"/>
      <c r="UU6" s="42"/>
      <c r="UV6" s="42"/>
      <c r="UW6" s="42"/>
      <c r="UX6" s="42"/>
      <c r="UY6" s="42"/>
      <c r="UZ6" s="42"/>
      <c r="VA6" s="42"/>
      <c r="VB6" s="42"/>
      <c r="VC6" s="42"/>
      <c r="VD6" s="42"/>
      <c r="VE6" s="42"/>
      <c r="VF6" s="42"/>
      <c r="VG6" s="42"/>
      <c r="VH6" s="42"/>
      <c r="VI6" s="42"/>
      <c r="VJ6" s="42"/>
      <c r="VK6" s="42"/>
      <c r="VL6" s="42"/>
      <c r="VM6" s="42"/>
      <c r="VN6" s="42"/>
      <c r="VO6" s="42"/>
      <c r="VP6" s="42"/>
      <c r="VQ6" s="42"/>
      <c r="VR6" s="42"/>
      <c r="VS6" s="42"/>
      <c r="VT6" s="42"/>
      <c r="VU6" s="42"/>
      <c r="VV6" s="42"/>
      <c r="VW6" s="42"/>
      <c r="VX6" s="42"/>
      <c r="VY6" s="42"/>
      <c r="VZ6" s="42"/>
      <c r="WA6" s="42"/>
      <c r="WB6" s="42"/>
      <c r="WC6" s="42"/>
      <c r="WD6" s="42"/>
      <c r="WE6" s="42"/>
      <c r="WF6" s="42"/>
      <c r="WG6" s="42"/>
      <c r="WH6" s="42"/>
      <c r="WI6" s="42"/>
      <c r="WJ6" s="42"/>
      <c r="WK6" s="42"/>
      <c r="WL6" s="42"/>
      <c r="WM6" s="42"/>
      <c r="WN6" s="42"/>
      <c r="WO6" s="42"/>
      <c r="WP6" s="42"/>
      <c r="WQ6" s="42"/>
      <c r="WR6" s="42"/>
      <c r="WS6" s="42"/>
      <c r="WT6" s="42"/>
      <c r="WU6" s="42"/>
      <c r="WV6" s="42"/>
      <c r="WW6" s="42"/>
      <c r="WX6" s="42"/>
      <c r="WY6" s="42"/>
      <c r="WZ6" s="42"/>
      <c r="XA6" s="42"/>
      <c r="XB6" s="42"/>
      <c r="XC6" s="42"/>
      <c r="XD6" s="42"/>
      <c r="XE6" s="42"/>
      <c r="XF6" s="42"/>
      <c r="XG6" s="42"/>
      <c r="XH6" s="42"/>
      <c r="XI6" s="42"/>
      <c r="XJ6" s="42"/>
      <c r="XK6" s="42"/>
      <c r="XL6" s="42"/>
      <c r="XM6" s="42"/>
      <c r="XN6" s="42"/>
      <c r="XO6" s="42"/>
      <c r="XP6" s="42"/>
      <c r="XQ6" s="42"/>
      <c r="XR6" s="42"/>
      <c r="XS6" s="42"/>
      <c r="XT6" s="42"/>
      <c r="XU6" s="42"/>
      <c r="XV6" s="42"/>
      <c r="XW6" s="42"/>
      <c r="XX6" s="42"/>
      <c r="XY6" s="42"/>
      <c r="XZ6" s="42"/>
      <c r="YA6" s="42"/>
      <c r="YB6" s="42"/>
      <c r="YC6" s="42"/>
      <c r="YD6" s="42"/>
      <c r="YE6" s="42"/>
      <c r="YF6" s="42"/>
      <c r="YG6" s="42"/>
      <c r="YH6" s="42"/>
      <c r="YI6" s="42"/>
      <c r="YJ6" s="42"/>
      <c r="YK6" s="42"/>
      <c r="YL6" s="42"/>
      <c r="YM6" s="42"/>
      <c r="YN6" s="42"/>
      <c r="YO6" s="42"/>
      <c r="YP6" s="42"/>
      <c r="YQ6" s="42"/>
      <c r="YR6" s="42"/>
      <c r="YS6" s="42"/>
      <c r="YT6" s="42"/>
      <c r="YU6" s="42"/>
      <c r="YV6" s="42"/>
      <c r="YW6" s="42"/>
      <c r="YX6" s="42"/>
      <c r="YY6" s="42"/>
      <c r="YZ6" s="42"/>
      <c r="ZA6" s="42"/>
      <c r="ZB6" s="42"/>
      <c r="ZC6" s="42"/>
      <c r="ZD6" s="42"/>
      <c r="ZE6" s="42"/>
      <c r="ZF6" s="42"/>
      <c r="ZG6" s="42"/>
      <c r="ZH6" s="42"/>
      <c r="ZI6" s="42"/>
      <c r="ZJ6" s="42"/>
      <c r="ZK6" s="42"/>
      <c r="ZL6" s="42"/>
      <c r="ZM6" s="42"/>
      <c r="ZN6" s="42"/>
      <c r="ZO6" s="42"/>
      <c r="ZP6" s="42"/>
      <c r="ZQ6" s="42"/>
      <c r="ZR6" s="42"/>
      <c r="ZS6" s="42"/>
      <c r="ZT6" s="42"/>
      <c r="ZU6" s="42"/>
      <c r="ZV6" s="42"/>
      <c r="ZW6" s="42"/>
      <c r="ZX6" s="42"/>
      <c r="ZY6" s="42"/>
      <c r="ZZ6" s="42"/>
      <c r="AAA6" s="42"/>
      <c r="AAB6" s="42"/>
      <c r="AAC6" s="42"/>
      <c r="AAD6" s="42"/>
      <c r="AAE6" s="42"/>
      <c r="AAF6" s="42"/>
      <c r="AAG6" s="42"/>
      <c r="AAH6" s="42"/>
      <c r="AAI6" s="42"/>
      <c r="AAJ6" s="42"/>
      <c r="AAK6" s="42"/>
      <c r="AAL6" s="42"/>
      <c r="AAM6" s="42"/>
      <c r="AAN6" s="42"/>
      <c r="AAO6" s="42"/>
      <c r="AAP6" s="42"/>
      <c r="AAQ6" s="42"/>
      <c r="AAR6" s="42"/>
      <c r="AAS6" s="42"/>
      <c r="AAT6" s="42"/>
      <c r="AAU6" s="42"/>
      <c r="AAV6" s="42"/>
      <c r="AAW6" s="42"/>
      <c r="AAX6" s="42"/>
      <c r="AAY6" s="42"/>
      <c r="AAZ6" s="42"/>
      <c r="ABA6" s="42"/>
      <c r="ABB6" s="42"/>
      <c r="ABC6" s="42"/>
      <c r="ABD6" s="42"/>
      <c r="ABE6" s="42"/>
      <c r="ABF6" s="42"/>
      <c r="ABG6" s="42"/>
      <c r="ABH6" s="42"/>
      <c r="ABI6" s="42"/>
      <c r="ABJ6" s="42"/>
      <c r="ABK6" s="42"/>
      <c r="ABL6" s="42"/>
      <c r="ABM6" s="42"/>
      <c r="ABN6" s="42"/>
      <c r="ABO6" s="42"/>
      <c r="ABP6" s="42"/>
      <c r="ABQ6" s="42"/>
      <c r="ABR6" s="42"/>
      <c r="ABS6" s="42"/>
      <c r="ABT6" s="42"/>
      <c r="ABU6" s="42"/>
      <c r="ABV6" s="42"/>
      <c r="ABW6" s="42"/>
      <c r="ABX6" s="42"/>
      <c r="ABY6" s="42"/>
      <c r="ABZ6" s="42"/>
      <c r="ACA6" s="42"/>
      <c r="ACB6" s="42"/>
      <c r="ACC6" s="42"/>
      <c r="ACD6" s="42"/>
      <c r="ACE6" s="42"/>
      <c r="ACF6" s="42"/>
      <c r="ACG6" s="42"/>
      <c r="ACH6" s="42"/>
      <c r="ACI6" s="42"/>
      <c r="ACJ6" s="42"/>
      <c r="ACK6" s="42"/>
      <c r="ACL6" s="42"/>
      <c r="ACM6" s="42"/>
      <c r="ACN6" s="42"/>
      <c r="ACO6" s="42"/>
      <c r="ACP6" s="42"/>
      <c r="ACQ6" s="42"/>
      <c r="ACR6" s="42"/>
      <c r="ACS6" s="42"/>
      <c r="ACT6" s="42"/>
      <c r="ACU6" s="42"/>
      <c r="ACV6" s="42"/>
      <c r="ACW6" s="42"/>
      <c r="ACX6" s="42"/>
      <c r="ACY6" s="42"/>
      <c r="ACZ6" s="42"/>
      <c r="ADA6" s="42"/>
      <c r="ADB6" s="42"/>
      <c r="ADC6" s="42"/>
      <c r="ADD6" s="42"/>
      <c r="ADE6" s="42"/>
      <c r="ADF6" s="42"/>
      <c r="ADG6" s="42"/>
      <c r="ADH6" s="42"/>
      <c r="ADI6" s="42"/>
      <c r="ADJ6" s="42"/>
      <c r="ADK6" s="42"/>
      <c r="ADL6" s="42"/>
      <c r="ADM6" s="42"/>
      <c r="ADN6" s="42"/>
      <c r="ADO6" s="42"/>
      <c r="ADP6" s="42"/>
      <c r="ADQ6" s="42"/>
      <c r="ADR6" s="42"/>
      <c r="ADS6" s="42"/>
      <c r="ADT6" s="42"/>
      <c r="ADU6" s="42"/>
      <c r="ADV6" s="42"/>
      <c r="ADW6" s="42"/>
      <c r="ADX6" s="42"/>
      <c r="ADY6" s="42"/>
      <c r="ADZ6" s="42"/>
      <c r="AEA6" s="42"/>
      <c r="AEB6" s="42"/>
      <c r="AEC6" s="42"/>
      <c r="AED6" s="42"/>
      <c r="AEE6" s="42"/>
      <c r="AEF6" s="42"/>
      <c r="AEG6" s="42"/>
      <c r="AEH6" s="42"/>
      <c r="AEI6" s="42"/>
      <c r="AEJ6" s="42"/>
      <c r="AEK6" s="42"/>
      <c r="AEL6" s="42"/>
      <c r="AEM6" s="42"/>
      <c r="AEN6" s="42"/>
      <c r="AEO6" s="42"/>
      <c r="AEP6" s="42"/>
      <c r="AEQ6" s="42"/>
      <c r="AER6" s="42"/>
      <c r="AES6" s="42"/>
      <c r="AET6" s="42"/>
      <c r="AEU6" s="42"/>
      <c r="AEV6" s="42"/>
      <c r="AEW6" s="42"/>
      <c r="AEX6" s="42"/>
      <c r="AEY6" s="42"/>
      <c r="AEZ6" s="42"/>
      <c r="AFA6" s="42"/>
      <c r="AFB6" s="42"/>
      <c r="AFC6" s="42"/>
      <c r="AFD6" s="42"/>
      <c r="AFE6" s="42"/>
      <c r="AFF6" s="42"/>
      <c r="AFG6" s="42"/>
      <c r="AFH6" s="42"/>
      <c r="AFI6" s="42"/>
      <c r="AFJ6" s="42"/>
      <c r="AFK6" s="42"/>
      <c r="AFL6" s="42"/>
      <c r="AFM6" s="42"/>
      <c r="AFN6" s="42"/>
      <c r="AFO6" s="42"/>
      <c r="AFP6" s="42"/>
      <c r="AFQ6" s="42"/>
      <c r="AFR6" s="42"/>
      <c r="AFS6" s="42"/>
      <c r="AFT6" s="42"/>
      <c r="AFU6" s="42"/>
      <c r="AFV6" s="42"/>
      <c r="AFW6" s="42"/>
      <c r="AFX6" s="42"/>
      <c r="AFY6" s="42"/>
      <c r="AFZ6" s="42"/>
      <c r="AGA6" s="42"/>
      <c r="AGB6" s="42"/>
      <c r="AGC6" s="42"/>
      <c r="AGD6" s="42"/>
      <c r="AGE6" s="42"/>
      <c r="AGF6" s="42"/>
      <c r="AGG6" s="42"/>
      <c r="AGH6" s="42"/>
      <c r="AGI6" s="42"/>
      <c r="AGJ6" s="42"/>
      <c r="AGK6" s="42"/>
      <c r="AGL6" s="42"/>
      <c r="AGM6" s="42"/>
      <c r="AGN6" s="42"/>
      <c r="AGO6" s="42"/>
      <c r="AGP6" s="42"/>
      <c r="AGQ6" s="42"/>
      <c r="AGR6" s="42"/>
      <c r="AGS6" s="42"/>
      <c r="AGT6" s="42"/>
      <c r="AGU6" s="42"/>
      <c r="AGV6" s="42"/>
      <c r="AGW6" s="42"/>
      <c r="AGX6" s="42"/>
      <c r="AGY6" s="42"/>
      <c r="AGZ6" s="42"/>
      <c r="AHA6" s="42"/>
      <c r="AHB6" s="42"/>
      <c r="AHC6" s="42"/>
      <c r="AHD6" s="42"/>
      <c r="AHE6" s="42"/>
      <c r="AHF6" s="42"/>
      <c r="AHG6" s="42"/>
      <c r="AHH6" s="42"/>
      <c r="AHI6" s="42"/>
      <c r="AHJ6" s="42"/>
      <c r="AHK6" s="42"/>
      <c r="AHL6" s="42"/>
      <c r="AHM6" s="42"/>
      <c r="AHN6" s="42"/>
      <c r="AHO6" s="42"/>
      <c r="AHP6" s="42"/>
      <c r="AHQ6" s="42"/>
      <c r="AHR6" s="42"/>
      <c r="AHS6" s="42"/>
      <c r="AHT6" s="42"/>
      <c r="AHU6" s="42"/>
      <c r="AHV6" s="42"/>
      <c r="AHW6" s="42"/>
      <c r="AHX6" s="42"/>
      <c r="AHY6" s="42"/>
      <c r="AHZ6" s="42"/>
      <c r="AIA6" s="42"/>
      <c r="AIB6" s="42"/>
      <c r="AIC6" s="42"/>
      <c r="AID6" s="42"/>
      <c r="AIE6" s="42"/>
      <c r="AIF6" s="42"/>
      <c r="AIG6" s="42"/>
      <c r="AIH6" s="42"/>
      <c r="AII6" s="42"/>
      <c r="AIJ6" s="42"/>
      <c r="AIK6" s="42"/>
      <c r="AIL6" s="42"/>
      <c r="AIM6" s="42"/>
      <c r="AIN6" s="42"/>
      <c r="AIO6" s="42"/>
      <c r="AIP6" s="42"/>
      <c r="AIQ6" s="42"/>
      <c r="AIR6" s="42"/>
      <c r="AIS6" s="42"/>
      <c r="AIT6" s="42"/>
      <c r="AIU6" s="42"/>
      <c r="AIV6" s="42"/>
      <c r="AIW6" s="42"/>
      <c r="AIX6" s="42"/>
      <c r="AIY6" s="42"/>
      <c r="AIZ6" s="42"/>
      <c r="AJA6" s="42"/>
      <c r="AJB6" s="42"/>
      <c r="AJC6" s="42"/>
      <c r="AJD6" s="42"/>
      <c r="AJE6" s="42"/>
      <c r="AJF6" s="42"/>
      <c r="AJG6" s="42"/>
      <c r="AJH6" s="42"/>
      <c r="AJI6" s="42"/>
      <c r="AJJ6" s="42"/>
      <c r="AJK6" s="42"/>
      <c r="AJL6" s="42"/>
      <c r="AJM6" s="42"/>
      <c r="AJN6" s="42"/>
      <c r="AJO6" s="42"/>
      <c r="AJP6" s="42"/>
      <c r="AJQ6" s="42"/>
      <c r="AJR6" s="42"/>
      <c r="AJS6" s="42"/>
      <c r="AJT6" s="42"/>
      <c r="AJU6" s="42"/>
      <c r="AJV6" s="42"/>
      <c r="AJW6" s="42"/>
      <c r="AJX6" s="42"/>
      <c r="AJY6" s="42"/>
      <c r="AJZ6" s="42"/>
      <c r="AKA6" s="42"/>
      <c r="AKB6" s="42"/>
      <c r="AKC6" s="42"/>
      <c r="AKD6" s="42"/>
      <c r="AKE6" s="42"/>
      <c r="AKF6" s="42"/>
      <c r="AKG6" s="42"/>
      <c r="AKH6" s="42"/>
      <c r="AKI6" s="42"/>
      <c r="AKJ6" s="42"/>
      <c r="AKK6" s="42"/>
      <c r="AKL6" s="42"/>
      <c r="AKM6" s="42"/>
      <c r="AKN6" s="42"/>
      <c r="AKO6" s="42"/>
      <c r="AKP6" s="42"/>
      <c r="AKQ6" s="42"/>
      <c r="AKR6" s="42"/>
      <c r="AKS6" s="42"/>
      <c r="AKT6" s="42"/>
      <c r="AKU6" s="42"/>
      <c r="AKV6" s="42"/>
      <c r="AKW6" s="42"/>
      <c r="AKX6" s="42"/>
      <c r="AKY6" s="42"/>
      <c r="AKZ6" s="42"/>
      <c r="ALA6" s="42"/>
      <c r="ALB6" s="42"/>
      <c r="ALC6" s="42"/>
      <c r="ALD6" s="42"/>
      <c r="ALE6" s="42"/>
      <c r="ALF6" s="42"/>
      <c r="ALG6" s="42"/>
      <c r="ALH6" s="42"/>
      <c r="ALI6" s="42"/>
      <c r="ALJ6" s="42"/>
      <c r="ALK6" s="42"/>
      <c r="ALL6" s="42"/>
      <c r="ALM6" s="42"/>
      <c r="ALN6" s="42"/>
      <c r="ALO6" s="42"/>
      <c r="ALP6" s="42"/>
      <c r="ALQ6" s="42"/>
      <c r="ALR6" s="42"/>
      <c r="ALS6" s="42"/>
      <c r="ALT6" s="42"/>
      <c r="ALU6" s="42"/>
      <c r="ALV6" s="42"/>
      <c r="ALW6" s="42"/>
      <c r="ALX6" s="42"/>
      <c r="ALY6" s="42"/>
      <c r="ALZ6" s="42"/>
      <c r="AMA6" s="42"/>
      <c r="AMB6" s="42"/>
      <c r="AMC6" s="42"/>
      <c r="AMD6" s="42"/>
      <c r="AME6" s="42"/>
      <c r="AMF6" s="42"/>
      <c r="AMG6" s="42"/>
      <c r="AMH6" s="42"/>
      <c r="AMI6" s="42"/>
      <c r="AMJ6" s="42"/>
      <c r="AMK6" s="42"/>
      <c r="AML6" s="42"/>
      <c r="AMM6" s="42"/>
      <c r="AMN6" s="42"/>
      <c r="AMO6" s="42"/>
      <c r="AMP6" s="42"/>
      <c r="AMQ6" s="42"/>
      <c r="AMR6" s="42"/>
      <c r="AMS6" s="42"/>
      <c r="AMT6" s="42"/>
      <c r="AMU6" s="42"/>
      <c r="AMV6" s="42"/>
      <c r="AMW6" s="42"/>
      <c r="AMX6" s="42"/>
      <c r="AMY6" s="42"/>
      <c r="AMZ6" s="42"/>
      <c r="ANA6" s="42"/>
      <c r="ANB6" s="42"/>
      <c r="ANC6" s="42"/>
      <c r="AND6" s="42"/>
      <c r="ANE6" s="42"/>
      <c r="ANF6" s="42"/>
      <c r="ANG6" s="42"/>
      <c r="ANH6" s="42"/>
      <c r="ANI6" s="42"/>
      <c r="ANJ6" s="42"/>
      <c r="ANK6" s="42"/>
      <c r="ANL6" s="42"/>
      <c r="ANM6" s="42"/>
      <c r="ANN6" s="42"/>
      <c r="ANO6" s="42"/>
      <c r="ANP6" s="42"/>
      <c r="ANQ6" s="42"/>
      <c r="ANR6" s="42"/>
      <c r="ANS6" s="42"/>
      <c r="ANT6" s="42"/>
      <c r="ANU6" s="42"/>
      <c r="ANV6" s="42"/>
      <c r="ANW6" s="42"/>
      <c r="ANX6" s="42"/>
      <c r="ANY6" s="42"/>
      <c r="ANZ6" s="42"/>
      <c r="AOA6" s="42"/>
      <c r="AOB6" s="42"/>
      <c r="AOC6" s="42"/>
      <c r="AOD6" s="42"/>
      <c r="AOE6" s="42"/>
      <c r="AOF6" s="42"/>
      <c r="AOG6" s="42"/>
      <c r="AOH6" s="42"/>
      <c r="AOI6" s="42"/>
      <c r="AOJ6" s="42"/>
      <c r="AOK6" s="42"/>
      <c r="AOL6" s="42"/>
      <c r="AOM6" s="42"/>
      <c r="AON6" s="42"/>
      <c r="AOO6" s="42"/>
      <c r="AOP6" s="42"/>
      <c r="AOQ6" s="42"/>
      <c r="AOR6" s="42"/>
      <c r="AOS6" s="42"/>
      <c r="AOT6" s="42"/>
      <c r="AOU6" s="42"/>
      <c r="AOV6" s="42"/>
      <c r="AOW6" s="42"/>
      <c r="AOX6" s="42"/>
      <c r="AOY6" s="42"/>
      <c r="AOZ6" s="42"/>
      <c r="APA6" s="42"/>
      <c r="APB6" s="42"/>
      <c r="APC6" s="42"/>
      <c r="APD6" s="42"/>
      <c r="APE6" s="42"/>
      <c r="APF6" s="42"/>
      <c r="APG6" s="42"/>
      <c r="APH6" s="42"/>
      <c r="API6" s="42"/>
      <c r="APJ6" s="42"/>
      <c r="APK6" s="42"/>
      <c r="APL6" s="42"/>
      <c r="APM6" s="42"/>
      <c r="APN6" s="42"/>
      <c r="APO6" s="42"/>
      <c r="APP6" s="42"/>
      <c r="APQ6" s="42"/>
      <c r="APR6" s="42"/>
      <c r="APS6" s="42"/>
      <c r="APT6" s="42"/>
      <c r="APU6" s="42"/>
      <c r="APV6" s="42"/>
      <c r="APW6" s="42"/>
      <c r="APX6" s="42"/>
      <c r="APY6" s="42"/>
      <c r="APZ6" s="42"/>
      <c r="AQA6" s="42"/>
      <c r="AQB6" s="42"/>
      <c r="AQC6" s="42"/>
      <c r="AQD6" s="42"/>
      <c r="AQE6" s="42"/>
      <c r="AQF6" s="42"/>
      <c r="AQG6" s="42"/>
      <c r="AQH6" s="42"/>
      <c r="AQI6" s="42"/>
      <c r="AQJ6" s="42"/>
      <c r="AQK6" s="42"/>
      <c r="AQL6" s="42"/>
      <c r="AQM6" s="42"/>
      <c r="AQN6" s="42"/>
      <c r="AQO6" s="42"/>
      <c r="AQP6" s="42"/>
      <c r="AQQ6" s="42"/>
      <c r="AQR6" s="42"/>
      <c r="AQS6" s="42"/>
      <c r="AQT6" s="42"/>
      <c r="AQU6" s="42"/>
      <c r="AQV6" s="42"/>
      <c r="AQW6" s="42"/>
      <c r="AQX6" s="42"/>
      <c r="AQY6" s="42"/>
      <c r="AQZ6" s="42"/>
      <c r="ARA6" s="42"/>
      <c r="ARB6" s="42"/>
      <c r="ARC6" s="42"/>
      <c r="ARD6" s="42"/>
      <c r="ARE6" s="42"/>
      <c r="ARF6" s="42"/>
      <c r="ARG6" s="42"/>
      <c r="ARH6" s="42"/>
      <c r="ARI6" s="42"/>
      <c r="ARJ6" s="42"/>
      <c r="ARK6" s="42"/>
      <c r="ARL6" s="42"/>
      <c r="ARM6" s="42"/>
      <c r="ARN6" s="42"/>
      <c r="ARO6" s="42"/>
      <c r="ARP6" s="42"/>
      <c r="ARQ6" s="42"/>
      <c r="ARR6" s="42"/>
      <c r="ARS6" s="42"/>
      <c r="ART6" s="42"/>
      <c r="ARU6" s="42"/>
      <c r="ARV6" s="42"/>
      <c r="ARW6" s="42"/>
      <c r="ARX6" s="42"/>
      <c r="ARY6" s="42"/>
      <c r="ARZ6" s="42"/>
      <c r="ASA6" s="42"/>
      <c r="ASB6" s="42"/>
      <c r="ASC6" s="42"/>
      <c r="ASD6" s="42"/>
      <c r="ASE6" s="42"/>
      <c r="ASF6" s="42"/>
      <c r="ASG6" s="42"/>
      <c r="ASH6" s="42"/>
      <c r="ASI6" s="42"/>
      <c r="ASJ6" s="42"/>
      <c r="ASK6" s="42"/>
      <c r="ASL6" s="42"/>
      <c r="ASM6" s="42"/>
      <c r="ASN6" s="42"/>
      <c r="ASO6" s="42"/>
      <c r="ASP6" s="42"/>
      <c r="ASQ6" s="42"/>
      <c r="ASR6" s="42"/>
      <c r="ASS6" s="42"/>
      <c r="AST6" s="42"/>
      <c r="ASU6" s="42"/>
      <c r="ASV6" s="42"/>
      <c r="ASW6" s="42"/>
      <c r="ASX6" s="42"/>
      <c r="ASY6" s="42"/>
      <c r="ASZ6" s="42"/>
      <c r="ATA6" s="42"/>
      <c r="ATB6" s="42"/>
      <c r="ATC6" s="42"/>
      <c r="ATD6" s="42"/>
      <c r="ATE6" s="42"/>
      <c r="ATF6" s="42"/>
      <c r="ATG6" s="42"/>
      <c r="ATH6" s="42"/>
      <c r="ATI6" s="42"/>
      <c r="ATJ6" s="42"/>
      <c r="ATK6" s="42"/>
      <c r="ATL6" s="42"/>
      <c r="ATM6" s="42"/>
      <c r="ATN6" s="42"/>
      <c r="ATO6" s="42"/>
      <c r="ATP6" s="42"/>
      <c r="ATQ6" s="42"/>
      <c r="ATR6" s="42"/>
      <c r="ATS6" s="42"/>
      <c r="ATT6" s="42"/>
      <c r="ATU6" s="42"/>
      <c r="ATV6" s="42"/>
      <c r="ATW6" s="42"/>
      <c r="ATX6" s="42"/>
      <c r="ATY6" s="42"/>
      <c r="ATZ6" s="42"/>
      <c r="AUA6" s="42"/>
      <c r="AUB6" s="42"/>
      <c r="AUC6" s="42"/>
      <c r="AUD6" s="42"/>
      <c r="AUE6" s="42"/>
      <c r="AUF6" s="42"/>
      <c r="AUG6" s="42"/>
      <c r="AUH6" s="42"/>
      <c r="AUI6" s="42"/>
      <c r="AUJ6" s="42"/>
      <c r="AUK6" s="42"/>
      <c r="AUL6" s="42"/>
      <c r="AUM6" s="42"/>
      <c r="AUN6" s="42"/>
      <c r="AUO6" s="42"/>
      <c r="AUP6" s="42"/>
      <c r="AUQ6" s="42"/>
      <c r="AUR6" s="42"/>
      <c r="AUS6" s="42"/>
      <c r="AUT6" s="42"/>
      <c r="AUU6" s="42"/>
      <c r="AUV6" s="42"/>
      <c r="AUW6" s="42"/>
      <c r="AUX6" s="42"/>
      <c r="AUY6" s="42"/>
      <c r="AUZ6" s="42"/>
      <c r="AVA6" s="42"/>
      <c r="AVB6" s="42"/>
      <c r="AVC6" s="42"/>
      <c r="AVD6" s="42"/>
      <c r="AVE6" s="42"/>
      <c r="AVF6" s="42"/>
      <c r="AVG6" s="42"/>
      <c r="AVH6" s="42"/>
      <c r="AVI6" s="42"/>
      <c r="AVJ6" s="42"/>
      <c r="AVK6" s="42"/>
      <c r="AVL6" s="42"/>
      <c r="AVM6" s="42"/>
      <c r="AVN6" s="42"/>
      <c r="AVO6" s="42"/>
      <c r="AVP6" s="42"/>
      <c r="AVQ6" s="42"/>
      <c r="AVR6" s="42"/>
      <c r="AVS6" s="42"/>
      <c r="AVT6" s="42"/>
      <c r="AVU6" s="42"/>
      <c r="AVV6" s="42"/>
      <c r="AVW6" s="42"/>
      <c r="AVX6" s="42"/>
      <c r="AVY6" s="42"/>
      <c r="AVZ6" s="42"/>
      <c r="AWA6" s="42"/>
      <c r="AWB6" s="42"/>
      <c r="AWC6" s="42"/>
      <c r="AWD6" s="42"/>
      <c r="AWE6" s="42"/>
      <c r="AWF6" s="42"/>
      <c r="AWG6" s="42"/>
      <c r="AWH6" s="42"/>
      <c r="AWI6" s="42"/>
      <c r="AWJ6" s="42"/>
      <c r="AWK6" s="42"/>
      <c r="AWL6" s="42"/>
      <c r="AWM6" s="42"/>
      <c r="AWN6" s="42"/>
      <c r="AWO6" s="42"/>
      <c r="AWP6" s="42"/>
      <c r="AWQ6" s="42"/>
      <c r="AWR6" s="42"/>
      <c r="AWS6" s="42"/>
      <c r="AWT6" s="42"/>
      <c r="AWU6" s="42"/>
      <c r="AWV6" s="42"/>
      <c r="AWW6" s="42"/>
      <c r="AWX6" s="42"/>
      <c r="AWY6" s="42"/>
      <c r="AWZ6" s="42"/>
      <c r="AXA6" s="42"/>
      <c r="AXB6" s="42"/>
      <c r="AXC6" s="42"/>
      <c r="AXD6" s="42"/>
      <c r="AXE6" s="42"/>
      <c r="AXF6" s="42"/>
      <c r="AXG6" s="42"/>
      <c r="AXH6" s="42"/>
      <c r="AXI6" s="42"/>
      <c r="AXJ6" s="42"/>
      <c r="AXK6" s="42"/>
      <c r="AXL6" s="42"/>
      <c r="AXM6" s="42"/>
      <c r="AXN6" s="42"/>
      <c r="AXO6" s="42"/>
      <c r="AXP6" s="42"/>
      <c r="AXQ6" s="42"/>
      <c r="AXR6" s="42"/>
      <c r="AXS6" s="42"/>
      <c r="AXT6" s="42"/>
      <c r="AXU6" s="42"/>
      <c r="AXV6" s="42"/>
      <c r="AXW6" s="42"/>
      <c r="AXX6" s="42"/>
      <c r="AXY6" s="42"/>
      <c r="AXZ6" s="42"/>
      <c r="AYA6" s="42"/>
      <c r="AYB6" s="42"/>
      <c r="AYC6" s="42"/>
      <c r="AYD6" s="42"/>
      <c r="AYE6" s="42"/>
      <c r="AYF6" s="42"/>
      <c r="AYG6" s="42"/>
      <c r="AYH6" s="42"/>
      <c r="AYI6" s="42"/>
      <c r="AYJ6" s="42"/>
      <c r="AYK6" s="42"/>
      <c r="AYL6" s="42"/>
      <c r="AYM6" s="42"/>
      <c r="AYN6" s="42"/>
      <c r="AYO6" s="42"/>
      <c r="AYP6" s="42"/>
      <c r="AYQ6" s="42"/>
      <c r="AYR6" s="42"/>
      <c r="AYS6" s="42"/>
      <c r="AYT6" s="42"/>
      <c r="AYU6" s="42"/>
      <c r="AYV6" s="42"/>
      <c r="AYW6" s="42"/>
      <c r="AYX6" s="42"/>
      <c r="AYY6" s="42"/>
      <c r="AYZ6" s="42"/>
      <c r="AZA6" s="42"/>
      <c r="AZB6" s="42"/>
      <c r="AZC6" s="42"/>
      <c r="AZD6" s="42"/>
      <c r="AZE6" s="42"/>
      <c r="AZF6" s="42"/>
      <c r="AZG6" s="42"/>
      <c r="AZH6" s="42"/>
      <c r="AZI6" s="42"/>
      <c r="AZJ6" s="42"/>
      <c r="AZK6" s="42"/>
      <c r="AZL6" s="42"/>
      <c r="AZM6" s="42"/>
      <c r="AZN6" s="42"/>
      <c r="AZO6" s="42"/>
      <c r="AZP6" s="42"/>
      <c r="AZQ6" s="42"/>
      <c r="AZR6" s="42"/>
      <c r="AZS6" s="42"/>
      <c r="AZT6" s="42"/>
      <c r="AZU6" s="42"/>
      <c r="AZV6" s="42"/>
      <c r="AZW6" s="42"/>
      <c r="AZX6" s="42"/>
      <c r="AZY6" s="42"/>
      <c r="AZZ6" s="42"/>
      <c r="BAA6" s="42"/>
      <c r="BAB6" s="42"/>
      <c r="BAC6" s="42"/>
      <c r="BAD6" s="42"/>
      <c r="BAE6" s="42"/>
      <c r="BAF6" s="42"/>
      <c r="BAG6" s="42"/>
      <c r="BAH6" s="42"/>
      <c r="BAI6" s="42"/>
      <c r="BAJ6" s="42"/>
      <c r="BAK6" s="42"/>
      <c r="BAL6" s="42"/>
      <c r="BAM6" s="42"/>
      <c r="BAN6" s="42"/>
      <c r="BAO6" s="42"/>
      <c r="BAP6" s="42"/>
      <c r="BAQ6" s="42"/>
      <c r="BAR6" s="42"/>
      <c r="BAS6" s="42"/>
      <c r="BAT6" s="42"/>
      <c r="BAU6" s="42"/>
      <c r="BAV6" s="42"/>
      <c r="BAW6" s="42"/>
      <c r="BAX6" s="42"/>
      <c r="BAY6" s="42"/>
      <c r="BAZ6" s="42"/>
      <c r="BBA6" s="42"/>
      <c r="BBB6" s="42"/>
      <c r="BBC6" s="42"/>
      <c r="BBD6" s="42"/>
      <c r="BBE6" s="42"/>
      <c r="BBF6" s="42"/>
      <c r="BBG6" s="42"/>
      <c r="BBH6" s="42"/>
      <c r="BBI6" s="42"/>
      <c r="BBJ6" s="42"/>
      <c r="BBK6" s="42"/>
      <c r="BBL6" s="42"/>
      <c r="BBM6" s="42"/>
      <c r="BBN6" s="42"/>
      <c r="BBO6" s="42"/>
      <c r="BBP6" s="42"/>
      <c r="BBQ6" s="42"/>
      <c r="BBR6" s="42"/>
      <c r="BBS6" s="42"/>
      <c r="BBT6" s="42"/>
      <c r="BBU6" s="42"/>
      <c r="BBV6" s="42"/>
      <c r="BBW6" s="42"/>
      <c r="BBX6" s="42"/>
      <c r="BBY6" s="42"/>
      <c r="BBZ6" s="42"/>
      <c r="BCA6" s="42"/>
      <c r="BCB6" s="42"/>
      <c r="BCC6" s="42"/>
      <c r="BCD6" s="42"/>
      <c r="BCE6" s="42"/>
      <c r="BCF6" s="42"/>
      <c r="BCG6" s="42"/>
      <c r="BCH6" s="42"/>
      <c r="BCI6" s="42"/>
      <c r="BCJ6" s="42"/>
      <c r="BCK6" s="42"/>
      <c r="BCL6" s="42"/>
      <c r="BCM6" s="42"/>
      <c r="BCN6" s="42"/>
      <c r="BCO6" s="42"/>
      <c r="BCP6" s="42"/>
      <c r="BCQ6" s="42"/>
      <c r="BCR6" s="42"/>
      <c r="BCS6" s="42"/>
      <c r="BCT6" s="42"/>
      <c r="BCU6" s="42"/>
      <c r="BCV6" s="42"/>
      <c r="BCW6" s="42"/>
      <c r="BCX6" s="42"/>
      <c r="BCY6" s="42"/>
      <c r="BCZ6" s="42"/>
      <c r="BDA6" s="42"/>
      <c r="BDB6" s="42"/>
      <c r="BDC6" s="42"/>
      <c r="BDD6" s="42"/>
      <c r="BDE6" s="42"/>
      <c r="BDF6" s="42"/>
      <c r="BDG6" s="42"/>
      <c r="BDH6" s="42"/>
      <c r="BDI6" s="42"/>
      <c r="BDJ6" s="42"/>
      <c r="BDK6" s="42"/>
      <c r="BDL6" s="42"/>
      <c r="BDM6" s="42"/>
      <c r="BDN6" s="42"/>
      <c r="BDO6" s="42"/>
      <c r="BDP6" s="42"/>
      <c r="BDQ6" s="42"/>
      <c r="BDR6" s="42"/>
      <c r="BDS6" s="42"/>
      <c r="BDT6" s="42"/>
      <c r="BDU6" s="42"/>
      <c r="BDV6" s="42"/>
      <c r="BDW6" s="42"/>
      <c r="BDX6" s="42"/>
      <c r="BDY6" s="42"/>
      <c r="BDZ6" s="42"/>
      <c r="BEA6" s="42"/>
      <c r="BEB6" s="42"/>
      <c r="BEC6" s="42"/>
      <c r="BED6" s="42"/>
      <c r="BEE6" s="42"/>
      <c r="BEF6" s="42"/>
      <c r="BEG6" s="42"/>
      <c r="BEH6" s="42"/>
      <c r="BEI6" s="42"/>
      <c r="BEJ6" s="42"/>
      <c r="BEK6" s="42"/>
      <c r="BEL6" s="42"/>
      <c r="BEM6" s="42"/>
      <c r="BEN6" s="42"/>
      <c r="BEO6" s="42"/>
      <c r="BEP6" s="42"/>
      <c r="BEQ6" s="42"/>
      <c r="BER6" s="42"/>
      <c r="BES6" s="42"/>
      <c r="BET6" s="42"/>
      <c r="BEU6" s="42"/>
      <c r="BEV6" s="42"/>
      <c r="BEW6" s="42"/>
      <c r="BEX6" s="42"/>
      <c r="BEY6" s="42"/>
      <c r="BEZ6" s="42"/>
      <c r="BFA6" s="42"/>
      <c r="BFB6" s="42"/>
      <c r="BFC6" s="42"/>
      <c r="BFD6" s="42"/>
      <c r="BFE6" s="42"/>
      <c r="BFF6" s="42"/>
      <c r="BFG6" s="42"/>
      <c r="BFH6" s="42"/>
      <c r="BFI6" s="42"/>
      <c r="BFJ6" s="42"/>
      <c r="BFK6" s="42"/>
      <c r="BFL6" s="42"/>
      <c r="BFM6" s="42"/>
      <c r="BFN6" s="42"/>
      <c r="BFO6" s="42"/>
      <c r="BFP6" s="42"/>
      <c r="BFQ6" s="42"/>
      <c r="BFR6" s="42"/>
      <c r="BFS6" s="42"/>
      <c r="BFT6" s="42"/>
      <c r="BFU6" s="42"/>
      <c r="BFV6" s="42"/>
      <c r="BFW6" s="42"/>
      <c r="BFX6" s="42"/>
      <c r="BFY6" s="42"/>
      <c r="BFZ6" s="42"/>
      <c r="BGA6" s="42"/>
      <c r="BGB6" s="42"/>
      <c r="BGC6" s="42"/>
      <c r="BGD6" s="42"/>
      <c r="BGE6" s="42"/>
      <c r="BGF6" s="42"/>
      <c r="BGG6" s="42"/>
      <c r="BGH6" s="42"/>
      <c r="BGI6" s="42"/>
      <c r="BGJ6" s="42"/>
      <c r="BGK6" s="42"/>
      <c r="BGL6" s="42"/>
      <c r="BGM6" s="42"/>
      <c r="BGN6" s="42"/>
      <c r="BGO6" s="42"/>
      <c r="BGP6" s="42"/>
      <c r="BGQ6" s="42"/>
      <c r="BGR6" s="42"/>
      <c r="BGS6" s="42"/>
      <c r="BGT6" s="42"/>
      <c r="BGU6" s="42"/>
      <c r="BGV6" s="42"/>
      <c r="BGW6" s="42"/>
      <c r="BGX6" s="42"/>
      <c r="BGY6" s="42"/>
      <c r="BGZ6" s="42"/>
      <c r="BHA6" s="42"/>
      <c r="BHB6" s="42"/>
      <c r="BHC6" s="42"/>
      <c r="BHD6" s="42"/>
      <c r="BHE6" s="42"/>
      <c r="BHF6" s="42"/>
      <c r="BHG6" s="42"/>
      <c r="BHH6" s="42"/>
      <c r="BHI6" s="42"/>
      <c r="BHJ6" s="42"/>
      <c r="BHK6" s="42"/>
      <c r="BHL6" s="42"/>
      <c r="BHM6" s="42"/>
      <c r="BHN6" s="42"/>
      <c r="BHO6" s="42"/>
      <c r="BHP6" s="42"/>
      <c r="BHQ6" s="42"/>
      <c r="BHR6" s="42"/>
      <c r="BHS6" s="42"/>
      <c r="BHT6" s="42"/>
      <c r="BHU6" s="42"/>
      <c r="BHV6" s="42"/>
      <c r="BHW6" s="42"/>
      <c r="BHX6" s="42"/>
      <c r="BHY6" s="42"/>
      <c r="BHZ6" s="42"/>
      <c r="BIA6" s="42"/>
      <c r="BIB6" s="42"/>
      <c r="BIC6" s="42"/>
      <c r="BID6" s="42"/>
      <c r="BIE6" s="42"/>
      <c r="BIF6" s="42"/>
      <c r="BIG6" s="42"/>
      <c r="BIH6" s="42"/>
      <c r="BII6" s="42"/>
      <c r="BIJ6" s="42"/>
      <c r="BIK6" s="42"/>
      <c r="BIL6" s="42"/>
      <c r="BIM6" s="42"/>
      <c r="BIN6" s="42"/>
      <c r="BIO6" s="42"/>
      <c r="BIP6" s="42"/>
      <c r="BIQ6" s="42"/>
      <c r="BIR6" s="42"/>
      <c r="BIS6" s="42"/>
      <c r="BIT6" s="42"/>
      <c r="BIU6" s="42"/>
      <c r="BIV6" s="42"/>
      <c r="BIW6" s="42"/>
      <c r="BIX6" s="42"/>
      <c r="BIY6" s="42"/>
      <c r="BIZ6" s="42"/>
      <c r="BJA6" s="42"/>
      <c r="BJB6" s="42"/>
      <c r="BJC6" s="42"/>
      <c r="BJD6" s="42"/>
      <c r="BJE6" s="42"/>
      <c r="BJF6" s="42"/>
      <c r="BJG6" s="42"/>
      <c r="BJH6" s="42"/>
      <c r="BJI6" s="42"/>
      <c r="BJJ6" s="42"/>
      <c r="BJK6" s="42"/>
      <c r="BJL6" s="42"/>
      <c r="BJM6" s="42"/>
      <c r="BJN6" s="42"/>
      <c r="BJO6" s="42"/>
      <c r="BJP6" s="42"/>
      <c r="BJQ6" s="42"/>
      <c r="BJR6" s="42"/>
      <c r="BJS6" s="42"/>
      <c r="BJT6" s="42"/>
      <c r="BJU6" s="42"/>
      <c r="BJV6" s="42"/>
      <c r="BJW6" s="42"/>
      <c r="BJX6" s="42"/>
      <c r="BJY6" s="42"/>
      <c r="BJZ6" s="42"/>
      <c r="BKA6" s="42"/>
      <c r="BKB6" s="42"/>
      <c r="BKC6" s="42"/>
      <c r="BKD6" s="42"/>
      <c r="BKE6" s="42"/>
      <c r="BKF6" s="42"/>
      <c r="BKG6" s="42"/>
      <c r="BKH6" s="42"/>
      <c r="BKI6" s="42"/>
      <c r="BKJ6" s="42"/>
      <c r="BKK6" s="42"/>
      <c r="BKL6" s="42"/>
      <c r="BKM6" s="42"/>
      <c r="BKN6" s="42"/>
      <c r="BKO6" s="42"/>
      <c r="BKP6" s="42"/>
      <c r="BKQ6" s="42"/>
      <c r="BKR6" s="42"/>
      <c r="BKS6" s="42"/>
      <c r="BKT6" s="42"/>
      <c r="BKU6" s="42"/>
      <c r="BKV6" s="42"/>
      <c r="BKW6" s="42"/>
      <c r="BKX6" s="42"/>
      <c r="BKY6" s="42"/>
      <c r="BKZ6" s="42"/>
      <c r="BLA6" s="42"/>
      <c r="BLB6" s="42"/>
      <c r="BLC6" s="42"/>
      <c r="BLD6" s="42"/>
      <c r="BLE6" s="42"/>
      <c r="BLF6" s="42"/>
      <c r="BLG6" s="42"/>
      <c r="BLH6" s="42"/>
      <c r="BLI6" s="42"/>
      <c r="BLJ6" s="42"/>
      <c r="BLK6" s="42"/>
      <c r="BLL6" s="42"/>
      <c r="BLM6" s="42"/>
      <c r="BLN6" s="42"/>
      <c r="BLO6" s="42"/>
      <c r="BLP6" s="42"/>
      <c r="BLQ6" s="42"/>
      <c r="BLR6" s="42"/>
      <c r="BLS6" s="42"/>
      <c r="BLT6" s="42"/>
      <c r="BLU6" s="42"/>
      <c r="BLV6" s="42"/>
      <c r="BLW6" s="42"/>
      <c r="BLX6" s="42"/>
      <c r="BLY6" s="42"/>
      <c r="BLZ6" s="42"/>
      <c r="BMA6" s="42"/>
      <c r="BMB6" s="42"/>
      <c r="BMC6" s="42"/>
      <c r="BMD6" s="42"/>
      <c r="BME6" s="42"/>
      <c r="BMF6" s="42"/>
      <c r="BMG6" s="42"/>
      <c r="BMH6" s="42"/>
      <c r="BMI6" s="42"/>
      <c r="BMJ6" s="42"/>
      <c r="BMK6" s="42"/>
      <c r="BML6" s="42"/>
      <c r="BMM6" s="42"/>
      <c r="BMN6" s="42"/>
      <c r="BMO6" s="42"/>
      <c r="BMP6" s="42"/>
      <c r="BMQ6" s="42"/>
      <c r="BMR6" s="42"/>
      <c r="BMS6" s="42"/>
      <c r="BMT6" s="42"/>
      <c r="BMU6" s="42"/>
      <c r="BMV6" s="42"/>
      <c r="BMW6" s="42"/>
      <c r="BMX6" s="42"/>
      <c r="BMY6" s="42"/>
      <c r="BMZ6" s="42"/>
      <c r="BNA6" s="42"/>
      <c r="BNB6" s="42"/>
      <c r="BNC6" s="42"/>
      <c r="BND6" s="42"/>
      <c r="BNE6" s="42"/>
      <c r="BNF6" s="42"/>
      <c r="BNG6" s="42"/>
      <c r="BNH6" s="42"/>
      <c r="BNI6" s="42"/>
      <c r="BNJ6" s="42"/>
      <c r="BNK6" s="42"/>
      <c r="BNL6" s="42"/>
      <c r="BNM6" s="42"/>
      <c r="BNN6" s="42"/>
      <c r="BNO6" s="42"/>
      <c r="BNP6" s="42"/>
      <c r="BNQ6" s="42"/>
      <c r="BNR6" s="42"/>
      <c r="BNS6" s="42"/>
      <c r="BNT6" s="42"/>
      <c r="BNU6" s="42"/>
      <c r="BNV6" s="42"/>
      <c r="BNW6" s="42"/>
      <c r="BNX6" s="42"/>
      <c r="BNY6" s="42"/>
      <c r="BNZ6" s="42"/>
      <c r="BOA6" s="42"/>
      <c r="BOB6" s="42"/>
      <c r="BOC6" s="42"/>
      <c r="BOD6" s="42"/>
      <c r="BOE6" s="42"/>
      <c r="BOF6" s="42"/>
      <c r="BOG6" s="42"/>
      <c r="BOH6" s="42"/>
      <c r="BOI6" s="42"/>
      <c r="BOJ6" s="42"/>
      <c r="BOK6" s="42"/>
      <c r="BOL6" s="42"/>
      <c r="BOM6" s="42"/>
      <c r="BON6" s="42"/>
      <c r="BOO6" s="42"/>
      <c r="BOP6" s="42"/>
      <c r="BOQ6" s="42"/>
      <c r="BOR6" s="42"/>
      <c r="BOS6" s="42"/>
      <c r="BOT6" s="42"/>
      <c r="BOU6" s="42"/>
      <c r="BOV6" s="42"/>
      <c r="BOW6" s="42"/>
      <c r="BOX6" s="42"/>
      <c r="BOY6" s="42"/>
      <c r="BOZ6" s="42"/>
      <c r="BPA6" s="42"/>
      <c r="BPB6" s="42"/>
      <c r="BPC6" s="42"/>
      <c r="BPD6" s="42"/>
      <c r="BPE6" s="42"/>
      <c r="BPF6" s="42"/>
      <c r="BPG6" s="42"/>
      <c r="BPH6" s="42"/>
      <c r="BPI6" s="42"/>
      <c r="BPJ6" s="42"/>
      <c r="BPK6" s="42"/>
      <c r="BPL6" s="42"/>
      <c r="BPM6" s="42"/>
      <c r="BPN6" s="42"/>
      <c r="BPO6" s="42"/>
      <c r="BPP6" s="42"/>
      <c r="BPQ6" s="42"/>
      <c r="BPR6" s="42"/>
      <c r="BPS6" s="42"/>
      <c r="BPT6" s="42"/>
      <c r="BPU6" s="42"/>
      <c r="BPV6" s="42"/>
      <c r="BPW6" s="42"/>
      <c r="BPX6" s="42"/>
      <c r="BPY6" s="42"/>
      <c r="BPZ6" s="42"/>
      <c r="BQA6" s="42"/>
      <c r="BQB6" s="42"/>
      <c r="BQC6" s="42"/>
      <c r="BQD6" s="42"/>
      <c r="BQE6" s="42"/>
      <c r="BQF6" s="42"/>
      <c r="BQG6" s="42"/>
      <c r="BQH6" s="42"/>
      <c r="BQI6" s="42"/>
      <c r="BQJ6" s="42"/>
      <c r="BQK6" s="42"/>
      <c r="BQL6" s="42"/>
      <c r="BQM6" s="42"/>
      <c r="BQN6" s="42"/>
      <c r="BQO6" s="42"/>
      <c r="BQP6" s="42"/>
      <c r="BQQ6" s="42"/>
      <c r="BQR6" s="42"/>
      <c r="BQS6" s="42"/>
      <c r="BQT6" s="42"/>
      <c r="BQU6" s="42"/>
      <c r="BQV6" s="42"/>
      <c r="BQW6" s="42"/>
      <c r="BQX6" s="42"/>
      <c r="BQY6" s="42"/>
      <c r="BQZ6" s="42"/>
      <c r="BRA6" s="42"/>
      <c r="BRB6" s="42"/>
      <c r="BRC6" s="42"/>
      <c r="BRD6" s="42"/>
      <c r="BRE6" s="42"/>
      <c r="BRF6" s="42"/>
      <c r="BRG6" s="42"/>
      <c r="BRH6" s="42"/>
      <c r="BRI6" s="42"/>
      <c r="BRJ6" s="42"/>
      <c r="BRK6" s="42"/>
      <c r="BRL6" s="42"/>
      <c r="BRM6" s="42"/>
      <c r="BRN6" s="42"/>
      <c r="BRO6" s="42"/>
      <c r="BRP6" s="42"/>
      <c r="BRQ6" s="42"/>
      <c r="BRR6" s="42"/>
      <c r="BRS6" s="42"/>
      <c r="BRT6" s="42"/>
      <c r="BRU6" s="42"/>
      <c r="BRV6" s="42"/>
      <c r="BRW6" s="42"/>
      <c r="BRX6" s="42"/>
      <c r="BRY6" s="42"/>
      <c r="BRZ6" s="42"/>
      <c r="BSA6" s="42"/>
      <c r="BSB6" s="42"/>
      <c r="BSC6" s="42"/>
      <c r="BSD6" s="42"/>
      <c r="BSE6" s="42"/>
      <c r="BSF6" s="42"/>
      <c r="BSG6" s="42"/>
      <c r="BSH6" s="42"/>
      <c r="BSI6" s="42"/>
      <c r="BSJ6" s="42"/>
      <c r="BSK6" s="42"/>
      <c r="BSL6" s="42"/>
      <c r="BSM6" s="42"/>
      <c r="BSN6" s="42"/>
      <c r="BSO6" s="42"/>
      <c r="BSP6" s="42"/>
      <c r="BSQ6" s="42"/>
      <c r="BSR6" s="42"/>
      <c r="BSS6" s="42"/>
      <c r="BST6" s="42"/>
      <c r="BSU6" s="42"/>
      <c r="BSV6" s="42"/>
      <c r="BSW6" s="42"/>
      <c r="BSX6" s="42"/>
      <c r="BSY6" s="42"/>
      <c r="BSZ6" s="42"/>
      <c r="BTA6" s="42"/>
      <c r="BTB6" s="42"/>
      <c r="BTC6" s="42"/>
      <c r="BTD6" s="42"/>
      <c r="BTE6" s="42"/>
      <c r="BTF6" s="42"/>
      <c r="BTG6" s="42"/>
      <c r="BTH6" s="42"/>
      <c r="BTI6" s="42"/>
      <c r="BTJ6" s="42"/>
      <c r="BTK6" s="42"/>
      <c r="BTL6" s="42"/>
      <c r="BTM6" s="42"/>
      <c r="BTN6" s="42"/>
      <c r="BTO6" s="42"/>
      <c r="BTP6" s="42"/>
      <c r="BTQ6" s="42"/>
      <c r="BTR6" s="42"/>
      <c r="BTS6" s="42"/>
      <c r="BTT6" s="42"/>
      <c r="BTU6" s="42"/>
      <c r="BTV6" s="42"/>
      <c r="BTW6" s="42"/>
      <c r="BTX6" s="42"/>
      <c r="BTY6" s="42"/>
      <c r="BTZ6" s="42"/>
      <c r="BUA6" s="42"/>
      <c r="BUB6" s="42"/>
      <c r="BUC6" s="42"/>
      <c r="BUD6" s="42"/>
      <c r="BUE6" s="42"/>
      <c r="BUF6" s="42"/>
      <c r="BUG6" s="42"/>
      <c r="BUH6" s="42"/>
      <c r="BUI6" s="42"/>
      <c r="BUJ6" s="42"/>
      <c r="BUK6" s="42"/>
      <c r="BUL6" s="42"/>
      <c r="BUM6" s="42"/>
      <c r="BUN6" s="42"/>
      <c r="BUO6" s="42"/>
      <c r="BUP6" s="42"/>
      <c r="BUQ6" s="42"/>
      <c r="BUR6" s="42"/>
      <c r="BUS6" s="42"/>
      <c r="BUT6" s="42"/>
      <c r="BUU6" s="42"/>
      <c r="BUV6" s="42"/>
      <c r="BUW6" s="42"/>
      <c r="BUX6" s="42"/>
      <c r="BUY6" s="42"/>
      <c r="BUZ6" s="42"/>
      <c r="BVA6" s="42"/>
      <c r="BVB6" s="42"/>
      <c r="BVC6" s="42"/>
      <c r="BVD6" s="42"/>
      <c r="BVE6" s="42"/>
      <c r="BVF6" s="42"/>
      <c r="BVG6" s="42"/>
      <c r="BVH6" s="42"/>
      <c r="BVI6" s="42"/>
      <c r="BVJ6" s="42"/>
      <c r="BVK6" s="42"/>
      <c r="BVL6" s="42"/>
      <c r="BVM6" s="42"/>
      <c r="BVN6" s="42"/>
      <c r="BVO6" s="42"/>
      <c r="BVP6" s="42"/>
      <c r="BVQ6" s="42"/>
      <c r="BVR6" s="42"/>
      <c r="BVS6" s="42"/>
      <c r="BVT6" s="42"/>
      <c r="BVU6" s="42"/>
      <c r="BVV6" s="42"/>
      <c r="BVW6" s="42"/>
      <c r="BVX6" s="42"/>
      <c r="BVY6" s="42"/>
      <c r="BVZ6" s="42"/>
      <c r="BWA6" s="42"/>
      <c r="BWB6" s="42"/>
      <c r="BWC6" s="42"/>
      <c r="BWD6" s="42"/>
      <c r="BWE6" s="42"/>
      <c r="BWF6" s="42"/>
      <c r="BWG6" s="42"/>
      <c r="BWH6" s="42"/>
      <c r="BWI6" s="42"/>
      <c r="BWJ6" s="42"/>
      <c r="BWK6" s="42"/>
      <c r="BWL6" s="42"/>
      <c r="BWM6" s="42"/>
      <c r="BWN6" s="42"/>
      <c r="BWO6" s="42"/>
      <c r="BWP6" s="42"/>
      <c r="BWQ6" s="42"/>
      <c r="BWR6" s="42"/>
      <c r="BWS6" s="42"/>
      <c r="BWT6" s="42"/>
      <c r="BWU6" s="42"/>
      <c r="BWV6" s="42"/>
      <c r="BWW6" s="42"/>
      <c r="BWX6" s="42"/>
      <c r="BWY6" s="42"/>
      <c r="BWZ6" s="42"/>
      <c r="BXA6" s="42"/>
      <c r="BXB6" s="42"/>
      <c r="BXC6" s="42"/>
      <c r="BXD6" s="42"/>
      <c r="BXE6" s="42"/>
      <c r="BXF6" s="42"/>
      <c r="BXG6" s="42"/>
      <c r="BXH6" s="42"/>
      <c r="BXI6" s="42"/>
      <c r="BXJ6" s="42"/>
      <c r="BXK6" s="42"/>
      <c r="BXL6" s="42"/>
      <c r="BXM6" s="42"/>
      <c r="BXN6" s="42"/>
      <c r="BXO6" s="42"/>
      <c r="BXP6" s="42"/>
      <c r="BXQ6" s="42"/>
      <c r="BXR6" s="42"/>
      <c r="BXS6" s="42"/>
      <c r="BXT6" s="42"/>
      <c r="BXU6" s="42"/>
      <c r="BXV6" s="42"/>
      <c r="BXW6" s="42"/>
      <c r="BXX6" s="42"/>
      <c r="BXY6" s="42"/>
      <c r="BXZ6" s="42"/>
      <c r="BYA6" s="42"/>
      <c r="BYB6" s="42"/>
      <c r="BYC6" s="42"/>
      <c r="BYD6" s="42"/>
      <c r="BYE6" s="42"/>
      <c r="BYF6" s="42"/>
      <c r="BYG6" s="42"/>
      <c r="BYH6" s="42"/>
      <c r="BYI6" s="42"/>
      <c r="BYJ6" s="42"/>
      <c r="BYK6" s="42"/>
      <c r="BYL6" s="42"/>
      <c r="BYM6" s="42"/>
      <c r="BYN6" s="42"/>
      <c r="BYO6" s="42"/>
      <c r="BYP6" s="42"/>
      <c r="BYQ6" s="42"/>
      <c r="BYR6" s="42"/>
      <c r="BYS6" s="42"/>
      <c r="BYT6" s="42"/>
      <c r="BYU6" s="42"/>
      <c r="BYV6" s="42"/>
      <c r="BYW6" s="42"/>
      <c r="BYX6" s="42"/>
      <c r="BYY6" s="42"/>
      <c r="BYZ6" s="42"/>
      <c r="BZA6" s="42"/>
      <c r="BZB6" s="42"/>
      <c r="BZC6" s="42"/>
      <c r="BZD6" s="42"/>
      <c r="BZE6" s="42"/>
      <c r="BZF6" s="42"/>
      <c r="BZG6" s="42"/>
      <c r="BZH6" s="42"/>
      <c r="BZI6" s="42"/>
      <c r="BZJ6" s="42"/>
      <c r="BZK6" s="42"/>
      <c r="BZL6" s="42"/>
      <c r="BZM6" s="42"/>
      <c r="BZN6" s="42"/>
      <c r="BZO6" s="42"/>
      <c r="BZP6" s="42"/>
      <c r="BZQ6" s="42"/>
      <c r="BZR6" s="42"/>
      <c r="BZS6" s="42"/>
      <c r="BZT6" s="42"/>
      <c r="BZU6" s="42"/>
      <c r="BZV6" s="42"/>
      <c r="BZW6" s="42"/>
      <c r="BZX6" s="42"/>
      <c r="BZY6" s="42"/>
      <c r="BZZ6" s="42"/>
      <c r="CAA6" s="42"/>
      <c r="CAB6" s="42"/>
      <c r="CAC6" s="42"/>
      <c r="CAD6" s="42"/>
      <c r="CAE6" s="42"/>
      <c r="CAF6" s="42"/>
      <c r="CAG6" s="42"/>
      <c r="CAH6" s="42"/>
      <c r="CAI6" s="42"/>
      <c r="CAJ6" s="42"/>
      <c r="CAK6" s="42"/>
      <c r="CAL6" s="42"/>
      <c r="CAM6" s="42"/>
      <c r="CAN6" s="42"/>
      <c r="CAO6" s="42"/>
      <c r="CAP6" s="42"/>
      <c r="CAQ6" s="42"/>
      <c r="CAR6" s="42"/>
      <c r="CAS6" s="42"/>
      <c r="CAT6" s="42"/>
      <c r="CAU6" s="42"/>
      <c r="CAV6" s="42"/>
      <c r="CAW6" s="42"/>
      <c r="CAX6" s="42"/>
      <c r="CAY6" s="42"/>
      <c r="CAZ6" s="42"/>
      <c r="CBA6" s="42"/>
      <c r="CBB6" s="42"/>
      <c r="CBC6" s="42"/>
      <c r="CBD6" s="42"/>
      <c r="CBE6" s="42"/>
      <c r="CBF6" s="42"/>
      <c r="CBG6" s="42"/>
      <c r="CBH6" s="42"/>
      <c r="CBI6" s="42"/>
      <c r="CBJ6" s="42"/>
      <c r="CBK6" s="42"/>
      <c r="CBL6" s="42"/>
      <c r="CBM6" s="42"/>
      <c r="CBN6" s="42"/>
      <c r="CBO6" s="42"/>
      <c r="CBP6" s="42"/>
      <c r="CBQ6" s="42"/>
      <c r="CBR6" s="42"/>
      <c r="CBS6" s="42"/>
      <c r="CBT6" s="42"/>
      <c r="CBU6" s="42"/>
      <c r="CBV6" s="42"/>
      <c r="CBW6" s="42"/>
      <c r="CBX6" s="42"/>
      <c r="CBY6" s="42"/>
      <c r="CBZ6" s="42"/>
      <c r="CCA6" s="42"/>
      <c r="CCB6" s="42"/>
      <c r="CCC6" s="42"/>
      <c r="CCD6" s="42"/>
      <c r="CCE6" s="42"/>
      <c r="CCF6" s="42"/>
      <c r="CCG6" s="42"/>
      <c r="CCH6" s="42"/>
      <c r="CCI6" s="42"/>
      <c r="CCJ6" s="42"/>
      <c r="CCK6" s="42"/>
      <c r="CCL6" s="42"/>
      <c r="CCM6" s="42"/>
      <c r="CCN6" s="42"/>
      <c r="CCO6" s="42"/>
      <c r="CCP6" s="42"/>
      <c r="CCQ6" s="42"/>
      <c r="CCR6" s="42"/>
      <c r="CCS6" s="42"/>
      <c r="CCT6" s="42"/>
      <c r="CCU6" s="42"/>
      <c r="CCV6" s="42"/>
      <c r="CCW6" s="42"/>
      <c r="CCX6" s="42"/>
      <c r="CCY6" s="42"/>
      <c r="CCZ6" s="42"/>
      <c r="CDA6" s="42"/>
      <c r="CDB6" s="42"/>
      <c r="CDC6" s="42"/>
      <c r="CDD6" s="42"/>
      <c r="CDE6" s="42"/>
      <c r="CDF6" s="42"/>
      <c r="CDG6" s="42"/>
      <c r="CDH6" s="42"/>
      <c r="CDI6" s="42"/>
      <c r="CDJ6" s="42"/>
      <c r="CDK6" s="42"/>
      <c r="CDL6" s="42"/>
      <c r="CDM6" s="42"/>
      <c r="CDN6" s="42"/>
      <c r="CDO6" s="42"/>
      <c r="CDP6" s="42"/>
      <c r="CDQ6" s="42"/>
      <c r="CDR6" s="42"/>
      <c r="CDS6" s="42"/>
      <c r="CDT6" s="42"/>
      <c r="CDU6" s="42"/>
      <c r="CDV6" s="42"/>
      <c r="CDW6" s="42"/>
      <c r="CDX6" s="42"/>
      <c r="CDY6" s="42"/>
      <c r="CDZ6" s="42"/>
      <c r="CEA6" s="42"/>
      <c r="CEB6" s="42"/>
      <c r="CEC6" s="42"/>
      <c r="CED6" s="42"/>
      <c r="CEE6" s="42"/>
      <c r="CEF6" s="42"/>
      <c r="CEG6" s="42"/>
      <c r="CEH6" s="42"/>
      <c r="CEI6" s="42"/>
      <c r="CEJ6" s="42"/>
      <c r="CEK6" s="42"/>
      <c r="CEL6" s="42"/>
      <c r="CEM6" s="42"/>
      <c r="CEN6" s="42"/>
      <c r="CEO6" s="42"/>
      <c r="CEP6" s="42"/>
      <c r="CEQ6" s="42"/>
      <c r="CER6" s="42"/>
      <c r="CES6" s="42"/>
      <c r="CET6" s="42"/>
      <c r="CEU6" s="42"/>
      <c r="CEV6" s="42"/>
      <c r="CEW6" s="42"/>
      <c r="CEX6" s="42"/>
      <c r="CEY6" s="42"/>
      <c r="CEZ6" s="42"/>
      <c r="CFA6" s="42"/>
      <c r="CFB6" s="42"/>
      <c r="CFC6" s="42"/>
      <c r="CFD6" s="42"/>
      <c r="CFE6" s="42"/>
      <c r="CFF6" s="42"/>
      <c r="CFG6" s="42"/>
      <c r="CFH6" s="42"/>
      <c r="CFI6" s="42"/>
      <c r="CFJ6" s="42"/>
      <c r="CFK6" s="42"/>
      <c r="CFL6" s="42"/>
      <c r="CFM6" s="42"/>
      <c r="CFN6" s="42"/>
      <c r="CFO6" s="42"/>
      <c r="CFP6" s="42"/>
      <c r="CFQ6" s="42"/>
      <c r="CFR6" s="42"/>
      <c r="CFS6" s="42"/>
      <c r="CFT6" s="42"/>
      <c r="CFU6" s="42"/>
      <c r="CFV6" s="42"/>
      <c r="CFW6" s="42"/>
      <c r="CFX6" s="42"/>
      <c r="CFY6" s="42"/>
      <c r="CFZ6" s="42"/>
      <c r="CGA6" s="42"/>
      <c r="CGB6" s="42"/>
      <c r="CGC6" s="42"/>
      <c r="CGD6" s="42"/>
      <c r="CGE6" s="42"/>
      <c r="CGF6" s="42"/>
      <c r="CGG6" s="42"/>
      <c r="CGH6" s="42"/>
      <c r="CGI6" s="42"/>
      <c r="CGJ6" s="42"/>
      <c r="CGK6" s="42"/>
      <c r="CGL6" s="42"/>
      <c r="CGM6" s="42"/>
      <c r="CGN6" s="42"/>
      <c r="CGO6" s="42"/>
      <c r="CGP6" s="42"/>
      <c r="CGQ6" s="42"/>
      <c r="CGR6" s="42"/>
      <c r="CGS6" s="42"/>
      <c r="CGT6" s="42"/>
      <c r="CGU6" s="42"/>
      <c r="CGV6" s="42"/>
      <c r="CGW6" s="42"/>
      <c r="CGX6" s="42"/>
      <c r="CGY6" s="42"/>
      <c r="CGZ6" s="42"/>
      <c r="CHA6" s="42"/>
      <c r="CHB6" s="42"/>
      <c r="CHC6" s="42"/>
      <c r="CHD6" s="42"/>
      <c r="CHE6" s="42"/>
      <c r="CHF6" s="42"/>
      <c r="CHG6" s="42"/>
      <c r="CHH6" s="42"/>
      <c r="CHI6" s="42"/>
      <c r="CHJ6" s="42"/>
      <c r="CHK6" s="42"/>
      <c r="CHL6" s="42"/>
      <c r="CHM6" s="42"/>
      <c r="CHN6" s="42"/>
      <c r="CHO6" s="42"/>
      <c r="CHP6" s="42"/>
      <c r="CHQ6" s="42"/>
      <c r="CHR6" s="42"/>
      <c r="CHS6" s="42"/>
      <c r="CHT6" s="42"/>
      <c r="CHU6" s="42"/>
      <c r="CHV6" s="42"/>
      <c r="CHW6" s="42"/>
      <c r="CHX6" s="42"/>
      <c r="CHY6" s="42"/>
      <c r="CHZ6" s="42"/>
      <c r="CIA6" s="42"/>
      <c r="CIB6" s="42"/>
      <c r="CIC6" s="42"/>
      <c r="CID6" s="42"/>
      <c r="CIE6" s="42"/>
      <c r="CIF6" s="42"/>
      <c r="CIG6" s="42"/>
      <c r="CIH6" s="42"/>
      <c r="CII6" s="42"/>
      <c r="CIJ6" s="42"/>
      <c r="CIK6" s="42"/>
      <c r="CIL6" s="42"/>
      <c r="CIM6" s="42"/>
      <c r="CIN6" s="42"/>
      <c r="CIO6" s="42"/>
      <c r="CIP6" s="42"/>
      <c r="CIQ6" s="42"/>
      <c r="CIR6" s="42"/>
      <c r="CIS6" s="42"/>
      <c r="CIT6" s="42"/>
      <c r="CIU6" s="42"/>
      <c r="CIV6" s="42"/>
      <c r="CIW6" s="42"/>
      <c r="CIX6" s="42"/>
      <c r="CIY6" s="42"/>
      <c r="CIZ6" s="42"/>
      <c r="CJA6" s="42"/>
      <c r="CJB6" s="42"/>
      <c r="CJC6" s="42"/>
      <c r="CJD6" s="42"/>
      <c r="CJE6" s="42"/>
      <c r="CJF6" s="42"/>
      <c r="CJG6" s="42"/>
      <c r="CJH6" s="42"/>
      <c r="CJI6" s="42"/>
      <c r="CJJ6" s="42"/>
      <c r="CJK6" s="42"/>
      <c r="CJL6" s="42"/>
      <c r="CJM6" s="42"/>
      <c r="CJN6" s="42"/>
      <c r="CJO6" s="42"/>
      <c r="CJP6" s="42"/>
      <c r="CJQ6" s="42"/>
      <c r="CJR6" s="42"/>
      <c r="CJS6" s="42"/>
      <c r="CJT6" s="42"/>
      <c r="CJU6" s="42"/>
      <c r="CJV6" s="42"/>
      <c r="CJW6" s="42"/>
      <c r="CJX6" s="42"/>
      <c r="CJY6" s="42"/>
      <c r="CJZ6" s="42"/>
      <c r="CKA6" s="42"/>
      <c r="CKB6" s="42"/>
      <c r="CKC6" s="42"/>
      <c r="CKD6" s="42"/>
      <c r="CKE6" s="42"/>
      <c r="CKF6" s="42"/>
      <c r="CKG6" s="42"/>
      <c r="CKH6" s="42"/>
      <c r="CKI6" s="42"/>
      <c r="CKJ6" s="42"/>
      <c r="CKK6" s="42"/>
      <c r="CKL6" s="42"/>
      <c r="CKM6" s="42"/>
      <c r="CKN6" s="42"/>
      <c r="CKO6" s="42"/>
      <c r="CKP6" s="42"/>
      <c r="CKQ6" s="42"/>
      <c r="CKR6" s="42"/>
      <c r="CKS6" s="42"/>
      <c r="CKT6" s="42"/>
      <c r="CKU6" s="42"/>
      <c r="CKV6" s="42"/>
      <c r="CKW6" s="42"/>
      <c r="CKX6" s="42"/>
      <c r="CKY6" s="42"/>
      <c r="CKZ6" s="42"/>
      <c r="CLA6" s="42"/>
      <c r="CLB6" s="42"/>
      <c r="CLC6" s="42"/>
      <c r="CLD6" s="42"/>
      <c r="CLE6" s="42"/>
      <c r="CLF6" s="42"/>
      <c r="CLG6" s="42"/>
      <c r="CLH6" s="42"/>
      <c r="CLI6" s="42"/>
      <c r="CLJ6" s="42"/>
      <c r="CLK6" s="42"/>
      <c r="CLL6" s="42"/>
      <c r="CLM6" s="42"/>
      <c r="CLN6" s="42"/>
      <c r="CLO6" s="42"/>
      <c r="CLP6" s="42"/>
      <c r="CLQ6" s="42"/>
      <c r="CLR6" s="42"/>
      <c r="CLS6" s="42"/>
      <c r="CLT6" s="42"/>
      <c r="CLU6" s="42"/>
      <c r="CLV6" s="42"/>
      <c r="CLW6" s="42"/>
      <c r="CLX6" s="42"/>
      <c r="CLY6" s="42"/>
      <c r="CLZ6" s="42"/>
      <c r="CMA6" s="42"/>
      <c r="CMB6" s="42"/>
      <c r="CMC6" s="42"/>
      <c r="CMD6" s="42"/>
      <c r="CME6" s="42"/>
      <c r="CMF6" s="42"/>
      <c r="CMG6" s="42"/>
      <c r="CMH6" s="42"/>
      <c r="CMI6" s="42"/>
      <c r="CMJ6" s="42"/>
      <c r="CMK6" s="42"/>
      <c r="CML6" s="42"/>
      <c r="CMM6" s="42"/>
      <c r="CMN6" s="42"/>
      <c r="CMO6" s="42"/>
      <c r="CMP6" s="42"/>
      <c r="CMQ6" s="42"/>
      <c r="CMR6" s="42"/>
      <c r="CMS6" s="42"/>
      <c r="CMT6" s="42"/>
      <c r="CMU6" s="42"/>
      <c r="CMV6" s="42"/>
      <c r="CMW6" s="42"/>
      <c r="CMX6" s="42"/>
      <c r="CMY6" s="42"/>
      <c r="CMZ6" s="42"/>
      <c r="CNA6" s="42"/>
      <c r="CNB6" s="42"/>
      <c r="CNC6" s="42"/>
      <c r="CND6" s="42"/>
      <c r="CNE6" s="42"/>
      <c r="CNF6" s="42"/>
      <c r="CNG6" s="42"/>
      <c r="CNH6" s="42"/>
      <c r="CNI6" s="42"/>
      <c r="CNJ6" s="42"/>
      <c r="CNK6" s="42"/>
      <c r="CNL6" s="42"/>
      <c r="CNM6" s="42"/>
      <c r="CNN6" s="42"/>
      <c r="CNO6" s="42"/>
      <c r="CNP6" s="42"/>
      <c r="CNQ6" s="42"/>
      <c r="CNR6" s="42"/>
      <c r="CNS6" s="42"/>
      <c r="CNT6" s="42"/>
      <c r="CNU6" s="42"/>
      <c r="CNV6" s="42"/>
      <c r="CNW6" s="42"/>
      <c r="CNX6" s="42"/>
      <c r="CNY6" s="42"/>
      <c r="CNZ6" s="42"/>
      <c r="COA6" s="42"/>
      <c r="COB6" s="42"/>
      <c r="COC6" s="42"/>
      <c r="COD6" s="42"/>
      <c r="COE6" s="42"/>
      <c r="COF6" s="42"/>
      <c r="COG6" s="42"/>
      <c r="COH6" s="42"/>
      <c r="COI6" s="42"/>
      <c r="COJ6" s="42"/>
      <c r="COK6" s="42"/>
      <c r="COL6" s="42"/>
      <c r="COM6" s="42"/>
      <c r="CON6" s="42"/>
      <c r="COO6" s="42"/>
      <c r="COP6" s="42"/>
      <c r="COQ6" s="42"/>
      <c r="COR6" s="42"/>
      <c r="COS6" s="42"/>
      <c r="COT6" s="42"/>
      <c r="COU6" s="42"/>
      <c r="COV6" s="42"/>
      <c r="COW6" s="42"/>
      <c r="COX6" s="42"/>
      <c r="COY6" s="42"/>
      <c r="COZ6" s="42"/>
      <c r="CPA6" s="42"/>
      <c r="CPB6" s="42"/>
      <c r="CPC6" s="42"/>
      <c r="CPD6" s="42"/>
      <c r="CPE6" s="42"/>
      <c r="CPF6" s="42"/>
      <c r="CPG6" s="42"/>
      <c r="CPH6" s="42"/>
      <c r="CPI6" s="42"/>
      <c r="CPJ6" s="42"/>
      <c r="CPK6" s="42"/>
      <c r="CPL6" s="42"/>
      <c r="CPM6" s="42"/>
      <c r="CPN6" s="42"/>
      <c r="CPO6" s="42"/>
      <c r="CPP6" s="42"/>
      <c r="CPQ6" s="42"/>
      <c r="CPR6" s="42"/>
      <c r="CPS6" s="42"/>
      <c r="CPT6" s="42"/>
      <c r="CPU6" s="42"/>
      <c r="CPV6" s="42"/>
      <c r="CPW6" s="42"/>
      <c r="CPX6" s="42"/>
      <c r="CPY6" s="42"/>
      <c r="CPZ6" s="42"/>
      <c r="CQA6" s="42"/>
      <c r="CQB6" s="42"/>
      <c r="CQC6" s="42"/>
      <c r="CQD6" s="42"/>
      <c r="CQE6" s="42"/>
      <c r="CQF6" s="42"/>
      <c r="CQG6" s="42"/>
      <c r="CQH6" s="42"/>
      <c r="CQI6" s="42"/>
      <c r="CQJ6" s="42"/>
      <c r="CQK6" s="42"/>
      <c r="CQL6" s="42"/>
      <c r="CQM6" s="42"/>
      <c r="CQN6" s="42"/>
      <c r="CQO6" s="42"/>
      <c r="CQP6" s="42"/>
      <c r="CQQ6" s="42"/>
      <c r="CQR6" s="42"/>
      <c r="CQS6" s="42"/>
      <c r="CQT6" s="42"/>
      <c r="CQU6" s="42"/>
      <c r="CQV6" s="42"/>
      <c r="CQW6" s="42"/>
      <c r="CQX6" s="42"/>
      <c r="CQY6" s="42"/>
      <c r="CQZ6" s="42"/>
      <c r="CRA6" s="42"/>
      <c r="CRB6" s="42"/>
      <c r="CRC6" s="42"/>
      <c r="CRD6" s="42"/>
      <c r="CRE6" s="42"/>
      <c r="CRF6" s="42"/>
      <c r="CRG6" s="42"/>
      <c r="CRH6" s="42"/>
      <c r="CRI6" s="42"/>
      <c r="CRJ6" s="42"/>
      <c r="CRK6" s="42"/>
      <c r="CRL6" s="42"/>
      <c r="CRM6" s="42"/>
      <c r="CRN6" s="42"/>
      <c r="CRO6" s="42"/>
      <c r="CRP6" s="42"/>
      <c r="CRQ6" s="42"/>
      <c r="CRR6" s="42"/>
      <c r="CRS6" s="42"/>
      <c r="CRT6" s="42"/>
      <c r="CRU6" s="42"/>
      <c r="CRV6" s="42"/>
      <c r="CRW6" s="42"/>
      <c r="CRX6" s="42"/>
      <c r="CRY6" s="42"/>
      <c r="CRZ6" s="42"/>
      <c r="CSA6" s="42"/>
      <c r="CSB6" s="42"/>
      <c r="CSC6" s="42"/>
      <c r="CSD6" s="42"/>
      <c r="CSE6" s="42"/>
      <c r="CSF6" s="42"/>
      <c r="CSG6" s="42"/>
      <c r="CSH6" s="42"/>
      <c r="CSI6" s="42"/>
      <c r="CSJ6" s="42"/>
      <c r="CSK6" s="42"/>
      <c r="CSL6" s="42"/>
      <c r="CSM6" s="42"/>
      <c r="CSN6" s="42"/>
      <c r="CSO6" s="42"/>
      <c r="CSP6" s="42"/>
      <c r="CSQ6" s="42"/>
      <c r="CSR6" s="42"/>
      <c r="CSS6" s="42"/>
      <c r="CST6" s="42"/>
      <c r="CSU6" s="42"/>
      <c r="CSV6" s="42"/>
      <c r="CSW6" s="42"/>
      <c r="CSX6" s="42"/>
      <c r="CSY6" s="42"/>
      <c r="CSZ6" s="42"/>
      <c r="CTA6" s="42"/>
      <c r="CTB6" s="42"/>
      <c r="CTC6" s="42"/>
      <c r="CTD6" s="42"/>
      <c r="CTE6" s="42"/>
      <c r="CTF6" s="42"/>
      <c r="CTG6" s="42"/>
      <c r="CTH6" s="42"/>
      <c r="CTI6" s="42"/>
      <c r="CTJ6" s="42"/>
      <c r="CTK6" s="42"/>
      <c r="CTL6" s="42"/>
      <c r="CTM6" s="42"/>
      <c r="CTN6" s="42"/>
      <c r="CTO6" s="42"/>
      <c r="CTP6" s="42"/>
      <c r="CTQ6" s="42"/>
      <c r="CTR6" s="42"/>
      <c r="CTS6" s="42"/>
      <c r="CTT6" s="42"/>
      <c r="CTU6" s="42"/>
      <c r="CTV6" s="42"/>
      <c r="CTW6" s="42"/>
      <c r="CTX6" s="42"/>
      <c r="CTY6" s="42"/>
      <c r="CTZ6" s="42"/>
      <c r="CUA6" s="42"/>
      <c r="CUB6" s="42"/>
      <c r="CUC6" s="42"/>
      <c r="CUD6" s="42"/>
      <c r="CUE6" s="42"/>
      <c r="CUF6" s="42"/>
      <c r="CUG6" s="42"/>
      <c r="CUH6" s="42"/>
      <c r="CUI6" s="42"/>
      <c r="CUJ6" s="42"/>
      <c r="CUK6" s="42"/>
      <c r="CUL6" s="42"/>
      <c r="CUM6" s="42"/>
      <c r="CUN6" s="42"/>
      <c r="CUO6" s="42"/>
      <c r="CUP6" s="42"/>
      <c r="CUQ6" s="42"/>
      <c r="CUR6" s="42"/>
      <c r="CUS6" s="42"/>
      <c r="CUT6" s="42"/>
      <c r="CUU6" s="42"/>
      <c r="CUV6" s="42"/>
      <c r="CUW6" s="42"/>
      <c r="CUX6" s="42"/>
      <c r="CUY6" s="42"/>
      <c r="CUZ6" s="42"/>
      <c r="CVA6" s="42"/>
      <c r="CVB6" s="42"/>
      <c r="CVC6" s="42"/>
      <c r="CVD6" s="42"/>
      <c r="CVE6" s="42"/>
      <c r="CVF6" s="42"/>
      <c r="CVG6" s="42"/>
      <c r="CVH6" s="42"/>
      <c r="CVI6" s="42"/>
      <c r="CVJ6" s="42"/>
      <c r="CVK6" s="42"/>
      <c r="CVL6" s="42"/>
      <c r="CVM6" s="42"/>
      <c r="CVN6" s="42"/>
      <c r="CVO6" s="42"/>
      <c r="CVP6" s="42"/>
      <c r="CVQ6" s="42"/>
      <c r="CVR6" s="42"/>
      <c r="CVS6" s="42"/>
      <c r="CVT6" s="42"/>
      <c r="CVU6" s="42"/>
      <c r="CVV6" s="42"/>
      <c r="CVW6" s="42"/>
      <c r="CVX6" s="42"/>
      <c r="CVY6" s="42"/>
      <c r="CVZ6" s="42"/>
      <c r="CWA6" s="42"/>
      <c r="CWB6" s="42"/>
      <c r="CWC6" s="42"/>
      <c r="CWD6" s="42"/>
      <c r="CWE6" s="42"/>
      <c r="CWF6" s="42"/>
      <c r="CWG6" s="42"/>
      <c r="CWH6" s="42"/>
      <c r="CWI6" s="42"/>
      <c r="CWJ6" s="42"/>
      <c r="CWK6" s="42"/>
      <c r="CWL6" s="42"/>
      <c r="CWM6" s="42"/>
      <c r="CWN6" s="42"/>
      <c r="CWO6" s="42"/>
      <c r="CWP6" s="42"/>
      <c r="CWQ6" s="42"/>
      <c r="CWR6" s="42"/>
      <c r="CWS6" s="42"/>
      <c r="CWT6" s="42"/>
      <c r="CWU6" s="42"/>
      <c r="CWV6" s="42"/>
      <c r="CWW6" s="42"/>
      <c r="CWX6" s="42"/>
      <c r="CWY6" s="42"/>
      <c r="CWZ6" s="42"/>
      <c r="CXA6" s="42"/>
      <c r="CXB6" s="42"/>
      <c r="CXC6" s="42"/>
      <c r="CXD6" s="42"/>
      <c r="CXE6" s="42"/>
      <c r="CXF6" s="42"/>
      <c r="CXG6" s="42"/>
      <c r="CXH6" s="42"/>
      <c r="CXI6" s="42"/>
      <c r="CXJ6" s="42"/>
      <c r="CXK6" s="42"/>
      <c r="CXL6" s="42"/>
      <c r="CXM6" s="42"/>
      <c r="CXN6" s="42"/>
      <c r="CXO6" s="42"/>
      <c r="CXP6" s="42"/>
      <c r="CXQ6" s="42"/>
      <c r="CXR6" s="42"/>
      <c r="CXS6" s="42"/>
      <c r="CXT6" s="42"/>
      <c r="CXU6" s="42"/>
      <c r="CXV6" s="42"/>
      <c r="CXW6" s="42"/>
      <c r="CXX6" s="42"/>
      <c r="CXY6" s="42"/>
      <c r="CXZ6" s="42"/>
      <c r="CYA6" s="42"/>
      <c r="CYB6" s="42"/>
      <c r="CYC6" s="42"/>
      <c r="CYD6" s="42"/>
      <c r="CYE6" s="42"/>
      <c r="CYF6" s="42"/>
      <c r="CYG6" s="42"/>
      <c r="CYH6" s="42"/>
      <c r="CYI6" s="42"/>
      <c r="CYJ6" s="42"/>
      <c r="CYK6" s="42"/>
      <c r="CYL6" s="42"/>
      <c r="CYM6" s="42"/>
      <c r="CYN6" s="42"/>
      <c r="CYO6" s="42"/>
      <c r="CYP6" s="42"/>
      <c r="CYQ6" s="42"/>
      <c r="CYR6" s="42"/>
      <c r="CYS6" s="42"/>
      <c r="CYT6" s="42"/>
      <c r="CYU6" s="42"/>
      <c r="CYV6" s="42"/>
      <c r="CYW6" s="42"/>
      <c r="CYX6" s="42"/>
      <c r="CYY6" s="42"/>
      <c r="CYZ6" s="42"/>
      <c r="CZA6" s="42"/>
      <c r="CZB6" s="42"/>
      <c r="CZC6" s="42"/>
      <c r="CZD6" s="42"/>
      <c r="CZE6" s="42"/>
      <c r="CZF6" s="42"/>
      <c r="CZG6" s="42"/>
      <c r="CZH6" s="42"/>
      <c r="CZI6" s="42"/>
      <c r="CZJ6" s="42"/>
      <c r="CZK6" s="42"/>
      <c r="CZL6" s="42"/>
      <c r="CZM6" s="42"/>
      <c r="CZN6" s="42"/>
      <c r="CZO6" s="42"/>
      <c r="CZP6" s="42"/>
      <c r="CZQ6" s="42"/>
      <c r="CZR6" s="42"/>
      <c r="CZS6" s="42"/>
      <c r="CZT6" s="42"/>
      <c r="CZU6" s="42"/>
      <c r="CZV6" s="42"/>
      <c r="CZW6" s="42"/>
      <c r="CZX6" s="42"/>
      <c r="CZY6" s="42"/>
      <c r="CZZ6" s="42"/>
      <c r="DAA6" s="42"/>
      <c r="DAB6" s="42"/>
      <c r="DAC6" s="42"/>
      <c r="DAD6" s="42"/>
      <c r="DAE6" s="42"/>
      <c r="DAF6" s="42"/>
      <c r="DAG6" s="42"/>
      <c r="DAH6" s="42"/>
      <c r="DAI6" s="42"/>
      <c r="DAJ6" s="42"/>
      <c r="DAK6" s="42"/>
      <c r="DAL6" s="42"/>
      <c r="DAM6" s="42"/>
      <c r="DAN6" s="42"/>
      <c r="DAO6" s="42"/>
      <c r="DAP6" s="42"/>
      <c r="DAQ6" s="42"/>
      <c r="DAR6" s="42"/>
      <c r="DAS6" s="42"/>
      <c r="DAT6" s="42"/>
      <c r="DAU6" s="42"/>
      <c r="DAV6" s="42"/>
      <c r="DAW6" s="42"/>
      <c r="DAX6" s="42"/>
      <c r="DAY6" s="42"/>
      <c r="DAZ6" s="42"/>
      <c r="DBA6" s="42"/>
      <c r="DBB6" s="42"/>
      <c r="DBC6" s="42"/>
      <c r="DBD6" s="42"/>
      <c r="DBE6" s="42"/>
      <c r="DBF6" s="42"/>
      <c r="DBG6" s="42"/>
      <c r="DBH6" s="42"/>
      <c r="DBI6" s="42"/>
      <c r="DBJ6" s="42"/>
      <c r="DBK6" s="42"/>
      <c r="DBL6" s="42"/>
      <c r="DBM6" s="42"/>
      <c r="DBN6" s="42"/>
      <c r="DBO6" s="42"/>
      <c r="DBP6" s="42"/>
      <c r="DBQ6" s="42"/>
      <c r="DBR6" s="42"/>
      <c r="DBS6" s="42"/>
      <c r="DBT6" s="42"/>
      <c r="DBU6" s="42"/>
      <c r="DBV6" s="42"/>
      <c r="DBW6" s="42"/>
      <c r="DBX6" s="42"/>
      <c r="DBY6" s="42"/>
      <c r="DBZ6" s="42"/>
      <c r="DCA6" s="42"/>
      <c r="DCB6" s="42"/>
      <c r="DCC6" s="42"/>
      <c r="DCD6" s="42"/>
      <c r="DCE6" s="42"/>
      <c r="DCF6" s="42"/>
      <c r="DCG6" s="42"/>
      <c r="DCH6" s="42"/>
      <c r="DCI6" s="42"/>
      <c r="DCJ6" s="42"/>
      <c r="DCK6" s="42"/>
      <c r="DCL6" s="42"/>
      <c r="DCM6" s="42"/>
      <c r="DCN6" s="42"/>
      <c r="DCO6" s="42"/>
      <c r="DCP6" s="42"/>
      <c r="DCQ6" s="42"/>
      <c r="DCR6" s="42"/>
      <c r="DCS6" s="42"/>
      <c r="DCT6" s="42"/>
      <c r="DCU6" s="42"/>
      <c r="DCV6" s="42"/>
      <c r="DCW6" s="42"/>
      <c r="DCX6" s="42"/>
      <c r="DCY6" s="42"/>
      <c r="DCZ6" s="42"/>
      <c r="DDA6" s="42"/>
      <c r="DDB6" s="42"/>
      <c r="DDC6" s="42"/>
      <c r="DDD6" s="42"/>
      <c r="DDE6" s="42"/>
      <c r="DDF6" s="42"/>
      <c r="DDG6" s="42"/>
      <c r="DDH6" s="42"/>
      <c r="DDI6" s="42"/>
      <c r="DDJ6" s="42"/>
      <c r="DDK6" s="42"/>
      <c r="DDL6" s="42"/>
      <c r="DDM6" s="42"/>
      <c r="DDN6" s="42"/>
      <c r="DDO6" s="42"/>
      <c r="DDP6" s="42"/>
      <c r="DDQ6" s="42"/>
      <c r="DDR6" s="42"/>
      <c r="DDS6" s="42"/>
      <c r="DDT6" s="42"/>
      <c r="DDU6" s="42"/>
      <c r="DDV6" s="42"/>
      <c r="DDW6" s="42"/>
      <c r="DDX6" s="42"/>
      <c r="DDY6" s="42"/>
      <c r="DDZ6" s="42"/>
      <c r="DEA6" s="42"/>
      <c r="DEB6" s="42"/>
      <c r="DEC6" s="42"/>
      <c r="DED6" s="42"/>
      <c r="DEE6" s="42"/>
      <c r="DEF6" s="42"/>
      <c r="DEG6" s="42"/>
      <c r="DEH6" s="42"/>
      <c r="DEI6" s="42"/>
      <c r="DEJ6" s="42"/>
      <c r="DEK6" s="42"/>
      <c r="DEL6" s="42"/>
      <c r="DEM6" s="42"/>
      <c r="DEN6" s="42"/>
      <c r="DEO6" s="42"/>
      <c r="DEP6" s="42"/>
      <c r="DEQ6" s="42"/>
      <c r="DER6" s="42"/>
      <c r="DES6" s="42"/>
      <c r="DET6" s="42"/>
      <c r="DEU6" s="42"/>
      <c r="DEV6" s="42"/>
      <c r="DEW6" s="42"/>
      <c r="DEX6" s="42"/>
      <c r="DEY6" s="42"/>
      <c r="DEZ6" s="42"/>
      <c r="DFA6" s="42"/>
      <c r="DFB6" s="42"/>
      <c r="DFC6" s="42"/>
      <c r="DFD6" s="42"/>
      <c r="DFE6" s="42"/>
      <c r="DFF6" s="42"/>
      <c r="DFG6" s="42"/>
      <c r="DFH6" s="42"/>
      <c r="DFI6" s="42"/>
      <c r="DFJ6" s="42"/>
      <c r="DFK6" s="42"/>
      <c r="DFL6" s="42"/>
      <c r="DFM6" s="42"/>
      <c r="DFN6" s="42"/>
      <c r="DFO6" s="42"/>
      <c r="DFP6" s="42"/>
      <c r="DFQ6" s="42"/>
      <c r="DFR6" s="42"/>
      <c r="DFS6" s="42"/>
      <c r="DFT6" s="42"/>
      <c r="DFU6" s="42"/>
      <c r="DFV6" s="42"/>
      <c r="DFW6" s="42"/>
      <c r="DFX6" s="42"/>
      <c r="DFY6" s="42"/>
      <c r="DFZ6" s="42"/>
      <c r="DGA6" s="42"/>
      <c r="DGB6" s="42"/>
      <c r="DGC6" s="42"/>
      <c r="DGD6" s="42"/>
      <c r="DGE6" s="42"/>
      <c r="DGF6" s="42"/>
      <c r="DGG6" s="42"/>
      <c r="DGH6" s="42"/>
      <c r="DGI6" s="42"/>
      <c r="DGJ6" s="42"/>
      <c r="DGK6" s="42"/>
      <c r="DGL6" s="42"/>
      <c r="DGM6" s="42"/>
      <c r="DGN6" s="42"/>
      <c r="DGO6" s="42"/>
      <c r="DGP6" s="42"/>
      <c r="DGQ6" s="42"/>
      <c r="DGR6" s="42"/>
      <c r="DGS6" s="42"/>
      <c r="DGT6" s="42"/>
      <c r="DGU6" s="42"/>
      <c r="DGV6" s="42"/>
      <c r="DGW6" s="42"/>
      <c r="DGX6" s="42"/>
      <c r="DGY6" s="42"/>
      <c r="DGZ6" s="42"/>
      <c r="DHA6" s="42"/>
      <c r="DHB6" s="42"/>
      <c r="DHC6" s="42"/>
      <c r="DHD6" s="42"/>
      <c r="DHE6" s="42"/>
      <c r="DHF6" s="42"/>
      <c r="DHG6" s="42"/>
      <c r="DHH6" s="42"/>
      <c r="DHI6" s="42"/>
      <c r="DHJ6" s="42"/>
      <c r="DHK6" s="42"/>
      <c r="DHL6" s="42"/>
      <c r="DHM6" s="42"/>
      <c r="DHN6" s="42"/>
      <c r="DHO6" s="42"/>
      <c r="DHP6" s="42"/>
      <c r="DHQ6" s="42"/>
      <c r="DHR6" s="42"/>
      <c r="DHS6" s="42"/>
      <c r="DHT6" s="42"/>
      <c r="DHU6" s="42"/>
      <c r="DHV6" s="42"/>
      <c r="DHW6" s="42"/>
      <c r="DHX6" s="42"/>
      <c r="DHY6" s="42"/>
      <c r="DHZ6" s="42"/>
      <c r="DIA6" s="42"/>
      <c r="DIB6" s="42"/>
      <c r="DIC6" s="42"/>
      <c r="DID6" s="42"/>
      <c r="DIE6" s="42"/>
      <c r="DIF6" s="42"/>
      <c r="DIG6" s="42"/>
      <c r="DIH6" s="42"/>
      <c r="DII6" s="42"/>
      <c r="DIJ6" s="42"/>
      <c r="DIK6" s="42"/>
      <c r="DIL6" s="42"/>
      <c r="DIM6" s="42"/>
      <c r="DIN6" s="42"/>
      <c r="DIO6" s="42"/>
      <c r="DIP6" s="42"/>
      <c r="DIQ6" s="42"/>
      <c r="DIR6" s="42"/>
      <c r="DIS6" s="42"/>
      <c r="DIT6" s="42"/>
      <c r="DIU6" s="42"/>
      <c r="DIV6" s="42"/>
      <c r="DIW6" s="42"/>
      <c r="DIX6" s="42"/>
      <c r="DIY6" s="42"/>
      <c r="DIZ6" s="42"/>
      <c r="DJA6" s="42"/>
      <c r="DJB6" s="42"/>
      <c r="DJC6" s="42"/>
      <c r="DJD6" s="42"/>
      <c r="DJE6" s="42"/>
      <c r="DJF6" s="42"/>
      <c r="DJG6" s="42"/>
      <c r="DJH6" s="42"/>
      <c r="DJI6" s="42"/>
      <c r="DJJ6" s="42"/>
      <c r="DJK6" s="42"/>
      <c r="DJL6" s="42"/>
      <c r="DJM6" s="42"/>
      <c r="DJN6" s="42"/>
      <c r="DJO6" s="42"/>
      <c r="DJP6" s="42"/>
      <c r="DJQ6" s="42"/>
      <c r="DJR6" s="42"/>
      <c r="DJS6" s="42"/>
      <c r="DJT6" s="42"/>
      <c r="DJU6" s="42"/>
      <c r="DJV6" s="42"/>
      <c r="DJW6" s="42"/>
      <c r="DJX6" s="42"/>
      <c r="DJY6" s="42"/>
      <c r="DJZ6" s="42"/>
      <c r="DKA6" s="42"/>
      <c r="DKB6" s="42"/>
      <c r="DKC6" s="42"/>
      <c r="DKD6" s="42"/>
      <c r="DKE6" s="42"/>
      <c r="DKF6" s="42"/>
      <c r="DKG6" s="42"/>
      <c r="DKH6" s="42"/>
      <c r="DKI6" s="42"/>
      <c r="DKJ6" s="42"/>
      <c r="DKK6" s="42"/>
      <c r="DKL6" s="42"/>
      <c r="DKM6" s="42"/>
      <c r="DKN6" s="42"/>
      <c r="DKO6" s="42"/>
      <c r="DKP6" s="42"/>
      <c r="DKQ6" s="42"/>
      <c r="DKR6" s="42"/>
      <c r="DKS6" s="42"/>
      <c r="DKT6" s="42"/>
      <c r="DKU6" s="42"/>
      <c r="DKV6" s="42"/>
      <c r="DKW6" s="42"/>
      <c r="DKX6" s="42"/>
      <c r="DKY6" s="42"/>
      <c r="DKZ6" s="42"/>
      <c r="DLA6" s="42"/>
      <c r="DLB6" s="42"/>
      <c r="DLC6" s="42"/>
      <c r="DLD6" s="42"/>
      <c r="DLE6" s="42"/>
      <c r="DLF6" s="42"/>
      <c r="DLG6" s="42"/>
      <c r="DLH6" s="42"/>
      <c r="DLI6" s="42"/>
      <c r="DLJ6" s="42"/>
      <c r="DLK6" s="42"/>
      <c r="DLL6" s="42"/>
      <c r="DLM6" s="42"/>
      <c r="DLN6" s="42"/>
      <c r="DLO6" s="42"/>
      <c r="DLP6" s="42"/>
      <c r="DLQ6" s="42"/>
      <c r="DLR6" s="42"/>
      <c r="DLS6" s="42"/>
      <c r="DLT6" s="42"/>
      <c r="DLU6" s="42"/>
      <c r="DLV6" s="42"/>
      <c r="DLW6" s="42"/>
      <c r="DLX6" s="42"/>
      <c r="DLY6" s="42"/>
      <c r="DLZ6" s="42"/>
      <c r="DMA6" s="42"/>
      <c r="DMB6" s="42"/>
      <c r="DMC6" s="42"/>
      <c r="DMD6" s="42"/>
      <c r="DME6" s="42"/>
      <c r="DMF6" s="42"/>
      <c r="DMG6" s="42"/>
      <c r="DMH6" s="42"/>
      <c r="DMI6" s="42"/>
      <c r="DMJ6" s="42"/>
      <c r="DMK6" s="42"/>
      <c r="DML6" s="42"/>
      <c r="DMM6" s="42"/>
      <c r="DMN6" s="42"/>
      <c r="DMO6" s="42"/>
      <c r="DMP6" s="42"/>
      <c r="DMQ6" s="42"/>
      <c r="DMR6" s="42"/>
      <c r="DMS6" s="42"/>
      <c r="DMT6" s="42"/>
      <c r="DMU6" s="42"/>
      <c r="DMV6" s="42"/>
      <c r="DMW6" s="42"/>
      <c r="DMX6" s="42"/>
      <c r="DMY6" s="42"/>
      <c r="DMZ6" s="42"/>
      <c r="DNA6" s="42"/>
      <c r="DNB6" s="42"/>
      <c r="DNC6" s="42"/>
      <c r="DND6" s="42"/>
      <c r="DNE6" s="42"/>
      <c r="DNF6" s="42"/>
      <c r="DNG6" s="42"/>
      <c r="DNH6" s="42"/>
      <c r="DNI6" s="42"/>
      <c r="DNJ6" s="42"/>
      <c r="DNK6" s="42"/>
      <c r="DNL6" s="42"/>
      <c r="DNM6" s="42"/>
      <c r="DNN6" s="42"/>
      <c r="DNO6" s="42"/>
      <c r="DNP6" s="42"/>
      <c r="DNQ6" s="42"/>
      <c r="DNR6" s="42"/>
      <c r="DNS6" s="42"/>
      <c r="DNT6" s="42"/>
      <c r="DNU6" s="42"/>
      <c r="DNV6" s="42"/>
      <c r="DNW6" s="42"/>
      <c r="DNX6" s="42"/>
      <c r="DNY6" s="42"/>
      <c r="DNZ6" s="42"/>
      <c r="DOA6" s="42"/>
      <c r="DOB6" s="42"/>
      <c r="DOC6" s="42"/>
      <c r="DOD6" s="42"/>
      <c r="DOE6" s="42"/>
      <c r="DOF6" s="42"/>
      <c r="DOG6" s="42"/>
      <c r="DOH6" s="42"/>
      <c r="DOI6" s="42"/>
      <c r="DOJ6" s="42"/>
      <c r="DOK6" s="42"/>
      <c r="DOL6" s="42"/>
      <c r="DOM6" s="42"/>
      <c r="DON6" s="42"/>
      <c r="DOO6" s="42"/>
      <c r="DOP6" s="42"/>
      <c r="DOQ6" s="42"/>
      <c r="DOR6" s="42"/>
      <c r="DOS6" s="42"/>
      <c r="DOT6" s="42"/>
      <c r="DOU6" s="42"/>
      <c r="DOV6" s="42"/>
      <c r="DOW6" s="42"/>
      <c r="DOX6" s="42"/>
      <c r="DOY6" s="42"/>
      <c r="DOZ6" s="42"/>
      <c r="DPA6" s="42"/>
      <c r="DPB6" s="42"/>
      <c r="DPC6" s="42"/>
      <c r="DPD6" s="42"/>
      <c r="DPE6" s="42"/>
      <c r="DPF6" s="42"/>
      <c r="DPG6" s="42"/>
      <c r="DPH6" s="42"/>
      <c r="DPI6" s="42"/>
      <c r="DPJ6" s="42"/>
      <c r="DPK6" s="42"/>
      <c r="DPL6" s="42"/>
      <c r="DPM6" s="42"/>
      <c r="DPN6" s="42"/>
      <c r="DPO6" s="42"/>
      <c r="DPP6" s="42"/>
      <c r="DPQ6" s="42"/>
      <c r="DPR6" s="42"/>
      <c r="DPS6" s="42"/>
      <c r="DPT6" s="42"/>
      <c r="DPU6" s="42"/>
      <c r="DPV6" s="42"/>
      <c r="DPW6" s="42"/>
      <c r="DPX6" s="42"/>
      <c r="DPY6" s="42"/>
      <c r="DPZ6" s="42"/>
      <c r="DQA6" s="42"/>
      <c r="DQB6" s="42"/>
      <c r="DQC6" s="42"/>
      <c r="DQD6" s="42"/>
      <c r="DQE6" s="42"/>
      <c r="DQF6" s="42"/>
      <c r="DQG6" s="42"/>
      <c r="DQH6" s="42"/>
      <c r="DQI6" s="42"/>
      <c r="DQJ6" s="42"/>
      <c r="DQK6" s="42"/>
      <c r="DQL6" s="42"/>
    </row>
    <row r="7" spans="1:3158" ht="20.100000000000001" customHeight="1" x14ac:dyDescent="0.2">
      <c r="A7" s="32"/>
      <c r="B7" s="44">
        <v>1</v>
      </c>
      <c r="C7" s="34">
        <v>10043</v>
      </c>
      <c r="D7" s="45" t="s">
        <v>35</v>
      </c>
      <c r="E7" s="46" t="s">
        <v>21</v>
      </c>
      <c r="F7" s="46" t="s">
        <v>36</v>
      </c>
      <c r="G7" s="45" t="s">
        <v>37</v>
      </c>
      <c r="H7" s="45" t="s">
        <v>38</v>
      </c>
      <c r="I7" s="45" t="s">
        <v>38</v>
      </c>
      <c r="J7" s="45" t="s">
        <v>39</v>
      </c>
      <c r="K7" s="38">
        <v>42606</v>
      </c>
      <c r="L7" s="86">
        <f>SUMPRODUCT((Dates&gt;=$P7)*(Dates&lt;=$Q7)*(R7:DQL7="A"))</f>
        <v>1</v>
      </c>
      <c r="M7" s="86">
        <f>SUMPRODUCT((Dates&gt;=$P7)*(Dates&lt;=$Q7)*(R7:DQL7="V"))</f>
        <v>0</v>
      </c>
      <c r="N7" s="86">
        <f>SUMPRODUCT((Dates&gt;=$P7)*(Dates&lt;=$Q7)*(R7:DQL7="S"))</f>
        <v>0</v>
      </c>
      <c r="O7" s="86">
        <f>SUMPRODUCT((Dates&gt;=$P7)*(Dates&lt;=$Q7)*(R7:DQL7="o"))</f>
        <v>0</v>
      </c>
      <c r="P7" s="50">
        <v>41439</v>
      </c>
      <c r="Q7" s="50">
        <v>41451</v>
      </c>
      <c r="R7" s="49"/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  <c r="AI7" s="41"/>
      <c r="AJ7" s="41"/>
      <c r="AK7" s="41"/>
      <c r="AL7" s="41"/>
      <c r="AM7" s="41"/>
      <c r="AN7" s="41"/>
      <c r="AO7" s="41"/>
      <c r="AP7" s="41" t="s">
        <v>28</v>
      </c>
      <c r="AQ7" s="41"/>
      <c r="AR7" s="41"/>
      <c r="AS7" s="41"/>
      <c r="AT7" s="41"/>
      <c r="AU7" s="41"/>
      <c r="AV7" s="41"/>
      <c r="AW7" s="41"/>
      <c r="AX7" s="41"/>
      <c r="AY7" s="41"/>
      <c r="AZ7" s="41"/>
      <c r="BA7" s="41"/>
      <c r="BB7" s="41"/>
      <c r="BC7" s="41"/>
      <c r="BD7" s="41"/>
      <c r="BE7" s="41"/>
      <c r="BF7" s="41"/>
      <c r="BG7" s="41"/>
      <c r="BH7" s="41"/>
      <c r="BI7" s="41"/>
      <c r="BJ7" s="41"/>
      <c r="BK7" s="41"/>
      <c r="BL7" s="41"/>
      <c r="BM7" s="41"/>
      <c r="BN7" s="41"/>
      <c r="BO7" s="41"/>
      <c r="BP7" s="41"/>
      <c r="BQ7" s="41"/>
      <c r="BR7" s="41"/>
      <c r="BS7" s="41"/>
      <c r="BT7" s="41"/>
      <c r="BU7" s="41"/>
      <c r="BV7" s="41"/>
      <c r="BW7" s="41"/>
      <c r="BX7" s="41"/>
      <c r="BY7" s="41"/>
      <c r="BZ7" s="41"/>
      <c r="CA7" s="41"/>
      <c r="CB7" s="41"/>
      <c r="CC7" s="41"/>
      <c r="CD7" s="41"/>
      <c r="CE7" s="41"/>
      <c r="CF7" s="41"/>
      <c r="CG7" s="41"/>
      <c r="CH7" s="41"/>
      <c r="CI7" s="41"/>
      <c r="CJ7" s="41"/>
      <c r="CK7" s="41"/>
      <c r="CL7" s="41"/>
      <c r="CM7" s="41"/>
      <c r="CN7" s="41"/>
      <c r="CO7" s="41"/>
      <c r="CP7" s="41"/>
      <c r="CQ7" s="41"/>
      <c r="CR7" s="41"/>
      <c r="CS7" s="41"/>
      <c r="CT7" s="41"/>
      <c r="CU7" s="41"/>
      <c r="CV7" s="41"/>
      <c r="CW7" s="41"/>
      <c r="CX7" s="41"/>
      <c r="CY7" s="41"/>
      <c r="CZ7" s="41"/>
      <c r="DA7" s="41"/>
      <c r="DB7" s="41"/>
      <c r="DC7" s="41"/>
      <c r="DD7" s="41"/>
      <c r="DE7" s="41"/>
      <c r="DF7" s="41"/>
      <c r="DG7" s="41"/>
      <c r="DH7" s="41"/>
      <c r="DI7" s="41"/>
      <c r="DJ7" s="41"/>
      <c r="DK7" s="41"/>
      <c r="DL7" s="41"/>
      <c r="DM7" s="41"/>
      <c r="DN7" s="41"/>
      <c r="DO7" s="41"/>
      <c r="DP7" s="41"/>
      <c r="DQ7" s="41"/>
      <c r="DR7" s="41"/>
      <c r="DS7" s="41"/>
      <c r="DT7" s="41"/>
      <c r="DU7" s="41"/>
      <c r="DV7" s="41"/>
      <c r="DW7" s="41"/>
      <c r="DX7" s="41"/>
      <c r="DY7" s="41"/>
      <c r="DZ7" s="41"/>
      <c r="EA7" s="42"/>
      <c r="EB7" s="42"/>
      <c r="EC7" s="42"/>
      <c r="ED7" s="42"/>
      <c r="EE7" s="42"/>
      <c r="EF7" s="42"/>
      <c r="EG7" s="42"/>
      <c r="EH7" s="42"/>
      <c r="EI7" s="42"/>
      <c r="EJ7" s="42"/>
      <c r="EK7" s="42"/>
      <c r="EL7" s="42"/>
      <c r="EM7" s="42"/>
      <c r="EN7" s="42"/>
      <c r="EO7" s="42"/>
      <c r="EP7" s="42"/>
      <c r="EQ7" s="42"/>
      <c r="ER7" s="42"/>
      <c r="ES7" s="42"/>
      <c r="ET7" s="42"/>
      <c r="EU7" s="42"/>
      <c r="EV7" s="42"/>
      <c r="EW7" s="42"/>
      <c r="EX7" s="42"/>
      <c r="EY7" s="42"/>
      <c r="EZ7" s="42"/>
      <c r="FA7" s="42"/>
      <c r="FB7" s="42"/>
      <c r="FC7" s="42"/>
      <c r="FD7" s="42"/>
      <c r="FE7" s="42"/>
      <c r="FF7" s="42"/>
      <c r="FG7" s="42"/>
      <c r="FH7" s="42"/>
      <c r="FI7" s="42"/>
      <c r="FJ7" s="42"/>
      <c r="FK7" s="42"/>
      <c r="FL7" s="42"/>
      <c r="FM7" s="42"/>
      <c r="FN7" s="42"/>
      <c r="FO7" s="42"/>
      <c r="FP7" s="42"/>
      <c r="FQ7" s="42"/>
      <c r="FR7" s="42"/>
      <c r="FS7" s="42"/>
      <c r="FT7" s="42"/>
      <c r="FU7" s="42"/>
      <c r="FV7" s="42"/>
      <c r="FW7" s="42"/>
      <c r="FX7" s="42"/>
      <c r="FY7" s="42"/>
      <c r="FZ7" s="42"/>
      <c r="GA7" s="42"/>
      <c r="GB7" s="42"/>
      <c r="GC7" s="42"/>
      <c r="GD7" s="42"/>
      <c r="GE7" s="42"/>
      <c r="GF7" s="42"/>
      <c r="GG7" s="42"/>
      <c r="GH7" s="42"/>
      <c r="GI7" s="42"/>
      <c r="GJ7" s="42"/>
      <c r="GK7" s="42"/>
      <c r="GL7" s="42"/>
      <c r="GM7" s="42"/>
      <c r="GN7" s="42"/>
      <c r="GO7" s="42"/>
      <c r="GP7" s="42"/>
      <c r="GQ7" s="42"/>
      <c r="GR7" s="42"/>
      <c r="GS7" s="42"/>
      <c r="GT7" s="42"/>
      <c r="GU7" s="42"/>
      <c r="GV7" s="42"/>
      <c r="GW7" s="42"/>
      <c r="GX7" s="42"/>
      <c r="GY7" s="42"/>
      <c r="GZ7" s="42"/>
      <c r="HA7" s="42"/>
      <c r="HB7" s="42"/>
      <c r="HC7" s="42"/>
      <c r="HD7" s="42"/>
      <c r="HE7" s="42"/>
      <c r="HF7" s="42"/>
      <c r="HG7" s="42"/>
      <c r="HH7" s="42"/>
      <c r="HI7" s="42"/>
      <c r="HJ7" s="42"/>
      <c r="HK7" s="42"/>
      <c r="HL7" s="42"/>
      <c r="HM7" s="42"/>
      <c r="HN7" s="42"/>
      <c r="HO7" s="42"/>
      <c r="HP7" s="42"/>
      <c r="HQ7" s="42"/>
      <c r="HR7" s="42"/>
      <c r="HS7" s="42"/>
      <c r="HT7" s="42"/>
      <c r="HU7" s="42"/>
      <c r="HV7" s="42"/>
      <c r="HW7" s="42"/>
      <c r="HX7" s="42"/>
      <c r="HY7" s="42"/>
      <c r="HZ7" s="42"/>
      <c r="IA7" s="42"/>
      <c r="IB7" s="42"/>
      <c r="IC7" s="42"/>
      <c r="ID7" s="42"/>
      <c r="IE7" s="42"/>
      <c r="IF7" s="42"/>
      <c r="IG7" s="42"/>
      <c r="IH7" s="42"/>
      <c r="II7" s="42"/>
      <c r="IJ7" s="42"/>
      <c r="IK7" s="42"/>
      <c r="IL7" s="42"/>
      <c r="IM7" s="42"/>
      <c r="IN7" s="42"/>
      <c r="IO7" s="42"/>
      <c r="IP7" s="42"/>
      <c r="IQ7" s="42"/>
      <c r="IR7" s="42"/>
      <c r="IS7" s="42"/>
      <c r="IT7" s="42"/>
      <c r="IU7" s="42"/>
      <c r="IV7" s="42"/>
      <c r="IW7" s="42"/>
      <c r="IX7" s="42"/>
      <c r="IY7" s="42"/>
      <c r="IZ7" s="42"/>
      <c r="JA7" s="42"/>
      <c r="JB7" s="42"/>
      <c r="JC7" s="42"/>
      <c r="JD7" s="42"/>
      <c r="JE7" s="42"/>
      <c r="JF7" s="42"/>
      <c r="JG7" s="42"/>
      <c r="JH7" s="42"/>
      <c r="JI7" s="42"/>
      <c r="JJ7" s="42"/>
      <c r="JK7" s="42"/>
      <c r="JL7" s="42"/>
      <c r="JM7" s="42"/>
      <c r="JN7" s="42"/>
      <c r="JO7" s="42"/>
      <c r="JP7" s="42"/>
      <c r="JQ7" s="42"/>
      <c r="JR7" s="42"/>
      <c r="JS7" s="42"/>
      <c r="JT7" s="42"/>
      <c r="JU7" s="42"/>
      <c r="JV7" s="42"/>
      <c r="JW7" s="42"/>
      <c r="JX7" s="42"/>
      <c r="JY7" s="42"/>
      <c r="JZ7" s="42"/>
      <c r="KA7" s="42"/>
      <c r="KB7" s="42"/>
      <c r="KC7" s="42"/>
      <c r="KD7" s="42"/>
      <c r="KE7" s="42"/>
      <c r="KF7" s="42"/>
      <c r="KG7" s="42"/>
      <c r="KH7" s="42"/>
      <c r="KI7" s="42"/>
      <c r="KJ7" s="42"/>
      <c r="KK7" s="42"/>
      <c r="KL7" s="42"/>
      <c r="KM7" s="42"/>
      <c r="KN7" s="42"/>
      <c r="KO7" s="42"/>
      <c r="KP7" s="42"/>
      <c r="KQ7" s="42"/>
      <c r="KR7" s="42"/>
      <c r="KS7" s="42"/>
      <c r="KT7" s="42"/>
      <c r="KU7" s="42"/>
      <c r="KV7" s="42"/>
      <c r="KW7" s="42"/>
      <c r="KX7" s="42"/>
      <c r="KY7" s="42"/>
      <c r="KZ7" s="42"/>
      <c r="LA7" s="42"/>
      <c r="LB7" s="42"/>
      <c r="LC7" s="42"/>
      <c r="LD7" s="42"/>
      <c r="LE7" s="42"/>
      <c r="LF7" s="42"/>
      <c r="LG7" s="42"/>
      <c r="LH7" s="42"/>
      <c r="LI7" s="42"/>
      <c r="LJ7" s="42"/>
      <c r="LK7" s="42"/>
      <c r="LL7" s="42"/>
      <c r="LM7" s="42"/>
      <c r="LN7" s="42"/>
      <c r="LO7" s="42"/>
      <c r="LP7" s="42"/>
      <c r="LQ7" s="42"/>
      <c r="LR7" s="42"/>
      <c r="LS7" s="42"/>
      <c r="LT7" s="42"/>
      <c r="LU7" s="42"/>
      <c r="LV7" s="42"/>
      <c r="LW7" s="42"/>
      <c r="LX7" s="42"/>
      <c r="LY7" s="42"/>
      <c r="LZ7" s="42"/>
      <c r="MA7" s="42"/>
      <c r="MB7" s="42"/>
      <c r="MC7" s="42"/>
      <c r="MD7" s="42"/>
      <c r="ME7" s="42"/>
      <c r="MF7" s="42"/>
      <c r="MG7" s="42"/>
      <c r="MH7" s="42"/>
      <c r="MI7" s="42"/>
      <c r="MJ7" s="42"/>
      <c r="MK7" s="42"/>
      <c r="ML7" s="42"/>
      <c r="MM7" s="42"/>
      <c r="MN7" s="42"/>
      <c r="MO7" s="42"/>
      <c r="MP7" s="42"/>
      <c r="MQ7" s="42"/>
      <c r="MR7" s="42"/>
      <c r="MS7" s="42"/>
      <c r="MT7" s="42"/>
      <c r="MU7" s="42"/>
      <c r="MV7" s="42"/>
      <c r="MW7" s="42"/>
      <c r="MX7" s="42"/>
      <c r="MY7" s="42"/>
      <c r="MZ7" s="42"/>
      <c r="NA7" s="42"/>
      <c r="NB7" s="42"/>
      <c r="NC7" s="42"/>
      <c r="ND7" s="42"/>
      <c r="NE7" s="42"/>
      <c r="NF7" s="42"/>
      <c r="NG7" s="42"/>
      <c r="NH7" s="42"/>
      <c r="NI7" s="42"/>
      <c r="NJ7" s="42"/>
      <c r="NK7" s="42"/>
      <c r="NL7" s="42"/>
      <c r="NM7" s="42"/>
      <c r="NN7" s="42"/>
      <c r="NO7" s="42"/>
      <c r="NP7" s="42"/>
      <c r="NQ7" s="42"/>
      <c r="NR7" s="42"/>
      <c r="NS7" s="42"/>
      <c r="NT7" s="42"/>
      <c r="NU7" s="42"/>
      <c r="NV7" s="42"/>
      <c r="NW7" s="42"/>
      <c r="NX7" s="42"/>
      <c r="NY7" s="42"/>
      <c r="NZ7" s="42"/>
      <c r="OA7" s="42"/>
      <c r="OB7" s="42"/>
      <c r="OC7" s="42"/>
      <c r="OD7" s="42"/>
      <c r="OE7" s="42"/>
      <c r="OF7" s="42"/>
      <c r="OG7" s="42"/>
      <c r="OH7" s="42"/>
      <c r="OI7" s="42"/>
      <c r="OJ7" s="42"/>
      <c r="OK7" s="42"/>
      <c r="OL7" s="42"/>
      <c r="OM7" s="42"/>
      <c r="ON7" s="42"/>
      <c r="OO7" s="42"/>
      <c r="OP7" s="42"/>
      <c r="OQ7" s="42"/>
      <c r="OR7" s="42"/>
      <c r="OS7" s="42"/>
      <c r="OT7" s="42"/>
      <c r="OU7" s="42"/>
      <c r="OV7" s="42"/>
      <c r="OW7" s="42"/>
      <c r="OX7" s="42"/>
      <c r="OY7" s="42"/>
      <c r="OZ7" s="42"/>
      <c r="PA7" s="42"/>
      <c r="PB7" s="42"/>
      <c r="PC7" s="42"/>
      <c r="PD7" s="42"/>
      <c r="PE7" s="42"/>
      <c r="PF7" s="42"/>
      <c r="PG7" s="42"/>
      <c r="PH7" s="42"/>
      <c r="PI7" s="42"/>
      <c r="PJ7" s="42"/>
      <c r="PK7" s="42"/>
      <c r="PL7" s="42"/>
      <c r="PM7" s="42"/>
      <c r="PN7" s="42"/>
      <c r="PO7" s="42"/>
      <c r="PP7" s="42"/>
      <c r="PQ7" s="42"/>
      <c r="PR7" s="42"/>
      <c r="PS7" s="42"/>
      <c r="PT7" s="42"/>
      <c r="PU7" s="42"/>
      <c r="PV7" s="42"/>
      <c r="PW7" s="42"/>
      <c r="PX7" s="42"/>
      <c r="PY7" s="42"/>
      <c r="PZ7" s="42"/>
      <c r="QA7" s="42"/>
      <c r="QB7" s="42"/>
      <c r="QC7" s="42"/>
      <c r="QD7" s="42"/>
      <c r="QE7" s="42"/>
      <c r="QF7" s="42"/>
      <c r="QG7" s="42"/>
      <c r="QH7" s="42"/>
      <c r="QI7" s="42"/>
      <c r="QJ7" s="42"/>
      <c r="QK7" s="42"/>
      <c r="QL7" s="42"/>
      <c r="QM7" s="42"/>
      <c r="QN7" s="42"/>
      <c r="QO7" s="42"/>
      <c r="QP7" s="42"/>
      <c r="QQ7" s="42"/>
      <c r="QR7" s="42"/>
      <c r="QS7" s="42"/>
      <c r="QT7" s="42"/>
      <c r="QU7" s="42"/>
      <c r="QV7" s="42"/>
      <c r="QW7" s="42"/>
      <c r="QX7" s="42"/>
      <c r="QY7" s="42"/>
      <c r="QZ7" s="42"/>
      <c r="RA7" s="42"/>
      <c r="RB7" s="42"/>
      <c r="RC7" s="42"/>
      <c r="RD7" s="42"/>
      <c r="RE7" s="42"/>
      <c r="RF7" s="42"/>
      <c r="RG7" s="42"/>
      <c r="RH7" s="42"/>
      <c r="RI7" s="42"/>
      <c r="RJ7" s="42"/>
      <c r="RK7" s="42"/>
      <c r="RL7" s="42"/>
      <c r="RM7" s="42"/>
      <c r="RN7" s="42"/>
      <c r="RO7" s="42"/>
      <c r="RP7" s="42"/>
      <c r="RQ7" s="42"/>
      <c r="RR7" s="42"/>
      <c r="RS7" s="42"/>
      <c r="RT7" s="42"/>
      <c r="RU7" s="42"/>
      <c r="RV7" s="42"/>
      <c r="RW7" s="42"/>
      <c r="RX7" s="42"/>
      <c r="RY7" s="42"/>
      <c r="RZ7" s="42"/>
      <c r="SA7" s="42"/>
      <c r="SB7" s="42"/>
      <c r="SC7" s="42"/>
      <c r="SD7" s="42"/>
      <c r="SE7" s="42"/>
      <c r="SF7" s="42"/>
      <c r="SG7" s="42"/>
      <c r="SH7" s="42"/>
      <c r="SI7" s="42"/>
      <c r="SJ7" s="42"/>
      <c r="SK7" s="42"/>
      <c r="SL7" s="42"/>
      <c r="SM7" s="42"/>
      <c r="SN7" s="42"/>
      <c r="SO7" s="42"/>
      <c r="SP7" s="42"/>
      <c r="SQ7" s="42"/>
      <c r="SR7" s="42"/>
      <c r="SS7" s="42"/>
      <c r="ST7" s="42"/>
      <c r="SU7" s="42"/>
      <c r="SV7" s="42"/>
      <c r="SW7" s="42"/>
      <c r="SX7" s="42"/>
      <c r="SY7" s="42"/>
      <c r="SZ7" s="42"/>
      <c r="TA7" s="42"/>
      <c r="TB7" s="42"/>
      <c r="TC7" s="42"/>
      <c r="TD7" s="42"/>
      <c r="TE7" s="42"/>
      <c r="TF7" s="42"/>
      <c r="TG7" s="42"/>
      <c r="TH7" s="42"/>
      <c r="TI7" s="42"/>
      <c r="TJ7" s="42"/>
      <c r="TK7" s="42"/>
      <c r="TL7" s="42"/>
      <c r="TM7" s="42"/>
      <c r="TN7" s="42"/>
      <c r="TO7" s="42"/>
      <c r="TP7" s="42"/>
      <c r="TQ7" s="42"/>
      <c r="TR7" s="42"/>
      <c r="TS7" s="42"/>
      <c r="TT7" s="42"/>
      <c r="TU7" s="42"/>
      <c r="TV7" s="42"/>
      <c r="TW7" s="42"/>
      <c r="TX7" s="42"/>
      <c r="TY7" s="42"/>
      <c r="TZ7" s="42"/>
      <c r="UA7" s="42"/>
      <c r="UB7" s="42"/>
      <c r="UC7" s="42"/>
      <c r="UD7" s="42"/>
      <c r="UE7" s="42"/>
      <c r="UF7" s="42"/>
      <c r="UG7" s="42"/>
      <c r="UH7" s="42"/>
      <c r="UI7" s="42"/>
      <c r="UJ7" s="42"/>
      <c r="UK7" s="42"/>
      <c r="UL7" s="42"/>
      <c r="UM7" s="42"/>
      <c r="UN7" s="42"/>
      <c r="UO7" s="42"/>
      <c r="UP7" s="42"/>
      <c r="UQ7" s="42"/>
      <c r="UR7" s="42"/>
      <c r="US7" s="42"/>
      <c r="UT7" s="42"/>
      <c r="UU7" s="42"/>
      <c r="UV7" s="42"/>
      <c r="UW7" s="42"/>
      <c r="UX7" s="42"/>
      <c r="UY7" s="42"/>
      <c r="UZ7" s="42"/>
      <c r="VA7" s="42"/>
      <c r="VB7" s="42"/>
      <c r="VC7" s="42"/>
      <c r="VD7" s="42"/>
      <c r="VE7" s="42"/>
      <c r="VF7" s="42"/>
      <c r="VG7" s="42"/>
      <c r="VH7" s="42"/>
      <c r="VI7" s="42"/>
      <c r="VJ7" s="42"/>
      <c r="VK7" s="42"/>
      <c r="VL7" s="42"/>
      <c r="VM7" s="42"/>
      <c r="VN7" s="42"/>
      <c r="VO7" s="42"/>
      <c r="VP7" s="42"/>
      <c r="VQ7" s="42"/>
      <c r="VR7" s="42"/>
      <c r="VS7" s="42"/>
      <c r="VT7" s="42"/>
      <c r="VU7" s="42"/>
      <c r="VV7" s="42"/>
      <c r="VW7" s="42"/>
      <c r="VX7" s="42"/>
      <c r="VY7" s="42"/>
      <c r="VZ7" s="42"/>
      <c r="WA7" s="42"/>
      <c r="WB7" s="42"/>
      <c r="WC7" s="42"/>
      <c r="WD7" s="42"/>
      <c r="WE7" s="42"/>
      <c r="WF7" s="42"/>
      <c r="WG7" s="42"/>
      <c r="WH7" s="42"/>
      <c r="WI7" s="42"/>
      <c r="WJ7" s="42"/>
      <c r="WK7" s="42"/>
      <c r="WL7" s="42"/>
      <c r="WM7" s="42"/>
      <c r="WN7" s="42"/>
      <c r="WO7" s="42"/>
      <c r="WP7" s="42"/>
      <c r="WQ7" s="42"/>
      <c r="WR7" s="42"/>
      <c r="WS7" s="42"/>
      <c r="WT7" s="42"/>
      <c r="WU7" s="42"/>
      <c r="WV7" s="42"/>
      <c r="WW7" s="42"/>
      <c r="WX7" s="42"/>
      <c r="WY7" s="42"/>
      <c r="WZ7" s="42"/>
      <c r="XA7" s="42"/>
      <c r="XB7" s="42"/>
      <c r="XC7" s="42"/>
      <c r="XD7" s="42"/>
      <c r="XE7" s="42"/>
      <c r="XF7" s="42"/>
      <c r="XG7" s="42"/>
      <c r="XH7" s="42"/>
      <c r="XI7" s="42"/>
      <c r="XJ7" s="42"/>
      <c r="XK7" s="42"/>
      <c r="XL7" s="42"/>
      <c r="XM7" s="42"/>
      <c r="XN7" s="42"/>
      <c r="XO7" s="42"/>
      <c r="XP7" s="42"/>
      <c r="XQ7" s="42"/>
      <c r="XR7" s="42"/>
      <c r="XS7" s="42"/>
      <c r="XT7" s="42"/>
      <c r="XU7" s="42"/>
      <c r="XV7" s="42"/>
      <c r="XW7" s="42"/>
      <c r="XX7" s="42"/>
      <c r="XY7" s="42"/>
      <c r="XZ7" s="42"/>
      <c r="YA7" s="42"/>
      <c r="YB7" s="42"/>
      <c r="YC7" s="42"/>
      <c r="YD7" s="42"/>
      <c r="YE7" s="42"/>
      <c r="YF7" s="42"/>
      <c r="YG7" s="42"/>
      <c r="YH7" s="42"/>
      <c r="YI7" s="42"/>
      <c r="YJ7" s="42"/>
      <c r="YK7" s="42"/>
      <c r="YL7" s="42"/>
      <c r="YM7" s="42"/>
      <c r="YN7" s="42"/>
      <c r="YO7" s="42"/>
      <c r="YP7" s="42"/>
      <c r="YQ7" s="42"/>
      <c r="YR7" s="42"/>
      <c r="YS7" s="42"/>
      <c r="YT7" s="42"/>
      <c r="YU7" s="42"/>
      <c r="YV7" s="42"/>
      <c r="YW7" s="42"/>
      <c r="YX7" s="42"/>
      <c r="YY7" s="42"/>
      <c r="YZ7" s="42"/>
      <c r="ZA7" s="42"/>
      <c r="ZB7" s="42"/>
      <c r="ZC7" s="42"/>
      <c r="ZD7" s="42"/>
      <c r="ZE7" s="42"/>
      <c r="ZF7" s="42"/>
      <c r="ZG7" s="42"/>
      <c r="ZH7" s="42"/>
      <c r="ZI7" s="42"/>
      <c r="ZJ7" s="42"/>
      <c r="ZK7" s="42"/>
      <c r="ZL7" s="42"/>
      <c r="ZM7" s="42"/>
      <c r="ZN7" s="42"/>
      <c r="ZO7" s="42"/>
      <c r="ZP7" s="42"/>
      <c r="ZQ7" s="42"/>
      <c r="ZR7" s="42"/>
      <c r="ZS7" s="42"/>
      <c r="ZT7" s="42"/>
      <c r="ZU7" s="42"/>
      <c r="ZV7" s="42"/>
      <c r="ZW7" s="42"/>
      <c r="ZX7" s="42"/>
      <c r="ZY7" s="42"/>
      <c r="ZZ7" s="42"/>
      <c r="AAA7" s="42"/>
      <c r="AAB7" s="42"/>
      <c r="AAC7" s="42"/>
      <c r="AAD7" s="42"/>
      <c r="AAE7" s="42"/>
      <c r="AAF7" s="42"/>
      <c r="AAG7" s="42"/>
      <c r="AAH7" s="42"/>
      <c r="AAI7" s="42"/>
      <c r="AAJ7" s="42"/>
      <c r="AAK7" s="42"/>
      <c r="AAL7" s="42"/>
      <c r="AAM7" s="42"/>
      <c r="AAN7" s="42"/>
      <c r="AAO7" s="42"/>
      <c r="AAP7" s="42"/>
      <c r="AAQ7" s="42"/>
      <c r="AAR7" s="42"/>
      <c r="AAS7" s="42"/>
      <c r="AAT7" s="42"/>
      <c r="AAU7" s="42"/>
      <c r="AAV7" s="42"/>
      <c r="AAW7" s="42"/>
      <c r="AAX7" s="42"/>
      <c r="AAY7" s="42"/>
      <c r="AAZ7" s="42"/>
      <c r="ABA7" s="42"/>
      <c r="ABB7" s="42"/>
      <c r="ABC7" s="42"/>
      <c r="ABD7" s="42"/>
      <c r="ABE7" s="42"/>
      <c r="ABF7" s="42"/>
      <c r="ABG7" s="42"/>
      <c r="ABH7" s="42"/>
      <c r="ABI7" s="42"/>
      <c r="ABJ7" s="42"/>
      <c r="ABK7" s="42"/>
      <c r="ABL7" s="42"/>
      <c r="ABM7" s="42"/>
      <c r="ABN7" s="42"/>
      <c r="ABO7" s="42"/>
      <c r="ABP7" s="42"/>
      <c r="ABQ7" s="42"/>
      <c r="ABR7" s="42"/>
      <c r="ABS7" s="42"/>
      <c r="ABT7" s="42"/>
      <c r="ABU7" s="42"/>
      <c r="ABV7" s="42"/>
      <c r="ABW7" s="42"/>
      <c r="ABX7" s="42"/>
      <c r="ABY7" s="42"/>
      <c r="ABZ7" s="42"/>
      <c r="ACA7" s="42"/>
      <c r="ACB7" s="42"/>
      <c r="ACC7" s="42"/>
      <c r="ACD7" s="42"/>
      <c r="ACE7" s="42"/>
      <c r="ACF7" s="42"/>
      <c r="ACG7" s="42"/>
      <c r="ACH7" s="42"/>
      <c r="ACI7" s="42"/>
      <c r="ACJ7" s="42"/>
      <c r="ACK7" s="42"/>
      <c r="ACL7" s="42"/>
      <c r="ACM7" s="42"/>
      <c r="ACN7" s="42"/>
      <c r="ACO7" s="42"/>
      <c r="ACP7" s="42"/>
      <c r="ACQ7" s="42"/>
      <c r="ACR7" s="42"/>
      <c r="ACS7" s="42"/>
      <c r="ACT7" s="42"/>
      <c r="ACU7" s="42"/>
      <c r="ACV7" s="42"/>
      <c r="ACW7" s="42"/>
      <c r="ACX7" s="42"/>
      <c r="ACY7" s="42"/>
      <c r="ACZ7" s="42"/>
      <c r="ADA7" s="42"/>
      <c r="ADB7" s="42"/>
      <c r="ADC7" s="42"/>
      <c r="ADD7" s="42"/>
      <c r="ADE7" s="42"/>
      <c r="ADF7" s="42"/>
      <c r="ADG7" s="42"/>
      <c r="ADH7" s="42"/>
      <c r="ADI7" s="42"/>
      <c r="ADJ7" s="42"/>
      <c r="ADK7" s="42"/>
      <c r="ADL7" s="42"/>
      <c r="ADM7" s="42"/>
      <c r="ADN7" s="42"/>
      <c r="ADO7" s="42"/>
      <c r="ADP7" s="42"/>
      <c r="ADQ7" s="42"/>
      <c r="ADR7" s="42"/>
      <c r="ADS7" s="42"/>
      <c r="ADT7" s="42"/>
      <c r="ADU7" s="42"/>
      <c r="ADV7" s="42"/>
      <c r="ADW7" s="42"/>
      <c r="ADX7" s="42"/>
      <c r="ADY7" s="42"/>
      <c r="ADZ7" s="42"/>
      <c r="AEA7" s="42"/>
      <c r="AEB7" s="42"/>
      <c r="AEC7" s="42"/>
      <c r="AED7" s="42"/>
      <c r="AEE7" s="42"/>
      <c r="AEF7" s="42"/>
      <c r="AEG7" s="42"/>
      <c r="AEH7" s="42"/>
      <c r="AEI7" s="42"/>
      <c r="AEJ7" s="42"/>
      <c r="AEK7" s="42"/>
      <c r="AEL7" s="42"/>
      <c r="AEM7" s="42"/>
      <c r="AEN7" s="42"/>
      <c r="AEO7" s="42"/>
      <c r="AEP7" s="42"/>
      <c r="AEQ7" s="42"/>
      <c r="AER7" s="42"/>
      <c r="AES7" s="42"/>
      <c r="AET7" s="42"/>
      <c r="AEU7" s="42"/>
      <c r="AEV7" s="42"/>
      <c r="AEW7" s="42"/>
      <c r="AEX7" s="42"/>
      <c r="AEY7" s="42"/>
      <c r="AEZ7" s="42"/>
      <c r="AFA7" s="42"/>
      <c r="AFB7" s="42"/>
      <c r="AFC7" s="42"/>
      <c r="AFD7" s="42"/>
      <c r="AFE7" s="42"/>
      <c r="AFF7" s="42"/>
      <c r="AFG7" s="42"/>
      <c r="AFH7" s="42"/>
      <c r="AFI7" s="42"/>
      <c r="AFJ7" s="42"/>
      <c r="AFK7" s="42"/>
      <c r="AFL7" s="42"/>
      <c r="AFM7" s="42"/>
      <c r="AFN7" s="42"/>
      <c r="AFO7" s="42"/>
      <c r="AFP7" s="42"/>
      <c r="AFQ7" s="42"/>
      <c r="AFR7" s="42"/>
      <c r="AFS7" s="42"/>
      <c r="AFT7" s="42"/>
      <c r="AFU7" s="42"/>
      <c r="AFV7" s="42"/>
      <c r="AFW7" s="42"/>
      <c r="AFX7" s="42"/>
      <c r="AFY7" s="42"/>
      <c r="AFZ7" s="42"/>
      <c r="AGA7" s="42"/>
      <c r="AGB7" s="42"/>
      <c r="AGC7" s="42"/>
      <c r="AGD7" s="42"/>
      <c r="AGE7" s="42"/>
      <c r="AGF7" s="42"/>
      <c r="AGG7" s="42"/>
      <c r="AGH7" s="42"/>
      <c r="AGI7" s="42"/>
      <c r="AGJ7" s="42"/>
      <c r="AGK7" s="42"/>
      <c r="AGL7" s="42"/>
      <c r="AGM7" s="42"/>
      <c r="AGN7" s="42"/>
      <c r="AGO7" s="42"/>
      <c r="AGP7" s="42"/>
      <c r="AGQ7" s="42"/>
      <c r="AGR7" s="42"/>
      <c r="AGS7" s="42"/>
      <c r="AGT7" s="42"/>
      <c r="AGU7" s="42"/>
      <c r="AGV7" s="42"/>
      <c r="AGW7" s="42"/>
      <c r="AGX7" s="42"/>
      <c r="AGY7" s="42"/>
      <c r="AGZ7" s="42"/>
      <c r="AHA7" s="42"/>
      <c r="AHB7" s="42"/>
      <c r="AHC7" s="42"/>
      <c r="AHD7" s="42"/>
      <c r="AHE7" s="42"/>
      <c r="AHF7" s="42"/>
      <c r="AHG7" s="42"/>
      <c r="AHH7" s="42"/>
      <c r="AHI7" s="42"/>
      <c r="AHJ7" s="42"/>
      <c r="AHK7" s="42"/>
      <c r="AHL7" s="42"/>
      <c r="AHM7" s="42"/>
      <c r="AHN7" s="42"/>
      <c r="AHO7" s="42"/>
      <c r="AHP7" s="42"/>
      <c r="AHQ7" s="42"/>
      <c r="AHR7" s="42"/>
      <c r="AHS7" s="42"/>
      <c r="AHT7" s="42"/>
      <c r="AHU7" s="42"/>
      <c r="AHV7" s="42"/>
      <c r="AHW7" s="42"/>
      <c r="AHX7" s="42"/>
      <c r="AHY7" s="42"/>
      <c r="AHZ7" s="42"/>
      <c r="AIA7" s="42"/>
      <c r="AIB7" s="42"/>
      <c r="AIC7" s="42"/>
      <c r="AID7" s="42"/>
      <c r="AIE7" s="42"/>
      <c r="AIF7" s="42"/>
      <c r="AIG7" s="42"/>
      <c r="AIH7" s="42"/>
      <c r="AII7" s="42"/>
      <c r="AIJ7" s="42"/>
      <c r="AIK7" s="42"/>
      <c r="AIL7" s="42"/>
      <c r="AIM7" s="42"/>
      <c r="AIN7" s="42"/>
      <c r="AIO7" s="42"/>
      <c r="AIP7" s="42"/>
      <c r="AIQ7" s="42"/>
      <c r="AIR7" s="42"/>
      <c r="AIS7" s="42"/>
      <c r="AIT7" s="42"/>
      <c r="AIU7" s="42"/>
      <c r="AIV7" s="42"/>
      <c r="AIW7" s="42"/>
      <c r="AIX7" s="42"/>
      <c r="AIY7" s="42"/>
      <c r="AIZ7" s="42"/>
      <c r="AJA7" s="42"/>
      <c r="AJB7" s="42"/>
      <c r="AJC7" s="42"/>
      <c r="AJD7" s="42"/>
      <c r="AJE7" s="42"/>
      <c r="AJF7" s="42"/>
      <c r="AJG7" s="42"/>
      <c r="AJH7" s="42"/>
      <c r="AJI7" s="42"/>
      <c r="AJJ7" s="42"/>
      <c r="AJK7" s="42"/>
      <c r="AJL7" s="42"/>
      <c r="AJM7" s="42"/>
      <c r="AJN7" s="42"/>
      <c r="AJO7" s="42"/>
      <c r="AJP7" s="42"/>
      <c r="AJQ7" s="42"/>
      <c r="AJR7" s="42"/>
      <c r="AJS7" s="42"/>
      <c r="AJT7" s="42"/>
      <c r="AJU7" s="42"/>
      <c r="AJV7" s="42"/>
      <c r="AJW7" s="42"/>
      <c r="AJX7" s="42"/>
      <c r="AJY7" s="42"/>
      <c r="AJZ7" s="42"/>
      <c r="AKA7" s="42"/>
      <c r="AKB7" s="42"/>
      <c r="AKC7" s="42"/>
      <c r="AKD7" s="42"/>
      <c r="AKE7" s="42"/>
      <c r="AKF7" s="42"/>
      <c r="AKG7" s="42"/>
      <c r="AKH7" s="42"/>
      <c r="AKI7" s="42"/>
      <c r="AKJ7" s="42"/>
      <c r="AKK7" s="42"/>
      <c r="AKL7" s="42"/>
      <c r="AKM7" s="42"/>
      <c r="AKN7" s="42"/>
      <c r="AKO7" s="42"/>
      <c r="AKP7" s="42"/>
      <c r="AKQ7" s="42"/>
      <c r="AKR7" s="42"/>
      <c r="AKS7" s="42"/>
      <c r="AKT7" s="42"/>
      <c r="AKU7" s="42"/>
      <c r="AKV7" s="42"/>
      <c r="AKW7" s="42"/>
      <c r="AKX7" s="42"/>
      <c r="AKY7" s="42"/>
      <c r="AKZ7" s="42"/>
      <c r="ALA7" s="42"/>
      <c r="ALB7" s="42"/>
      <c r="ALC7" s="42"/>
      <c r="ALD7" s="42"/>
      <c r="ALE7" s="42"/>
      <c r="ALF7" s="42"/>
      <c r="ALG7" s="42"/>
      <c r="ALH7" s="42"/>
      <c r="ALI7" s="42"/>
      <c r="ALJ7" s="42"/>
      <c r="ALK7" s="42"/>
      <c r="ALL7" s="42"/>
      <c r="ALM7" s="42"/>
      <c r="ALN7" s="42"/>
      <c r="ALO7" s="42"/>
      <c r="ALP7" s="42"/>
      <c r="ALQ7" s="42"/>
      <c r="ALR7" s="42"/>
      <c r="ALS7" s="42"/>
      <c r="ALT7" s="42"/>
      <c r="ALU7" s="42"/>
      <c r="ALV7" s="42"/>
      <c r="ALW7" s="42"/>
      <c r="ALX7" s="42"/>
      <c r="ALY7" s="42"/>
      <c r="ALZ7" s="42"/>
      <c r="AMA7" s="42"/>
      <c r="AMB7" s="42"/>
      <c r="AMC7" s="42"/>
      <c r="AMD7" s="42"/>
      <c r="AME7" s="42"/>
      <c r="AMF7" s="42"/>
      <c r="AMG7" s="42"/>
      <c r="AMH7" s="42"/>
      <c r="AMI7" s="42"/>
      <c r="AMJ7" s="42"/>
      <c r="AMK7" s="42"/>
      <c r="AML7" s="42"/>
      <c r="AMM7" s="42"/>
      <c r="AMN7" s="42"/>
      <c r="AMO7" s="42"/>
      <c r="AMP7" s="42"/>
      <c r="AMQ7" s="42"/>
      <c r="AMR7" s="42"/>
      <c r="AMS7" s="42"/>
      <c r="AMT7" s="42"/>
      <c r="AMU7" s="42"/>
      <c r="AMV7" s="42"/>
      <c r="AMW7" s="42"/>
      <c r="AMX7" s="42"/>
      <c r="AMY7" s="42"/>
      <c r="AMZ7" s="42"/>
      <c r="ANA7" s="42"/>
      <c r="ANB7" s="42"/>
      <c r="ANC7" s="42"/>
      <c r="AND7" s="42"/>
      <c r="ANE7" s="42"/>
      <c r="ANF7" s="42"/>
      <c r="ANG7" s="42"/>
      <c r="ANH7" s="42"/>
      <c r="ANI7" s="42"/>
      <c r="ANJ7" s="42"/>
      <c r="ANK7" s="42"/>
      <c r="ANL7" s="42"/>
      <c r="ANM7" s="42"/>
      <c r="ANN7" s="42"/>
      <c r="ANO7" s="42"/>
      <c r="ANP7" s="42"/>
      <c r="ANQ7" s="42"/>
      <c r="ANR7" s="42"/>
      <c r="ANS7" s="42"/>
      <c r="ANT7" s="42"/>
      <c r="ANU7" s="42"/>
      <c r="ANV7" s="42"/>
      <c r="ANW7" s="42"/>
      <c r="ANX7" s="42"/>
      <c r="ANY7" s="42"/>
      <c r="ANZ7" s="42"/>
      <c r="AOA7" s="42"/>
      <c r="AOB7" s="42"/>
      <c r="AOC7" s="42"/>
      <c r="AOD7" s="42"/>
      <c r="AOE7" s="42"/>
      <c r="AOF7" s="42"/>
      <c r="AOG7" s="42"/>
      <c r="AOH7" s="42"/>
      <c r="AOI7" s="42"/>
      <c r="AOJ7" s="42"/>
      <c r="AOK7" s="42"/>
      <c r="AOL7" s="42"/>
      <c r="AOM7" s="42"/>
      <c r="AON7" s="42"/>
      <c r="AOO7" s="42"/>
      <c r="AOP7" s="42"/>
      <c r="AOQ7" s="42"/>
      <c r="AOR7" s="42"/>
      <c r="AOS7" s="42"/>
      <c r="AOT7" s="42"/>
      <c r="AOU7" s="42"/>
      <c r="AOV7" s="42"/>
      <c r="AOW7" s="42"/>
      <c r="AOX7" s="42"/>
      <c r="AOY7" s="42"/>
      <c r="AOZ7" s="42"/>
      <c r="APA7" s="42"/>
      <c r="APB7" s="42"/>
      <c r="APC7" s="42"/>
      <c r="APD7" s="42"/>
      <c r="APE7" s="42"/>
      <c r="APF7" s="42"/>
      <c r="APG7" s="42"/>
      <c r="APH7" s="42"/>
      <c r="API7" s="42"/>
      <c r="APJ7" s="42"/>
      <c r="APK7" s="42"/>
      <c r="APL7" s="42"/>
      <c r="APM7" s="42"/>
      <c r="APN7" s="42"/>
      <c r="APO7" s="42"/>
      <c r="APP7" s="42"/>
      <c r="APQ7" s="42"/>
      <c r="APR7" s="42"/>
      <c r="APS7" s="42"/>
      <c r="APT7" s="42"/>
      <c r="APU7" s="42"/>
      <c r="APV7" s="42"/>
      <c r="APW7" s="42"/>
      <c r="APX7" s="42"/>
      <c r="APY7" s="42"/>
      <c r="APZ7" s="42"/>
      <c r="AQA7" s="42"/>
      <c r="AQB7" s="42"/>
      <c r="AQC7" s="42"/>
      <c r="AQD7" s="42"/>
      <c r="AQE7" s="42"/>
      <c r="AQF7" s="42"/>
      <c r="AQG7" s="42"/>
      <c r="AQH7" s="42"/>
      <c r="AQI7" s="42"/>
      <c r="AQJ7" s="42"/>
      <c r="AQK7" s="42"/>
      <c r="AQL7" s="42"/>
      <c r="AQM7" s="42"/>
      <c r="AQN7" s="42"/>
      <c r="AQO7" s="42"/>
      <c r="AQP7" s="42"/>
      <c r="AQQ7" s="42"/>
      <c r="AQR7" s="42"/>
      <c r="AQS7" s="42"/>
      <c r="AQT7" s="42"/>
      <c r="AQU7" s="42"/>
      <c r="AQV7" s="42"/>
      <c r="AQW7" s="42"/>
      <c r="AQX7" s="42"/>
      <c r="AQY7" s="42"/>
      <c r="AQZ7" s="42"/>
      <c r="ARA7" s="42"/>
      <c r="ARB7" s="42"/>
      <c r="ARC7" s="42"/>
      <c r="ARD7" s="42"/>
      <c r="ARE7" s="42"/>
      <c r="ARF7" s="42"/>
      <c r="ARG7" s="42"/>
      <c r="ARH7" s="42"/>
      <c r="ARI7" s="42"/>
      <c r="ARJ7" s="42"/>
      <c r="ARK7" s="42"/>
      <c r="ARL7" s="42"/>
      <c r="ARM7" s="42"/>
      <c r="ARN7" s="42"/>
      <c r="ARO7" s="42"/>
      <c r="ARP7" s="42"/>
      <c r="ARQ7" s="42"/>
      <c r="ARR7" s="42"/>
      <c r="ARS7" s="42"/>
      <c r="ART7" s="42"/>
      <c r="ARU7" s="42"/>
      <c r="ARV7" s="42"/>
      <c r="ARW7" s="42"/>
      <c r="ARX7" s="42"/>
      <c r="ARY7" s="42"/>
      <c r="ARZ7" s="42"/>
      <c r="ASA7" s="42"/>
      <c r="ASB7" s="42"/>
      <c r="ASC7" s="42"/>
      <c r="ASD7" s="42"/>
      <c r="ASE7" s="42"/>
      <c r="ASF7" s="42"/>
      <c r="ASG7" s="42"/>
      <c r="ASH7" s="42"/>
      <c r="ASI7" s="42"/>
      <c r="ASJ7" s="42"/>
      <c r="ASK7" s="42"/>
      <c r="ASL7" s="42"/>
      <c r="ASM7" s="42"/>
      <c r="ASN7" s="42"/>
      <c r="ASO7" s="42"/>
      <c r="ASP7" s="42"/>
      <c r="ASQ7" s="42"/>
      <c r="ASR7" s="42"/>
      <c r="ASS7" s="42"/>
      <c r="AST7" s="42"/>
      <c r="ASU7" s="42"/>
      <c r="ASV7" s="42"/>
      <c r="ASW7" s="42"/>
      <c r="ASX7" s="42"/>
      <c r="ASY7" s="42"/>
      <c r="ASZ7" s="42"/>
      <c r="ATA7" s="42"/>
      <c r="ATB7" s="42"/>
      <c r="ATC7" s="42"/>
      <c r="ATD7" s="42"/>
      <c r="ATE7" s="42"/>
      <c r="ATF7" s="42"/>
      <c r="ATG7" s="42"/>
      <c r="ATH7" s="42"/>
      <c r="ATI7" s="42"/>
      <c r="ATJ7" s="42"/>
      <c r="ATK7" s="42"/>
      <c r="ATL7" s="42"/>
      <c r="ATM7" s="42"/>
      <c r="ATN7" s="42"/>
      <c r="ATO7" s="42"/>
      <c r="ATP7" s="42"/>
      <c r="ATQ7" s="42"/>
      <c r="ATR7" s="42"/>
      <c r="ATS7" s="42"/>
      <c r="ATT7" s="42"/>
      <c r="ATU7" s="42"/>
      <c r="ATV7" s="42"/>
      <c r="ATW7" s="42"/>
      <c r="ATX7" s="42"/>
      <c r="ATY7" s="42"/>
      <c r="ATZ7" s="42"/>
      <c r="AUA7" s="42"/>
      <c r="AUB7" s="42"/>
      <c r="AUC7" s="42"/>
      <c r="AUD7" s="42"/>
      <c r="AUE7" s="42"/>
      <c r="AUF7" s="42"/>
      <c r="AUG7" s="42"/>
      <c r="AUH7" s="42"/>
      <c r="AUI7" s="42"/>
      <c r="AUJ7" s="42"/>
      <c r="AUK7" s="42"/>
      <c r="AUL7" s="42"/>
      <c r="AUM7" s="42"/>
      <c r="AUN7" s="42"/>
      <c r="AUO7" s="42"/>
      <c r="AUP7" s="42"/>
      <c r="AUQ7" s="42"/>
      <c r="AUR7" s="42"/>
      <c r="AUS7" s="42"/>
      <c r="AUT7" s="42"/>
      <c r="AUU7" s="42"/>
      <c r="AUV7" s="42"/>
      <c r="AUW7" s="42"/>
      <c r="AUX7" s="42"/>
      <c r="AUY7" s="42"/>
      <c r="AUZ7" s="42"/>
      <c r="AVA7" s="42"/>
      <c r="AVB7" s="42"/>
      <c r="AVC7" s="42"/>
      <c r="AVD7" s="42"/>
      <c r="AVE7" s="42"/>
      <c r="AVF7" s="42"/>
      <c r="AVG7" s="42"/>
      <c r="AVH7" s="42"/>
      <c r="AVI7" s="42"/>
      <c r="AVJ7" s="42"/>
      <c r="AVK7" s="42"/>
      <c r="AVL7" s="42"/>
      <c r="AVM7" s="42"/>
      <c r="AVN7" s="42"/>
      <c r="AVO7" s="42"/>
      <c r="AVP7" s="42"/>
      <c r="AVQ7" s="42"/>
      <c r="AVR7" s="42"/>
      <c r="AVS7" s="42"/>
      <c r="AVT7" s="42"/>
      <c r="AVU7" s="42"/>
      <c r="AVV7" s="42"/>
      <c r="AVW7" s="42"/>
      <c r="AVX7" s="42"/>
      <c r="AVY7" s="42"/>
      <c r="AVZ7" s="42"/>
      <c r="AWA7" s="42"/>
      <c r="AWB7" s="42"/>
      <c r="AWC7" s="42"/>
      <c r="AWD7" s="42"/>
      <c r="AWE7" s="42"/>
      <c r="AWF7" s="42"/>
      <c r="AWG7" s="42"/>
      <c r="AWH7" s="42"/>
      <c r="AWI7" s="42"/>
      <c r="AWJ7" s="42"/>
      <c r="AWK7" s="42"/>
      <c r="AWL7" s="42"/>
      <c r="AWM7" s="42"/>
      <c r="AWN7" s="42"/>
      <c r="AWO7" s="42"/>
      <c r="AWP7" s="42"/>
      <c r="AWQ7" s="42"/>
      <c r="AWR7" s="42"/>
      <c r="AWS7" s="42"/>
      <c r="AWT7" s="42"/>
      <c r="AWU7" s="42"/>
      <c r="AWV7" s="42"/>
      <c r="AWW7" s="42"/>
      <c r="AWX7" s="42"/>
      <c r="AWY7" s="42"/>
      <c r="AWZ7" s="42"/>
      <c r="AXA7" s="42"/>
      <c r="AXB7" s="42"/>
      <c r="AXC7" s="42"/>
      <c r="AXD7" s="42"/>
      <c r="AXE7" s="42"/>
      <c r="AXF7" s="42"/>
      <c r="AXG7" s="42"/>
      <c r="AXH7" s="42"/>
      <c r="AXI7" s="42"/>
      <c r="AXJ7" s="42"/>
      <c r="AXK7" s="42"/>
      <c r="AXL7" s="42"/>
      <c r="AXM7" s="42"/>
      <c r="AXN7" s="42"/>
      <c r="AXO7" s="42"/>
      <c r="AXP7" s="42"/>
      <c r="AXQ7" s="42"/>
      <c r="AXR7" s="42"/>
      <c r="AXS7" s="42"/>
      <c r="AXT7" s="42"/>
      <c r="AXU7" s="42"/>
      <c r="AXV7" s="42"/>
      <c r="AXW7" s="42"/>
      <c r="AXX7" s="42"/>
      <c r="AXY7" s="42"/>
      <c r="AXZ7" s="42"/>
      <c r="AYA7" s="42"/>
      <c r="AYB7" s="42"/>
      <c r="AYC7" s="42"/>
      <c r="AYD7" s="42"/>
      <c r="AYE7" s="42"/>
      <c r="AYF7" s="42"/>
      <c r="AYG7" s="42"/>
      <c r="AYH7" s="42"/>
      <c r="AYI7" s="42"/>
      <c r="AYJ7" s="42"/>
      <c r="AYK7" s="42"/>
      <c r="AYL7" s="42"/>
      <c r="AYM7" s="42"/>
      <c r="AYN7" s="42"/>
      <c r="AYO7" s="42"/>
      <c r="AYP7" s="42"/>
      <c r="AYQ7" s="42"/>
      <c r="AYR7" s="42"/>
      <c r="AYS7" s="42"/>
      <c r="AYT7" s="42"/>
      <c r="AYU7" s="42"/>
      <c r="AYV7" s="42"/>
      <c r="AYW7" s="42"/>
      <c r="AYX7" s="42"/>
      <c r="AYY7" s="42"/>
      <c r="AYZ7" s="42"/>
      <c r="AZA7" s="42"/>
      <c r="AZB7" s="42"/>
      <c r="AZC7" s="42"/>
      <c r="AZD7" s="42"/>
      <c r="AZE7" s="42"/>
      <c r="AZF7" s="42"/>
      <c r="AZG7" s="42"/>
      <c r="AZH7" s="42"/>
      <c r="AZI7" s="42"/>
      <c r="AZJ7" s="42"/>
      <c r="AZK7" s="42"/>
      <c r="AZL7" s="42"/>
      <c r="AZM7" s="42"/>
      <c r="AZN7" s="42"/>
      <c r="AZO7" s="42"/>
      <c r="AZP7" s="42"/>
      <c r="AZQ7" s="42"/>
      <c r="AZR7" s="42"/>
      <c r="AZS7" s="42"/>
      <c r="AZT7" s="42"/>
      <c r="AZU7" s="42"/>
      <c r="AZV7" s="42"/>
      <c r="AZW7" s="42"/>
      <c r="AZX7" s="42"/>
      <c r="AZY7" s="42"/>
      <c r="AZZ7" s="42"/>
      <c r="BAA7" s="42"/>
      <c r="BAB7" s="42"/>
      <c r="BAC7" s="42"/>
      <c r="BAD7" s="42"/>
      <c r="BAE7" s="42"/>
      <c r="BAF7" s="42"/>
      <c r="BAG7" s="42"/>
      <c r="BAH7" s="42"/>
      <c r="BAI7" s="42"/>
      <c r="BAJ7" s="42"/>
      <c r="BAK7" s="42"/>
      <c r="BAL7" s="42"/>
      <c r="BAM7" s="42"/>
      <c r="BAN7" s="42"/>
      <c r="BAO7" s="42"/>
      <c r="BAP7" s="42"/>
      <c r="BAQ7" s="42"/>
      <c r="BAR7" s="42"/>
      <c r="BAS7" s="42"/>
      <c r="BAT7" s="42"/>
      <c r="BAU7" s="42"/>
      <c r="BAV7" s="42"/>
      <c r="BAW7" s="42"/>
      <c r="BAX7" s="42"/>
      <c r="BAY7" s="42"/>
      <c r="BAZ7" s="42"/>
      <c r="BBA7" s="42"/>
      <c r="BBB7" s="42"/>
      <c r="BBC7" s="42"/>
      <c r="BBD7" s="42"/>
      <c r="BBE7" s="42"/>
      <c r="BBF7" s="42"/>
      <c r="BBG7" s="42"/>
      <c r="BBH7" s="42"/>
      <c r="BBI7" s="42"/>
      <c r="BBJ7" s="42"/>
      <c r="BBK7" s="42"/>
      <c r="BBL7" s="42"/>
      <c r="BBM7" s="42"/>
      <c r="BBN7" s="42"/>
      <c r="BBO7" s="42"/>
      <c r="BBP7" s="42"/>
      <c r="BBQ7" s="42"/>
      <c r="BBR7" s="42"/>
      <c r="BBS7" s="42"/>
      <c r="BBT7" s="42"/>
      <c r="BBU7" s="42"/>
      <c r="BBV7" s="42"/>
      <c r="BBW7" s="42"/>
      <c r="BBX7" s="42"/>
      <c r="BBY7" s="42"/>
      <c r="BBZ7" s="42"/>
      <c r="BCA7" s="42"/>
      <c r="BCB7" s="42"/>
      <c r="BCC7" s="42"/>
      <c r="BCD7" s="42"/>
      <c r="BCE7" s="42"/>
      <c r="BCF7" s="42"/>
      <c r="BCG7" s="42"/>
      <c r="BCH7" s="42"/>
      <c r="BCI7" s="42"/>
      <c r="BCJ7" s="42"/>
      <c r="BCK7" s="42"/>
      <c r="BCL7" s="42"/>
      <c r="BCM7" s="42"/>
      <c r="BCN7" s="42"/>
      <c r="BCO7" s="42"/>
      <c r="BCP7" s="42"/>
      <c r="BCQ7" s="42"/>
      <c r="BCR7" s="42"/>
      <c r="BCS7" s="42"/>
      <c r="BCT7" s="42"/>
      <c r="BCU7" s="42"/>
      <c r="BCV7" s="42"/>
      <c r="BCW7" s="42"/>
      <c r="BCX7" s="42"/>
      <c r="BCY7" s="42"/>
      <c r="BCZ7" s="42"/>
      <c r="BDA7" s="42"/>
      <c r="BDB7" s="42"/>
      <c r="BDC7" s="42"/>
      <c r="BDD7" s="42"/>
      <c r="BDE7" s="42"/>
      <c r="BDF7" s="42"/>
      <c r="BDG7" s="42"/>
      <c r="BDH7" s="42"/>
      <c r="BDI7" s="42"/>
      <c r="BDJ7" s="42"/>
      <c r="BDK7" s="42"/>
      <c r="BDL7" s="42"/>
      <c r="BDM7" s="42"/>
      <c r="BDN7" s="42"/>
      <c r="BDO7" s="42"/>
      <c r="BDP7" s="42"/>
      <c r="BDQ7" s="42"/>
      <c r="BDR7" s="42"/>
      <c r="BDS7" s="42"/>
      <c r="BDT7" s="42"/>
      <c r="BDU7" s="42"/>
      <c r="BDV7" s="42"/>
      <c r="BDW7" s="42"/>
      <c r="BDX7" s="42"/>
      <c r="BDY7" s="42"/>
      <c r="BDZ7" s="42"/>
      <c r="BEA7" s="42"/>
      <c r="BEB7" s="42"/>
      <c r="BEC7" s="42"/>
      <c r="BED7" s="42"/>
      <c r="BEE7" s="42"/>
      <c r="BEF7" s="42"/>
      <c r="BEG7" s="42"/>
      <c r="BEH7" s="42"/>
      <c r="BEI7" s="42"/>
      <c r="BEJ7" s="42"/>
      <c r="BEK7" s="42"/>
      <c r="BEL7" s="42"/>
      <c r="BEM7" s="42"/>
      <c r="BEN7" s="42"/>
      <c r="BEO7" s="42"/>
      <c r="BEP7" s="42"/>
      <c r="BEQ7" s="42"/>
      <c r="BER7" s="42"/>
      <c r="BES7" s="42"/>
      <c r="BET7" s="42"/>
      <c r="BEU7" s="42"/>
      <c r="BEV7" s="42"/>
      <c r="BEW7" s="42"/>
      <c r="BEX7" s="42"/>
      <c r="BEY7" s="42"/>
      <c r="BEZ7" s="42"/>
      <c r="BFA7" s="42"/>
      <c r="BFB7" s="42"/>
      <c r="BFC7" s="42"/>
      <c r="BFD7" s="42"/>
      <c r="BFE7" s="42"/>
      <c r="BFF7" s="42"/>
      <c r="BFG7" s="42"/>
      <c r="BFH7" s="42"/>
      <c r="BFI7" s="42"/>
      <c r="BFJ7" s="42"/>
      <c r="BFK7" s="42"/>
      <c r="BFL7" s="42"/>
      <c r="BFM7" s="42"/>
      <c r="BFN7" s="42"/>
      <c r="BFO7" s="42"/>
      <c r="BFP7" s="42"/>
      <c r="BFQ7" s="42"/>
      <c r="BFR7" s="42"/>
      <c r="BFS7" s="42"/>
      <c r="BFT7" s="42"/>
      <c r="BFU7" s="42"/>
      <c r="BFV7" s="42"/>
      <c r="BFW7" s="42"/>
      <c r="BFX7" s="42"/>
      <c r="BFY7" s="42"/>
      <c r="BFZ7" s="42"/>
      <c r="BGA7" s="42"/>
      <c r="BGB7" s="42"/>
      <c r="BGC7" s="42"/>
      <c r="BGD7" s="42"/>
      <c r="BGE7" s="42"/>
      <c r="BGF7" s="42"/>
      <c r="BGG7" s="42"/>
      <c r="BGH7" s="42"/>
      <c r="BGI7" s="42"/>
      <c r="BGJ7" s="42"/>
      <c r="BGK7" s="42"/>
      <c r="BGL7" s="42"/>
      <c r="BGM7" s="42"/>
      <c r="BGN7" s="42"/>
      <c r="BGO7" s="42"/>
      <c r="BGP7" s="42"/>
      <c r="BGQ7" s="42"/>
      <c r="BGR7" s="42"/>
      <c r="BGS7" s="42"/>
      <c r="BGT7" s="42"/>
      <c r="BGU7" s="42"/>
      <c r="BGV7" s="42"/>
      <c r="BGW7" s="42"/>
      <c r="BGX7" s="42"/>
      <c r="BGY7" s="42"/>
      <c r="BGZ7" s="42"/>
      <c r="BHA7" s="42"/>
      <c r="BHB7" s="42"/>
      <c r="BHC7" s="42"/>
      <c r="BHD7" s="42"/>
      <c r="BHE7" s="42"/>
      <c r="BHF7" s="42"/>
      <c r="BHG7" s="42"/>
      <c r="BHH7" s="42"/>
      <c r="BHI7" s="42"/>
      <c r="BHJ7" s="42"/>
      <c r="BHK7" s="42"/>
      <c r="BHL7" s="42"/>
      <c r="BHM7" s="42"/>
      <c r="BHN7" s="42"/>
      <c r="BHO7" s="42"/>
      <c r="BHP7" s="42"/>
      <c r="BHQ7" s="42"/>
      <c r="BHR7" s="42"/>
      <c r="BHS7" s="42"/>
      <c r="BHT7" s="42"/>
      <c r="BHU7" s="42"/>
      <c r="BHV7" s="42"/>
      <c r="BHW7" s="42"/>
      <c r="BHX7" s="42"/>
      <c r="BHY7" s="42"/>
      <c r="BHZ7" s="42"/>
      <c r="BIA7" s="42"/>
      <c r="BIB7" s="42"/>
      <c r="BIC7" s="42"/>
      <c r="BID7" s="42"/>
      <c r="BIE7" s="42"/>
      <c r="BIF7" s="42"/>
      <c r="BIG7" s="42"/>
      <c r="BIH7" s="42"/>
      <c r="BII7" s="42"/>
      <c r="BIJ7" s="42"/>
      <c r="BIK7" s="42"/>
      <c r="BIL7" s="42"/>
      <c r="BIM7" s="42"/>
      <c r="BIN7" s="42"/>
      <c r="BIO7" s="42"/>
      <c r="BIP7" s="42"/>
      <c r="BIQ7" s="42"/>
      <c r="BIR7" s="42"/>
      <c r="BIS7" s="42"/>
      <c r="BIT7" s="42"/>
      <c r="BIU7" s="42"/>
      <c r="BIV7" s="42"/>
      <c r="BIW7" s="42"/>
      <c r="BIX7" s="42"/>
      <c r="BIY7" s="42"/>
      <c r="BIZ7" s="42"/>
      <c r="BJA7" s="42"/>
      <c r="BJB7" s="42"/>
      <c r="BJC7" s="42"/>
      <c r="BJD7" s="42"/>
      <c r="BJE7" s="42"/>
      <c r="BJF7" s="42"/>
      <c r="BJG7" s="42"/>
      <c r="BJH7" s="42"/>
      <c r="BJI7" s="42"/>
      <c r="BJJ7" s="42"/>
      <c r="BJK7" s="42"/>
      <c r="BJL7" s="42"/>
      <c r="BJM7" s="42"/>
      <c r="BJN7" s="42"/>
      <c r="BJO7" s="42"/>
      <c r="BJP7" s="42"/>
      <c r="BJQ7" s="42"/>
      <c r="BJR7" s="42"/>
      <c r="BJS7" s="42"/>
      <c r="BJT7" s="42"/>
      <c r="BJU7" s="42"/>
      <c r="BJV7" s="42"/>
      <c r="BJW7" s="42"/>
      <c r="BJX7" s="42"/>
      <c r="BJY7" s="42"/>
      <c r="BJZ7" s="42"/>
      <c r="BKA7" s="42"/>
      <c r="BKB7" s="42"/>
      <c r="BKC7" s="42"/>
      <c r="BKD7" s="42"/>
      <c r="BKE7" s="42"/>
      <c r="BKF7" s="42"/>
      <c r="BKG7" s="42"/>
      <c r="BKH7" s="42"/>
      <c r="BKI7" s="42"/>
      <c r="BKJ7" s="42"/>
      <c r="BKK7" s="42"/>
      <c r="BKL7" s="42"/>
      <c r="BKM7" s="42"/>
      <c r="BKN7" s="42"/>
      <c r="BKO7" s="42"/>
      <c r="BKP7" s="42"/>
      <c r="BKQ7" s="42"/>
      <c r="BKR7" s="42"/>
      <c r="BKS7" s="42"/>
      <c r="BKT7" s="42"/>
      <c r="BKU7" s="42"/>
      <c r="BKV7" s="42"/>
      <c r="BKW7" s="42"/>
      <c r="BKX7" s="42"/>
      <c r="BKY7" s="42"/>
      <c r="BKZ7" s="42"/>
      <c r="BLA7" s="42"/>
      <c r="BLB7" s="42"/>
      <c r="BLC7" s="42"/>
      <c r="BLD7" s="42"/>
      <c r="BLE7" s="42"/>
      <c r="BLF7" s="42"/>
      <c r="BLG7" s="42"/>
      <c r="BLH7" s="42"/>
      <c r="BLI7" s="42"/>
      <c r="BLJ7" s="42"/>
      <c r="BLK7" s="42"/>
      <c r="BLL7" s="42"/>
      <c r="BLM7" s="42"/>
      <c r="BLN7" s="42"/>
      <c r="BLO7" s="42"/>
      <c r="BLP7" s="42"/>
      <c r="BLQ7" s="42"/>
      <c r="BLR7" s="42"/>
      <c r="BLS7" s="42"/>
      <c r="BLT7" s="42"/>
      <c r="BLU7" s="42"/>
      <c r="BLV7" s="42"/>
      <c r="BLW7" s="42"/>
      <c r="BLX7" s="42"/>
      <c r="BLY7" s="42"/>
      <c r="BLZ7" s="42"/>
      <c r="BMA7" s="42"/>
      <c r="BMB7" s="42"/>
      <c r="BMC7" s="42"/>
      <c r="BMD7" s="42"/>
      <c r="BME7" s="42"/>
      <c r="BMF7" s="42"/>
      <c r="BMG7" s="42"/>
      <c r="BMH7" s="42"/>
      <c r="BMI7" s="42"/>
      <c r="BMJ7" s="42"/>
      <c r="BMK7" s="42"/>
      <c r="BML7" s="42"/>
      <c r="BMM7" s="42"/>
      <c r="BMN7" s="42"/>
      <c r="BMO7" s="42"/>
      <c r="BMP7" s="42"/>
      <c r="BMQ7" s="42"/>
      <c r="BMR7" s="42"/>
      <c r="BMS7" s="42"/>
      <c r="BMT7" s="42"/>
      <c r="BMU7" s="42"/>
      <c r="BMV7" s="42"/>
      <c r="BMW7" s="42"/>
      <c r="BMX7" s="42"/>
      <c r="BMY7" s="42"/>
      <c r="BMZ7" s="42"/>
      <c r="BNA7" s="42"/>
      <c r="BNB7" s="42"/>
      <c r="BNC7" s="42"/>
      <c r="BND7" s="42"/>
      <c r="BNE7" s="42"/>
      <c r="BNF7" s="42"/>
      <c r="BNG7" s="42"/>
      <c r="BNH7" s="42"/>
      <c r="BNI7" s="42"/>
      <c r="BNJ7" s="42"/>
      <c r="BNK7" s="42"/>
      <c r="BNL7" s="42"/>
      <c r="BNM7" s="42"/>
      <c r="BNN7" s="42"/>
      <c r="BNO7" s="42"/>
      <c r="BNP7" s="42"/>
      <c r="BNQ7" s="42"/>
      <c r="BNR7" s="42"/>
      <c r="BNS7" s="42"/>
      <c r="BNT7" s="42"/>
      <c r="BNU7" s="42"/>
      <c r="BNV7" s="42"/>
      <c r="BNW7" s="42"/>
      <c r="BNX7" s="42"/>
      <c r="BNY7" s="42"/>
      <c r="BNZ7" s="42"/>
      <c r="BOA7" s="42"/>
      <c r="BOB7" s="42"/>
      <c r="BOC7" s="42"/>
      <c r="BOD7" s="42"/>
      <c r="BOE7" s="42"/>
      <c r="BOF7" s="42"/>
      <c r="BOG7" s="42"/>
      <c r="BOH7" s="42"/>
      <c r="BOI7" s="42"/>
      <c r="BOJ7" s="42"/>
      <c r="BOK7" s="42"/>
      <c r="BOL7" s="42"/>
      <c r="BOM7" s="42"/>
      <c r="BON7" s="42"/>
      <c r="BOO7" s="42"/>
      <c r="BOP7" s="42"/>
      <c r="BOQ7" s="42"/>
      <c r="BOR7" s="42"/>
      <c r="BOS7" s="42"/>
      <c r="BOT7" s="42"/>
      <c r="BOU7" s="42"/>
      <c r="BOV7" s="42"/>
      <c r="BOW7" s="42"/>
      <c r="BOX7" s="42"/>
      <c r="BOY7" s="42"/>
      <c r="BOZ7" s="42"/>
      <c r="BPA7" s="42"/>
      <c r="BPB7" s="42"/>
      <c r="BPC7" s="42"/>
      <c r="BPD7" s="42"/>
      <c r="BPE7" s="42"/>
      <c r="BPF7" s="42"/>
      <c r="BPG7" s="42"/>
      <c r="BPH7" s="42"/>
      <c r="BPI7" s="42"/>
      <c r="BPJ7" s="42"/>
      <c r="BPK7" s="42"/>
      <c r="BPL7" s="42"/>
      <c r="BPM7" s="42"/>
      <c r="BPN7" s="42"/>
      <c r="BPO7" s="42"/>
      <c r="BPP7" s="42"/>
      <c r="BPQ7" s="42"/>
      <c r="BPR7" s="42"/>
      <c r="BPS7" s="42"/>
      <c r="BPT7" s="42"/>
      <c r="BPU7" s="42"/>
      <c r="BPV7" s="42"/>
      <c r="BPW7" s="42"/>
      <c r="BPX7" s="42"/>
      <c r="BPY7" s="42"/>
      <c r="BPZ7" s="42"/>
      <c r="BQA7" s="42"/>
      <c r="BQB7" s="42"/>
      <c r="BQC7" s="42"/>
      <c r="BQD7" s="42"/>
      <c r="BQE7" s="42"/>
      <c r="BQF7" s="42"/>
      <c r="BQG7" s="42"/>
      <c r="BQH7" s="42"/>
      <c r="BQI7" s="42"/>
      <c r="BQJ7" s="42"/>
      <c r="BQK7" s="42"/>
      <c r="BQL7" s="42"/>
      <c r="BQM7" s="42"/>
      <c r="BQN7" s="42"/>
      <c r="BQO7" s="42"/>
      <c r="BQP7" s="42"/>
      <c r="BQQ7" s="42"/>
      <c r="BQR7" s="42"/>
      <c r="BQS7" s="42"/>
      <c r="BQT7" s="42"/>
      <c r="BQU7" s="42"/>
      <c r="BQV7" s="42"/>
      <c r="BQW7" s="42"/>
      <c r="BQX7" s="42"/>
      <c r="BQY7" s="42"/>
      <c r="BQZ7" s="42"/>
      <c r="BRA7" s="42"/>
      <c r="BRB7" s="42"/>
      <c r="BRC7" s="42"/>
      <c r="BRD7" s="42"/>
      <c r="BRE7" s="42"/>
      <c r="BRF7" s="42"/>
      <c r="BRG7" s="42"/>
      <c r="BRH7" s="42"/>
      <c r="BRI7" s="42"/>
      <c r="BRJ7" s="42"/>
      <c r="BRK7" s="42"/>
      <c r="BRL7" s="42"/>
      <c r="BRM7" s="42"/>
      <c r="BRN7" s="42"/>
      <c r="BRO7" s="42"/>
      <c r="BRP7" s="42"/>
      <c r="BRQ7" s="42"/>
      <c r="BRR7" s="42"/>
      <c r="BRS7" s="42"/>
      <c r="BRT7" s="42"/>
      <c r="BRU7" s="42"/>
      <c r="BRV7" s="42"/>
      <c r="BRW7" s="42"/>
      <c r="BRX7" s="42"/>
      <c r="BRY7" s="42"/>
      <c r="BRZ7" s="42"/>
      <c r="BSA7" s="42"/>
      <c r="BSB7" s="42"/>
      <c r="BSC7" s="42"/>
      <c r="BSD7" s="42"/>
      <c r="BSE7" s="42"/>
      <c r="BSF7" s="42"/>
      <c r="BSG7" s="42"/>
      <c r="BSH7" s="42"/>
      <c r="BSI7" s="42"/>
      <c r="BSJ7" s="42"/>
      <c r="BSK7" s="42"/>
      <c r="BSL7" s="42"/>
      <c r="BSM7" s="42"/>
      <c r="BSN7" s="42"/>
      <c r="BSO7" s="42"/>
      <c r="BSP7" s="42"/>
      <c r="BSQ7" s="42"/>
      <c r="BSR7" s="42"/>
      <c r="BSS7" s="42"/>
      <c r="BST7" s="42"/>
      <c r="BSU7" s="42"/>
      <c r="BSV7" s="42"/>
      <c r="BSW7" s="42"/>
      <c r="BSX7" s="42"/>
      <c r="BSY7" s="42"/>
      <c r="BSZ7" s="42"/>
      <c r="BTA7" s="42"/>
      <c r="BTB7" s="42"/>
      <c r="BTC7" s="42"/>
      <c r="BTD7" s="42"/>
      <c r="BTE7" s="42"/>
      <c r="BTF7" s="42"/>
      <c r="BTG7" s="42"/>
      <c r="BTH7" s="42"/>
      <c r="BTI7" s="42"/>
      <c r="BTJ7" s="42"/>
      <c r="BTK7" s="42"/>
      <c r="BTL7" s="42"/>
      <c r="BTM7" s="42"/>
      <c r="BTN7" s="42"/>
      <c r="BTO7" s="42"/>
      <c r="BTP7" s="42"/>
      <c r="BTQ7" s="42"/>
      <c r="BTR7" s="42"/>
      <c r="BTS7" s="42"/>
      <c r="BTT7" s="42"/>
      <c r="BTU7" s="42"/>
      <c r="BTV7" s="42"/>
      <c r="BTW7" s="42"/>
      <c r="BTX7" s="42"/>
      <c r="BTY7" s="42"/>
      <c r="BTZ7" s="42"/>
      <c r="BUA7" s="42"/>
      <c r="BUB7" s="42"/>
      <c r="BUC7" s="42"/>
      <c r="BUD7" s="42"/>
      <c r="BUE7" s="42"/>
      <c r="BUF7" s="42"/>
      <c r="BUG7" s="42"/>
      <c r="BUH7" s="42"/>
      <c r="BUI7" s="42"/>
      <c r="BUJ7" s="42"/>
      <c r="BUK7" s="42"/>
      <c r="BUL7" s="42"/>
      <c r="BUM7" s="42"/>
      <c r="BUN7" s="42"/>
      <c r="BUO7" s="42"/>
      <c r="BUP7" s="42"/>
      <c r="BUQ7" s="42"/>
      <c r="BUR7" s="42"/>
      <c r="BUS7" s="42"/>
      <c r="BUT7" s="42"/>
      <c r="BUU7" s="42"/>
      <c r="BUV7" s="42"/>
      <c r="BUW7" s="42"/>
      <c r="BUX7" s="42"/>
      <c r="BUY7" s="42"/>
      <c r="BUZ7" s="42"/>
      <c r="BVA7" s="42"/>
      <c r="BVB7" s="42"/>
      <c r="BVC7" s="42"/>
      <c r="BVD7" s="42"/>
      <c r="BVE7" s="42"/>
      <c r="BVF7" s="42"/>
      <c r="BVG7" s="42"/>
      <c r="BVH7" s="42"/>
      <c r="BVI7" s="42"/>
      <c r="BVJ7" s="42"/>
      <c r="BVK7" s="42"/>
      <c r="BVL7" s="42"/>
      <c r="BVM7" s="42"/>
      <c r="BVN7" s="42"/>
      <c r="BVO7" s="42"/>
      <c r="BVP7" s="42"/>
      <c r="BVQ7" s="42"/>
      <c r="BVR7" s="42"/>
      <c r="BVS7" s="42"/>
      <c r="BVT7" s="42"/>
      <c r="BVU7" s="42"/>
      <c r="BVV7" s="42"/>
      <c r="BVW7" s="42"/>
      <c r="BVX7" s="42"/>
      <c r="BVY7" s="42"/>
      <c r="BVZ7" s="42"/>
      <c r="BWA7" s="42"/>
      <c r="BWB7" s="42"/>
      <c r="BWC7" s="42"/>
      <c r="BWD7" s="42"/>
      <c r="BWE7" s="42"/>
      <c r="BWF7" s="42"/>
      <c r="BWG7" s="42"/>
      <c r="BWH7" s="42"/>
      <c r="BWI7" s="42"/>
      <c r="BWJ7" s="42"/>
      <c r="BWK7" s="42"/>
      <c r="BWL7" s="42"/>
      <c r="BWM7" s="42"/>
      <c r="BWN7" s="42"/>
      <c r="BWO7" s="42"/>
      <c r="BWP7" s="42"/>
      <c r="BWQ7" s="42"/>
      <c r="BWR7" s="42"/>
      <c r="BWS7" s="42"/>
      <c r="BWT7" s="42"/>
      <c r="BWU7" s="42"/>
      <c r="BWV7" s="42"/>
      <c r="BWW7" s="42"/>
      <c r="BWX7" s="42"/>
      <c r="BWY7" s="42"/>
      <c r="BWZ7" s="42"/>
      <c r="BXA7" s="42"/>
      <c r="BXB7" s="42"/>
      <c r="BXC7" s="42"/>
      <c r="BXD7" s="42"/>
      <c r="BXE7" s="42"/>
      <c r="BXF7" s="42"/>
      <c r="BXG7" s="42"/>
      <c r="BXH7" s="42"/>
      <c r="BXI7" s="42"/>
      <c r="BXJ7" s="42"/>
      <c r="BXK7" s="42"/>
      <c r="BXL7" s="42"/>
      <c r="BXM7" s="42"/>
      <c r="BXN7" s="42"/>
      <c r="BXO7" s="42"/>
      <c r="BXP7" s="42"/>
      <c r="BXQ7" s="42"/>
      <c r="BXR7" s="42"/>
      <c r="BXS7" s="42"/>
      <c r="BXT7" s="42"/>
      <c r="BXU7" s="42"/>
      <c r="BXV7" s="42"/>
      <c r="BXW7" s="42"/>
      <c r="BXX7" s="42"/>
      <c r="BXY7" s="42"/>
      <c r="BXZ7" s="42"/>
      <c r="BYA7" s="42"/>
      <c r="BYB7" s="42"/>
      <c r="BYC7" s="42"/>
      <c r="BYD7" s="42"/>
      <c r="BYE7" s="42"/>
      <c r="BYF7" s="42"/>
      <c r="BYG7" s="42"/>
      <c r="BYH7" s="42"/>
      <c r="BYI7" s="42"/>
      <c r="BYJ7" s="42"/>
      <c r="BYK7" s="42"/>
      <c r="BYL7" s="42"/>
      <c r="BYM7" s="42"/>
      <c r="BYN7" s="42"/>
      <c r="BYO7" s="42"/>
      <c r="BYP7" s="42"/>
      <c r="BYQ7" s="42"/>
      <c r="BYR7" s="42"/>
      <c r="BYS7" s="42"/>
      <c r="BYT7" s="42"/>
      <c r="BYU7" s="42"/>
      <c r="BYV7" s="42"/>
      <c r="BYW7" s="42"/>
      <c r="BYX7" s="42"/>
      <c r="BYY7" s="42"/>
      <c r="BYZ7" s="42"/>
      <c r="BZA7" s="42"/>
      <c r="BZB7" s="42"/>
      <c r="BZC7" s="42"/>
      <c r="BZD7" s="42"/>
      <c r="BZE7" s="42"/>
      <c r="BZF7" s="42"/>
      <c r="BZG7" s="42"/>
      <c r="BZH7" s="42"/>
      <c r="BZI7" s="42"/>
      <c r="BZJ7" s="42"/>
      <c r="BZK7" s="42"/>
      <c r="BZL7" s="42"/>
      <c r="BZM7" s="42"/>
      <c r="BZN7" s="42"/>
      <c r="BZO7" s="42"/>
      <c r="BZP7" s="42"/>
      <c r="BZQ7" s="42"/>
      <c r="BZR7" s="42"/>
      <c r="BZS7" s="42"/>
      <c r="BZT7" s="42"/>
      <c r="BZU7" s="42"/>
      <c r="BZV7" s="42"/>
      <c r="BZW7" s="42"/>
      <c r="BZX7" s="42"/>
      <c r="BZY7" s="42"/>
      <c r="BZZ7" s="42"/>
      <c r="CAA7" s="42"/>
      <c r="CAB7" s="42"/>
      <c r="CAC7" s="42"/>
      <c r="CAD7" s="42"/>
      <c r="CAE7" s="42"/>
      <c r="CAF7" s="42"/>
      <c r="CAG7" s="42"/>
      <c r="CAH7" s="42"/>
      <c r="CAI7" s="42"/>
      <c r="CAJ7" s="42"/>
      <c r="CAK7" s="42"/>
      <c r="CAL7" s="42"/>
      <c r="CAM7" s="42"/>
      <c r="CAN7" s="42"/>
      <c r="CAO7" s="42"/>
      <c r="CAP7" s="42"/>
      <c r="CAQ7" s="42"/>
      <c r="CAR7" s="42"/>
      <c r="CAS7" s="42"/>
      <c r="CAT7" s="42"/>
      <c r="CAU7" s="42"/>
      <c r="CAV7" s="42"/>
      <c r="CAW7" s="42"/>
      <c r="CAX7" s="42"/>
      <c r="CAY7" s="42"/>
      <c r="CAZ7" s="42"/>
      <c r="CBA7" s="42"/>
      <c r="CBB7" s="42"/>
      <c r="CBC7" s="42"/>
      <c r="CBD7" s="42"/>
      <c r="CBE7" s="42"/>
      <c r="CBF7" s="42"/>
      <c r="CBG7" s="42"/>
      <c r="CBH7" s="42"/>
      <c r="CBI7" s="42"/>
      <c r="CBJ7" s="42"/>
      <c r="CBK7" s="42"/>
      <c r="CBL7" s="42"/>
      <c r="CBM7" s="42"/>
      <c r="CBN7" s="42"/>
      <c r="CBO7" s="42"/>
      <c r="CBP7" s="42"/>
      <c r="CBQ7" s="42"/>
      <c r="CBR7" s="42"/>
      <c r="CBS7" s="42"/>
      <c r="CBT7" s="42"/>
      <c r="CBU7" s="42"/>
      <c r="CBV7" s="42"/>
      <c r="CBW7" s="42"/>
      <c r="CBX7" s="42"/>
      <c r="CBY7" s="42"/>
      <c r="CBZ7" s="42"/>
      <c r="CCA7" s="42"/>
      <c r="CCB7" s="42"/>
      <c r="CCC7" s="42"/>
      <c r="CCD7" s="42"/>
      <c r="CCE7" s="42"/>
      <c r="CCF7" s="42"/>
      <c r="CCG7" s="42"/>
      <c r="CCH7" s="42"/>
      <c r="CCI7" s="42"/>
      <c r="CCJ7" s="42"/>
      <c r="CCK7" s="42"/>
      <c r="CCL7" s="42"/>
      <c r="CCM7" s="42"/>
      <c r="CCN7" s="42"/>
      <c r="CCO7" s="42"/>
      <c r="CCP7" s="42"/>
      <c r="CCQ7" s="42"/>
      <c r="CCR7" s="42"/>
      <c r="CCS7" s="42"/>
      <c r="CCT7" s="42"/>
      <c r="CCU7" s="42"/>
      <c r="CCV7" s="42"/>
      <c r="CCW7" s="42"/>
      <c r="CCX7" s="42"/>
      <c r="CCY7" s="42"/>
      <c r="CCZ7" s="42"/>
      <c r="CDA7" s="42"/>
      <c r="CDB7" s="42"/>
      <c r="CDC7" s="42"/>
      <c r="CDD7" s="42"/>
      <c r="CDE7" s="42"/>
      <c r="CDF7" s="42"/>
      <c r="CDG7" s="42"/>
      <c r="CDH7" s="42"/>
      <c r="CDI7" s="42"/>
      <c r="CDJ7" s="42"/>
      <c r="CDK7" s="42"/>
      <c r="CDL7" s="42"/>
      <c r="CDM7" s="42"/>
      <c r="CDN7" s="42"/>
      <c r="CDO7" s="42"/>
      <c r="CDP7" s="42"/>
      <c r="CDQ7" s="42"/>
      <c r="CDR7" s="42"/>
      <c r="CDS7" s="42"/>
      <c r="CDT7" s="42"/>
      <c r="CDU7" s="42"/>
      <c r="CDV7" s="42"/>
      <c r="CDW7" s="42"/>
      <c r="CDX7" s="42"/>
      <c r="CDY7" s="42"/>
      <c r="CDZ7" s="42"/>
      <c r="CEA7" s="42"/>
      <c r="CEB7" s="42"/>
      <c r="CEC7" s="42"/>
      <c r="CED7" s="42"/>
      <c r="CEE7" s="42"/>
      <c r="CEF7" s="42"/>
      <c r="CEG7" s="42"/>
      <c r="CEH7" s="42"/>
      <c r="CEI7" s="42"/>
      <c r="CEJ7" s="42"/>
      <c r="CEK7" s="42"/>
      <c r="CEL7" s="42"/>
      <c r="CEM7" s="42"/>
      <c r="CEN7" s="42"/>
      <c r="CEO7" s="42"/>
      <c r="CEP7" s="42"/>
      <c r="CEQ7" s="42"/>
      <c r="CER7" s="42"/>
      <c r="CES7" s="42"/>
      <c r="CET7" s="42"/>
      <c r="CEU7" s="42"/>
      <c r="CEV7" s="42"/>
      <c r="CEW7" s="42"/>
      <c r="CEX7" s="42"/>
      <c r="CEY7" s="42"/>
      <c r="CEZ7" s="42"/>
      <c r="CFA7" s="42"/>
      <c r="CFB7" s="42"/>
      <c r="CFC7" s="42"/>
      <c r="CFD7" s="42"/>
      <c r="CFE7" s="42"/>
      <c r="CFF7" s="42"/>
      <c r="CFG7" s="42"/>
      <c r="CFH7" s="42"/>
      <c r="CFI7" s="42"/>
      <c r="CFJ7" s="42"/>
      <c r="CFK7" s="42"/>
      <c r="CFL7" s="42"/>
      <c r="CFM7" s="42"/>
      <c r="CFN7" s="42"/>
      <c r="CFO7" s="42"/>
      <c r="CFP7" s="42"/>
      <c r="CFQ7" s="42"/>
      <c r="CFR7" s="42"/>
      <c r="CFS7" s="42"/>
      <c r="CFT7" s="42"/>
      <c r="CFU7" s="42"/>
      <c r="CFV7" s="42"/>
      <c r="CFW7" s="42"/>
      <c r="CFX7" s="42"/>
      <c r="CFY7" s="42"/>
      <c r="CFZ7" s="42"/>
      <c r="CGA7" s="42"/>
      <c r="CGB7" s="42"/>
      <c r="CGC7" s="42"/>
      <c r="CGD7" s="42"/>
      <c r="CGE7" s="42"/>
      <c r="CGF7" s="42"/>
      <c r="CGG7" s="42"/>
      <c r="CGH7" s="42"/>
      <c r="CGI7" s="42"/>
      <c r="CGJ7" s="42"/>
      <c r="CGK7" s="42"/>
      <c r="CGL7" s="42"/>
      <c r="CGM7" s="42"/>
      <c r="CGN7" s="42"/>
      <c r="CGO7" s="42"/>
      <c r="CGP7" s="42"/>
      <c r="CGQ7" s="42"/>
      <c r="CGR7" s="42"/>
      <c r="CGS7" s="42"/>
      <c r="CGT7" s="42"/>
      <c r="CGU7" s="42"/>
      <c r="CGV7" s="42"/>
      <c r="CGW7" s="42"/>
      <c r="CGX7" s="42"/>
      <c r="CGY7" s="42"/>
      <c r="CGZ7" s="42"/>
      <c r="CHA7" s="42"/>
      <c r="CHB7" s="42"/>
      <c r="CHC7" s="42"/>
      <c r="CHD7" s="42"/>
      <c r="CHE7" s="42"/>
      <c r="CHF7" s="42"/>
      <c r="CHG7" s="42"/>
      <c r="CHH7" s="42"/>
      <c r="CHI7" s="42"/>
      <c r="CHJ7" s="42"/>
      <c r="CHK7" s="42"/>
      <c r="CHL7" s="42"/>
      <c r="CHM7" s="42"/>
      <c r="CHN7" s="42"/>
      <c r="CHO7" s="42"/>
      <c r="CHP7" s="42"/>
      <c r="CHQ7" s="42"/>
      <c r="CHR7" s="42"/>
      <c r="CHS7" s="42"/>
      <c r="CHT7" s="42"/>
      <c r="CHU7" s="42"/>
      <c r="CHV7" s="42"/>
      <c r="CHW7" s="42"/>
      <c r="CHX7" s="42"/>
      <c r="CHY7" s="42"/>
      <c r="CHZ7" s="42"/>
      <c r="CIA7" s="42"/>
      <c r="CIB7" s="42"/>
      <c r="CIC7" s="42"/>
      <c r="CID7" s="42"/>
      <c r="CIE7" s="42"/>
      <c r="CIF7" s="42"/>
      <c r="CIG7" s="42"/>
      <c r="CIH7" s="42"/>
      <c r="CII7" s="42"/>
      <c r="CIJ7" s="42"/>
      <c r="CIK7" s="42"/>
      <c r="CIL7" s="42"/>
      <c r="CIM7" s="42"/>
      <c r="CIN7" s="42"/>
      <c r="CIO7" s="42"/>
      <c r="CIP7" s="42"/>
      <c r="CIQ7" s="42"/>
      <c r="CIR7" s="42"/>
      <c r="CIS7" s="42"/>
      <c r="CIT7" s="42"/>
      <c r="CIU7" s="42"/>
      <c r="CIV7" s="42"/>
      <c r="CIW7" s="42"/>
      <c r="CIX7" s="42"/>
      <c r="CIY7" s="42"/>
      <c r="CIZ7" s="42"/>
      <c r="CJA7" s="42"/>
      <c r="CJB7" s="42"/>
      <c r="CJC7" s="42"/>
      <c r="CJD7" s="42"/>
      <c r="CJE7" s="42"/>
      <c r="CJF7" s="42"/>
      <c r="CJG7" s="42"/>
      <c r="CJH7" s="42"/>
      <c r="CJI7" s="42"/>
      <c r="CJJ7" s="42"/>
      <c r="CJK7" s="42"/>
      <c r="CJL7" s="42"/>
      <c r="CJM7" s="42"/>
      <c r="CJN7" s="42"/>
      <c r="CJO7" s="42"/>
      <c r="CJP7" s="42"/>
      <c r="CJQ7" s="42"/>
      <c r="CJR7" s="42"/>
      <c r="CJS7" s="42"/>
      <c r="CJT7" s="42"/>
      <c r="CJU7" s="42"/>
      <c r="CJV7" s="42"/>
      <c r="CJW7" s="42"/>
      <c r="CJX7" s="42"/>
      <c r="CJY7" s="42"/>
      <c r="CJZ7" s="42"/>
      <c r="CKA7" s="42"/>
      <c r="CKB7" s="42"/>
      <c r="CKC7" s="42"/>
      <c r="CKD7" s="42"/>
      <c r="CKE7" s="42"/>
      <c r="CKF7" s="42"/>
      <c r="CKG7" s="42"/>
      <c r="CKH7" s="42"/>
      <c r="CKI7" s="42"/>
      <c r="CKJ7" s="42"/>
      <c r="CKK7" s="42"/>
      <c r="CKL7" s="42"/>
      <c r="CKM7" s="42"/>
      <c r="CKN7" s="42"/>
      <c r="CKO7" s="42"/>
      <c r="CKP7" s="42"/>
      <c r="CKQ7" s="42"/>
      <c r="CKR7" s="42"/>
      <c r="CKS7" s="42"/>
      <c r="CKT7" s="42"/>
      <c r="CKU7" s="42"/>
      <c r="CKV7" s="42"/>
      <c r="CKW7" s="42"/>
      <c r="CKX7" s="42"/>
      <c r="CKY7" s="42"/>
      <c r="CKZ7" s="42"/>
      <c r="CLA7" s="42"/>
      <c r="CLB7" s="42"/>
      <c r="CLC7" s="42"/>
      <c r="CLD7" s="42"/>
      <c r="CLE7" s="42"/>
      <c r="CLF7" s="42"/>
      <c r="CLG7" s="42"/>
      <c r="CLH7" s="42"/>
      <c r="CLI7" s="42"/>
      <c r="CLJ7" s="42"/>
      <c r="CLK7" s="42"/>
      <c r="CLL7" s="42"/>
      <c r="CLM7" s="42"/>
      <c r="CLN7" s="42"/>
      <c r="CLO7" s="42"/>
      <c r="CLP7" s="42"/>
      <c r="CLQ7" s="42"/>
      <c r="CLR7" s="42"/>
      <c r="CLS7" s="42"/>
      <c r="CLT7" s="42"/>
      <c r="CLU7" s="42"/>
      <c r="CLV7" s="42"/>
      <c r="CLW7" s="42"/>
      <c r="CLX7" s="42"/>
      <c r="CLY7" s="42"/>
      <c r="CLZ7" s="42"/>
      <c r="CMA7" s="42"/>
      <c r="CMB7" s="42"/>
      <c r="CMC7" s="42"/>
      <c r="CMD7" s="42"/>
      <c r="CME7" s="42"/>
      <c r="CMF7" s="42"/>
      <c r="CMG7" s="42"/>
      <c r="CMH7" s="42"/>
      <c r="CMI7" s="42"/>
      <c r="CMJ7" s="42"/>
      <c r="CMK7" s="42"/>
      <c r="CML7" s="42"/>
      <c r="CMM7" s="42"/>
      <c r="CMN7" s="42"/>
      <c r="CMO7" s="42"/>
      <c r="CMP7" s="42"/>
      <c r="CMQ7" s="42"/>
      <c r="CMR7" s="42"/>
      <c r="CMS7" s="42"/>
      <c r="CMT7" s="42"/>
      <c r="CMU7" s="42"/>
      <c r="CMV7" s="42"/>
      <c r="CMW7" s="42"/>
      <c r="CMX7" s="42"/>
      <c r="CMY7" s="42"/>
      <c r="CMZ7" s="42"/>
      <c r="CNA7" s="42"/>
      <c r="CNB7" s="42"/>
      <c r="CNC7" s="42"/>
      <c r="CND7" s="42"/>
      <c r="CNE7" s="42"/>
      <c r="CNF7" s="42"/>
      <c r="CNG7" s="42"/>
      <c r="CNH7" s="42"/>
      <c r="CNI7" s="42"/>
      <c r="CNJ7" s="42"/>
      <c r="CNK7" s="42"/>
      <c r="CNL7" s="42"/>
      <c r="CNM7" s="42"/>
      <c r="CNN7" s="42"/>
      <c r="CNO7" s="42"/>
      <c r="CNP7" s="42"/>
      <c r="CNQ7" s="42"/>
      <c r="CNR7" s="42"/>
      <c r="CNS7" s="42"/>
      <c r="CNT7" s="42"/>
      <c r="CNU7" s="42"/>
      <c r="CNV7" s="42"/>
      <c r="CNW7" s="42"/>
      <c r="CNX7" s="42"/>
      <c r="CNY7" s="42"/>
      <c r="CNZ7" s="42"/>
      <c r="COA7" s="42"/>
      <c r="COB7" s="42"/>
      <c r="COC7" s="42"/>
      <c r="COD7" s="42"/>
      <c r="COE7" s="42"/>
      <c r="COF7" s="42"/>
      <c r="COG7" s="42"/>
      <c r="COH7" s="42"/>
      <c r="COI7" s="42"/>
      <c r="COJ7" s="42"/>
      <c r="COK7" s="42"/>
      <c r="COL7" s="42"/>
      <c r="COM7" s="42"/>
      <c r="CON7" s="42"/>
      <c r="COO7" s="42"/>
      <c r="COP7" s="42"/>
      <c r="COQ7" s="42"/>
      <c r="COR7" s="42"/>
      <c r="COS7" s="42"/>
      <c r="COT7" s="42"/>
      <c r="COU7" s="42"/>
      <c r="COV7" s="42"/>
      <c r="COW7" s="42"/>
      <c r="COX7" s="42"/>
      <c r="COY7" s="42"/>
      <c r="COZ7" s="42"/>
      <c r="CPA7" s="42"/>
      <c r="CPB7" s="42"/>
      <c r="CPC7" s="42"/>
      <c r="CPD7" s="42"/>
      <c r="CPE7" s="42"/>
      <c r="CPF7" s="42"/>
      <c r="CPG7" s="42"/>
      <c r="CPH7" s="42"/>
      <c r="CPI7" s="42"/>
      <c r="CPJ7" s="42"/>
      <c r="CPK7" s="42"/>
      <c r="CPL7" s="42"/>
      <c r="CPM7" s="42"/>
      <c r="CPN7" s="42"/>
      <c r="CPO7" s="42"/>
      <c r="CPP7" s="42"/>
      <c r="CPQ7" s="42"/>
      <c r="CPR7" s="42"/>
      <c r="CPS7" s="42"/>
      <c r="CPT7" s="42"/>
      <c r="CPU7" s="42"/>
      <c r="CPV7" s="42"/>
      <c r="CPW7" s="42"/>
      <c r="CPX7" s="42"/>
      <c r="CPY7" s="42"/>
      <c r="CPZ7" s="42"/>
      <c r="CQA7" s="42"/>
      <c r="CQB7" s="42"/>
      <c r="CQC7" s="42"/>
      <c r="CQD7" s="42"/>
      <c r="CQE7" s="42"/>
      <c r="CQF7" s="42"/>
      <c r="CQG7" s="42"/>
      <c r="CQH7" s="42"/>
      <c r="CQI7" s="42"/>
      <c r="CQJ7" s="42"/>
      <c r="CQK7" s="42"/>
      <c r="CQL7" s="42"/>
      <c r="CQM7" s="42"/>
      <c r="CQN7" s="42"/>
      <c r="CQO7" s="42"/>
      <c r="CQP7" s="42"/>
      <c r="CQQ7" s="42"/>
      <c r="CQR7" s="42"/>
      <c r="CQS7" s="42"/>
      <c r="CQT7" s="42"/>
      <c r="CQU7" s="42"/>
      <c r="CQV7" s="42"/>
      <c r="CQW7" s="42"/>
      <c r="CQX7" s="42"/>
      <c r="CQY7" s="42"/>
      <c r="CQZ7" s="42"/>
      <c r="CRA7" s="42"/>
      <c r="CRB7" s="42"/>
      <c r="CRC7" s="42"/>
      <c r="CRD7" s="42"/>
      <c r="CRE7" s="42"/>
      <c r="CRF7" s="42"/>
      <c r="CRG7" s="42"/>
      <c r="CRH7" s="42"/>
      <c r="CRI7" s="42"/>
      <c r="CRJ7" s="42"/>
      <c r="CRK7" s="42"/>
      <c r="CRL7" s="42"/>
      <c r="CRM7" s="42"/>
      <c r="CRN7" s="42"/>
      <c r="CRO7" s="42"/>
      <c r="CRP7" s="42"/>
      <c r="CRQ7" s="42"/>
      <c r="CRR7" s="42"/>
      <c r="CRS7" s="42"/>
      <c r="CRT7" s="42"/>
      <c r="CRU7" s="42"/>
      <c r="CRV7" s="42"/>
      <c r="CRW7" s="42"/>
      <c r="CRX7" s="42"/>
      <c r="CRY7" s="42"/>
      <c r="CRZ7" s="42"/>
      <c r="CSA7" s="42"/>
      <c r="CSB7" s="42"/>
      <c r="CSC7" s="42"/>
      <c r="CSD7" s="42"/>
      <c r="CSE7" s="42"/>
      <c r="CSF7" s="42"/>
      <c r="CSG7" s="42"/>
      <c r="CSH7" s="42"/>
      <c r="CSI7" s="42"/>
      <c r="CSJ7" s="42"/>
      <c r="CSK7" s="42"/>
      <c r="CSL7" s="42"/>
      <c r="CSM7" s="42"/>
      <c r="CSN7" s="42"/>
      <c r="CSO7" s="42"/>
      <c r="CSP7" s="42"/>
      <c r="CSQ7" s="42"/>
      <c r="CSR7" s="42"/>
      <c r="CSS7" s="42"/>
      <c r="CST7" s="42"/>
      <c r="CSU7" s="42"/>
      <c r="CSV7" s="42"/>
      <c r="CSW7" s="42"/>
      <c r="CSX7" s="42"/>
      <c r="CSY7" s="42"/>
      <c r="CSZ7" s="42"/>
      <c r="CTA7" s="42"/>
      <c r="CTB7" s="42"/>
      <c r="CTC7" s="42"/>
      <c r="CTD7" s="42"/>
      <c r="CTE7" s="42"/>
      <c r="CTF7" s="42"/>
      <c r="CTG7" s="42"/>
      <c r="CTH7" s="42"/>
      <c r="CTI7" s="42"/>
      <c r="CTJ7" s="42"/>
      <c r="CTK7" s="42"/>
      <c r="CTL7" s="42"/>
      <c r="CTM7" s="42"/>
      <c r="CTN7" s="42"/>
      <c r="CTO7" s="42"/>
      <c r="CTP7" s="42"/>
      <c r="CTQ7" s="42"/>
      <c r="CTR7" s="42"/>
      <c r="CTS7" s="42"/>
      <c r="CTT7" s="42"/>
      <c r="CTU7" s="42"/>
      <c r="CTV7" s="42"/>
      <c r="CTW7" s="42"/>
      <c r="CTX7" s="42"/>
      <c r="CTY7" s="42"/>
      <c r="CTZ7" s="42"/>
      <c r="CUA7" s="42"/>
      <c r="CUB7" s="42"/>
      <c r="CUC7" s="42"/>
      <c r="CUD7" s="42"/>
      <c r="CUE7" s="42"/>
      <c r="CUF7" s="42"/>
      <c r="CUG7" s="42"/>
      <c r="CUH7" s="42"/>
      <c r="CUI7" s="42"/>
      <c r="CUJ7" s="42"/>
      <c r="CUK7" s="42"/>
      <c r="CUL7" s="42"/>
      <c r="CUM7" s="42"/>
      <c r="CUN7" s="42"/>
      <c r="CUO7" s="42"/>
      <c r="CUP7" s="42"/>
      <c r="CUQ7" s="42"/>
      <c r="CUR7" s="42"/>
      <c r="CUS7" s="42"/>
      <c r="CUT7" s="42"/>
      <c r="CUU7" s="42"/>
      <c r="CUV7" s="42"/>
      <c r="CUW7" s="42"/>
      <c r="CUX7" s="42"/>
      <c r="CUY7" s="42"/>
      <c r="CUZ7" s="42"/>
      <c r="CVA7" s="42"/>
      <c r="CVB7" s="42"/>
      <c r="CVC7" s="42"/>
      <c r="CVD7" s="42"/>
      <c r="CVE7" s="42"/>
      <c r="CVF7" s="42"/>
      <c r="CVG7" s="42"/>
      <c r="CVH7" s="42"/>
      <c r="CVI7" s="42"/>
      <c r="CVJ7" s="42"/>
      <c r="CVK7" s="42"/>
      <c r="CVL7" s="42"/>
      <c r="CVM7" s="42"/>
      <c r="CVN7" s="42"/>
      <c r="CVO7" s="42"/>
      <c r="CVP7" s="42"/>
      <c r="CVQ7" s="42"/>
      <c r="CVR7" s="42"/>
      <c r="CVS7" s="42"/>
      <c r="CVT7" s="42"/>
      <c r="CVU7" s="42"/>
      <c r="CVV7" s="42"/>
      <c r="CVW7" s="42"/>
      <c r="CVX7" s="42"/>
      <c r="CVY7" s="42"/>
      <c r="CVZ7" s="42"/>
      <c r="CWA7" s="42"/>
      <c r="CWB7" s="42"/>
      <c r="CWC7" s="42"/>
      <c r="CWD7" s="42"/>
      <c r="CWE7" s="42"/>
      <c r="CWF7" s="42"/>
      <c r="CWG7" s="42"/>
      <c r="CWH7" s="42"/>
      <c r="CWI7" s="42"/>
      <c r="CWJ7" s="42"/>
      <c r="CWK7" s="42"/>
      <c r="CWL7" s="42"/>
      <c r="CWM7" s="42"/>
      <c r="CWN7" s="42"/>
      <c r="CWO7" s="42"/>
      <c r="CWP7" s="42"/>
      <c r="CWQ7" s="42"/>
      <c r="CWR7" s="42"/>
      <c r="CWS7" s="42"/>
      <c r="CWT7" s="42"/>
      <c r="CWU7" s="42"/>
      <c r="CWV7" s="42"/>
      <c r="CWW7" s="42"/>
      <c r="CWX7" s="42"/>
      <c r="CWY7" s="42"/>
      <c r="CWZ7" s="42"/>
      <c r="CXA7" s="42"/>
      <c r="CXB7" s="42"/>
      <c r="CXC7" s="42"/>
      <c r="CXD7" s="42"/>
      <c r="CXE7" s="42"/>
      <c r="CXF7" s="42"/>
      <c r="CXG7" s="42"/>
      <c r="CXH7" s="42"/>
      <c r="CXI7" s="42"/>
      <c r="CXJ7" s="42"/>
      <c r="CXK7" s="42"/>
      <c r="CXL7" s="42"/>
      <c r="CXM7" s="42"/>
      <c r="CXN7" s="42"/>
      <c r="CXO7" s="42"/>
      <c r="CXP7" s="42"/>
      <c r="CXQ7" s="42"/>
      <c r="CXR7" s="42"/>
      <c r="CXS7" s="42"/>
      <c r="CXT7" s="42"/>
      <c r="CXU7" s="42"/>
      <c r="CXV7" s="42"/>
      <c r="CXW7" s="42"/>
      <c r="CXX7" s="42"/>
      <c r="CXY7" s="42"/>
      <c r="CXZ7" s="42"/>
      <c r="CYA7" s="42"/>
      <c r="CYB7" s="42"/>
      <c r="CYC7" s="42"/>
      <c r="CYD7" s="42"/>
      <c r="CYE7" s="42"/>
      <c r="CYF7" s="42"/>
      <c r="CYG7" s="42"/>
      <c r="CYH7" s="42"/>
      <c r="CYI7" s="42"/>
      <c r="CYJ7" s="42"/>
      <c r="CYK7" s="42"/>
      <c r="CYL7" s="42"/>
      <c r="CYM7" s="42"/>
      <c r="CYN7" s="42"/>
      <c r="CYO7" s="42"/>
      <c r="CYP7" s="42"/>
      <c r="CYQ7" s="42"/>
      <c r="CYR7" s="42"/>
      <c r="CYS7" s="42"/>
      <c r="CYT7" s="42"/>
      <c r="CYU7" s="42"/>
      <c r="CYV7" s="42"/>
      <c r="CYW7" s="42"/>
      <c r="CYX7" s="42"/>
      <c r="CYY7" s="42"/>
      <c r="CYZ7" s="42"/>
      <c r="CZA7" s="42"/>
      <c r="CZB7" s="42"/>
      <c r="CZC7" s="42"/>
      <c r="CZD7" s="42"/>
      <c r="CZE7" s="42"/>
      <c r="CZF7" s="42"/>
      <c r="CZG7" s="42"/>
      <c r="CZH7" s="42"/>
      <c r="CZI7" s="42"/>
      <c r="CZJ7" s="42"/>
      <c r="CZK7" s="42"/>
      <c r="CZL7" s="42"/>
      <c r="CZM7" s="42"/>
      <c r="CZN7" s="42"/>
      <c r="CZO7" s="42"/>
      <c r="CZP7" s="42"/>
      <c r="CZQ7" s="42"/>
      <c r="CZR7" s="42"/>
      <c r="CZS7" s="42"/>
      <c r="CZT7" s="42"/>
      <c r="CZU7" s="42"/>
      <c r="CZV7" s="42"/>
      <c r="CZW7" s="42"/>
      <c r="CZX7" s="42"/>
      <c r="CZY7" s="42"/>
      <c r="CZZ7" s="42"/>
      <c r="DAA7" s="42"/>
      <c r="DAB7" s="42"/>
      <c r="DAC7" s="42"/>
      <c r="DAD7" s="42"/>
      <c r="DAE7" s="42"/>
      <c r="DAF7" s="42"/>
      <c r="DAG7" s="42"/>
      <c r="DAH7" s="42"/>
      <c r="DAI7" s="42"/>
      <c r="DAJ7" s="42"/>
      <c r="DAK7" s="42"/>
      <c r="DAL7" s="42"/>
      <c r="DAM7" s="42"/>
      <c r="DAN7" s="42"/>
      <c r="DAO7" s="42"/>
      <c r="DAP7" s="42"/>
      <c r="DAQ7" s="42"/>
      <c r="DAR7" s="42"/>
      <c r="DAS7" s="42"/>
      <c r="DAT7" s="42"/>
      <c r="DAU7" s="42"/>
      <c r="DAV7" s="42"/>
      <c r="DAW7" s="42"/>
      <c r="DAX7" s="42"/>
      <c r="DAY7" s="42"/>
      <c r="DAZ7" s="42"/>
      <c r="DBA7" s="42"/>
      <c r="DBB7" s="42"/>
      <c r="DBC7" s="42"/>
      <c r="DBD7" s="42"/>
      <c r="DBE7" s="42"/>
      <c r="DBF7" s="42"/>
      <c r="DBG7" s="42"/>
      <c r="DBH7" s="42"/>
      <c r="DBI7" s="42"/>
      <c r="DBJ7" s="42"/>
      <c r="DBK7" s="42"/>
      <c r="DBL7" s="42"/>
      <c r="DBM7" s="42"/>
      <c r="DBN7" s="42"/>
      <c r="DBO7" s="42"/>
      <c r="DBP7" s="42"/>
      <c r="DBQ7" s="42"/>
      <c r="DBR7" s="42"/>
      <c r="DBS7" s="42"/>
      <c r="DBT7" s="42"/>
      <c r="DBU7" s="42"/>
      <c r="DBV7" s="42"/>
      <c r="DBW7" s="42"/>
      <c r="DBX7" s="42"/>
      <c r="DBY7" s="42"/>
      <c r="DBZ7" s="42"/>
      <c r="DCA7" s="42"/>
      <c r="DCB7" s="42"/>
      <c r="DCC7" s="42"/>
      <c r="DCD7" s="42"/>
      <c r="DCE7" s="42"/>
      <c r="DCF7" s="42"/>
      <c r="DCG7" s="42"/>
      <c r="DCH7" s="42"/>
      <c r="DCI7" s="42"/>
      <c r="DCJ7" s="42"/>
      <c r="DCK7" s="42"/>
      <c r="DCL7" s="42"/>
      <c r="DCM7" s="42"/>
      <c r="DCN7" s="42"/>
      <c r="DCO7" s="42"/>
      <c r="DCP7" s="42"/>
      <c r="DCQ7" s="42"/>
      <c r="DCR7" s="42"/>
      <c r="DCS7" s="42"/>
      <c r="DCT7" s="42"/>
      <c r="DCU7" s="42"/>
      <c r="DCV7" s="42"/>
      <c r="DCW7" s="42"/>
      <c r="DCX7" s="42"/>
      <c r="DCY7" s="42"/>
      <c r="DCZ7" s="42"/>
      <c r="DDA7" s="42"/>
      <c r="DDB7" s="42"/>
      <c r="DDC7" s="42"/>
      <c r="DDD7" s="42"/>
      <c r="DDE7" s="42"/>
      <c r="DDF7" s="42"/>
      <c r="DDG7" s="42"/>
      <c r="DDH7" s="42"/>
      <c r="DDI7" s="42"/>
      <c r="DDJ7" s="42"/>
      <c r="DDK7" s="42"/>
      <c r="DDL7" s="42"/>
      <c r="DDM7" s="42"/>
      <c r="DDN7" s="42"/>
      <c r="DDO7" s="42"/>
      <c r="DDP7" s="42"/>
      <c r="DDQ7" s="42"/>
      <c r="DDR7" s="42"/>
      <c r="DDS7" s="42"/>
      <c r="DDT7" s="42"/>
      <c r="DDU7" s="42"/>
      <c r="DDV7" s="42"/>
      <c r="DDW7" s="42"/>
      <c r="DDX7" s="42"/>
      <c r="DDY7" s="42"/>
      <c r="DDZ7" s="42"/>
      <c r="DEA7" s="42"/>
      <c r="DEB7" s="42"/>
      <c r="DEC7" s="42"/>
      <c r="DED7" s="42"/>
      <c r="DEE7" s="42"/>
      <c r="DEF7" s="42"/>
      <c r="DEG7" s="42"/>
      <c r="DEH7" s="42"/>
      <c r="DEI7" s="42"/>
      <c r="DEJ7" s="42"/>
      <c r="DEK7" s="42"/>
      <c r="DEL7" s="42"/>
      <c r="DEM7" s="42"/>
      <c r="DEN7" s="42"/>
      <c r="DEO7" s="42"/>
      <c r="DEP7" s="42"/>
      <c r="DEQ7" s="42"/>
      <c r="DER7" s="42"/>
      <c r="DES7" s="42"/>
      <c r="DET7" s="42"/>
      <c r="DEU7" s="42"/>
      <c r="DEV7" s="42"/>
      <c r="DEW7" s="42"/>
      <c r="DEX7" s="42"/>
      <c r="DEY7" s="42"/>
      <c r="DEZ7" s="42"/>
      <c r="DFA7" s="42"/>
      <c r="DFB7" s="42"/>
      <c r="DFC7" s="42"/>
      <c r="DFD7" s="42"/>
      <c r="DFE7" s="42"/>
      <c r="DFF7" s="42"/>
      <c r="DFG7" s="42"/>
      <c r="DFH7" s="42"/>
      <c r="DFI7" s="42"/>
      <c r="DFJ7" s="42"/>
      <c r="DFK7" s="42"/>
      <c r="DFL7" s="42"/>
      <c r="DFM7" s="42"/>
      <c r="DFN7" s="42"/>
      <c r="DFO7" s="42"/>
      <c r="DFP7" s="42"/>
      <c r="DFQ7" s="42"/>
      <c r="DFR7" s="42"/>
      <c r="DFS7" s="42"/>
      <c r="DFT7" s="42"/>
      <c r="DFU7" s="42"/>
      <c r="DFV7" s="42"/>
      <c r="DFW7" s="42"/>
      <c r="DFX7" s="42"/>
      <c r="DFY7" s="42"/>
      <c r="DFZ7" s="42"/>
      <c r="DGA7" s="42"/>
      <c r="DGB7" s="42"/>
      <c r="DGC7" s="42"/>
      <c r="DGD7" s="42"/>
      <c r="DGE7" s="42"/>
      <c r="DGF7" s="42"/>
      <c r="DGG7" s="42"/>
      <c r="DGH7" s="42"/>
      <c r="DGI7" s="42"/>
      <c r="DGJ7" s="42"/>
      <c r="DGK7" s="42"/>
      <c r="DGL7" s="42"/>
      <c r="DGM7" s="42"/>
      <c r="DGN7" s="42"/>
      <c r="DGO7" s="42"/>
      <c r="DGP7" s="42"/>
      <c r="DGQ7" s="42"/>
      <c r="DGR7" s="42"/>
      <c r="DGS7" s="42"/>
      <c r="DGT7" s="42"/>
      <c r="DGU7" s="42"/>
      <c r="DGV7" s="42"/>
      <c r="DGW7" s="42"/>
      <c r="DGX7" s="42"/>
      <c r="DGY7" s="42"/>
      <c r="DGZ7" s="42"/>
      <c r="DHA7" s="42"/>
      <c r="DHB7" s="42"/>
      <c r="DHC7" s="42"/>
      <c r="DHD7" s="42"/>
      <c r="DHE7" s="42"/>
      <c r="DHF7" s="42"/>
      <c r="DHG7" s="42"/>
      <c r="DHH7" s="42"/>
      <c r="DHI7" s="42"/>
      <c r="DHJ7" s="42"/>
      <c r="DHK7" s="42"/>
      <c r="DHL7" s="42"/>
      <c r="DHM7" s="42"/>
      <c r="DHN7" s="42"/>
      <c r="DHO7" s="42"/>
      <c r="DHP7" s="42"/>
      <c r="DHQ7" s="42"/>
      <c r="DHR7" s="42"/>
      <c r="DHS7" s="42"/>
      <c r="DHT7" s="42"/>
      <c r="DHU7" s="42"/>
      <c r="DHV7" s="42"/>
      <c r="DHW7" s="42"/>
      <c r="DHX7" s="42"/>
      <c r="DHY7" s="42"/>
      <c r="DHZ7" s="42"/>
      <c r="DIA7" s="42"/>
      <c r="DIB7" s="42"/>
      <c r="DIC7" s="42"/>
      <c r="DID7" s="42"/>
      <c r="DIE7" s="42"/>
      <c r="DIF7" s="42"/>
      <c r="DIG7" s="42"/>
      <c r="DIH7" s="42"/>
      <c r="DII7" s="42"/>
      <c r="DIJ7" s="42"/>
      <c r="DIK7" s="42"/>
      <c r="DIL7" s="42"/>
      <c r="DIM7" s="42"/>
      <c r="DIN7" s="42"/>
      <c r="DIO7" s="42"/>
      <c r="DIP7" s="42"/>
      <c r="DIQ7" s="42"/>
      <c r="DIR7" s="42"/>
      <c r="DIS7" s="42"/>
      <c r="DIT7" s="42"/>
      <c r="DIU7" s="42"/>
      <c r="DIV7" s="42"/>
      <c r="DIW7" s="42"/>
      <c r="DIX7" s="42"/>
      <c r="DIY7" s="42"/>
      <c r="DIZ7" s="42"/>
      <c r="DJA7" s="42"/>
      <c r="DJB7" s="42"/>
      <c r="DJC7" s="42"/>
      <c r="DJD7" s="42"/>
      <c r="DJE7" s="42"/>
      <c r="DJF7" s="42"/>
      <c r="DJG7" s="42"/>
      <c r="DJH7" s="42"/>
      <c r="DJI7" s="42"/>
      <c r="DJJ7" s="42"/>
      <c r="DJK7" s="42"/>
      <c r="DJL7" s="42"/>
      <c r="DJM7" s="42"/>
      <c r="DJN7" s="42"/>
      <c r="DJO7" s="42"/>
      <c r="DJP7" s="42"/>
      <c r="DJQ7" s="42"/>
      <c r="DJR7" s="42"/>
      <c r="DJS7" s="42"/>
      <c r="DJT7" s="42"/>
      <c r="DJU7" s="42"/>
      <c r="DJV7" s="42"/>
      <c r="DJW7" s="42"/>
      <c r="DJX7" s="42"/>
      <c r="DJY7" s="42"/>
      <c r="DJZ7" s="42"/>
      <c r="DKA7" s="42"/>
      <c r="DKB7" s="42"/>
      <c r="DKC7" s="42"/>
      <c r="DKD7" s="42"/>
      <c r="DKE7" s="42"/>
      <c r="DKF7" s="42"/>
      <c r="DKG7" s="42"/>
      <c r="DKH7" s="42"/>
      <c r="DKI7" s="42"/>
      <c r="DKJ7" s="42"/>
      <c r="DKK7" s="42"/>
      <c r="DKL7" s="42"/>
      <c r="DKM7" s="42"/>
      <c r="DKN7" s="42"/>
      <c r="DKO7" s="42"/>
      <c r="DKP7" s="42"/>
      <c r="DKQ7" s="42"/>
      <c r="DKR7" s="42"/>
      <c r="DKS7" s="42"/>
      <c r="DKT7" s="42"/>
      <c r="DKU7" s="42"/>
      <c r="DKV7" s="42"/>
      <c r="DKW7" s="42"/>
      <c r="DKX7" s="42"/>
      <c r="DKY7" s="42"/>
      <c r="DKZ7" s="42"/>
      <c r="DLA7" s="42"/>
      <c r="DLB7" s="42"/>
      <c r="DLC7" s="42"/>
      <c r="DLD7" s="42"/>
      <c r="DLE7" s="42"/>
      <c r="DLF7" s="42"/>
      <c r="DLG7" s="42"/>
      <c r="DLH7" s="42"/>
      <c r="DLI7" s="42"/>
      <c r="DLJ7" s="42"/>
      <c r="DLK7" s="42"/>
      <c r="DLL7" s="42"/>
      <c r="DLM7" s="42"/>
      <c r="DLN7" s="42"/>
      <c r="DLO7" s="42"/>
      <c r="DLP7" s="42"/>
      <c r="DLQ7" s="42"/>
      <c r="DLR7" s="42"/>
      <c r="DLS7" s="42"/>
      <c r="DLT7" s="42"/>
      <c r="DLU7" s="42"/>
      <c r="DLV7" s="42"/>
      <c r="DLW7" s="42"/>
      <c r="DLX7" s="42"/>
      <c r="DLY7" s="42"/>
      <c r="DLZ7" s="42"/>
      <c r="DMA7" s="42"/>
      <c r="DMB7" s="42"/>
      <c r="DMC7" s="42"/>
      <c r="DMD7" s="42"/>
      <c r="DME7" s="42"/>
      <c r="DMF7" s="42"/>
      <c r="DMG7" s="42"/>
      <c r="DMH7" s="42"/>
      <c r="DMI7" s="42"/>
      <c r="DMJ7" s="42"/>
      <c r="DMK7" s="42"/>
      <c r="DML7" s="42"/>
      <c r="DMM7" s="42"/>
      <c r="DMN7" s="42"/>
      <c r="DMO7" s="42"/>
      <c r="DMP7" s="42"/>
      <c r="DMQ7" s="42"/>
      <c r="DMR7" s="42"/>
      <c r="DMS7" s="42"/>
      <c r="DMT7" s="42"/>
      <c r="DMU7" s="42"/>
      <c r="DMV7" s="42"/>
      <c r="DMW7" s="42"/>
      <c r="DMX7" s="42"/>
      <c r="DMY7" s="42"/>
      <c r="DMZ7" s="42"/>
      <c r="DNA7" s="42"/>
      <c r="DNB7" s="42"/>
      <c r="DNC7" s="42"/>
      <c r="DND7" s="42"/>
      <c r="DNE7" s="42"/>
      <c r="DNF7" s="42"/>
      <c r="DNG7" s="42"/>
      <c r="DNH7" s="42"/>
      <c r="DNI7" s="42"/>
      <c r="DNJ7" s="42"/>
      <c r="DNK7" s="42"/>
      <c r="DNL7" s="42"/>
      <c r="DNM7" s="42"/>
      <c r="DNN7" s="42"/>
      <c r="DNO7" s="42"/>
      <c r="DNP7" s="42"/>
      <c r="DNQ7" s="42"/>
      <c r="DNR7" s="42"/>
      <c r="DNS7" s="42"/>
      <c r="DNT7" s="42"/>
      <c r="DNU7" s="42"/>
      <c r="DNV7" s="42"/>
      <c r="DNW7" s="42"/>
      <c r="DNX7" s="42"/>
      <c r="DNY7" s="42"/>
      <c r="DNZ7" s="42"/>
      <c r="DOA7" s="42"/>
      <c r="DOB7" s="42"/>
      <c r="DOC7" s="42"/>
      <c r="DOD7" s="42"/>
      <c r="DOE7" s="42"/>
      <c r="DOF7" s="42"/>
      <c r="DOG7" s="42"/>
      <c r="DOH7" s="42"/>
      <c r="DOI7" s="42"/>
      <c r="DOJ7" s="42"/>
      <c r="DOK7" s="42"/>
      <c r="DOL7" s="42"/>
      <c r="DOM7" s="42"/>
      <c r="DON7" s="42"/>
      <c r="DOO7" s="42"/>
      <c r="DOP7" s="42"/>
      <c r="DOQ7" s="42"/>
      <c r="DOR7" s="42"/>
      <c r="DOS7" s="42"/>
      <c r="DOT7" s="42"/>
      <c r="DOU7" s="42"/>
      <c r="DOV7" s="42"/>
      <c r="DOW7" s="42"/>
      <c r="DOX7" s="42"/>
      <c r="DOY7" s="42"/>
      <c r="DOZ7" s="42"/>
      <c r="DPA7" s="42"/>
      <c r="DPB7" s="42"/>
      <c r="DPC7" s="42"/>
      <c r="DPD7" s="42"/>
      <c r="DPE7" s="42"/>
      <c r="DPF7" s="42"/>
      <c r="DPG7" s="42"/>
      <c r="DPH7" s="42"/>
      <c r="DPI7" s="42"/>
      <c r="DPJ7" s="42"/>
      <c r="DPK7" s="42"/>
      <c r="DPL7" s="42"/>
      <c r="DPM7" s="42"/>
      <c r="DPN7" s="42"/>
      <c r="DPO7" s="42"/>
      <c r="DPP7" s="42"/>
      <c r="DPQ7" s="42"/>
      <c r="DPR7" s="42"/>
      <c r="DPS7" s="42"/>
      <c r="DPT7" s="42"/>
      <c r="DPU7" s="42"/>
      <c r="DPV7" s="42"/>
      <c r="DPW7" s="42"/>
      <c r="DPX7" s="42"/>
      <c r="DPY7" s="42"/>
      <c r="DPZ7" s="42"/>
      <c r="DQA7" s="42"/>
      <c r="DQB7" s="42"/>
      <c r="DQC7" s="42"/>
      <c r="DQD7" s="42"/>
      <c r="DQE7" s="42"/>
      <c r="DQF7" s="42"/>
      <c r="DQG7" s="42"/>
      <c r="DQH7" s="42"/>
      <c r="DQI7" s="42"/>
      <c r="DQJ7" s="42"/>
      <c r="DQK7" s="42"/>
      <c r="DQL7" s="42"/>
    </row>
    <row r="8" spans="1:3158" ht="20.100000000000001" customHeight="1" x14ac:dyDescent="0.2">
      <c r="A8" s="32"/>
      <c r="B8" s="44">
        <f t="shared" ref="B8:B37" si="1">B7+1</f>
        <v>2</v>
      </c>
      <c r="C8" s="34">
        <v>10044</v>
      </c>
      <c r="D8" s="45" t="s">
        <v>40</v>
      </c>
      <c r="E8" s="46" t="s">
        <v>21</v>
      </c>
      <c r="F8" s="46" t="s">
        <v>36</v>
      </c>
      <c r="G8" s="45" t="s">
        <v>41</v>
      </c>
      <c r="H8" s="45" t="s">
        <v>42</v>
      </c>
      <c r="I8" s="45" t="s">
        <v>42</v>
      </c>
      <c r="J8" s="45" t="s">
        <v>42</v>
      </c>
      <c r="K8" s="38">
        <v>42606</v>
      </c>
      <c r="L8" s="86">
        <f>SUMPRODUCT((Dates&gt;=$P8)*(Dates&lt;=$Q8)*(R8:DQL8="A"))</f>
        <v>0</v>
      </c>
      <c r="M8" s="86">
        <f>SUMPRODUCT((Dates&gt;=$P8)*(Dates&lt;=$Q8)*(R8:DQL8="V"))</f>
        <v>0</v>
      </c>
      <c r="N8" s="86">
        <f>SUMPRODUCT((Dates&gt;=$P8)*(Dates&lt;=$Q8)*(R8:DQL8="S"))</f>
        <v>0</v>
      </c>
      <c r="O8" s="86">
        <f>SUMPRODUCT((Dates&gt;=$P8)*(Dates&lt;=$Q8)*(R8:DQL8="o"))</f>
        <v>0</v>
      </c>
      <c r="P8" s="48"/>
      <c r="Q8" s="48"/>
      <c r="R8" s="49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41"/>
      <c r="AG8" s="41"/>
      <c r="AH8" s="41"/>
      <c r="AI8" s="41"/>
      <c r="AJ8" s="41"/>
      <c r="AK8" s="41"/>
      <c r="AL8" s="41"/>
      <c r="AM8" s="41"/>
      <c r="AN8" s="41"/>
      <c r="AO8" s="41"/>
      <c r="AP8" s="41"/>
      <c r="AQ8" s="41"/>
      <c r="AR8" s="41"/>
      <c r="AS8" s="41"/>
      <c r="AT8" s="41"/>
      <c r="AU8" s="41"/>
      <c r="AV8" s="41"/>
      <c r="AW8" s="41"/>
      <c r="AX8" s="41"/>
      <c r="AY8" s="41"/>
      <c r="AZ8" s="41"/>
      <c r="BA8" s="41"/>
      <c r="BB8" s="41"/>
      <c r="BC8" s="41"/>
      <c r="BD8" s="41"/>
      <c r="BE8" s="41"/>
      <c r="BF8" s="41"/>
      <c r="BG8" s="41"/>
      <c r="BH8" s="41"/>
      <c r="BI8" s="41"/>
      <c r="BJ8" s="41"/>
      <c r="BK8" s="41"/>
      <c r="BL8" s="41"/>
      <c r="BM8" s="41"/>
      <c r="BN8" s="41"/>
      <c r="BO8" s="41"/>
      <c r="BP8" s="41"/>
      <c r="BQ8" s="41"/>
      <c r="BR8" s="41"/>
      <c r="BS8" s="41"/>
      <c r="BT8" s="41"/>
      <c r="BU8" s="41"/>
      <c r="BV8" s="41"/>
      <c r="BW8" s="41"/>
      <c r="BX8" s="41"/>
      <c r="BY8" s="41"/>
      <c r="BZ8" s="41"/>
      <c r="CA8" s="41"/>
      <c r="CB8" s="41"/>
      <c r="CC8" s="41"/>
      <c r="CD8" s="41"/>
      <c r="CE8" s="41"/>
      <c r="CF8" s="41"/>
      <c r="CG8" s="41"/>
      <c r="CH8" s="41"/>
      <c r="CI8" s="41"/>
      <c r="CJ8" s="41"/>
      <c r="CK8" s="41"/>
      <c r="CL8" s="41"/>
      <c r="CM8" s="41"/>
      <c r="CN8" s="41"/>
      <c r="CO8" s="41"/>
      <c r="CP8" s="41"/>
      <c r="CQ8" s="41"/>
      <c r="CR8" s="41"/>
      <c r="CS8" s="41"/>
      <c r="CT8" s="41"/>
      <c r="CU8" s="41"/>
      <c r="CV8" s="41"/>
      <c r="CW8" s="41"/>
      <c r="CX8" s="41"/>
      <c r="CY8" s="41"/>
      <c r="CZ8" s="41"/>
      <c r="DA8" s="41"/>
      <c r="DB8" s="41"/>
      <c r="DC8" s="41"/>
      <c r="DD8" s="41"/>
      <c r="DE8" s="41"/>
      <c r="DF8" s="41"/>
      <c r="DG8" s="41"/>
      <c r="DH8" s="41"/>
      <c r="DI8" s="41"/>
      <c r="DJ8" s="41"/>
      <c r="DK8" s="41"/>
      <c r="DL8" s="41"/>
      <c r="DM8" s="41"/>
      <c r="DN8" s="41"/>
      <c r="DO8" s="41"/>
      <c r="DP8" s="41"/>
      <c r="DQ8" s="41"/>
      <c r="DR8" s="41"/>
      <c r="DS8" s="41"/>
      <c r="DT8" s="41"/>
      <c r="DU8" s="41"/>
      <c r="DV8" s="41"/>
      <c r="DW8" s="41"/>
      <c r="DX8" s="41"/>
      <c r="DY8" s="41"/>
      <c r="DZ8" s="41"/>
      <c r="EA8" s="42"/>
      <c r="EB8" s="42"/>
      <c r="EC8" s="42"/>
      <c r="ED8" s="42"/>
      <c r="EE8" s="42"/>
      <c r="EF8" s="42"/>
      <c r="EG8" s="42"/>
      <c r="EH8" s="42"/>
      <c r="EI8" s="42"/>
      <c r="EJ8" s="42"/>
      <c r="EK8" s="42"/>
      <c r="EL8" s="42"/>
      <c r="EM8" s="42"/>
      <c r="EN8" s="42"/>
      <c r="EO8" s="42"/>
      <c r="EP8" s="42"/>
      <c r="EQ8" s="42"/>
      <c r="ER8" s="42"/>
      <c r="ES8" s="42"/>
      <c r="ET8" s="42"/>
      <c r="EU8" s="42"/>
      <c r="EV8" s="42"/>
      <c r="EW8" s="42"/>
      <c r="EX8" s="42"/>
      <c r="EY8" s="42"/>
      <c r="EZ8" s="42"/>
      <c r="FA8" s="42"/>
      <c r="FB8" s="42"/>
      <c r="FC8" s="42"/>
      <c r="FD8" s="42"/>
      <c r="FE8" s="42"/>
      <c r="FF8" s="42"/>
      <c r="FG8" s="42"/>
      <c r="FH8" s="42"/>
      <c r="FI8" s="42"/>
      <c r="FJ8" s="42"/>
      <c r="FK8" s="42"/>
      <c r="FL8" s="42"/>
      <c r="FM8" s="42"/>
      <c r="FN8" s="42"/>
      <c r="FO8" s="42"/>
      <c r="FP8" s="42"/>
      <c r="FQ8" s="42"/>
      <c r="FR8" s="42"/>
      <c r="FS8" s="42"/>
      <c r="FT8" s="42"/>
      <c r="FU8" s="42"/>
      <c r="FV8" s="42"/>
      <c r="FW8" s="42"/>
      <c r="FX8" s="42"/>
      <c r="FY8" s="42"/>
      <c r="FZ8" s="42"/>
      <c r="GA8" s="42"/>
      <c r="GB8" s="42"/>
      <c r="GC8" s="42"/>
      <c r="GD8" s="42"/>
      <c r="GE8" s="42"/>
      <c r="GF8" s="42"/>
      <c r="GG8" s="42"/>
      <c r="GH8" s="42"/>
      <c r="GI8" s="42"/>
      <c r="GJ8" s="42"/>
      <c r="GK8" s="42"/>
      <c r="GL8" s="42"/>
      <c r="GM8" s="42"/>
      <c r="GN8" s="42"/>
      <c r="GO8" s="42"/>
      <c r="GP8" s="42"/>
      <c r="GQ8" s="42"/>
      <c r="GR8" s="42"/>
      <c r="GS8" s="42"/>
      <c r="GT8" s="42"/>
      <c r="GU8" s="42"/>
      <c r="GV8" s="42"/>
      <c r="GW8" s="42"/>
      <c r="GX8" s="42"/>
      <c r="GY8" s="42"/>
      <c r="GZ8" s="42"/>
      <c r="HA8" s="42"/>
      <c r="HB8" s="42"/>
      <c r="HC8" s="42"/>
      <c r="HD8" s="42"/>
      <c r="HE8" s="42"/>
      <c r="HF8" s="42"/>
      <c r="HG8" s="42"/>
      <c r="HH8" s="42"/>
      <c r="HI8" s="42"/>
      <c r="HJ8" s="42"/>
      <c r="HK8" s="42"/>
      <c r="HL8" s="42"/>
      <c r="HM8" s="42"/>
      <c r="HN8" s="42"/>
      <c r="HO8" s="42"/>
      <c r="HP8" s="42"/>
      <c r="HQ8" s="42"/>
      <c r="HR8" s="42"/>
      <c r="HS8" s="42"/>
      <c r="HT8" s="42"/>
      <c r="HU8" s="42"/>
      <c r="HV8" s="42"/>
      <c r="HW8" s="42"/>
      <c r="HX8" s="42"/>
      <c r="HY8" s="42"/>
      <c r="HZ8" s="42"/>
      <c r="IA8" s="42"/>
      <c r="IB8" s="42"/>
      <c r="IC8" s="42"/>
      <c r="ID8" s="42"/>
      <c r="IE8" s="42"/>
      <c r="IF8" s="42"/>
      <c r="IG8" s="42"/>
      <c r="IH8" s="42"/>
      <c r="II8" s="42"/>
      <c r="IJ8" s="42"/>
      <c r="IK8" s="42"/>
      <c r="IL8" s="42"/>
      <c r="IM8" s="42"/>
      <c r="IN8" s="42"/>
      <c r="IO8" s="42"/>
      <c r="IP8" s="42"/>
      <c r="IQ8" s="42"/>
      <c r="IR8" s="42"/>
      <c r="IS8" s="42"/>
      <c r="IT8" s="42"/>
      <c r="IU8" s="42"/>
      <c r="IV8" s="42"/>
      <c r="IW8" s="42"/>
      <c r="IX8" s="42"/>
      <c r="IY8" s="42"/>
      <c r="IZ8" s="42"/>
      <c r="JA8" s="42"/>
      <c r="JB8" s="42"/>
      <c r="JC8" s="42"/>
      <c r="JD8" s="42"/>
      <c r="JE8" s="42"/>
      <c r="JF8" s="42"/>
      <c r="JG8" s="42"/>
      <c r="JH8" s="42"/>
      <c r="JI8" s="42"/>
      <c r="JJ8" s="42"/>
      <c r="JK8" s="42"/>
      <c r="JL8" s="42"/>
      <c r="JM8" s="42"/>
      <c r="JN8" s="42"/>
      <c r="JO8" s="42"/>
      <c r="JP8" s="42"/>
      <c r="JQ8" s="42"/>
      <c r="JR8" s="42"/>
      <c r="JS8" s="42"/>
      <c r="JT8" s="42"/>
      <c r="JU8" s="42"/>
      <c r="JV8" s="42"/>
      <c r="JW8" s="42"/>
      <c r="JX8" s="42"/>
      <c r="JY8" s="42"/>
      <c r="JZ8" s="42"/>
      <c r="KA8" s="42"/>
      <c r="KB8" s="42"/>
      <c r="KC8" s="42"/>
      <c r="KD8" s="42"/>
      <c r="KE8" s="42"/>
      <c r="KF8" s="42"/>
      <c r="KG8" s="42"/>
      <c r="KH8" s="42"/>
      <c r="KI8" s="42"/>
      <c r="KJ8" s="42"/>
      <c r="KK8" s="42"/>
      <c r="KL8" s="42"/>
      <c r="KM8" s="42"/>
      <c r="KN8" s="42"/>
      <c r="KO8" s="42"/>
      <c r="KP8" s="42"/>
      <c r="KQ8" s="42"/>
      <c r="KR8" s="42"/>
      <c r="KS8" s="42"/>
      <c r="KT8" s="42"/>
      <c r="KU8" s="42"/>
      <c r="KV8" s="42"/>
      <c r="KW8" s="42"/>
      <c r="KX8" s="42"/>
      <c r="KY8" s="42"/>
      <c r="KZ8" s="42"/>
      <c r="LA8" s="42"/>
      <c r="LB8" s="42"/>
      <c r="LC8" s="42"/>
      <c r="LD8" s="42"/>
      <c r="LE8" s="42"/>
      <c r="LF8" s="42"/>
      <c r="LG8" s="42"/>
      <c r="LH8" s="42"/>
      <c r="LI8" s="42"/>
      <c r="LJ8" s="42"/>
      <c r="LK8" s="42"/>
      <c r="LL8" s="42"/>
      <c r="LM8" s="42"/>
      <c r="LN8" s="42"/>
      <c r="LO8" s="42"/>
      <c r="LP8" s="42"/>
      <c r="LQ8" s="42"/>
      <c r="LR8" s="42"/>
      <c r="LS8" s="42"/>
      <c r="LT8" s="42"/>
      <c r="LU8" s="42"/>
      <c r="LV8" s="42"/>
      <c r="LW8" s="42"/>
      <c r="LX8" s="42"/>
      <c r="LY8" s="42"/>
      <c r="LZ8" s="42"/>
      <c r="MA8" s="42"/>
      <c r="MB8" s="42"/>
      <c r="MC8" s="42"/>
      <c r="MD8" s="42"/>
      <c r="ME8" s="42"/>
      <c r="MF8" s="42"/>
      <c r="MG8" s="42"/>
      <c r="MH8" s="42"/>
      <c r="MI8" s="42"/>
      <c r="MJ8" s="42"/>
      <c r="MK8" s="42"/>
      <c r="ML8" s="42"/>
      <c r="MM8" s="42"/>
      <c r="MN8" s="42"/>
      <c r="MO8" s="42"/>
      <c r="MP8" s="42"/>
      <c r="MQ8" s="42"/>
      <c r="MR8" s="42"/>
      <c r="MS8" s="42"/>
      <c r="MT8" s="42"/>
      <c r="MU8" s="42"/>
      <c r="MV8" s="42"/>
      <c r="MW8" s="42"/>
      <c r="MX8" s="42"/>
      <c r="MY8" s="42"/>
      <c r="MZ8" s="42"/>
      <c r="NA8" s="42"/>
      <c r="NB8" s="42"/>
      <c r="NC8" s="42"/>
      <c r="ND8" s="42"/>
      <c r="NE8" s="42"/>
      <c r="NF8" s="42"/>
      <c r="NG8" s="42"/>
      <c r="NH8" s="42"/>
      <c r="NI8" s="42"/>
      <c r="NJ8" s="42"/>
      <c r="NK8" s="42"/>
      <c r="NL8" s="42"/>
      <c r="NM8" s="42"/>
      <c r="NN8" s="42"/>
      <c r="NO8" s="42"/>
      <c r="NP8" s="42"/>
      <c r="NQ8" s="42"/>
      <c r="NR8" s="42"/>
      <c r="NS8" s="42"/>
      <c r="NT8" s="42"/>
      <c r="NU8" s="42"/>
      <c r="NV8" s="42"/>
      <c r="NW8" s="42"/>
      <c r="NX8" s="42"/>
      <c r="NY8" s="42"/>
      <c r="NZ8" s="42"/>
      <c r="OA8" s="42"/>
      <c r="OB8" s="42"/>
      <c r="OC8" s="42"/>
      <c r="OD8" s="42"/>
      <c r="OE8" s="42"/>
      <c r="OF8" s="42"/>
      <c r="OG8" s="42"/>
      <c r="OH8" s="42"/>
      <c r="OI8" s="42"/>
      <c r="OJ8" s="42"/>
      <c r="OK8" s="42"/>
      <c r="OL8" s="42"/>
      <c r="OM8" s="42"/>
      <c r="ON8" s="42"/>
      <c r="OO8" s="42"/>
      <c r="OP8" s="42"/>
      <c r="OQ8" s="42"/>
      <c r="OR8" s="42"/>
      <c r="OS8" s="42"/>
      <c r="OT8" s="42"/>
      <c r="OU8" s="42"/>
      <c r="OV8" s="42"/>
      <c r="OW8" s="42"/>
      <c r="OX8" s="42"/>
      <c r="OY8" s="42"/>
      <c r="OZ8" s="42"/>
      <c r="PA8" s="42"/>
      <c r="PB8" s="42"/>
      <c r="PC8" s="42"/>
      <c r="PD8" s="42"/>
      <c r="PE8" s="42"/>
      <c r="PF8" s="42"/>
      <c r="PG8" s="42"/>
      <c r="PH8" s="42"/>
      <c r="PI8" s="42"/>
      <c r="PJ8" s="42"/>
      <c r="PK8" s="42"/>
      <c r="PL8" s="42"/>
      <c r="PM8" s="42"/>
      <c r="PN8" s="42"/>
      <c r="PO8" s="42"/>
      <c r="PP8" s="42"/>
      <c r="PQ8" s="42"/>
      <c r="PR8" s="42"/>
      <c r="PS8" s="42"/>
      <c r="PT8" s="42"/>
      <c r="PU8" s="42"/>
      <c r="PV8" s="42"/>
      <c r="PW8" s="42"/>
      <c r="PX8" s="42"/>
      <c r="PY8" s="42"/>
      <c r="PZ8" s="42"/>
      <c r="QA8" s="42"/>
      <c r="QB8" s="42"/>
      <c r="QC8" s="42"/>
      <c r="QD8" s="42"/>
      <c r="QE8" s="42"/>
      <c r="QF8" s="42"/>
      <c r="QG8" s="42"/>
      <c r="QH8" s="42"/>
      <c r="QI8" s="42"/>
      <c r="QJ8" s="42"/>
      <c r="QK8" s="42"/>
      <c r="QL8" s="42"/>
      <c r="QM8" s="42"/>
      <c r="QN8" s="42"/>
      <c r="QO8" s="42"/>
      <c r="QP8" s="42"/>
      <c r="QQ8" s="42"/>
      <c r="QR8" s="42"/>
      <c r="QS8" s="42"/>
      <c r="QT8" s="42"/>
      <c r="QU8" s="42"/>
      <c r="QV8" s="42"/>
      <c r="QW8" s="42"/>
      <c r="QX8" s="42"/>
      <c r="QY8" s="42"/>
      <c r="QZ8" s="42"/>
      <c r="RA8" s="42"/>
      <c r="RB8" s="42"/>
      <c r="RC8" s="42"/>
      <c r="RD8" s="42"/>
      <c r="RE8" s="42"/>
      <c r="RF8" s="42"/>
      <c r="RG8" s="42"/>
      <c r="RH8" s="42"/>
      <c r="RI8" s="42"/>
      <c r="RJ8" s="42"/>
      <c r="RK8" s="42"/>
      <c r="RL8" s="42"/>
      <c r="RM8" s="42"/>
      <c r="RN8" s="42"/>
      <c r="RO8" s="42"/>
      <c r="RP8" s="42"/>
      <c r="RQ8" s="42"/>
      <c r="RR8" s="42"/>
      <c r="RS8" s="42"/>
      <c r="RT8" s="42"/>
      <c r="RU8" s="42"/>
      <c r="RV8" s="42"/>
      <c r="RW8" s="42"/>
      <c r="RX8" s="42"/>
      <c r="RY8" s="42"/>
      <c r="RZ8" s="42"/>
      <c r="SA8" s="42"/>
      <c r="SB8" s="42"/>
      <c r="SC8" s="42"/>
      <c r="SD8" s="42"/>
      <c r="SE8" s="42"/>
      <c r="SF8" s="42"/>
      <c r="SG8" s="42"/>
      <c r="SH8" s="42"/>
      <c r="SI8" s="42"/>
      <c r="SJ8" s="42"/>
      <c r="SK8" s="42"/>
      <c r="SL8" s="42"/>
      <c r="SM8" s="42"/>
      <c r="SN8" s="42"/>
      <c r="SO8" s="42"/>
      <c r="SP8" s="42"/>
      <c r="SQ8" s="42"/>
      <c r="SR8" s="42"/>
      <c r="SS8" s="42"/>
      <c r="ST8" s="42"/>
      <c r="SU8" s="42"/>
      <c r="SV8" s="42"/>
      <c r="SW8" s="42"/>
      <c r="SX8" s="42"/>
      <c r="SY8" s="42"/>
      <c r="SZ8" s="42"/>
      <c r="TA8" s="42"/>
      <c r="TB8" s="42"/>
      <c r="TC8" s="42"/>
      <c r="TD8" s="42"/>
      <c r="TE8" s="42"/>
      <c r="TF8" s="42"/>
      <c r="TG8" s="42"/>
      <c r="TH8" s="42"/>
      <c r="TI8" s="42"/>
      <c r="TJ8" s="42"/>
      <c r="TK8" s="42"/>
      <c r="TL8" s="42"/>
      <c r="TM8" s="42"/>
      <c r="TN8" s="42"/>
      <c r="TO8" s="42"/>
      <c r="TP8" s="42"/>
      <c r="TQ8" s="42"/>
      <c r="TR8" s="42"/>
      <c r="TS8" s="42"/>
      <c r="TT8" s="42"/>
      <c r="TU8" s="42"/>
      <c r="TV8" s="42"/>
      <c r="TW8" s="42"/>
      <c r="TX8" s="42"/>
      <c r="TY8" s="42"/>
      <c r="TZ8" s="42"/>
      <c r="UA8" s="42"/>
      <c r="UB8" s="42"/>
      <c r="UC8" s="42"/>
      <c r="UD8" s="42"/>
      <c r="UE8" s="42"/>
      <c r="UF8" s="42"/>
      <c r="UG8" s="42"/>
      <c r="UH8" s="42"/>
      <c r="UI8" s="42"/>
      <c r="UJ8" s="42"/>
      <c r="UK8" s="42"/>
      <c r="UL8" s="42"/>
      <c r="UM8" s="42"/>
      <c r="UN8" s="42"/>
      <c r="UO8" s="42"/>
      <c r="UP8" s="42"/>
      <c r="UQ8" s="42"/>
      <c r="UR8" s="42"/>
      <c r="US8" s="42"/>
      <c r="UT8" s="42"/>
      <c r="UU8" s="42"/>
      <c r="UV8" s="42"/>
      <c r="UW8" s="42"/>
      <c r="UX8" s="42"/>
      <c r="UY8" s="42"/>
      <c r="UZ8" s="42"/>
      <c r="VA8" s="42"/>
      <c r="VB8" s="42"/>
      <c r="VC8" s="42"/>
      <c r="VD8" s="42"/>
      <c r="VE8" s="42"/>
      <c r="VF8" s="42"/>
      <c r="VG8" s="42"/>
      <c r="VH8" s="42"/>
      <c r="VI8" s="42"/>
      <c r="VJ8" s="42"/>
      <c r="VK8" s="42"/>
      <c r="VL8" s="42"/>
      <c r="VM8" s="42"/>
      <c r="VN8" s="42"/>
      <c r="VO8" s="42"/>
      <c r="VP8" s="42"/>
      <c r="VQ8" s="42"/>
      <c r="VR8" s="42"/>
      <c r="VS8" s="42"/>
      <c r="VT8" s="42"/>
      <c r="VU8" s="42"/>
      <c r="VV8" s="42"/>
      <c r="VW8" s="42"/>
      <c r="VX8" s="42"/>
      <c r="VY8" s="42"/>
      <c r="VZ8" s="42"/>
      <c r="WA8" s="42"/>
      <c r="WB8" s="42"/>
      <c r="WC8" s="42"/>
      <c r="WD8" s="42"/>
      <c r="WE8" s="42"/>
      <c r="WF8" s="42"/>
      <c r="WG8" s="42"/>
      <c r="WH8" s="42"/>
      <c r="WI8" s="42"/>
      <c r="WJ8" s="42"/>
      <c r="WK8" s="42"/>
      <c r="WL8" s="42"/>
      <c r="WM8" s="42"/>
      <c r="WN8" s="42"/>
      <c r="WO8" s="42"/>
      <c r="WP8" s="42"/>
      <c r="WQ8" s="42"/>
      <c r="WR8" s="42"/>
      <c r="WS8" s="42"/>
      <c r="WT8" s="42"/>
      <c r="WU8" s="42"/>
      <c r="WV8" s="42"/>
      <c r="WW8" s="42"/>
      <c r="WX8" s="42"/>
      <c r="WY8" s="42"/>
      <c r="WZ8" s="42"/>
      <c r="XA8" s="42"/>
      <c r="XB8" s="42"/>
      <c r="XC8" s="42"/>
      <c r="XD8" s="42"/>
      <c r="XE8" s="42"/>
      <c r="XF8" s="42"/>
      <c r="XG8" s="42"/>
      <c r="XH8" s="42"/>
      <c r="XI8" s="42"/>
      <c r="XJ8" s="42"/>
      <c r="XK8" s="42"/>
      <c r="XL8" s="42"/>
      <c r="XM8" s="42"/>
      <c r="XN8" s="42"/>
      <c r="XO8" s="42"/>
      <c r="XP8" s="42"/>
      <c r="XQ8" s="42"/>
      <c r="XR8" s="42"/>
      <c r="XS8" s="42"/>
      <c r="XT8" s="42"/>
      <c r="XU8" s="42"/>
      <c r="XV8" s="42"/>
      <c r="XW8" s="42"/>
      <c r="XX8" s="42"/>
      <c r="XY8" s="42"/>
      <c r="XZ8" s="42"/>
      <c r="YA8" s="42"/>
      <c r="YB8" s="42"/>
      <c r="YC8" s="42"/>
      <c r="YD8" s="42"/>
      <c r="YE8" s="42"/>
      <c r="YF8" s="42"/>
      <c r="YG8" s="42"/>
      <c r="YH8" s="42"/>
      <c r="YI8" s="42"/>
      <c r="YJ8" s="42"/>
      <c r="YK8" s="42"/>
      <c r="YL8" s="42"/>
      <c r="YM8" s="42"/>
      <c r="YN8" s="42"/>
      <c r="YO8" s="42"/>
      <c r="YP8" s="42"/>
      <c r="YQ8" s="42"/>
      <c r="YR8" s="42"/>
      <c r="YS8" s="42"/>
      <c r="YT8" s="42"/>
      <c r="YU8" s="42"/>
      <c r="YV8" s="42"/>
      <c r="YW8" s="42"/>
      <c r="YX8" s="42"/>
      <c r="YY8" s="42"/>
      <c r="YZ8" s="42"/>
      <c r="ZA8" s="42"/>
      <c r="ZB8" s="42"/>
      <c r="ZC8" s="42"/>
      <c r="ZD8" s="42"/>
      <c r="ZE8" s="42"/>
      <c r="ZF8" s="42"/>
      <c r="ZG8" s="42"/>
      <c r="ZH8" s="42"/>
      <c r="ZI8" s="42"/>
      <c r="ZJ8" s="42"/>
      <c r="ZK8" s="42"/>
      <c r="ZL8" s="42"/>
      <c r="ZM8" s="42"/>
      <c r="ZN8" s="42"/>
      <c r="ZO8" s="42"/>
      <c r="ZP8" s="42"/>
      <c r="ZQ8" s="42"/>
      <c r="ZR8" s="42"/>
      <c r="ZS8" s="42"/>
      <c r="ZT8" s="42"/>
      <c r="ZU8" s="42"/>
      <c r="ZV8" s="42"/>
      <c r="ZW8" s="42"/>
      <c r="ZX8" s="42"/>
      <c r="ZY8" s="42"/>
      <c r="ZZ8" s="42"/>
      <c r="AAA8" s="42"/>
      <c r="AAB8" s="42"/>
      <c r="AAC8" s="42"/>
      <c r="AAD8" s="42"/>
      <c r="AAE8" s="42"/>
      <c r="AAF8" s="42"/>
      <c r="AAG8" s="42"/>
      <c r="AAH8" s="42"/>
      <c r="AAI8" s="42"/>
      <c r="AAJ8" s="42"/>
      <c r="AAK8" s="42"/>
      <c r="AAL8" s="42"/>
      <c r="AAM8" s="42"/>
      <c r="AAN8" s="42"/>
      <c r="AAO8" s="42"/>
      <c r="AAP8" s="42"/>
      <c r="AAQ8" s="42"/>
      <c r="AAR8" s="42"/>
      <c r="AAS8" s="42"/>
      <c r="AAT8" s="42"/>
      <c r="AAU8" s="42"/>
      <c r="AAV8" s="42"/>
      <c r="AAW8" s="42"/>
      <c r="AAX8" s="42"/>
      <c r="AAY8" s="42"/>
      <c r="AAZ8" s="42"/>
      <c r="ABA8" s="42"/>
      <c r="ABB8" s="42"/>
      <c r="ABC8" s="42"/>
      <c r="ABD8" s="42"/>
      <c r="ABE8" s="42"/>
      <c r="ABF8" s="42"/>
      <c r="ABG8" s="42"/>
      <c r="ABH8" s="42"/>
      <c r="ABI8" s="42"/>
      <c r="ABJ8" s="42"/>
      <c r="ABK8" s="42"/>
      <c r="ABL8" s="42"/>
      <c r="ABM8" s="42"/>
      <c r="ABN8" s="42"/>
      <c r="ABO8" s="42"/>
      <c r="ABP8" s="42"/>
      <c r="ABQ8" s="42"/>
      <c r="ABR8" s="42"/>
      <c r="ABS8" s="42"/>
      <c r="ABT8" s="42"/>
      <c r="ABU8" s="42"/>
      <c r="ABV8" s="42"/>
      <c r="ABW8" s="42"/>
      <c r="ABX8" s="42"/>
      <c r="ABY8" s="42"/>
      <c r="ABZ8" s="42"/>
      <c r="ACA8" s="42"/>
      <c r="ACB8" s="42"/>
      <c r="ACC8" s="42"/>
      <c r="ACD8" s="42"/>
      <c r="ACE8" s="42"/>
      <c r="ACF8" s="42"/>
      <c r="ACG8" s="42"/>
      <c r="ACH8" s="42"/>
      <c r="ACI8" s="42"/>
      <c r="ACJ8" s="42"/>
      <c r="ACK8" s="42"/>
      <c r="ACL8" s="42"/>
      <c r="ACM8" s="42"/>
      <c r="ACN8" s="42"/>
      <c r="ACO8" s="42"/>
      <c r="ACP8" s="42"/>
      <c r="ACQ8" s="42"/>
      <c r="ACR8" s="42"/>
      <c r="ACS8" s="42"/>
      <c r="ACT8" s="42"/>
      <c r="ACU8" s="42"/>
      <c r="ACV8" s="42"/>
      <c r="ACW8" s="42"/>
      <c r="ACX8" s="42"/>
      <c r="ACY8" s="42"/>
      <c r="ACZ8" s="42"/>
      <c r="ADA8" s="42"/>
      <c r="ADB8" s="42"/>
      <c r="ADC8" s="42"/>
      <c r="ADD8" s="42"/>
      <c r="ADE8" s="42"/>
      <c r="ADF8" s="42"/>
      <c r="ADG8" s="42"/>
      <c r="ADH8" s="42"/>
      <c r="ADI8" s="42"/>
      <c r="ADJ8" s="42"/>
      <c r="ADK8" s="42"/>
      <c r="ADL8" s="42"/>
      <c r="ADM8" s="42"/>
      <c r="ADN8" s="42"/>
      <c r="ADO8" s="42"/>
      <c r="ADP8" s="42"/>
      <c r="ADQ8" s="42"/>
      <c r="ADR8" s="42"/>
      <c r="ADS8" s="42"/>
      <c r="ADT8" s="42"/>
      <c r="ADU8" s="42"/>
      <c r="ADV8" s="42"/>
      <c r="ADW8" s="42"/>
      <c r="ADX8" s="42"/>
      <c r="ADY8" s="42"/>
      <c r="ADZ8" s="42"/>
      <c r="AEA8" s="42"/>
      <c r="AEB8" s="42"/>
      <c r="AEC8" s="42"/>
      <c r="AED8" s="42"/>
      <c r="AEE8" s="42"/>
      <c r="AEF8" s="42"/>
      <c r="AEG8" s="42"/>
      <c r="AEH8" s="42"/>
      <c r="AEI8" s="42"/>
      <c r="AEJ8" s="42"/>
      <c r="AEK8" s="42"/>
      <c r="AEL8" s="42"/>
      <c r="AEM8" s="42"/>
      <c r="AEN8" s="42"/>
      <c r="AEO8" s="42"/>
      <c r="AEP8" s="42"/>
      <c r="AEQ8" s="42"/>
      <c r="AER8" s="42"/>
      <c r="AES8" s="42"/>
      <c r="AET8" s="42"/>
      <c r="AEU8" s="42"/>
      <c r="AEV8" s="42"/>
      <c r="AEW8" s="42"/>
      <c r="AEX8" s="42"/>
      <c r="AEY8" s="42"/>
      <c r="AEZ8" s="42"/>
      <c r="AFA8" s="42"/>
      <c r="AFB8" s="42"/>
      <c r="AFC8" s="42"/>
      <c r="AFD8" s="42"/>
      <c r="AFE8" s="42"/>
      <c r="AFF8" s="42"/>
      <c r="AFG8" s="42"/>
      <c r="AFH8" s="42"/>
      <c r="AFI8" s="42"/>
      <c r="AFJ8" s="42"/>
      <c r="AFK8" s="42"/>
      <c r="AFL8" s="42"/>
      <c r="AFM8" s="42"/>
      <c r="AFN8" s="42"/>
      <c r="AFO8" s="42"/>
      <c r="AFP8" s="42"/>
      <c r="AFQ8" s="42"/>
      <c r="AFR8" s="42"/>
      <c r="AFS8" s="42"/>
      <c r="AFT8" s="42"/>
      <c r="AFU8" s="42"/>
      <c r="AFV8" s="42"/>
      <c r="AFW8" s="42"/>
      <c r="AFX8" s="42"/>
      <c r="AFY8" s="42"/>
      <c r="AFZ8" s="42"/>
      <c r="AGA8" s="42"/>
      <c r="AGB8" s="42"/>
      <c r="AGC8" s="42"/>
      <c r="AGD8" s="42"/>
      <c r="AGE8" s="42"/>
      <c r="AGF8" s="42"/>
      <c r="AGG8" s="42"/>
      <c r="AGH8" s="42"/>
      <c r="AGI8" s="42"/>
      <c r="AGJ8" s="42"/>
      <c r="AGK8" s="42"/>
      <c r="AGL8" s="42"/>
      <c r="AGM8" s="42"/>
      <c r="AGN8" s="42"/>
      <c r="AGO8" s="42"/>
      <c r="AGP8" s="42"/>
      <c r="AGQ8" s="42"/>
      <c r="AGR8" s="42"/>
      <c r="AGS8" s="42"/>
      <c r="AGT8" s="42"/>
      <c r="AGU8" s="42"/>
      <c r="AGV8" s="42"/>
      <c r="AGW8" s="42"/>
      <c r="AGX8" s="42"/>
      <c r="AGY8" s="42"/>
      <c r="AGZ8" s="42"/>
      <c r="AHA8" s="42"/>
      <c r="AHB8" s="42"/>
      <c r="AHC8" s="42"/>
      <c r="AHD8" s="42"/>
      <c r="AHE8" s="42"/>
      <c r="AHF8" s="42"/>
      <c r="AHG8" s="42"/>
      <c r="AHH8" s="42"/>
      <c r="AHI8" s="42"/>
      <c r="AHJ8" s="42"/>
      <c r="AHK8" s="42"/>
      <c r="AHL8" s="42"/>
      <c r="AHM8" s="42"/>
      <c r="AHN8" s="42"/>
      <c r="AHO8" s="42"/>
      <c r="AHP8" s="42"/>
      <c r="AHQ8" s="42"/>
      <c r="AHR8" s="42"/>
      <c r="AHS8" s="42"/>
      <c r="AHT8" s="42"/>
      <c r="AHU8" s="42"/>
      <c r="AHV8" s="42"/>
      <c r="AHW8" s="42"/>
      <c r="AHX8" s="42"/>
      <c r="AHY8" s="42"/>
      <c r="AHZ8" s="42"/>
      <c r="AIA8" s="42"/>
      <c r="AIB8" s="42"/>
      <c r="AIC8" s="42"/>
      <c r="AID8" s="42"/>
      <c r="AIE8" s="42"/>
      <c r="AIF8" s="42"/>
      <c r="AIG8" s="42"/>
      <c r="AIH8" s="42"/>
      <c r="AII8" s="42"/>
      <c r="AIJ8" s="42"/>
      <c r="AIK8" s="42"/>
      <c r="AIL8" s="42"/>
      <c r="AIM8" s="42"/>
      <c r="AIN8" s="42"/>
      <c r="AIO8" s="42"/>
      <c r="AIP8" s="42"/>
      <c r="AIQ8" s="42"/>
      <c r="AIR8" s="42"/>
      <c r="AIS8" s="42"/>
      <c r="AIT8" s="42"/>
      <c r="AIU8" s="42"/>
      <c r="AIV8" s="42"/>
      <c r="AIW8" s="42"/>
      <c r="AIX8" s="42"/>
      <c r="AIY8" s="42"/>
      <c r="AIZ8" s="42"/>
      <c r="AJA8" s="42"/>
      <c r="AJB8" s="42"/>
      <c r="AJC8" s="42"/>
      <c r="AJD8" s="42"/>
      <c r="AJE8" s="42"/>
      <c r="AJF8" s="42"/>
      <c r="AJG8" s="42"/>
      <c r="AJH8" s="42"/>
      <c r="AJI8" s="42"/>
      <c r="AJJ8" s="42"/>
      <c r="AJK8" s="42"/>
      <c r="AJL8" s="42"/>
      <c r="AJM8" s="42"/>
      <c r="AJN8" s="42"/>
      <c r="AJO8" s="42"/>
      <c r="AJP8" s="42"/>
      <c r="AJQ8" s="42"/>
      <c r="AJR8" s="42"/>
      <c r="AJS8" s="42"/>
      <c r="AJT8" s="42"/>
      <c r="AJU8" s="42"/>
      <c r="AJV8" s="42"/>
      <c r="AJW8" s="42"/>
      <c r="AJX8" s="42"/>
      <c r="AJY8" s="42"/>
      <c r="AJZ8" s="42"/>
      <c r="AKA8" s="42"/>
      <c r="AKB8" s="42"/>
      <c r="AKC8" s="42"/>
      <c r="AKD8" s="42"/>
      <c r="AKE8" s="42"/>
      <c r="AKF8" s="42"/>
      <c r="AKG8" s="42"/>
      <c r="AKH8" s="42"/>
      <c r="AKI8" s="42"/>
      <c r="AKJ8" s="42"/>
      <c r="AKK8" s="42"/>
      <c r="AKL8" s="42"/>
      <c r="AKM8" s="42"/>
      <c r="AKN8" s="42"/>
      <c r="AKO8" s="42"/>
      <c r="AKP8" s="42"/>
      <c r="AKQ8" s="42"/>
      <c r="AKR8" s="42"/>
      <c r="AKS8" s="42"/>
      <c r="AKT8" s="42"/>
      <c r="AKU8" s="42"/>
      <c r="AKV8" s="42"/>
      <c r="AKW8" s="42"/>
      <c r="AKX8" s="42"/>
      <c r="AKY8" s="42"/>
      <c r="AKZ8" s="42"/>
      <c r="ALA8" s="42"/>
      <c r="ALB8" s="42"/>
      <c r="ALC8" s="42"/>
      <c r="ALD8" s="42"/>
      <c r="ALE8" s="42"/>
      <c r="ALF8" s="42"/>
      <c r="ALG8" s="42"/>
      <c r="ALH8" s="42"/>
      <c r="ALI8" s="42"/>
      <c r="ALJ8" s="42"/>
      <c r="ALK8" s="42"/>
      <c r="ALL8" s="42"/>
      <c r="ALM8" s="42"/>
      <c r="ALN8" s="42"/>
      <c r="ALO8" s="42"/>
      <c r="ALP8" s="42"/>
      <c r="ALQ8" s="42"/>
      <c r="ALR8" s="42"/>
      <c r="ALS8" s="42"/>
      <c r="ALT8" s="42"/>
      <c r="ALU8" s="42"/>
      <c r="ALV8" s="42"/>
      <c r="ALW8" s="42"/>
      <c r="ALX8" s="42"/>
      <c r="ALY8" s="42"/>
      <c r="ALZ8" s="42"/>
      <c r="AMA8" s="42"/>
      <c r="AMB8" s="42"/>
      <c r="AMC8" s="42"/>
      <c r="AMD8" s="42"/>
      <c r="AME8" s="42"/>
      <c r="AMF8" s="42"/>
      <c r="AMG8" s="42"/>
      <c r="AMH8" s="42"/>
      <c r="AMI8" s="42"/>
      <c r="AMJ8" s="42"/>
      <c r="AMK8" s="42"/>
      <c r="AML8" s="42"/>
      <c r="AMM8" s="42"/>
      <c r="AMN8" s="42"/>
      <c r="AMO8" s="42"/>
      <c r="AMP8" s="42"/>
      <c r="AMQ8" s="42"/>
      <c r="AMR8" s="42"/>
      <c r="AMS8" s="42"/>
      <c r="AMT8" s="42"/>
      <c r="AMU8" s="42"/>
      <c r="AMV8" s="42"/>
      <c r="AMW8" s="42"/>
      <c r="AMX8" s="42"/>
      <c r="AMY8" s="42"/>
      <c r="AMZ8" s="42"/>
      <c r="ANA8" s="42"/>
      <c r="ANB8" s="42"/>
      <c r="ANC8" s="42"/>
      <c r="AND8" s="42"/>
      <c r="ANE8" s="42"/>
      <c r="ANF8" s="42"/>
      <c r="ANG8" s="42"/>
      <c r="ANH8" s="42"/>
      <c r="ANI8" s="42"/>
      <c r="ANJ8" s="42"/>
      <c r="ANK8" s="42"/>
      <c r="ANL8" s="42"/>
      <c r="ANM8" s="42"/>
      <c r="ANN8" s="42"/>
      <c r="ANO8" s="42"/>
      <c r="ANP8" s="42"/>
      <c r="ANQ8" s="42"/>
      <c r="ANR8" s="42"/>
      <c r="ANS8" s="42"/>
      <c r="ANT8" s="42"/>
      <c r="ANU8" s="42"/>
      <c r="ANV8" s="42"/>
      <c r="ANW8" s="42"/>
      <c r="ANX8" s="42"/>
      <c r="ANY8" s="42"/>
      <c r="ANZ8" s="42"/>
      <c r="AOA8" s="42"/>
      <c r="AOB8" s="42"/>
      <c r="AOC8" s="42"/>
      <c r="AOD8" s="42"/>
      <c r="AOE8" s="42"/>
      <c r="AOF8" s="42"/>
      <c r="AOG8" s="42"/>
      <c r="AOH8" s="42"/>
      <c r="AOI8" s="42"/>
      <c r="AOJ8" s="42"/>
      <c r="AOK8" s="42"/>
      <c r="AOL8" s="42"/>
      <c r="AOM8" s="42"/>
      <c r="AON8" s="42"/>
      <c r="AOO8" s="42"/>
      <c r="AOP8" s="42"/>
      <c r="AOQ8" s="42"/>
      <c r="AOR8" s="42"/>
      <c r="AOS8" s="42"/>
      <c r="AOT8" s="42"/>
      <c r="AOU8" s="42"/>
      <c r="AOV8" s="42"/>
      <c r="AOW8" s="42"/>
      <c r="AOX8" s="42"/>
      <c r="AOY8" s="42"/>
      <c r="AOZ8" s="42"/>
      <c r="APA8" s="42"/>
      <c r="APB8" s="42"/>
      <c r="APC8" s="42"/>
      <c r="APD8" s="42"/>
      <c r="APE8" s="42"/>
      <c r="APF8" s="42"/>
      <c r="APG8" s="42"/>
      <c r="APH8" s="42"/>
      <c r="API8" s="42"/>
      <c r="APJ8" s="42"/>
      <c r="APK8" s="42"/>
      <c r="APL8" s="42"/>
      <c r="APM8" s="42"/>
      <c r="APN8" s="42"/>
      <c r="APO8" s="42"/>
      <c r="APP8" s="42"/>
      <c r="APQ8" s="42"/>
      <c r="APR8" s="42"/>
      <c r="APS8" s="42"/>
      <c r="APT8" s="42"/>
      <c r="APU8" s="42"/>
      <c r="APV8" s="42"/>
      <c r="APW8" s="42"/>
      <c r="APX8" s="42"/>
      <c r="APY8" s="42"/>
      <c r="APZ8" s="42"/>
      <c r="AQA8" s="42"/>
      <c r="AQB8" s="42"/>
      <c r="AQC8" s="42"/>
      <c r="AQD8" s="42"/>
      <c r="AQE8" s="42"/>
      <c r="AQF8" s="42"/>
      <c r="AQG8" s="42"/>
      <c r="AQH8" s="42"/>
      <c r="AQI8" s="42"/>
      <c r="AQJ8" s="42"/>
      <c r="AQK8" s="42"/>
      <c r="AQL8" s="42"/>
      <c r="AQM8" s="42"/>
      <c r="AQN8" s="42"/>
      <c r="AQO8" s="42"/>
      <c r="AQP8" s="42"/>
      <c r="AQQ8" s="42"/>
      <c r="AQR8" s="42"/>
      <c r="AQS8" s="42"/>
      <c r="AQT8" s="42"/>
      <c r="AQU8" s="42"/>
      <c r="AQV8" s="42"/>
      <c r="AQW8" s="42"/>
      <c r="AQX8" s="42"/>
      <c r="AQY8" s="42"/>
      <c r="AQZ8" s="42"/>
      <c r="ARA8" s="42"/>
      <c r="ARB8" s="42"/>
      <c r="ARC8" s="42"/>
      <c r="ARD8" s="42"/>
      <c r="ARE8" s="42"/>
      <c r="ARF8" s="42"/>
      <c r="ARG8" s="42"/>
      <c r="ARH8" s="42"/>
      <c r="ARI8" s="42"/>
      <c r="ARJ8" s="42"/>
      <c r="ARK8" s="42"/>
      <c r="ARL8" s="42"/>
      <c r="ARM8" s="42"/>
      <c r="ARN8" s="42"/>
      <c r="ARO8" s="42"/>
      <c r="ARP8" s="42"/>
      <c r="ARQ8" s="42"/>
      <c r="ARR8" s="42"/>
      <c r="ARS8" s="42"/>
      <c r="ART8" s="42"/>
      <c r="ARU8" s="42"/>
      <c r="ARV8" s="42"/>
      <c r="ARW8" s="42"/>
      <c r="ARX8" s="42"/>
      <c r="ARY8" s="42"/>
      <c r="ARZ8" s="42"/>
      <c r="ASA8" s="42"/>
      <c r="ASB8" s="42"/>
      <c r="ASC8" s="42"/>
      <c r="ASD8" s="42"/>
      <c r="ASE8" s="42"/>
      <c r="ASF8" s="42"/>
      <c r="ASG8" s="42"/>
      <c r="ASH8" s="42"/>
      <c r="ASI8" s="42"/>
      <c r="ASJ8" s="42"/>
      <c r="ASK8" s="42"/>
      <c r="ASL8" s="42"/>
      <c r="ASM8" s="42"/>
      <c r="ASN8" s="42"/>
      <c r="ASO8" s="42"/>
      <c r="ASP8" s="42"/>
      <c r="ASQ8" s="42"/>
      <c r="ASR8" s="42"/>
      <c r="ASS8" s="42"/>
      <c r="AST8" s="42"/>
      <c r="ASU8" s="42"/>
      <c r="ASV8" s="42"/>
      <c r="ASW8" s="42"/>
      <c r="ASX8" s="42"/>
      <c r="ASY8" s="42"/>
      <c r="ASZ8" s="42"/>
      <c r="ATA8" s="42"/>
      <c r="ATB8" s="42"/>
      <c r="ATC8" s="42"/>
      <c r="ATD8" s="42"/>
      <c r="ATE8" s="42"/>
      <c r="ATF8" s="42"/>
      <c r="ATG8" s="42"/>
      <c r="ATH8" s="42"/>
      <c r="ATI8" s="42"/>
      <c r="ATJ8" s="42"/>
      <c r="ATK8" s="42"/>
      <c r="ATL8" s="42"/>
      <c r="ATM8" s="42"/>
      <c r="ATN8" s="42"/>
      <c r="ATO8" s="42"/>
      <c r="ATP8" s="42"/>
      <c r="ATQ8" s="42"/>
      <c r="ATR8" s="42"/>
      <c r="ATS8" s="42"/>
      <c r="ATT8" s="42"/>
      <c r="ATU8" s="42"/>
      <c r="ATV8" s="42"/>
      <c r="ATW8" s="42"/>
      <c r="ATX8" s="42"/>
      <c r="ATY8" s="42"/>
      <c r="ATZ8" s="42"/>
      <c r="AUA8" s="42"/>
      <c r="AUB8" s="42"/>
      <c r="AUC8" s="42"/>
      <c r="AUD8" s="42"/>
      <c r="AUE8" s="42"/>
      <c r="AUF8" s="42"/>
      <c r="AUG8" s="42"/>
      <c r="AUH8" s="42"/>
      <c r="AUI8" s="42"/>
      <c r="AUJ8" s="42"/>
      <c r="AUK8" s="42"/>
      <c r="AUL8" s="42"/>
      <c r="AUM8" s="42"/>
      <c r="AUN8" s="42"/>
      <c r="AUO8" s="42"/>
      <c r="AUP8" s="42"/>
      <c r="AUQ8" s="42"/>
      <c r="AUR8" s="42"/>
      <c r="AUS8" s="42"/>
      <c r="AUT8" s="42"/>
      <c r="AUU8" s="42"/>
      <c r="AUV8" s="42"/>
      <c r="AUW8" s="42"/>
      <c r="AUX8" s="42"/>
      <c r="AUY8" s="42"/>
      <c r="AUZ8" s="42"/>
      <c r="AVA8" s="42"/>
      <c r="AVB8" s="42"/>
      <c r="AVC8" s="42"/>
      <c r="AVD8" s="42"/>
      <c r="AVE8" s="42"/>
      <c r="AVF8" s="42"/>
      <c r="AVG8" s="42"/>
      <c r="AVH8" s="42"/>
      <c r="AVI8" s="42"/>
      <c r="AVJ8" s="42"/>
      <c r="AVK8" s="42"/>
      <c r="AVL8" s="42"/>
      <c r="AVM8" s="42"/>
      <c r="AVN8" s="42"/>
      <c r="AVO8" s="42"/>
      <c r="AVP8" s="42"/>
      <c r="AVQ8" s="42"/>
      <c r="AVR8" s="42"/>
      <c r="AVS8" s="42"/>
      <c r="AVT8" s="42"/>
      <c r="AVU8" s="42"/>
      <c r="AVV8" s="42"/>
      <c r="AVW8" s="42"/>
      <c r="AVX8" s="42"/>
      <c r="AVY8" s="42"/>
      <c r="AVZ8" s="42"/>
      <c r="AWA8" s="42"/>
      <c r="AWB8" s="42"/>
      <c r="AWC8" s="42"/>
      <c r="AWD8" s="42"/>
      <c r="AWE8" s="42"/>
      <c r="AWF8" s="42"/>
      <c r="AWG8" s="42"/>
      <c r="AWH8" s="42"/>
      <c r="AWI8" s="42"/>
      <c r="AWJ8" s="42"/>
      <c r="AWK8" s="42"/>
      <c r="AWL8" s="42"/>
      <c r="AWM8" s="42"/>
      <c r="AWN8" s="42"/>
      <c r="AWO8" s="42"/>
      <c r="AWP8" s="42"/>
      <c r="AWQ8" s="42"/>
      <c r="AWR8" s="42"/>
      <c r="AWS8" s="42"/>
      <c r="AWT8" s="42"/>
      <c r="AWU8" s="42"/>
      <c r="AWV8" s="42"/>
      <c r="AWW8" s="42"/>
      <c r="AWX8" s="42"/>
      <c r="AWY8" s="42"/>
      <c r="AWZ8" s="42"/>
      <c r="AXA8" s="42"/>
      <c r="AXB8" s="42"/>
      <c r="AXC8" s="42"/>
      <c r="AXD8" s="42"/>
      <c r="AXE8" s="42"/>
      <c r="AXF8" s="42"/>
      <c r="AXG8" s="42"/>
      <c r="AXH8" s="42"/>
      <c r="AXI8" s="42"/>
      <c r="AXJ8" s="42"/>
      <c r="AXK8" s="42"/>
      <c r="AXL8" s="42"/>
      <c r="AXM8" s="42"/>
      <c r="AXN8" s="42"/>
      <c r="AXO8" s="42"/>
      <c r="AXP8" s="42"/>
      <c r="AXQ8" s="42"/>
      <c r="AXR8" s="42"/>
      <c r="AXS8" s="42"/>
      <c r="AXT8" s="42"/>
      <c r="AXU8" s="42"/>
      <c r="AXV8" s="42"/>
      <c r="AXW8" s="42"/>
      <c r="AXX8" s="42"/>
      <c r="AXY8" s="42"/>
      <c r="AXZ8" s="42"/>
      <c r="AYA8" s="42"/>
      <c r="AYB8" s="42"/>
      <c r="AYC8" s="42"/>
      <c r="AYD8" s="42"/>
      <c r="AYE8" s="42"/>
      <c r="AYF8" s="42"/>
      <c r="AYG8" s="42"/>
      <c r="AYH8" s="42"/>
      <c r="AYI8" s="42"/>
      <c r="AYJ8" s="42"/>
      <c r="AYK8" s="42"/>
      <c r="AYL8" s="42"/>
      <c r="AYM8" s="42"/>
      <c r="AYN8" s="42"/>
      <c r="AYO8" s="42"/>
      <c r="AYP8" s="42"/>
      <c r="AYQ8" s="42"/>
      <c r="AYR8" s="42"/>
      <c r="AYS8" s="42"/>
      <c r="AYT8" s="42"/>
      <c r="AYU8" s="42"/>
      <c r="AYV8" s="42"/>
      <c r="AYW8" s="42"/>
      <c r="AYX8" s="42"/>
      <c r="AYY8" s="42"/>
      <c r="AYZ8" s="42"/>
      <c r="AZA8" s="42"/>
      <c r="AZB8" s="42"/>
      <c r="AZC8" s="42"/>
      <c r="AZD8" s="42"/>
      <c r="AZE8" s="42"/>
      <c r="AZF8" s="42"/>
      <c r="AZG8" s="42"/>
      <c r="AZH8" s="42"/>
      <c r="AZI8" s="42"/>
      <c r="AZJ8" s="42"/>
      <c r="AZK8" s="42"/>
      <c r="AZL8" s="42"/>
      <c r="AZM8" s="42"/>
      <c r="AZN8" s="42"/>
      <c r="AZO8" s="42"/>
      <c r="AZP8" s="42"/>
      <c r="AZQ8" s="42"/>
      <c r="AZR8" s="42"/>
      <c r="AZS8" s="42"/>
      <c r="AZT8" s="42"/>
      <c r="AZU8" s="42"/>
      <c r="AZV8" s="42"/>
      <c r="AZW8" s="42"/>
      <c r="AZX8" s="42"/>
      <c r="AZY8" s="42"/>
      <c r="AZZ8" s="42"/>
      <c r="BAA8" s="42"/>
      <c r="BAB8" s="42"/>
      <c r="BAC8" s="42"/>
      <c r="BAD8" s="42"/>
      <c r="BAE8" s="42"/>
      <c r="BAF8" s="42"/>
      <c r="BAG8" s="42"/>
      <c r="BAH8" s="42"/>
      <c r="BAI8" s="42"/>
      <c r="BAJ8" s="42"/>
      <c r="BAK8" s="42"/>
      <c r="BAL8" s="42"/>
      <c r="BAM8" s="42"/>
      <c r="BAN8" s="42"/>
      <c r="BAO8" s="42"/>
      <c r="BAP8" s="42"/>
      <c r="BAQ8" s="42"/>
      <c r="BAR8" s="42"/>
      <c r="BAS8" s="42"/>
      <c r="BAT8" s="42"/>
      <c r="BAU8" s="42"/>
      <c r="BAV8" s="42"/>
      <c r="BAW8" s="42"/>
      <c r="BAX8" s="42"/>
      <c r="BAY8" s="42"/>
      <c r="BAZ8" s="42"/>
      <c r="BBA8" s="42"/>
      <c r="BBB8" s="42"/>
      <c r="BBC8" s="42"/>
      <c r="BBD8" s="42"/>
      <c r="BBE8" s="42"/>
      <c r="BBF8" s="42"/>
      <c r="BBG8" s="42"/>
      <c r="BBH8" s="42"/>
      <c r="BBI8" s="42"/>
      <c r="BBJ8" s="42"/>
      <c r="BBK8" s="42"/>
      <c r="BBL8" s="42"/>
      <c r="BBM8" s="42"/>
      <c r="BBN8" s="42"/>
      <c r="BBO8" s="42"/>
      <c r="BBP8" s="42"/>
      <c r="BBQ8" s="42"/>
      <c r="BBR8" s="42"/>
      <c r="BBS8" s="42"/>
      <c r="BBT8" s="42"/>
      <c r="BBU8" s="42"/>
      <c r="BBV8" s="42"/>
      <c r="BBW8" s="42"/>
      <c r="BBX8" s="42"/>
      <c r="BBY8" s="42"/>
      <c r="BBZ8" s="42"/>
      <c r="BCA8" s="42"/>
      <c r="BCB8" s="42"/>
      <c r="BCC8" s="42"/>
      <c r="BCD8" s="42"/>
      <c r="BCE8" s="42"/>
      <c r="BCF8" s="42"/>
      <c r="BCG8" s="42"/>
      <c r="BCH8" s="42"/>
      <c r="BCI8" s="42"/>
      <c r="BCJ8" s="42"/>
      <c r="BCK8" s="42"/>
      <c r="BCL8" s="42"/>
      <c r="BCM8" s="42"/>
      <c r="BCN8" s="42"/>
      <c r="BCO8" s="42"/>
      <c r="BCP8" s="42"/>
      <c r="BCQ8" s="42"/>
      <c r="BCR8" s="42"/>
      <c r="BCS8" s="42"/>
      <c r="BCT8" s="42"/>
      <c r="BCU8" s="42"/>
      <c r="BCV8" s="42"/>
      <c r="BCW8" s="42"/>
      <c r="BCX8" s="42"/>
      <c r="BCY8" s="42"/>
      <c r="BCZ8" s="42"/>
      <c r="BDA8" s="42"/>
      <c r="BDB8" s="42"/>
      <c r="BDC8" s="42"/>
      <c r="BDD8" s="42"/>
      <c r="BDE8" s="42"/>
      <c r="BDF8" s="42"/>
      <c r="BDG8" s="42"/>
      <c r="BDH8" s="42"/>
      <c r="BDI8" s="42"/>
      <c r="BDJ8" s="42"/>
      <c r="BDK8" s="42"/>
      <c r="BDL8" s="42"/>
      <c r="BDM8" s="42"/>
      <c r="BDN8" s="42"/>
      <c r="BDO8" s="42"/>
      <c r="BDP8" s="42"/>
      <c r="BDQ8" s="42"/>
      <c r="BDR8" s="42"/>
      <c r="BDS8" s="42"/>
      <c r="BDT8" s="42"/>
      <c r="BDU8" s="42"/>
      <c r="BDV8" s="42"/>
      <c r="BDW8" s="42"/>
      <c r="BDX8" s="42"/>
      <c r="BDY8" s="42"/>
      <c r="BDZ8" s="42"/>
      <c r="BEA8" s="42"/>
      <c r="BEB8" s="42"/>
      <c r="BEC8" s="42"/>
      <c r="BED8" s="42"/>
      <c r="BEE8" s="42"/>
      <c r="BEF8" s="42"/>
      <c r="BEG8" s="42"/>
      <c r="BEH8" s="42"/>
      <c r="BEI8" s="42"/>
      <c r="BEJ8" s="42"/>
      <c r="BEK8" s="42"/>
      <c r="BEL8" s="42"/>
      <c r="BEM8" s="42"/>
      <c r="BEN8" s="42"/>
      <c r="BEO8" s="42"/>
      <c r="BEP8" s="42"/>
      <c r="BEQ8" s="42"/>
      <c r="BER8" s="42"/>
      <c r="BES8" s="42"/>
      <c r="BET8" s="42"/>
      <c r="BEU8" s="42"/>
      <c r="BEV8" s="42"/>
      <c r="BEW8" s="42"/>
      <c r="BEX8" s="42"/>
      <c r="BEY8" s="42"/>
      <c r="BEZ8" s="42"/>
      <c r="BFA8" s="42"/>
      <c r="BFB8" s="42"/>
      <c r="BFC8" s="42"/>
      <c r="BFD8" s="42"/>
      <c r="BFE8" s="42"/>
      <c r="BFF8" s="42"/>
      <c r="BFG8" s="42"/>
      <c r="BFH8" s="42"/>
      <c r="BFI8" s="42"/>
      <c r="BFJ8" s="42"/>
      <c r="BFK8" s="42"/>
      <c r="BFL8" s="42"/>
      <c r="BFM8" s="42"/>
      <c r="BFN8" s="42"/>
      <c r="BFO8" s="42"/>
      <c r="BFP8" s="42"/>
      <c r="BFQ8" s="42"/>
      <c r="BFR8" s="42"/>
      <c r="BFS8" s="42"/>
      <c r="BFT8" s="42"/>
      <c r="BFU8" s="42"/>
      <c r="BFV8" s="42"/>
      <c r="BFW8" s="42"/>
      <c r="BFX8" s="42"/>
      <c r="BFY8" s="42"/>
      <c r="BFZ8" s="42"/>
      <c r="BGA8" s="42"/>
      <c r="BGB8" s="42"/>
      <c r="BGC8" s="42"/>
      <c r="BGD8" s="42"/>
      <c r="BGE8" s="42"/>
      <c r="BGF8" s="42"/>
      <c r="BGG8" s="42"/>
      <c r="BGH8" s="42"/>
      <c r="BGI8" s="42"/>
      <c r="BGJ8" s="42"/>
      <c r="BGK8" s="42"/>
      <c r="BGL8" s="42"/>
      <c r="BGM8" s="42"/>
      <c r="BGN8" s="42"/>
      <c r="BGO8" s="42"/>
      <c r="BGP8" s="42"/>
      <c r="BGQ8" s="42"/>
      <c r="BGR8" s="42"/>
      <c r="BGS8" s="42"/>
      <c r="BGT8" s="42"/>
      <c r="BGU8" s="42"/>
      <c r="BGV8" s="42"/>
      <c r="BGW8" s="42"/>
      <c r="BGX8" s="42"/>
      <c r="BGY8" s="42"/>
      <c r="BGZ8" s="42"/>
      <c r="BHA8" s="42"/>
      <c r="BHB8" s="42"/>
      <c r="BHC8" s="42"/>
      <c r="BHD8" s="42"/>
      <c r="BHE8" s="42"/>
      <c r="BHF8" s="42"/>
      <c r="BHG8" s="42"/>
      <c r="BHH8" s="42"/>
      <c r="BHI8" s="42"/>
      <c r="BHJ8" s="42"/>
      <c r="BHK8" s="42"/>
      <c r="BHL8" s="42"/>
      <c r="BHM8" s="42"/>
      <c r="BHN8" s="42"/>
      <c r="BHO8" s="42"/>
      <c r="BHP8" s="42"/>
      <c r="BHQ8" s="42"/>
      <c r="BHR8" s="42"/>
      <c r="BHS8" s="42"/>
      <c r="BHT8" s="42"/>
      <c r="BHU8" s="42"/>
      <c r="BHV8" s="42"/>
      <c r="BHW8" s="42"/>
      <c r="BHX8" s="42"/>
      <c r="BHY8" s="42"/>
      <c r="BHZ8" s="42"/>
      <c r="BIA8" s="42"/>
      <c r="BIB8" s="42"/>
      <c r="BIC8" s="42"/>
      <c r="BID8" s="42"/>
      <c r="BIE8" s="42"/>
      <c r="BIF8" s="42"/>
      <c r="BIG8" s="42"/>
      <c r="BIH8" s="42"/>
      <c r="BII8" s="42"/>
      <c r="BIJ8" s="42"/>
      <c r="BIK8" s="42"/>
      <c r="BIL8" s="42"/>
      <c r="BIM8" s="42"/>
      <c r="BIN8" s="42"/>
      <c r="BIO8" s="42"/>
      <c r="BIP8" s="42"/>
      <c r="BIQ8" s="42"/>
      <c r="BIR8" s="42"/>
      <c r="BIS8" s="42"/>
      <c r="BIT8" s="42"/>
      <c r="BIU8" s="42"/>
      <c r="BIV8" s="42"/>
      <c r="BIW8" s="42"/>
      <c r="BIX8" s="42"/>
      <c r="BIY8" s="42"/>
      <c r="BIZ8" s="42"/>
      <c r="BJA8" s="42"/>
      <c r="BJB8" s="42"/>
      <c r="BJC8" s="42"/>
      <c r="BJD8" s="42"/>
      <c r="BJE8" s="42"/>
      <c r="BJF8" s="42"/>
      <c r="BJG8" s="42"/>
      <c r="BJH8" s="42"/>
      <c r="BJI8" s="42"/>
      <c r="BJJ8" s="42"/>
      <c r="BJK8" s="42"/>
      <c r="BJL8" s="42"/>
      <c r="BJM8" s="42"/>
      <c r="BJN8" s="42"/>
      <c r="BJO8" s="42"/>
      <c r="BJP8" s="42"/>
      <c r="BJQ8" s="42"/>
      <c r="BJR8" s="42"/>
      <c r="BJS8" s="42"/>
      <c r="BJT8" s="42"/>
      <c r="BJU8" s="42"/>
      <c r="BJV8" s="42"/>
      <c r="BJW8" s="42"/>
      <c r="BJX8" s="42"/>
      <c r="BJY8" s="42"/>
      <c r="BJZ8" s="42"/>
      <c r="BKA8" s="42"/>
      <c r="BKB8" s="42"/>
      <c r="BKC8" s="42"/>
      <c r="BKD8" s="42"/>
      <c r="BKE8" s="42"/>
      <c r="BKF8" s="42"/>
      <c r="BKG8" s="42"/>
      <c r="BKH8" s="42"/>
      <c r="BKI8" s="42"/>
      <c r="BKJ8" s="42"/>
      <c r="BKK8" s="42"/>
      <c r="BKL8" s="42"/>
      <c r="BKM8" s="42"/>
      <c r="BKN8" s="42"/>
      <c r="BKO8" s="42"/>
      <c r="BKP8" s="42"/>
      <c r="BKQ8" s="42"/>
      <c r="BKR8" s="42"/>
      <c r="BKS8" s="42"/>
      <c r="BKT8" s="42"/>
      <c r="BKU8" s="42"/>
      <c r="BKV8" s="42"/>
      <c r="BKW8" s="42"/>
      <c r="BKX8" s="42"/>
      <c r="BKY8" s="42"/>
      <c r="BKZ8" s="42"/>
      <c r="BLA8" s="42"/>
      <c r="BLB8" s="42"/>
      <c r="BLC8" s="42"/>
      <c r="BLD8" s="42"/>
      <c r="BLE8" s="42"/>
      <c r="BLF8" s="42"/>
      <c r="BLG8" s="42"/>
      <c r="BLH8" s="42"/>
      <c r="BLI8" s="42"/>
      <c r="BLJ8" s="42"/>
      <c r="BLK8" s="42"/>
      <c r="BLL8" s="42"/>
      <c r="BLM8" s="42"/>
      <c r="BLN8" s="42"/>
      <c r="BLO8" s="42"/>
      <c r="BLP8" s="42"/>
      <c r="BLQ8" s="42"/>
      <c r="BLR8" s="42"/>
      <c r="BLS8" s="42"/>
      <c r="BLT8" s="42"/>
      <c r="BLU8" s="42"/>
      <c r="BLV8" s="42"/>
      <c r="BLW8" s="42"/>
      <c r="BLX8" s="42"/>
      <c r="BLY8" s="42"/>
      <c r="BLZ8" s="42"/>
      <c r="BMA8" s="42"/>
      <c r="BMB8" s="42"/>
      <c r="BMC8" s="42"/>
      <c r="BMD8" s="42"/>
      <c r="BME8" s="42"/>
      <c r="BMF8" s="42"/>
      <c r="BMG8" s="42"/>
      <c r="BMH8" s="42"/>
      <c r="BMI8" s="42"/>
      <c r="BMJ8" s="42"/>
      <c r="BMK8" s="42"/>
      <c r="BML8" s="42"/>
      <c r="BMM8" s="42"/>
      <c r="BMN8" s="42"/>
      <c r="BMO8" s="42"/>
      <c r="BMP8" s="42"/>
      <c r="BMQ8" s="42"/>
      <c r="BMR8" s="42"/>
      <c r="BMS8" s="42"/>
      <c r="BMT8" s="42"/>
      <c r="BMU8" s="42"/>
      <c r="BMV8" s="42"/>
      <c r="BMW8" s="42"/>
      <c r="BMX8" s="42"/>
      <c r="BMY8" s="42"/>
      <c r="BMZ8" s="42"/>
      <c r="BNA8" s="42"/>
      <c r="BNB8" s="42"/>
      <c r="BNC8" s="42"/>
      <c r="BND8" s="42"/>
      <c r="BNE8" s="42"/>
      <c r="BNF8" s="42"/>
      <c r="BNG8" s="42"/>
      <c r="BNH8" s="42"/>
      <c r="BNI8" s="42"/>
      <c r="BNJ8" s="42"/>
      <c r="BNK8" s="42"/>
      <c r="BNL8" s="42"/>
      <c r="BNM8" s="42"/>
      <c r="BNN8" s="42"/>
      <c r="BNO8" s="42"/>
      <c r="BNP8" s="42"/>
      <c r="BNQ8" s="42"/>
      <c r="BNR8" s="42"/>
      <c r="BNS8" s="42"/>
      <c r="BNT8" s="42"/>
      <c r="BNU8" s="42"/>
      <c r="BNV8" s="42"/>
      <c r="BNW8" s="42"/>
      <c r="BNX8" s="42"/>
      <c r="BNY8" s="42"/>
      <c r="BNZ8" s="42"/>
      <c r="BOA8" s="42"/>
      <c r="BOB8" s="42"/>
      <c r="BOC8" s="42"/>
      <c r="BOD8" s="42"/>
      <c r="BOE8" s="42"/>
      <c r="BOF8" s="42"/>
      <c r="BOG8" s="42"/>
      <c r="BOH8" s="42"/>
      <c r="BOI8" s="42"/>
      <c r="BOJ8" s="42"/>
      <c r="BOK8" s="42"/>
      <c r="BOL8" s="42"/>
      <c r="BOM8" s="42"/>
      <c r="BON8" s="42"/>
      <c r="BOO8" s="42"/>
      <c r="BOP8" s="42"/>
      <c r="BOQ8" s="42"/>
      <c r="BOR8" s="42"/>
      <c r="BOS8" s="42"/>
      <c r="BOT8" s="42"/>
      <c r="BOU8" s="42"/>
      <c r="BOV8" s="42"/>
      <c r="BOW8" s="42"/>
      <c r="BOX8" s="42"/>
      <c r="BOY8" s="42"/>
      <c r="BOZ8" s="42"/>
      <c r="BPA8" s="42"/>
      <c r="BPB8" s="42"/>
      <c r="BPC8" s="42"/>
      <c r="BPD8" s="42"/>
      <c r="BPE8" s="42"/>
      <c r="BPF8" s="42"/>
      <c r="BPG8" s="42"/>
      <c r="BPH8" s="42"/>
      <c r="BPI8" s="42"/>
      <c r="BPJ8" s="42"/>
      <c r="BPK8" s="42"/>
      <c r="BPL8" s="42"/>
      <c r="BPM8" s="42"/>
      <c r="BPN8" s="42"/>
      <c r="BPO8" s="42"/>
      <c r="BPP8" s="42"/>
      <c r="BPQ8" s="42"/>
      <c r="BPR8" s="42"/>
      <c r="BPS8" s="42"/>
      <c r="BPT8" s="42"/>
      <c r="BPU8" s="42"/>
      <c r="BPV8" s="42"/>
      <c r="BPW8" s="42"/>
      <c r="BPX8" s="42"/>
      <c r="BPY8" s="42"/>
      <c r="BPZ8" s="42"/>
      <c r="BQA8" s="42"/>
      <c r="BQB8" s="42"/>
      <c r="BQC8" s="42"/>
      <c r="BQD8" s="42"/>
      <c r="BQE8" s="42"/>
      <c r="BQF8" s="42"/>
      <c r="BQG8" s="42"/>
      <c r="BQH8" s="42"/>
      <c r="BQI8" s="42"/>
      <c r="BQJ8" s="42"/>
      <c r="BQK8" s="42"/>
      <c r="BQL8" s="42"/>
      <c r="BQM8" s="42"/>
      <c r="BQN8" s="42"/>
      <c r="BQO8" s="42"/>
      <c r="BQP8" s="42"/>
      <c r="BQQ8" s="42"/>
      <c r="BQR8" s="42"/>
      <c r="BQS8" s="42"/>
      <c r="BQT8" s="42"/>
      <c r="BQU8" s="42"/>
      <c r="BQV8" s="42"/>
      <c r="BQW8" s="42"/>
      <c r="BQX8" s="42"/>
      <c r="BQY8" s="42"/>
      <c r="BQZ8" s="42"/>
      <c r="BRA8" s="42"/>
      <c r="BRB8" s="42"/>
      <c r="BRC8" s="42"/>
      <c r="BRD8" s="42"/>
      <c r="BRE8" s="42"/>
      <c r="BRF8" s="42"/>
      <c r="BRG8" s="42"/>
      <c r="BRH8" s="42"/>
      <c r="BRI8" s="42"/>
      <c r="BRJ8" s="42"/>
      <c r="BRK8" s="42"/>
      <c r="BRL8" s="42"/>
      <c r="BRM8" s="42"/>
      <c r="BRN8" s="42"/>
      <c r="BRO8" s="42"/>
      <c r="BRP8" s="42"/>
      <c r="BRQ8" s="42"/>
      <c r="BRR8" s="42"/>
      <c r="BRS8" s="42"/>
      <c r="BRT8" s="42"/>
      <c r="BRU8" s="42"/>
      <c r="BRV8" s="42"/>
      <c r="BRW8" s="42"/>
      <c r="BRX8" s="42"/>
      <c r="BRY8" s="42"/>
      <c r="BRZ8" s="42"/>
      <c r="BSA8" s="42"/>
      <c r="BSB8" s="42"/>
      <c r="BSC8" s="42"/>
      <c r="BSD8" s="42"/>
      <c r="BSE8" s="42"/>
      <c r="BSF8" s="42"/>
      <c r="BSG8" s="42"/>
      <c r="BSH8" s="42"/>
      <c r="BSI8" s="42"/>
      <c r="BSJ8" s="42"/>
      <c r="BSK8" s="42"/>
      <c r="BSL8" s="42"/>
      <c r="BSM8" s="42"/>
      <c r="BSN8" s="42"/>
      <c r="BSO8" s="42"/>
      <c r="BSP8" s="42"/>
      <c r="BSQ8" s="42"/>
      <c r="BSR8" s="42"/>
      <c r="BSS8" s="42"/>
      <c r="BST8" s="42"/>
      <c r="BSU8" s="42"/>
      <c r="BSV8" s="42"/>
      <c r="BSW8" s="42"/>
      <c r="BSX8" s="42"/>
      <c r="BSY8" s="42"/>
      <c r="BSZ8" s="42"/>
      <c r="BTA8" s="42"/>
      <c r="BTB8" s="42"/>
      <c r="BTC8" s="42"/>
      <c r="BTD8" s="42"/>
      <c r="BTE8" s="42"/>
      <c r="BTF8" s="42"/>
      <c r="BTG8" s="42"/>
      <c r="BTH8" s="42"/>
      <c r="BTI8" s="42"/>
      <c r="BTJ8" s="42"/>
      <c r="BTK8" s="42"/>
      <c r="BTL8" s="42"/>
      <c r="BTM8" s="42"/>
      <c r="BTN8" s="42"/>
      <c r="BTO8" s="42"/>
      <c r="BTP8" s="42"/>
      <c r="BTQ8" s="42"/>
      <c r="BTR8" s="42"/>
      <c r="BTS8" s="42"/>
      <c r="BTT8" s="42"/>
      <c r="BTU8" s="42"/>
      <c r="BTV8" s="42"/>
      <c r="BTW8" s="42"/>
      <c r="BTX8" s="42"/>
      <c r="BTY8" s="42"/>
      <c r="BTZ8" s="42"/>
      <c r="BUA8" s="42"/>
      <c r="BUB8" s="42"/>
      <c r="BUC8" s="42"/>
      <c r="BUD8" s="42"/>
      <c r="BUE8" s="42"/>
      <c r="BUF8" s="42"/>
      <c r="BUG8" s="42"/>
      <c r="BUH8" s="42"/>
      <c r="BUI8" s="42"/>
      <c r="BUJ8" s="42"/>
      <c r="BUK8" s="42"/>
      <c r="BUL8" s="42"/>
      <c r="BUM8" s="42"/>
      <c r="BUN8" s="42"/>
      <c r="BUO8" s="42"/>
      <c r="BUP8" s="42"/>
      <c r="BUQ8" s="42"/>
      <c r="BUR8" s="42"/>
      <c r="BUS8" s="42"/>
      <c r="BUT8" s="42"/>
      <c r="BUU8" s="42"/>
      <c r="BUV8" s="42"/>
      <c r="BUW8" s="42"/>
      <c r="BUX8" s="42"/>
      <c r="BUY8" s="42"/>
      <c r="BUZ8" s="42"/>
      <c r="BVA8" s="42"/>
      <c r="BVB8" s="42"/>
      <c r="BVC8" s="42"/>
      <c r="BVD8" s="42"/>
      <c r="BVE8" s="42"/>
      <c r="BVF8" s="42"/>
      <c r="BVG8" s="42"/>
      <c r="BVH8" s="42"/>
      <c r="BVI8" s="42"/>
      <c r="BVJ8" s="42"/>
      <c r="BVK8" s="42"/>
      <c r="BVL8" s="42"/>
      <c r="BVM8" s="42"/>
      <c r="BVN8" s="42"/>
      <c r="BVO8" s="42"/>
      <c r="BVP8" s="42"/>
      <c r="BVQ8" s="42"/>
      <c r="BVR8" s="42"/>
      <c r="BVS8" s="42"/>
      <c r="BVT8" s="42"/>
      <c r="BVU8" s="42"/>
      <c r="BVV8" s="42"/>
      <c r="BVW8" s="42"/>
      <c r="BVX8" s="42"/>
      <c r="BVY8" s="42"/>
      <c r="BVZ8" s="42"/>
      <c r="BWA8" s="42"/>
      <c r="BWB8" s="42"/>
      <c r="BWC8" s="42"/>
      <c r="BWD8" s="42"/>
      <c r="BWE8" s="42"/>
      <c r="BWF8" s="42"/>
      <c r="BWG8" s="42"/>
      <c r="BWH8" s="42"/>
      <c r="BWI8" s="42"/>
      <c r="BWJ8" s="42"/>
      <c r="BWK8" s="42"/>
      <c r="BWL8" s="42"/>
      <c r="BWM8" s="42"/>
      <c r="BWN8" s="42"/>
      <c r="BWO8" s="42"/>
      <c r="BWP8" s="42"/>
      <c r="BWQ8" s="42"/>
      <c r="BWR8" s="42"/>
      <c r="BWS8" s="42"/>
      <c r="BWT8" s="42"/>
      <c r="BWU8" s="42"/>
      <c r="BWV8" s="42"/>
      <c r="BWW8" s="42"/>
      <c r="BWX8" s="42"/>
      <c r="BWY8" s="42"/>
      <c r="BWZ8" s="42"/>
      <c r="BXA8" s="42"/>
      <c r="BXB8" s="42"/>
      <c r="BXC8" s="42"/>
      <c r="BXD8" s="42"/>
      <c r="BXE8" s="42"/>
      <c r="BXF8" s="42"/>
      <c r="BXG8" s="42"/>
      <c r="BXH8" s="42"/>
      <c r="BXI8" s="42"/>
      <c r="BXJ8" s="42"/>
      <c r="BXK8" s="42"/>
      <c r="BXL8" s="42"/>
      <c r="BXM8" s="42"/>
      <c r="BXN8" s="42"/>
      <c r="BXO8" s="42"/>
      <c r="BXP8" s="42"/>
      <c r="BXQ8" s="42"/>
      <c r="BXR8" s="42"/>
      <c r="BXS8" s="42"/>
      <c r="BXT8" s="42"/>
      <c r="BXU8" s="42"/>
      <c r="BXV8" s="42"/>
      <c r="BXW8" s="42"/>
      <c r="BXX8" s="42"/>
      <c r="BXY8" s="42"/>
      <c r="BXZ8" s="42"/>
      <c r="BYA8" s="42"/>
      <c r="BYB8" s="42"/>
      <c r="BYC8" s="42"/>
      <c r="BYD8" s="42"/>
      <c r="BYE8" s="42"/>
      <c r="BYF8" s="42"/>
      <c r="BYG8" s="42"/>
      <c r="BYH8" s="42"/>
      <c r="BYI8" s="42"/>
      <c r="BYJ8" s="42"/>
      <c r="BYK8" s="42"/>
      <c r="BYL8" s="42"/>
      <c r="BYM8" s="42"/>
      <c r="BYN8" s="42"/>
      <c r="BYO8" s="42"/>
      <c r="BYP8" s="42"/>
      <c r="BYQ8" s="42"/>
      <c r="BYR8" s="42"/>
      <c r="BYS8" s="42"/>
      <c r="BYT8" s="42"/>
      <c r="BYU8" s="42"/>
      <c r="BYV8" s="42"/>
      <c r="BYW8" s="42"/>
      <c r="BYX8" s="42"/>
      <c r="BYY8" s="42"/>
      <c r="BYZ8" s="42"/>
      <c r="BZA8" s="42"/>
      <c r="BZB8" s="42"/>
      <c r="BZC8" s="42"/>
      <c r="BZD8" s="42"/>
      <c r="BZE8" s="42"/>
      <c r="BZF8" s="42"/>
      <c r="BZG8" s="42"/>
      <c r="BZH8" s="42"/>
      <c r="BZI8" s="42"/>
      <c r="BZJ8" s="42"/>
      <c r="BZK8" s="42"/>
      <c r="BZL8" s="42"/>
      <c r="BZM8" s="42"/>
      <c r="BZN8" s="42"/>
      <c r="BZO8" s="42"/>
      <c r="BZP8" s="42"/>
      <c r="BZQ8" s="42"/>
      <c r="BZR8" s="42"/>
      <c r="BZS8" s="42"/>
      <c r="BZT8" s="42"/>
      <c r="BZU8" s="42"/>
      <c r="BZV8" s="42"/>
      <c r="BZW8" s="42"/>
      <c r="BZX8" s="42"/>
      <c r="BZY8" s="42"/>
      <c r="BZZ8" s="42"/>
      <c r="CAA8" s="42"/>
      <c r="CAB8" s="42"/>
      <c r="CAC8" s="42"/>
      <c r="CAD8" s="42"/>
      <c r="CAE8" s="42"/>
      <c r="CAF8" s="42"/>
      <c r="CAG8" s="42"/>
      <c r="CAH8" s="42"/>
      <c r="CAI8" s="42"/>
      <c r="CAJ8" s="42"/>
      <c r="CAK8" s="42"/>
      <c r="CAL8" s="42"/>
      <c r="CAM8" s="42"/>
      <c r="CAN8" s="42"/>
      <c r="CAO8" s="42"/>
      <c r="CAP8" s="42"/>
      <c r="CAQ8" s="42"/>
      <c r="CAR8" s="42"/>
      <c r="CAS8" s="42"/>
      <c r="CAT8" s="42"/>
      <c r="CAU8" s="42"/>
      <c r="CAV8" s="42"/>
      <c r="CAW8" s="42"/>
      <c r="CAX8" s="42"/>
      <c r="CAY8" s="42"/>
      <c r="CAZ8" s="42"/>
      <c r="CBA8" s="42"/>
      <c r="CBB8" s="42"/>
      <c r="CBC8" s="42"/>
      <c r="CBD8" s="42"/>
      <c r="CBE8" s="42"/>
      <c r="CBF8" s="42"/>
      <c r="CBG8" s="42"/>
      <c r="CBH8" s="42"/>
      <c r="CBI8" s="42"/>
      <c r="CBJ8" s="42"/>
      <c r="CBK8" s="42"/>
      <c r="CBL8" s="42"/>
      <c r="CBM8" s="42"/>
      <c r="CBN8" s="42"/>
      <c r="CBO8" s="42"/>
      <c r="CBP8" s="42"/>
      <c r="CBQ8" s="42"/>
      <c r="CBR8" s="42"/>
      <c r="CBS8" s="42"/>
      <c r="CBT8" s="42"/>
      <c r="CBU8" s="42"/>
      <c r="CBV8" s="42"/>
      <c r="CBW8" s="42"/>
      <c r="CBX8" s="42"/>
      <c r="CBY8" s="42"/>
      <c r="CBZ8" s="42"/>
      <c r="CCA8" s="42"/>
      <c r="CCB8" s="42"/>
      <c r="CCC8" s="42"/>
      <c r="CCD8" s="42"/>
      <c r="CCE8" s="42"/>
      <c r="CCF8" s="42"/>
      <c r="CCG8" s="42"/>
      <c r="CCH8" s="42"/>
      <c r="CCI8" s="42"/>
      <c r="CCJ8" s="42"/>
      <c r="CCK8" s="42"/>
      <c r="CCL8" s="42"/>
      <c r="CCM8" s="42"/>
      <c r="CCN8" s="42"/>
      <c r="CCO8" s="42"/>
      <c r="CCP8" s="42"/>
      <c r="CCQ8" s="42"/>
      <c r="CCR8" s="42"/>
      <c r="CCS8" s="42"/>
      <c r="CCT8" s="42"/>
      <c r="CCU8" s="42"/>
      <c r="CCV8" s="42"/>
      <c r="CCW8" s="42"/>
      <c r="CCX8" s="42"/>
      <c r="CCY8" s="42"/>
      <c r="CCZ8" s="42"/>
      <c r="CDA8" s="42"/>
      <c r="CDB8" s="42"/>
      <c r="CDC8" s="42"/>
      <c r="CDD8" s="42"/>
      <c r="CDE8" s="42"/>
      <c r="CDF8" s="42"/>
      <c r="CDG8" s="42"/>
      <c r="CDH8" s="42"/>
      <c r="CDI8" s="42"/>
      <c r="CDJ8" s="42"/>
      <c r="CDK8" s="42"/>
      <c r="CDL8" s="42"/>
      <c r="CDM8" s="42"/>
      <c r="CDN8" s="42"/>
      <c r="CDO8" s="42"/>
      <c r="CDP8" s="42"/>
      <c r="CDQ8" s="42"/>
      <c r="CDR8" s="42"/>
      <c r="CDS8" s="42"/>
      <c r="CDT8" s="42"/>
      <c r="CDU8" s="42"/>
      <c r="CDV8" s="42"/>
      <c r="CDW8" s="42"/>
      <c r="CDX8" s="42"/>
      <c r="CDY8" s="42"/>
      <c r="CDZ8" s="42"/>
      <c r="CEA8" s="42"/>
      <c r="CEB8" s="42"/>
      <c r="CEC8" s="42"/>
      <c r="CED8" s="42"/>
      <c r="CEE8" s="42"/>
      <c r="CEF8" s="42"/>
      <c r="CEG8" s="42"/>
      <c r="CEH8" s="42"/>
      <c r="CEI8" s="42"/>
      <c r="CEJ8" s="42"/>
      <c r="CEK8" s="42"/>
      <c r="CEL8" s="42"/>
      <c r="CEM8" s="42"/>
      <c r="CEN8" s="42"/>
      <c r="CEO8" s="42"/>
      <c r="CEP8" s="42"/>
      <c r="CEQ8" s="42"/>
      <c r="CER8" s="42"/>
      <c r="CES8" s="42"/>
      <c r="CET8" s="42"/>
      <c r="CEU8" s="42"/>
      <c r="CEV8" s="42"/>
      <c r="CEW8" s="42"/>
      <c r="CEX8" s="42"/>
      <c r="CEY8" s="42"/>
      <c r="CEZ8" s="42"/>
      <c r="CFA8" s="42"/>
      <c r="CFB8" s="42"/>
      <c r="CFC8" s="42"/>
      <c r="CFD8" s="42"/>
      <c r="CFE8" s="42"/>
      <c r="CFF8" s="42"/>
      <c r="CFG8" s="42"/>
      <c r="CFH8" s="42"/>
      <c r="CFI8" s="42"/>
      <c r="CFJ8" s="42"/>
      <c r="CFK8" s="42"/>
      <c r="CFL8" s="42"/>
      <c r="CFM8" s="42"/>
      <c r="CFN8" s="42"/>
      <c r="CFO8" s="42"/>
      <c r="CFP8" s="42"/>
      <c r="CFQ8" s="42"/>
      <c r="CFR8" s="42"/>
      <c r="CFS8" s="42"/>
      <c r="CFT8" s="42"/>
      <c r="CFU8" s="42"/>
      <c r="CFV8" s="42"/>
      <c r="CFW8" s="42"/>
      <c r="CFX8" s="42"/>
      <c r="CFY8" s="42"/>
      <c r="CFZ8" s="42"/>
      <c r="CGA8" s="42"/>
      <c r="CGB8" s="42"/>
      <c r="CGC8" s="42"/>
      <c r="CGD8" s="42"/>
      <c r="CGE8" s="42"/>
      <c r="CGF8" s="42"/>
      <c r="CGG8" s="42"/>
      <c r="CGH8" s="42"/>
      <c r="CGI8" s="42"/>
      <c r="CGJ8" s="42"/>
      <c r="CGK8" s="42"/>
      <c r="CGL8" s="42"/>
      <c r="CGM8" s="42"/>
      <c r="CGN8" s="42"/>
      <c r="CGO8" s="42"/>
      <c r="CGP8" s="42"/>
      <c r="CGQ8" s="42"/>
      <c r="CGR8" s="42"/>
      <c r="CGS8" s="42"/>
      <c r="CGT8" s="42"/>
      <c r="CGU8" s="42"/>
      <c r="CGV8" s="42"/>
      <c r="CGW8" s="42"/>
      <c r="CGX8" s="42"/>
      <c r="CGY8" s="42"/>
      <c r="CGZ8" s="42"/>
      <c r="CHA8" s="42"/>
      <c r="CHB8" s="42"/>
      <c r="CHC8" s="42"/>
      <c r="CHD8" s="42"/>
      <c r="CHE8" s="42"/>
      <c r="CHF8" s="42"/>
      <c r="CHG8" s="42"/>
      <c r="CHH8" s="42"/>
      <c r="CHI8" s="42"/>
      <c r="CHJ8" s="42"/>
      <c r="CHK8" s="42"/>
      <c r="CHL8" s="42"/>
      <c r="CHM8" s="42"/>
      <c r="CHN8" s="42"/>
      <c r="CHO8" s="42"/>
      <c r="CHP8" s="42"/>
      <c r="CHQ8" s="42"/>
      <c r="CHR8" s="42"/>
      <c r="CHS8" s="42"/>
      <c r="CHT8" s="42"/>
      <c r="CHU8" s="42"/>
      <c r="CHV8" s="42"/>
      <c r="CHW8" s="42"/>
      <c r="CHX8" s="42"/>
      <c r="CHY8" s="42"/>
      <c r="CHZ8" s="42"/>
      <c r="CIA8" s="42"/>
      <c r="CIB8" s="42"/>
      <c r="CIC8" s="42"/>
      <c r="CID8" s="42"/>
      <c r="CIE8" s="42"/>
      <c r="CIF8" s="42"/>
      <c r="CIG8" s="42"/>
      <c r="CIH8" s="42"/>
      <c r="CII8" s="42"/>
      <c r="CIJ8" s="42"/>
      <c r="CIK8" s="42"/>
      <c r="CIL8" s="42"/>
      <c r="CIM8" s="42"/>
      <c r="CIN8" s="42"/>
      <c r="CIO8" s="42"/>
      <c r="CIP8" s="42"/>
      <c r="CIQ8" s="42"/>
      <c r="CIR8" s="42"/>
      <c r="CIS8" s="42"/>
      <c r="CIT8" s="42"/>
      <c r="CIU8" s="42"/>
      <c r="CIV8" s="42"/>
      <c r="CIW8" s="42"/>
      <c r="CIX8" s="42"/>
      <c r="CIY8" s="42"/>
      <c r="CIZ8" s="42"/>
      <c r="CJA8" s="42"/>
      <c r="CJB8" s="42"/>
      <c r="CJC8" s="42"/>
      <c r="CJD8" s="42"/>
      <c r="CJE8" s="42"/>
      <c r="CJF8" s="42"/>
      <c r="CJG8" s="42"/>
      <c r="CJH8" s="42"/>
      <c r="CJI8" s="42"/>
      <c r="CJJ8" s="42"/>
      <c r="CJK8" s="42"/>
      <c r="CJL8" s="42"/>
      <c r="CJM8" s="42"/>
      <c r="CJN8" s="42"/>
      <c r="CJO8" s="42"/>
      <c r="CJP8" s="42"/>
      <c r="CJQ8" s="42"/>
      <c r="CJR8" s="42"/>
      <c r="CJS8" s="42"/>
      <c r="CJT8" s="42"/>
      <c r="CJU8" s="42"/>
      <c r="CJV8" s="42"/>
      <c r="CJW8" s="42"/>
      <c r="CJX8" s="42"/>
      <c r="CJY8" s="42"/>
      <c r="CJZ8" s="42"/>
      <c r="CKA8" s="42"/>
      <c r="CKB8" s="42"/>
      <c r="CKC8" s="42"/>
      <c r="CKD8" s="42"/>
      <c r="CKE8" s="42"/>
      <c r="CKF8" s="42"/>
      <c r="CKG8" s="42"/>
      <c r="CKH8" s="42"/>
      <c r="CKI8" s="42"/>
      <c r="CKJ8" s="42"/>
      <c r="CKK8" s="42"/>
      <c r="CKL8" s="42"/>
      <c r="CKM8" s="42"/>
      <c r="CKN8" s="42"/>
      <c r="CKO8" s="42"/>
      <c r="CKP8" s="42"/>
      <c r="CKQ8" s="42"/>
      <c r="CKR8" s="42"/>
      <c r="CKS8" s="42"/>
      <c r="CKT8" s="42"/>
      <c r="CKU8" s="42"/>
      <c r="CKV8" s="42"/>
      <c r="CKW8" s="42"/>
      <c r="CKX8" s="42"/>
      <c r="CKY8" s="42"/>
      <c r="CKZ8" s="42"/>
      <c r="CLA8" s="42"/>
      <c r="CLB8" s="42"/>
      <c r="CLC8" s="42"/>
      <c r="CLD8" s="42"/>
      <c r="CLE8" s="42"/>
      <c r="CLF8" s="42"/>
      <c r="CLG8" s="42"/>
      <c r="CLH8" s="42"/>
      <c r="CLI8" s="42"/>
      <c r="CLJ8" s="42"/>
      <c r="CLK8" s="42"/>
      <c r="CLL8" s="42"/>
      <c r="CLM8" s="42"/>
      <c r="CLN8" s="42"/>
      <c r="CLO8" s="42"/>
      <c r="CLP8" s="42"/>
      <c r="CLQ8" s="42"/>
      <c r="CLR8" s="42"/>
      <c r="CLS8" s="42"/>
      <c r="CLT8" s="42"/>
      <c r="CLU8" s="42"/>
      <c r="CLV8" s="42"/>
      <c r="CLW8" s="42"/>
      <c r="CLX8" s="42"/>
      <c r="CLY8" s="42"/>
      <c r="CLZ8" s="42"/>
      <c r="CMA8" s="42"/>
      <c r="CMB8" s="42"/>
      <c r="CMC8" s="42"/>
      <c r="CMD8" s="42"/>
      <c r="CME8" s="42"/>
      <c r="CMF8" s="42"/>
      <c r="CMG8" s="42"/>
      <c r="CMH8" s="42"/>
      <c r="CMI8" s="42"/>
      <c r="CMJ8" s="42"/>
      <c r="CMK8" s="42"/>
      <c r="CML8" s="42"/>
      <c r="CMM8" s="42"/>
      <c r="CMN8" s="42"/>
      <c r="CMO8" s="42"/>
      <c r="CMP8" s="42"/>
      <c r="CMQ8" s="42"/>
      <c r="CMR8" s="42"/>
      <c r="CMS8" s="42"/>
      <c r="CMT8" s="42"/>
      <c r="CMU8" s="42"/>
      <c r="CMV8" s="42"/>
      <c r="CMW8" s="42"/>
      <c r="CMX8" s="42"/>
      <c r="CMY8" s="42"/>
      <c r="CMZ8" s="42"/>
      <c r="CNA8" s="42"/>
      <c r="CNB8" s="42"/>
      <c r="CNC8" s="42"/>
      <c r="CND8" s="42"/>
      <c r="CNE8" s="42"/>
      <c r="CNF8" s="42"/>
      <c r="CNG8" s="42"/>
      <c r="CNH8" s="42"/>
      <c r="CNI8" s="42"/>
      <c r="CNJ8" s="42"/>
      <c r="CNK8" s="42"/>
      <c r="CNL8" s="42"/>
      <c r="CNM8" s="42"/>
      <c r="CNN8" s="42"/>
      <c r="CNO8" s="42"/>
      <c r="CNP8" s="42"/>
      <c r="CNQ8" s="42"/>
      <c r="CNR8" s="42"/>
      <c r="CNS8" s="42"/>
      <c r="CNT8" s="42"/>
      <c r="CNU8" s="42"/>
      <c r="CNV8" s="42"/>
      <c r="CNW8" s="42"/>
      <c r="CNX8" s="42"/>
      <c r="CNY8" s="42"/>
      <c r="CNZ8" s="42"/>
      <c r="COA8" s="42"/>
      <c r="COB8" s="42"/>
      <c r="COC8" s="42"/>
      <c r="COD8" s="42"/>
      <c r="COE8" s="42"/>
      <c r="COF8" s="42"/>
      <c r="COG8" s="42"/>
      <c r="COH8" s="42"/>
      <c r="COI8" s="42"/>
      <c r="COJ8" s="42"/>
      <c r="COK8" s="42"/>
      <c r="COL8" s="42"/>
      <c r="COM8" s="42"/>
      <c r="CON8" s="42"/>
      <c r="COO8" s="42"/>
      <c r="COP8" s="42"/>
      <c r="COQ8" s="42"/>
      <c r="COR8" s="42"/>
      <c r="COS8" s="42"/>
      <c r="COT8" s="42"/>
      <c r="COU8" s="42"/>
      <c r="COV8" s="42"/>
      <c r="COW8" s="42"/>
      <c r="COX8" s="42"/>
      <c r="COY8" s="42"/>
      <c r="COZ8" s="42"/>
      <c r="CPA8" s="42"/>
      <c r="CPB8" s="42"/>
      <c r="CPC8" s="42"/>
      <c r="CPD8" s="42"/>
      <c r="CPE8" s="42"/>
      <c r="CPF8" s="42"/>
      <c r="CPG8" s="42"/>
      <c r="CPH8" s="42"/>
      <c r="CPI8" s="42"/>
      <c r="CPJ8" s="42"/>
      <c r="CPK8" s="42"/>
      <c r="CPL8" s="42"/>
      <c r="CPM8" s="42"/>
      <c r="CPN8" s="42"/>
      <c r="CPO8" s="42"/>
      <c r="CPP8" s="42"/>
      <c r="CPQ8" s="42"/>
      <c r="CPR8" s="42"/>
      <c r="CPS8" s="42"/>
      <c r="CPT8" s="42"/>
      <c r="CPU8" s="42"/>
      <c r="CPV8" s="42"/>
      <c r="CPW8" s="42"/>
      <c r="CPX8" s="42"/>
      <c r="CPY8" s="42"/>
      <c r="CPZ8" s="42"/>
      <c r="CQA8" s="42"/>
      <c r="CQB8" s="42"/>
      <c r="CQC8" s="42"/>
      <c r="CQD8" s="42"/>
      <c r="CQE8" s="42"/>
      <c r="CQF8" s="42"/>
      <c r="CQG8" s="42"/>
      <c r="CQH8" s="42"/>
      <c r="CQI8" s="42"/>
      <c r="CQJ8" s="42"/>
      <c r="CQK8" s="42"/>
      <c r="CQL8" s="42"/>
      <c r="CQM8" s="42"/>
      <c r="CQN8" s="42"/>
      <c r="CQO8" s="42"/>
      <c r="CQP8" s="42"/>
      <c r="CQQ8" s="42"/>
      <c r="CQR8" s="42"/>
      <c r="CQS8" s="42"/>
      <c r="CQT8" s="42"/>
      <c r="CQU8" s="42"/>
      <c r="CQV8" s="42"/>
      <c r="CQW8" s="42"/>
      <c r="CQX8" s="42"/>
      <c r="CQY8" s="42"/>
      <c r="CQZ8" s="42"/>
      <c r="CRA8" s="42"/>
      <c r="CRB8" s="42"/>
      <c r="CRC8" s="42"/>
      <c r="CRD8" s="42"/>
      <c r="CRE8" s="42"/>
      <c r="CRF8" s="42"/>
      <c r="CRG8" s="42"/>
      <c r="CRH8" s="42"/>
      <c r="CRI8" s="42"/>
      <c r="CRJ8" s="42"/>
      <c r="CRK8" s="42"/>
      <c r="CRL8" s="42"/>
      <c r="CRM8" s="42"/>
      <c r="CRN8" s="42"/>
      <c r="CRO8" s="42"/>
      <c r="CRP8" s="42"/>
      <c r="CRQ8" s="42"/>
      <c r="CRR8" s="42"/>
      <c r="CRS8" s="42"/>
      <c r="CRT8" s="42"/>
      <c r="CRU8" s="42"/>
      <c r="CRV8" s="42"/>
      <c r="CRW8" s="42"/>
      <c r="CRX8" s="42"/>
      <c r="CRY8" s="42"/>
      <c r="CRZ8" s="42"/>
      <c r="CSA8" s="42"/>
      <c r="CSB8" s="42"/>
      <c r="CSC8" s="42"/>
      <c r="CSD8" s="42"/>
      <c r="CSE8" s="42"/>
      <c r="CSF8" s="42"/>
      <c r="CSG8" s="42"/>
      <c r="CSH8" s="42"/>
      <c r="CSI8" s="42"/>
      <c r="CSJ8" s="42"/>
      <c r="CSK8" s="42"/>
      <c r="CSL8" s="42"/>
      <c r="CSM8" s="42"/>
      <c r="CSN8" s="42"/>
      <c r="CSO8" s="42"/>
      <c r="CSP8" s="42"/>
      <c r="CSQ8" s="42"/>
      <c r="CSR8" s="42"/>
      <c r="CSS8" s="42"/>
      <c r="CST8" s="42"/>
      <c r="CSU8" s="42"/>
      <c r="CSV8" s="42"/>
      <c r="CSW8" s="42"/>
      <c r="CSX8" s="42"/>
      <c r="CSY8" s="42"/>
      <c r="CSZ8" s="42"/>
      <c r="CTA8" s="42"/>
      <c r="CTB8" s="42"/>
      <c r="CTC8" s="42"/>
      <c r="CTD8" s="42"/>
      <c r="CTE8" s="42"/>
      <c r="CTF8" s="42"/>
      <c r="CTG8" s="42"/>
      <c r="CTH8" s="42"/>
      <c r="CTI8" s="42"/>
      <c r="CTJ8" s="42"/>
      <c r="CTK8" s="42"/>
      <c r="CTL8" s="42"/>
      <c r="CTM8" s="42"/>
      <c r="CTN8" s="42"/>
      <c r="CTO8" s="42"/>
      <c r="CTP8" s="42"/>
      <c r="CTQ8" s="42"/>
      <c r="CTR8" s="42"/>
      <c r="CTS8" s="42"/>
      <c r="CTT8" s="42"/>
      <c r="CTU8" s="42"/>
      <c r="CTV8" s="42"/>
      <c r="CTW8" s="42"/>
      <c r="CTX8" s="42"/>
      <c r="CTY8" s="42"/>
      <c r="CTZ8" s="42"/>
      <c r="CUA8" s="42"/>
      <c r="CUB8" s="42"/>
      <c r="CUC8" s="42"/>
      <c r="CUD8" s="42"/>
      <c r="CUE8" s="42"/>
      <c r="CUF8" s="42"/>
      <c r="CUG8" s="42"/>
      <c r="CUH8" s="42"/>
      <c r="CUI8" s="42"/>
      <c r="CUJ8" s="42"/>
      <c r="CUK8" s="42"/>
      <c r="CUL8" s="42"/>
      <c r="CUM8" s="42"/>
      <c r="CUN8" s="42"/>
      <c r="CUO8" s="42"/>
      <c r="CUP8" s="42"/>
      <c r="CUQ8" s="42"/>
      <c r="CUR8" s="42"/>
      <c r="CUS8" s="42"/>
      <c r="CUT8" s="42"/>
      <c r="CUU8" s="42"/>
      <c r="CUV8" s="42"/>
      <c r="CUW8" s="42"/>
      <c r="CUX8" s="42"/>
      <c r="CUY8" s="42"/>
      <c r="CUZ8" s="42"/>
      <c r="CVA8" s="42"/>
      <c r="CVB8" s="42"/>
      <c r="CVC8" s="42"/>
      <c r="CVD8" s="42"/>
      <c r="CVE8" s="42"/>
      <c r="CVF8" s="42"/>
      <c r="CVG8" s="42"/>
      <c r="CVH8" s="42"/>
      <c r="CVI8" s="42"/>
      <c r="CVJ8" s="42"/>
      <c r="CVK8" s="42"/>
      <c r="CVL8" s="42"/>
      <c r="CVM8" s="42"/>
      <c r="CVN8" s="42"/>
      <c r="CVO8" s="42"/>
      <c r="CVP8" s="42"/>
      <c r="CVQ8" s="42"/>
      <c r="CVR8" s="42"/>
      <c r="CVS8" s="42"/>
      <c r="CVT8" s="42"/>
      <c r="CVU8" s="42"/>
      <c r="CVV8" s="42"/>
      <c r="CVW8" s="42"/>
      <c r="CVX8" s="42"/>
      <c r="CVY8" s="42"/>
      <c r="CVZ8" s="42"/>
      <c r="CWA8" s="42"/>
      <c r="CWB8" s="42"/>
      <c r="CWC8" s="42"/>
      <c r="CWD8" s="42"/>
      <c r="CWE8" s="42"/>
      <c r="CWF8" s="42"/>
      <c r="CWG8" s="42"/>
      <c r="CWH8" s="42"/>
      <c r="CWI8" s="42"/>
      <c r="CWJ8" s="42"/>
      <c r="CWK8" s="42"/>
      <c r="CWL8" s="42"/>
      <c r="CWM8" s="42"/>
      <c r="CWN8" s="42"/>
      <c r="CWO8" s="42"/>
      <c r="CWP8" s="42"/>
      <c r="CWQ8" s="42"/>
      <c r="CWR8" s="42"/>
      <c r="CWS8" s="42"/>
      <c r="CWT8" s="42"/>
      <c r="CWU8" s="42"/>
      <c r="CWV8" s="42"/>
      <c r="CWW8" s="42"/>
      <c r="CWX8" s="42"/>
      <c r="CWY8" s="42"/>
      <c r="CWZ8" s="42"/>
      <c r="CXA8" s="42"/>
      <c r="CXB8" s="42"/>
      <c r="CXC8" s="42"/>
      <c r="CXD8" s="42"/>
      <c r="CXE8" s="42"/>
      <c r="CXF8" s="42"/>
      <c r="CXG8" s="42"/>
      <c r="CXH8" s="42"/>
      <c r="CXI8" s="42"/>
      <c r="CXJ8" s="42"/>
      <c r="CXK8" s="42"/>
      <c r="CXL8" s="42"/>
      <c r="CXM8" s="42"/>
      <c r="CXN8" s="42"/>
      <c r="CXO8" s="42"/>
      <c r="CXP8" s="42"/>
      <c r="CXQ8" s="42"/>
      <c r="CXR8" s="42"/>
      <c r="CXS8" s="42"/>
      <c r="CXT8" s="42"/>
      <c r="CXU8" s="42"/>
      <c r="CXV8" s="42"/>
      <c r="CXW8" s="42"/>
      <c r="CXX8" s="42"/>
      <c r="CXY8" s="42"/>
      <c r="CXZ8" s="42"/>
      <c r="CYA8" s="42"/>
      <c r="CYB8" s="42"/>
      <c r="CYC8" s="42"/>
      <c r="CYD8" s="42"/>
      <c r="CYE8" s="42"/>
      <c r="CYF8" s="42"/>
      <c r="CYG8" s="42"/>
      <c r="CYH8" s="42"/>
      <c r="CYI8" s="42"/>
      <c r="CYJ8" s="42"/>
      <c r="CYK8" s="42"/>
      <c r="CYL8" s="42"/>
      <c r="CYM8" s="42"/>
      <c r="CYN8" s="42"/>
      <c r="CYO8" s="42"/>
      <c r="CYP8" s="42"/>
      <c r="CYQ8" s="42"/>
      <c r="CYR8" s="42"/>
      <c r="CYS8" s="42"/>
      <c r="CYT8" s="42"/>
      <c r="CYU8" s="42"/>
      <c r="CYV8" s="42"/>
      <c r="CYW8" s="42"/>
      <c r="CYX8" s="42"/>
      <c r="CYY8" s="42"/>
      <c r="CYZ8" s="42"/>
      <c r="CZA8" s="42"/>
      <c r="CZB8" s="42"/>
      <c r="CZC8" s="42"/>
      <c r="CZD8" s="42"/>
      <c r="CZE8" s="42"/>
      <c r="CZF8" s="42"/>
      <c r="CZG8" s="42"/>
      <c r="CZH8" s="42"/>
      <c r="CZI8" s="42"/>
      <c r="CZJ8" s="42"/>
      <c r="CZK8" s="42"/>
      <c r="CZL8" s="42"/>
      <c r="CZM8" s="42"/>
      <c r="CZN8" s="42"/>
      <c r="CZO8" s="42"/>
      <c r="CZP8" s="42"/>
      <c r="CZQ8" s="42"/>
      <c r="CZR8" s="42"/>
      <c r="CZS8" s="42"/>
      <c r="CZT8" s="42"/>
      <c r="CZU8" s="42"/>
      <c r="CZV8" s="42"/>
      <c r="CZW8" s="42"/>
      <c r="CZX8" s="42"/>
      <c r="CZY8" s="42"/>
      <c r="CZZ8" s="42"/>
      <c r="DAA8" s="42"/>
      <c r="DAB8" s="42"/>
      <c r="DAC8" s="42"/>
      <c r="DAD8" s="42"/>
      <c r="DAE8" s="42"/>
      <c r="DAF8" s="42"/>
      <c r="DAG8" s="42"/>
      <c r="DAH8" s="42"/>
      <c r="DAI8" s="42"/>
      <c r="DAJ8" s="42"/>
      <c r="DAK8" s="42"/>
      <c r="DAL8" s="42"/>
      <c r="DAM8" s="42"/>
      <c r="DAN8" s="42"/>
      <c r="DAO8" s="42"/>
      <c r="DAP8" s="42"/>
      <c r="DAQ8" s="42"/>
      <c r="DAR8" s="42"/>
      <c r="DAS8" s="42"/>
      <c r="DAT8" s="42"/>
      <c r="DAU8" s="42"/>
      <c r="DAV8" s="42"/>
      <c r="DAW8" s="42"/>
      <c r="DAX8" s="42"/>
      <c r="DAY8" s="42"/>
      <c r="DAZ8" s="42"/>
      <c r="DBA8" s="42"/>
      <c r="DBB8" s="42"/>
      <c r="DBC8" s="42"/>
      <c r="DBD8" s="42"/>
      <c r="DBE8" s="42"/>
      <c r="DBF8" s="42"/>
      <c r="DBG8" s="42"/>
      <c r="DBH8" s="42"/>
      <c r="DBI8" s="42"/>
      <c r="DBJ8" s="42"/>
      <c r="DBK8" s="42"/>
      <c r="DBL8" s="42"/>
      <c r="DBM8" s="42"/>
      <c r="DBN8" s="42"/>
      <c r="DBO8" s="42"/>
      <c r="DBP8" s="42"/>
      <c r="DBQ8" s="42"/>
      <c r="DBR8" s="42"/>
      <c r="DBS8" s="42"/>
      <c r="DBT8" s="42"/>
      <c r="DBU8" s="42"/>
      <c r="DBV8" s="42"/>
      <c r="DBW8" s="42"/>
      <c r="DBX8" s="42"/>
      <c r="DBY8" s="42"/>
      <c r="DBZ8" s="42"/>
      <c r="DCA8" s="42"/>
      <c r="DCB8" s="42"/>
      <c r="DCC8" s="42"/>
      <c r="DCD8" s="42"/>
      <c r="DCE8" s="42"/>
      <c r="DCF8" s="42"/>
      <c r="DCG8" s="42"/>
      <c r="DCH8" s="42"/>
      <c r="DCI8" s="42"/>
      <c r="DCJ8" s="42"/>
      <c r="DCK8" s="42"/>
      <c r="DCL8" s="42"/>
      <c r="DCM8" s="42"/>
      <c r="DCN8" s="42"/>
      <c r="DCO8" s="42"/>
      <c r="DCP8" s="42"/>
      <c r="DCQ8" s="42"/>
      <c r="DCR8" s="42"/>
      <c r="DCS8" s="42"/>
      <c r="DCT8" s="42"/>
      <c r="DCU8" s="42"/>
      <c r="DCV8" s="42"/>
      <c r="DCW8" s="42"/>
      <c r="DCX8" s="42"/>
      <c r="DCY8" s="42"/>
      <c r="DCZ8" s="42"/>
      <c r="DDA8" s="42"/>
      <c r="DDB8" s="42"/>
      <c r="DDC8" s="42"/>
      <c r="DDD8" s="42"/>
      <c r="DDE8" s="42"/>
      <c r="DDF8" s="42"/>
      <c r="DDG8" s="42"/>
      <c r="DDH8" s="42"/>
      <c r="DDI8" s="42"/>
      <c r="DDJ8" s="42"/>
      <c r="DDK8" s="42"/>
      <c r="DDL8" s="42"/>
      <c r="DDM8" s="42"/>
      <c r="DDN8" s="42"/>
      <c r="DDO8" s="42"/>
      <c r="DDP8" s="42"/>
      <c r="DDQ8" s="42"/>
      <c r="DDR8" s="42"/>
      <c r="DDS8" s="42"/>
      <c r="DDT8" s="42"/>
      <c r="DDU8" s="42"/>
      <c r="DDV8" s="42"/>
      <c r="DDW8" s="42"/>
      <c r="DDX8" s="42"/>
      <c r="DDY8" s="42"/>
      <c r="DDZ8" s="42"/>
      <c r="DEA8" s="42"/>
      <c r="DEB8" s="42"/>
      <c r="DEC8" s="42"/>
      <c r="DED8" s="42"/>
      <c r="DEE8" s="42"/>
      <c r="DEF8" s="42"/>
      <c r="DEG8" s="42"/>
      <c r="DEH8" s="42"/>
      <c r="DEI8" s="42"/>
      <c r="DEJ8" s="42"/>
      <c r="DEK8" s="42"/>
      <c r="DEL8" s="42"/>
      <c r="DEM8" s="42"/>
      <c r="DEN8" s="42"/>
      <c r="DEO8" s="42"/>
      <c r="DEP8" s="42"/>
      <c r="DEQ8" s="42"/>
      <c r="DER8" s="42"/>
      <c r="DES8" s="42"/>
      <c r="DET8" s="42"/>
      <c r="DEU8" s="42"/>
      <c r="DEV8" s="42"/>
      <c r="DEW8" s="42"/>
      <c r="DEX8" s="42"/>
      <c r="DEY8" s="42"/>
      <c r="DEZ8" s="42"/>
      <c r="DFA8" s="42"/>
      <c r="DFB8" s="42"/>
      <c r="DFC8" s="42"/>
      <c r="DFD8" s="42"/>
      <c r="DFE8" s="42"/>
      <c r="DFF8" s="42"/>
      <c r="DFG8" s="42"/>
      <c r="DFH8" s="42"/>
      <c r="DFI8" s="42"/>
      <c r="DFJ8" s="42"/>
      <c r="DFK8" s="42"/>
      <c r="DFL8" s="42"/>
      <c r="DFM8" s="42"/>
      <c r="DFN8" s="42"/>
      <c r="DFO8" s="42"/>
      <c r="DFP8" s="42"/>
      <c r="DFQ8" s="42"/>
      <c r="DFR8" s="42"/>
      <c r="DFS8" s="42"/>
      <c r="DFT8" s="42"/>
      <c r="DFU8" s="42"/>
      <c r="DFV8" s="42"/>
      <c r="DFW8" s="42"/>
      <c r="DFX8" s="42"/>
      <c r="DFY8" s="42"/>
      <c r="DFZ8" s="42"/>
      <c r="DGA8" s="42"/>
      <c r="DGB8" s="42"/>
      <c r="DGC8" s="42"/>
      <c r="DGD8" s="42"/>
      <c r="DGE8" s="42"/>
      <c r="DGF8" s="42"/>
      <c r="DGG8" s="42"/>
      <c r="DGH8" s="42"/>
      <c r="DGI8" s="42"/>
      <c r="DGJ8" s="42"/>
      <c r="DGK8" s="42"/>
      <c r="DGL8" s="42"/>
      <c r="DGM8" s="42"/>
      <c r="DGN8" s="42"/>
      <c r="DGO8" s="42"/>
      <c r="DGP8" s="42"/>
      <c r="DGQ8" s="42"/>
      <c r="DGR8" s="42"/>
      <c r="DGS8" s="42"/>
      <c r="DGT8" s="42"/>
      <c r="DGU8" s="42"/>
      <c r="DGV8" s="42"/>
      <c r="DGW8" s="42"/>
      <c r="DGX8" s="42"/>
      <c r="DGY8" s="42"/>
      <c r="DGZ8" s="42"/>
      <c r="DHA8" s="42"/>
      <c r="DHB8" s="42"/>
      <c r="DHC8" s="42"/>
      <c r="DHD8" s="42"/>
      <c r="DHE8" s="42"/>
      <c r="DHF8" s="42"/>
      <c r="DHG8" s="42"/>
      <c r="DHH8" s="42"/>
      <c r="DHI8" s="42"/>
      <c r="DHJ8" s="42"/>
      <c r="DHK8" s="42"/>
      <c r="DHL8" s="42"/>
      <c r="DHM8" s="42"/>
      <c r="DHN8" s="42"/>
      <c r="DHO8" s="42"/>
      <c r="DHP8" s="42"/>
      <c r="DHQ8" s="42"/>
      <c r="DHR8" s="42"/>
      <c r="DHS8" s="42"/>
      <c r="DHT8" s="42"/>
      <c r="DHU8" s="42"/>
      <c r="DHV8" s="42"/>
      <c r="DHW8" s="42"/>
      <c r="DHX8" s="42"/>
      <c r="DHY8" s="42"/>
      <c r="DHZ8" s="42"/>
      <c r="DIA8" s="42"/>
      <c r="DIB8" s="42"/>
      <c r="DIC8" s="42"/>
      <c r="DID8" s="42"/>
      <c r="DIE8" s="42"/>
      <c r="DIF8" s="42"/>
      <c r="DIG8" s="42"/>
      <c r="DIH8" s="42"/>
      <c r="DII8" s="42"/>
      <c r="DIJ8" s="42"/>
      <c r="DIK8" s="42"/>
      <c r="DIL8" s="42"/>
      <c r="DIM8" s="42"/>
      <c r="DIN8" s="42"/>
      <c r="DIO8" s="42"/>
      <c r="DIP8" s="42"/>
      <c r="DIQ8" s="42"/>
      <c r="DIR8" s="42"/>
      <c r="DIS8" s="42"/>
      <c r="DIT8" s="42"/>
      <c r="DIU8" s="42"/>
      <c r="DIV8" s="42"/>
      <c r="DIW8" s="42"/>
      <c r="DIX8" s="42"/>
      <c r="DIY8" s="42"/>
      <c r="DIZ8" s="42"/>
      <c r="DJA8" s="42"/>
      <c r="DJB8" s="42"/>
      <c r="DJC8" s="42"/>
      <c r="DJD8" s="42"/>
      <c r="DJE8" s="42"/>
      <c r="DJF8" s="42"/>
      <c r="DJG8" s="42"/>
      <c r="DJH8" s="42"/>
      <c r="DJI8" s="42"/>
      <c r="DJJ8" s="42"/>
      <c r="DJK8" s="42"/>
      <c r="DJL8" s="42"/>
      <c r="DJM8" s="42"/>
      <c r="DJN8" s="42"/>
      <c r="DJO8" s="42"/>
      <c r="DJP8" s="42"/>
      <c r="DJQ8" s="42"/>
      <c r="DJR8" s="42"/>
      <c r="DJS8" s="42"/>
      <c r="DJT8" s="42"/>
      <c r="DJU8" s="42"/>
      <c r="DJV8" s="42"/>
      <c r="DJW8" s="42"/>
      <c r="DJX8" s="42"/>
      <c r="DJY8" s="42"/>
      <c r="DJZ8" s="42"/>
      <c r="DKA8" s="42"/>
      <c r="DKB8" s="42"/>
      <c r="DKC8" s="42"/>
      <c r="DKD8" s="42"/>
      <c r="DKE8" s="42"/>
      <c r="DKF8" s="42"/>
      <c r="DKG8" s="42"/>
      <c r="DKH8" s="42"/>
      <c r="DKI8" s="42"/>
      <c r="DKJ8" s="42"/>
      <c r="DKK8" s="42"/>
      <c r="DKL8" s="42"/>
      <c r="DKM8" s="42"/>
      <c r="DKN8" s="42"/>
      <c r="DKO8" s="42"/>
      <c r="DKP8" s="42"/>
      <c r="DKQ8" s="42"/>
      <c r="DKR8" s="42"/>
      <c r="DKS8" s="42"/>
      <c r="DKT8" s="42"/>
      <c r="DKU8" s="42"/>
      <c r="DKV8" s="42"/>
      <c r="DKW8" s="42"/>
      <c r="DKX8" s="42"/>
      <c r="DKY8" s="42"/>
      <c r="DKZ8" s="42"/>
      <c r="DLA8" s="42"/>
      <c r="DLB8" s="42"/>
      <c r="DLC8" s="42"/>
      <c r="DLD8" s="42"/>
      <c r="DLE8" s="42"/>
      <c r="DLF8" s="42"/>
      <c r="DLG8" s="42"/>
      <c r="DLH8" s="42"/>
      <c r="DLI8" s="42"/>
      <c r="DLJ8" s="42"/>
      <c r="DLK8" s="42"/>
      <c r="DLL8" s="42"/>
      <c r="DLM8" s="42"/>
      <c r="DLN8" s="42"/>
      <c r="DLO8" s="42"/>
      <c r="DLP8" s="42"/>
      <c r="DLQ8" s="42"/>
      <c r="DLR8" s="42"/>
      <c r="DLS8" s="42"/>
      <c r="DLT8" s="42"/>
      <c r="DLU8" s="42"/>
      <c r="DLV8" s="42"/>
      <c r="DLW8" s="42"/>
      <c r="DLX8" s="42"/>
      <c r="DLY8" s="42"/>
      <c r="DLZ8" s="42"/>
      <c r="DMA8" s="42"/>
      <c r="DMB8" s="42"/>
      <c r="DMC8" s="42"/>
      <c r="DMD8" s="42"/>
      <c r="DME8" s="42"/>
      <c r="DMF8" s="42"/>
      <c r="DMG8" s="42"/>
      <c r="DMH8" s="42"/>
      <c r="DMI8" s="42"/>
      <c r="DMJ8" s="42"/>
      <c r="DMK8" s="42"/>
      <c r="DML8" s="42"/>
      <c r="DMM8" s="42"/>
      <c r="DMN8" s="42"/>
      <c r="DMO8" s="42"/>
      <c r="DMP8" s="42"/>
      <c r="DMQ8" s="42"/>
      <c r="DMR8" s="42"/>
      <c r="DMS8" s="42"/>
      <c r="DMT8" s="42"/>
      <c r="DMU8" s="42"/>
      <c r="DMV8" s="42"/>
      <c r="DMW8" s="42"/>
      <c r="DMX8" s="42"/>
      <c r="DMY8" s="42"/>
      <c r="DMZ8" s="42"/>
      <c r="DNA8" s="42"/>
      <c r="DNB8" s="42"/>
      <c r="DNC8" s="42"/>
      <c r="DND8" s="42"/>
      <c r="DNE8" s="42"/>
      <c r="DNF8" s="42"/>
      <c r="DNG8" s="42"/>
      <c r="DNH8" s="42"/>
      <c r="DNI8" s="42"/>
      <c r="DNJ8" s="42"/>
      <c r="DNK8" s="42"/>
      <c r="DNL8" s="42"/>
      <c r="DNM8" s="42"/>
      <c r="DNN8" s="42"/>
      <c r="DNO8" s="42"/>
      <c r="DNP8" s="42"/>
      <c r="DNQ8" s="42"/>
      <c r="DNR8" s="42"/>
      <c r="DNS8" s="42"/>
      <c r="DNT8" s="42"/>
      <c r="DNU8" s="42"/>
      <c r="DNV8" s="42"/>
      <c r="DNW8" s="42"/>
      <c r="DNX8" s="42"/>
      <c r="DNY8" s="42"/>
      <c r="DNZ8" s="42"/>
      <c r="DOA8" s="42"/>
      <c r="DOB8" s="42"/>
      <c r="DOC8" s="42"/>
      <c r="DOD8" s="42"/>
      <c r="DOE8" s="42"/>
      <c r="DOF8" s="42"/>
      <c r="DOG8" s="42"/>
      <c r="DOH8" s="42"/>
      <c r="DOI8" s="42"/>
      <c r="DOJ8" s="42"/>
      <c r="DOK8" s="42"/>
      <c r="DOL8" s="42"/>
      <c r="DOM8" s="42"/>
      <c r="DON8" s="42"/>
      <c r="DOO8" s="42"/>
      <c r="DOP8" s="42"/>
      <c r="DOQ8" s="42"/>
      <c r="DOR8" s="42"/>
      <c r="DOS8" s="42"/>
      <c r="DOT8" s="42"/>
      <c r="DOU8" s="42"/>
      <c r="DOV8" s="42"/>
      <c r="DOW8" s="42"/>
      <c r="DOX8" s="42"/>
      <c r="DOY8" s="42"/>
      <c r="DOZ8" s="42"/>
      <c r="DPA8" s="42"/>
      <c r="DPB8" s="42"/>
      <c r="DPC8" s="42"/>
      <c r="DPD8" s="42"/>
      <c r="DPE8" s="42"/>
      <c r="DPF8" s="42"/>
      <c r="DPG8" s="42"/>
      <c r="DPH8" s="42"/>
      <c r="DPI8" s="42"/>
      <c r="DPJ8" s="42"/>
      <c r="DPK8" s="42"/>
      <c r="DPL8" s="42"/>
      <c r="DPM8" s="42"/>
      <c r="DPN8" s="42"/>
      <c r="DPO8" s="42"/>
      <c r="DPP8" s="42"/>
      <c r="DPQ8" s="42"/>
      <c r="DPR8" s="42"/>
      <c r="DPS8" s="42"/>
      <c r="DPT8" s="42"/>
      <c r="DPU8" s="42"/>
      <c r="DPV8" s="42"/>
      <c r="DPW8" s="42"/>
      <c r="DPX8" s="42"/>
      <c r="DPY8" s="42"/>
      <c r="DPZ8" s="42"/>
      <c r="DQA8" s="42"/>
      <c r="DQB8" s="42"/>
      <c r="DQC8" s="42"/>
      <c r="DQD8" s="42"/>
      <c r="DQE8" s="42"/>
      <c r="DQF8" s="42"/>
      <c r="DQG8" s="42"/>
      <c r="DQH8" s="42"/>
      <c r="DQI8" s="42"/>
      <c r="DQJ8" s="42"/>
      <c r="DQK8" s="42"/>
      <c r="DQL8" s="42"/>
    </row>
    <row r="9" spans="1:3158" ht="20.100000000000001" hidden="1" customHeight="1" x14ac:dyDescent="0.2">
      <c r="A9" s="51"/>
      <c r="B9" s="52" t="e">
        <f>#REF!+1</f>
        <v>#REF!</v>
      </c>
      <c r="C9" s="34">
        <v>10048</v>
      </c>
      <c r="D9" s="53" t="s">
        <v>43</v>
      </c>
      <c r="E9" s="54" t="s">
        <v>44</v>
      </c>
      <c r="F9" s="54" t="s">
        <v>36</v>
      </c>
      <c r="G9" s="53"/>
      <c r="H9" s="53" t="s">
        <v>45</v>
      </c>
      <c r="I9" s="53" t="s">
        <v>45</v>
      </c>
      <c r="J9" s="53" t="s">
        <v>45</v>
      </c>
      <c r="K9" s="38">
        <v>40952</v>
      </c>
      <c r="L9" s="55"/>
      <c r="M9" s="55"/>
      <c r="N9" s="55"/>
      <c r="O9" s="55"/>
      <c r="P9" s="43"/>
      <c r="Q9" s="43"/>
    </row>
    <row r="10" spans="1:3158" ht="20.100000000000001" hidden="1" customHeight="1" x14ac:dyDescent="0.2">
      <c r="A10" s="51"/>
      <c r="B10" s="52" t="e">
        <f t="shared" si="1"/>
        <v>#REF!</v>
      </c>
      <c r="C10" s="34">
        <v>10050</v>
      </c>
      <c r="D10" s="53" t="s">
        <v>46</v>
      </c>
      <c r="E10" s="54" t="s">
        <v>44</v>
      </c>
      <c r="F10" s="54" t="s">
        <v>36</v>
      </c>
      <c r="G10" s="53"/>
      <c r="H10" s="53" t="s">
        <v>47</v>
      </c>
      <c r="I10" s="53" t="s">
        <v>48</v>
      </c>
      <c r="J10" s="53" t="s">
        <v>49</v>
      </c>
      <c r="K10" s="38">
        <v>42044</v>
      </c>
      <c r="L10" s="55"/>
      <c r="M10" s="55"/>
      <c r="N10" s="55"/>
      <c r="O10" s="55"/>
      <c r="P10" s="43"/>
      <c r="Q10" s="43"/>
    </row>
    <row r="11" spans="1:3158" ht="20.100000000000001" hidden="1" customHeight="1" x14ac:dyDescent="0.2">
      <c r="A11" s="51"/>
      <c r="B11" s="52" t="e">
        <f t="shared" si="1"/>
        <v>#REF!</v>
      </c>
      <c r="C11" s="34">
        <v>10052</v>
      </c>
      <c r="D11" s="53" t="s">
        <v>50</v>
      </c>
      <c r="E11" s="54" t="s">
        <v>44</v>
      </c>
      <c r="F11" s="54" t="s">
        <v>36</v>
      </c>
      <c r="G11" s="53" t="s">
        <v>51</v>
      </c>
      <c r="H11" s="53" t="s">
        <v>52</v>
      </c>
      <c r="I11" s="53" t="s">
        <v>53</v>
      </c>
      <c r="J11" s="53" t="s">
        <v>52</v>
      </c>
      <c r="K11" s="38">
        <v>41902</v>
      </c>
      <c r="L11" s="55"/>
      <c r="M11" s="55"/>
      <c r="N11" s="55"/>
      <c r="O11" s="55"/>
      <c r="P11" s="43"/>
      <c r="Q11" s="43"/>
    </row>
    <row r="12" spans="1:3158" ht="20.100000000000001" hidden="1" customHeight="1" x14ac:dyDescent="0.2">
      <c r="A12" s="51"/>
      <c r="B12" s="52" t="e">
        <f t="shared" si="1"/>
        <v>#REF!</v>
      </c>
      <c r="C12" s="34">
        <v>10055</v>
      </c>
      <c r="D12" s="56" t="s">
        <v>54</v>
      </c>
      <c r="E12" s="54" t="s">
        <v>44</v>
      </c>
      <c r="F12" s="57" t="s">
        <v>22</v>
      </c>
      <c r="G12" s="56"/>
      <c r="H12" s="56" t="s">
        <v>55</v>
      </c>
      <c r="I12" s="56" t="s">
        <v>56</v>
      </c>
      <c r="J12" s="56" t="s">
        <v>56</v>
      </c>
      <c r="K12" s="38">
        <v>41701</v>
      </c>
      <c r="L12" s="55"/>
      <c r="M12" s="55"/>
      <c r="N12" s="55"/>
      <c r="O12" s="55"/>
      <c r="P12" s="43"/>
      <c r="Q12" s="43"/>
    </row>
    <row r="13" spans="1:3158" ht="20.100000000000001" hidden="1" customHeight="1" x14ac:dyDescent="0.2">
      <c r="A13" s="43"/>
      <c r="B13" s="52" t="e">
        <f>#REF!+1</f>
        <v>#REF!</v>
      </c>
      <c r="C13" s="34">
        <v>10058</v>
      </c>
      <c r="D13" s="53" t="s">
        <v>57</v>
      </c>
      <c r="E13" s="54" t="s">
        <v>44</v>
      </c>
      <c r="F13" s="54" t="s">
        <v>36</v>
      </c>
      <c r="G13" s="53" t="s">
        <v>58</v>
      </c>
      <c r="H13" s="53" t="s">
        <v>57</v>
      </c>
      <c r="I13" s="53" t="s">
        <v>59</v>
      </c>
      <c r="J13" s="53" t="s">
        <v>60</v>
      </c>
      <c r="K13" s="38">
        <v>41988</v>
      </c>
      <c r="L13" s="58"/>
      <c r="M13" s="58"/>
      <c r="N13" s="58"/>
      <c r="O13" s="58"/>
      <c r="P13" s="43"/>
      <c r="Q13" s="43"/>
    </row>
    <row r="14" spans="1:3158" ht="20.100000000000001" hidden="1" customHeight="1" x14ac:dyDescent="0.2">
      <c r="A14" s="51"/>
      <c r="B14" s="52" t="e">
        <f>#REF!+1</f>
        <v>#REF!</v>
      </c>
      <c r="C14" s="34">
        <v>10071</v>
      </c>
      <c r="D14" s="53" t="s">
        <v>61</v>
      </c>
      <c r="E14" s="54" t="s">
        <v>44</v>
      </c>
      <c r="F14" s="54" t="s">
        <v>62</v>
      </c>
      <c r="G14" s="53" t="s">
        <v>63</v>
      </c>
      <c r="H14" s="53" t="s">
        <v>64</v>
      </c>
      <c r="I14" s="53" t="s">
        <v>65</v>
      </c>
      <c r="J14" s="53" t="s">
        <v>66</v>
      </c>
      <c r="K14" s="38">
        <v>41888</v>
      </c>
      <c r="L14" s="55"/>
      <c r="M14" s="55"/>
      <c r="N14" s="55"/>
      <c r="O14" s="55"/>
      <c r="P14" s="43"/>
      <c r="Q14" s="43"/>
    </row>
    <row r="15" spans="1:3158" ht="20.100000000000001" hidden="1" customHeight="1" x14ac:dyDescent="0.2">
      <c r="A15" s="51"/>
      <c r="B15" s="52" t="e">
        <f>#REF!+1</f>
        <v>#REF!</v>
      </c>
      <c r="C15" s="34">
        <v>10077</v>
      </c>
      <c r="D15" s="53" t="s">
        <v>68</v>
      </c>
      <c r="E15" s="54" t="s">
        <v>44</v>
      </c>
      <c r="F15" s="54" t="s">
        <v>62</v>
      </c>
      <c r="G15" s="56"/>
      <c r="H15" s="53" t="s">
        <v>69</v>
      </c>
      <c r="I15" s="53" t="s">
        <v>70</v>
      </c>
      <c r="J15" s="53" t="s">
        <v>71</v>
      </c>
      <c r="K15" s="38">
        <v>41082</v>
      </c>
      <c r="L15" s="55"/>
      <c r="M15" s="55"/>
      <c r="N15" s="55"/>
      <c r="O15" s="55"/>
      <c r="P15" s="43"/>
      <c r="Q15" s="43"/>
    </row>
    <row r="16" spans="1:3158" ht="20.100000000000001" hidden="1" customHeight="1" x14ac:dyDescent="0.2">
      <c r="A16" s="51"/>
      <c r="B16" s="52" t="e">
        <f t="shared" si="1"/>
        <v>#REF!</v>
      </c>
      <c r="C16" s="34">
        <v>10080</v>
      </c>
      <c r="D16" s="53" t="s">
        <v>72</v>
      </c>
      <c r="E16" s="54" t="s">
        <v>44</v>
      </c>
      <c r="F16" s="54" t="s">
        <v>62</v>
      </c>
      <c r="G16" s="56"/>
      <c r="H16" s="53" t="s">
        <v>73</v>
      </c>
      <c r="I16" s="53" t="s">
        <v>74</v>
      </c>
      <c r="J16" s="53" t="s">
        <v>74</v>
      </c>
      <c r="K16" s="38">
        <v>41895</v>
      </c>
      <c r="L16" s="55"/>
      <c r="M16" s="55"/>
      <c r="N16" s="55"/>
      <c r="O16" s="55"/>
      <c r="P16" s="43"/>
      <c r="Q16" s="43"/>
    </row>
    <row r="17" spans="1:17" ht="20.100000000000001" hidden="1" customHeight="1" x14ac:dyDescent="0.2">
      <c r="A17" s="51"/>
      <c r="B17" s="52" t="e">
        <f t="shared" si="1"/>
        <v>#REF!</v>
      </c>
      <c r="C17" s="34">
        <v>10085</v>
      </c>
      <c r="D17" s="53" t="s">
        <v>75</v>
      </c>
      <c r="E17" s="54" t="s">
        <v>44</v>
      </c>
      <c r="F17" s="54" t="s">
        <v>62</v>
      </c>
      <c r="G17" s="56"/>
      <c r="H17" s="53" t="s">
        <v>76</v>
      </c>
      <c r="I17" s="53" t="s">
        <v>77</v>
      </c>
      <c r="J17" s="53" t="s">
        <v>77</v>
      </c>
      <c r="K17" s="38">
        <v>42022</v>
      </c>
      <c r="L17" s="55"/>
      <c r="M17" s="55"/>
      <c r="N17" s="55"/>
      <c r="O17" s="55"/>
      <c r="P17" s="43"/>
      <c r="Q17" s="43"/>
    </row>
    <row r="18" spans="1:17" ht="20.100000000000001" hidden="1" customHeight="1" x14ac:dyDescent="0.2">
      <c r="A18" s="51"/>
      <c r="B18" s="52" t="e">
        <f>#REF!+1</f>
        <v>#REF!</v>
      </c>
      <c r="C18" s="34">
        <v>10093</v>
      </c>
      <c r="D18" s="53" t="s">
        <v>78</v>
      </c>
      <c r="E18" s="54" t="s">
        <v>44</v>
      </c>
      <c r="F18" s="54" t="s">
        <v>36</v>
      </c>
      <c r="G18" s="53"/>
      <c r="H18" s="53" t="s">
        <v>79</v>
      </c>
      <c r="I18" s="53" t="s">
        <v>79</v>
      </c>
      <c r="J18" s="53" t="s">
        <v>79</v>
      </c>
      <c r="K18" s="38">
        <v>41415</v>
      </c>
      <c r="L18" s="55"/>
      <c r="M18" s="55"/>
      <c r="N18" s="55"/>
      <c r="O18" s="55"/>
      <c r="P18" s="43"/>
      <c r="Q18" s="43"/>
    </row>
    <row r="19" spans="1:17" ht="20.100000000000001" hidden="1" customHeight="1" x14ac:dyDescent="0.2">
      <c r="A19" s="51"/>
      <c r="B19" s="52" t="e">
        <f t="shared" si="1"/>
        <v>#REF!</v>
      </c>
      <c r="C19" s="34">
        <v>10094</v>
      </c>
      <c r="D19" s="53" t="s">
        <v>80</v>
      </c>
      <c r="E19" s="54" t="s">
        <v>44</v>
      </c>
      <c r="F19" s="54" t="s">
        <v>36</v>
      </c>
      <c r="G19" s="53"/>
      <c r="H19" s="53" t="s">
        <v>81</v>
      </c>
      <c r="I19" s="53" t="s">
        <v>82</v>
      </c>
      <c r="J19" s="53" t="s">
        <v>83</v>
      </c>
      <c r="K19" s="38">
        <v>42155</v>
      </c>
      <c r="L19" s="55"/>
      <c r="M19" s="55"/>
      <c r="N19" s="55"/>
      <c r="O19" s="55"/>
      <c r="P19" s="43"/>
      <c r="Q19" s="43"/>
    </row>
    <row r="20" spans="1:17" ht="20.100000000000001" hidden="1" customHeight="1" x14ac:dyDescent="0.2">
      <c r="A20" s="51"/>
      <c r="B20" s="52" t="e">
        <f t="shared" si="1"/>
        <v>#REF!</v>
      </c>
      <c r="C20" s="34">
        <v>10096</v>
      </c>
      <c r="D20" s="53" t="s">
        <v>84</v>
      </c>
      <c r="E20" s="54" t="s">
        <v>44</v>
      </c>
      <c r="F20" s="54" t="s">
        <v>36</v>
      </c>
      <c r="G20" s="53"/>
      <c r="H20" s="53" t="s">
        <v>85</v>
      </c>
      <c r="I20" s="53" t="s">
        <v>86</v>
      </c>
      <c r="J20" s="53" t="s">
        <v>85</v>
      </c>
      <c r="K20" s="38">
        <v>42199</v>
      </c>
      <c r="L20" s="55"/>
      <c r="M20" s="55"/>
      <c r="N20" s="55"/>
      <c r="O20" s="55"/>
      <c r="P20" s="43"/>
      <c r="Q20" s="43"/>
    </row>
    <row r="21" spans="1:17" ht="20.100000000000001" hidden="1" customHeight="1" x14ac:dyDescent="0.2">
      <c r="A21" s="51"/>
      <c r="B21" s="52" t="e">
        <f>#REF!+1</f>
        <v>#REF!</v>
      </c>
      <c r="C21" s="34">
        <v>10122</v>
      </c>
      <c r="D21" s="53" t="s">
        <v>88</v>
      </c>
      <c r="E21" s="54" t="s">
        <v>44</v>
      </c>
      <c r="F21" s="54" t="s">
        <v>36</v>
      </c>
      <c r="G21" s="53"/>
      <c r="H21" s="53" t="s">
        <v>89</v>
      </c>
      <c r="I21" s="53" t="s">
        <v>89</v>
      </c>
      <c r="J21" s="53" t="s">
        <v>89</v>
      </c>
      <c r="K21" s="38">
        <v>41091</v>
      </c>
      <c r="L21" s="55"/>
      <c r="M21" s="55"/>
      <c r="N21" s="55"/>
      <c r="O21" s="55"/>
      <c r="P21" s="43"/>
      <c r="Q21" s="43"/>
    </row>
    <row r="22" spans="1:17" ht="20.100000000000001" hidden="1" customHeight="1" x14ac:dyDescent="0.2">
      <c r="A22" s="51"/>
      <c r="B22" s="52" t="e">
        <f>#REF!+1</f>
        <v>#REF!</v>
      </c>
      <c r="C22" s="59">
        <v>10125</v>
      </c>
      <c r="D22" s="53" t="s">
        <v>90</v>
      </c>
      <c r="E22" s="54" t="s">
        <v>44</v>
      </c>
      <c r="F22" s="54" t="s">
        <v>36</v>
      </c>
      <c r="G22" s="53"/>
      <c r="H22" s="53" t="s">
        <v>91</v>
      </c>
      <c r="I22" s="53" t="s">
        <v>91</v>
      </c>
      <c r="J22" s="53" t="s">
        <v>91</v>
      </c>
      <c r="K22" s="38">
        <v>41101</v>
      </c>
      <c r="L22" s="55"/>
      <c r="M22" s="55"/>
      <c r="N22" s="55"/>
      <c r="O22" s="55"/>
      <c r="P22" s="43"/>
      <c r="Q22" s="43"/>
    </row>
    <row r="23" spans="1:17" ht="20.100000000000001" hidden="1" customHeight="1" x14ac:dyDescent="0.2">
      <c r="A23" s="51"/>
      <c r="B23" s="52" t="e">
        <f t="shared" si="1"/>
        <v>#REF!</v>
      </c>
      <c r="C23" s="59">
        <v>10127</v>
      </c>
      <c r="D23" s="53" t="s">
        <v>92</v>
      </c>
      <c r="E23" s="54" t="s">
        <v>44</v>
      </c>
      <c r="F23" s="54" t="s">
        <v>36</v>
      </c>
      <c r="G23" s="53"/>
      <c r="H23" s="53" t="s">
        <v>93</v>
      </c>
      <c r="I23" s="53" t="s">
        <v>93</v>
      </c>
      <c r="J23" s="53" t="s">
        <v>93</v>
      </c>
      <c r="K23" s="38">
        <v>41053</v>
      </c>
      <c r="L23" s="55"/>
      <c r="M23" s="55"/>
      <c r="N23" s="55"/>
      <c r="O23" s="55"/>
      <c r="P23" s="43"/>
      <c r="Q23" s="43"/>
    </row>
    <row r="24" spans="1:17" ht="20.100000000000001" hidden="1" customHeight="1" x14ac:dyDescent="0.2">
      <c r="A24" s="51"/>
      <c r="B24" s="52" t="e">
        <f t="shared" si="1"/>
        <v>#REF!</v>
      </c>
      <c r="C24" s="59">
        <v>10129</v>
      </c>
      <c r="D24" s="53" t="s">
        <v>94</v>
      </c>
      <c r="E24" s="54" t="s">
        <v>44</v>
      </c>
      <c r="F24" s="54" t="s">
        <v>36</v>
      </c>
      <c r="G24" s="53"/>
      <c r="H24" s="53" t="s">
        <v>95</v>
      </c>
      <c r="I24" s="53" t="s">
        <v>95</v>
      </c>
      <c r="J24" s="53" t="s">
        <v>95</v>
      </c>
      <c r="K24" s="38">
        <v>41017</v>
      </c>
      <c r="L24" s="55"/>
      <c r="M24" s="55"/>
      <c r="N24" s="55"/>
      <c r="O24" s="55"/>
      <c r="P24" s="43"/>
      <c r="Q24" s="43"/>
    </row>
    <row r="25" spans="1:17" ht="20.100000000000001" hidden="1" customHeight="1" x14ac:dyDescent="0.2">
      <c r="A25" s="43"/>
      <c r="B25" s="52" t="e">
        <f>#REF!+1</f>
        <v>#REF!</v>
      </c>
      <c r="C25" s="59">
        <v>10134</v>
      </c>
      <c r="D25" s="53" t="s">
        <v>96</v>
      </c>
      <c r="E25" s="54" t="s">
        <v>44</v>
      </c>
      <c r="F25" s="54" t="s">
        <v>36</v>
      </c>
      <c r="G25" s="53" t="s">
        <v>97</v>
      </c>
      <c r="H25" s="53" t="s">
        <v>96</v>
      </c>
      <c r="I25" s="53" t="s">
        <v>98</v>
      </c>
      <c r="J25" s="53" t="s">
        <v>96</v>
      </c>
      <c r="K25" s="38">
        <v>41922</v>
      </c>
      <c r="L25" s="58"/>
      <c r="M25" s="58"/>
      <c r="N25" s="58"/>
      <c r="O25" s="58"/>
      <c r="P25" s="43"/>
      <c r="Q25" s="43"/>
    </row>
    <row r="26" spans="1:17" ht="20.100000000000001" hidden="1" customHeight="1" x14ac:dyDescent="0.2">
      <c r="A26" s="51"/>
      <c r="B26" s="52" t="e">
        <f>#REF!+1</f>
        <v>#REF!</v>
      </c>
      <c r="C26" s="59">
        <v>10139</v>
      </c>
      <c r="D26" s="53" t="s">
        <v>99</v>
      </c>
      <c r="E26" s="54" t="s">
        <v>44</v>
      </c>
      <c r="F26" s="54" t="s">
        <v>36</v>
      </c>
      <c r="G26" s="53"/>
      <c r="H26" s="53" t="s">
        <v>100</v>
      </c>
      <c r="I26" s="53" t="s">
        <v>101</v>
      </c>
      <c r="J26" s="53" t="s">
        <v>102</v>
      </c>
      <c r="K26" s="38">
        <v>41086</v>
      </c>
      <c r="L26" s="55"/>
      <c r="M26" s="55"/>
      <c r="N26" s="55"/>
      <c r="O26" s="55"/>
      <c r="P26" s="43"/>
      <c r="Q26" s="43"/>
    </row>
    <row r="27" spans="1:17" ht="20.100000000000001" hidden="1" customHeight="1" x14ac:dyDescent="0.2">
      <c r="A27" s="51"/>
      <c r="B27" s="52" t="e">
        <f>#REF!+1</f>
        <v>#REF!</v>
      </c>
      <c r="C27" s="59">
        <v>10144</v>
      </c>
      <c r="D27" s="53" t="s">
        <v>103</v>
      </c>
      <c r="E27" s="54" t="s">
        <v>44</v>
      </c>
      <c r="F27" s="54" t="s">
        <v>36</v>
      </c>
      <c r="G27" s="53"/>
      <c r="H27" s="56" t="s">
        <v>104</v>
      </c>
      <c r="I27" s="56" t="s">
        <v>104</v>
      </c>
      <c r="J27" s="56" t="s">
        <v>104</v>
      </c>
      <c r="K27" s="38">
        <v>41767</v>
      </c>
      <c r="L27" s="60"/>
      <c r="M27" s="60"/>
      <c r="N27" s="60"/>
      <c r="O27" s="60"/>
      <c r="P27" s="43"/>
      <c r="Q27" s="43"/>
    </row>
    <row r="28" spans="1:17" ht="20.100000000000001" hidden="1" customHeight="1" x14ac:dyDescent="0.2">
      <c r="A28" s="51"/>
      <c r="B28" s="52" t="e">
        <f>#REF!+1</f>
        <v>#REF!</v>
      </c>
      <c r="C28" s="59">
        <v>10151</v>
      </c>
      <c r="D28" s="53" t="s">
        <v>105</v>
      </c>
      <c r="E28" s="54" t="s">
        <v>44</v>
      </c>
      <c r="F28" s="54" t="s">
        <v>36</v>
      </c>
      <c r="G28" s="53"/>
      <c r="H28" s="53" t="s">
        <v>106</v>
      </c>
      <c r="I28" s="53" t="s">
        <v>107</v>
      </c>
      <c r="J28" s="53" t="s">
        <v>106</v>
      </c>
      <c r="K28" s="38">
        <v>41280</v>
      </c>
      <c r="L28" s="55"/>
      <c r="M28" s="55"/>
      <c r="N28" s="55"/>
      <c r="O28" s="55"/>
      <c r="P28" s="43"/>
      <c r="Q28" s="43"/>
    </row>
    <row r="29" spans="1:17" ht="20.100000000000001" hidden="1" customHeight="1" x14ac:dyDescent="0.2">
      <c r="A29" s="51"/>
      <c r="B29" s="52" t="e">
        <f t="shared" si="1"/>
        <v>#REF!</v>
      </c>
      <c r="C29" s="59">
        <v>10152</v>
      </c>
      <c r="D29" s="53" t="s">
        <v>108</v>
      </c>
      <c r="E29" s="54" t="s">
        <v>44</v>
      </c>
      <c r="F29" s="54" t="s">
        <v>36</v>
      </c>
      <c r="G29" s="53"/>
      <c r="H29" s="53" t="s">
        <v>109</v>
      </c>
      <c r="I29" s="53" t="s">
        <v>110</v>
      </c>
      <c r="J29" s="53" t="s">
        <v>111</v>
      </c>
      <c r="K29" s="38">
        <v>41229</v>
      </c>
      <c r="L29" s="55"/>
      <c r="M29" s="55"/>
      <c r="N29" s="55"/>
      <c r="O29" s="55"/>
      <c r="P29" s="43"/>
      <c r="Q29" s="43"/>
    </row>
    <row r="30" spans="1:17" ht="20.100000000000001" hidden="1" customHeight="1" x14ac:dyDescent="0.2">
      <c r="A30" s="51"/>
      <c r="B30" s="52" t="e">
        <f t="shared" si="1"/>
        <v>#REF!</v>
      </c>
      <c r="C30" s="59">
        <v>10154</v>
      </c>
      <c r="D30" s="53" t="s">
        <v>112</v>
      </c>
      <c r="E30" s="54" t="s">
        <v>44</v>
      </c>
      <c r="F30" s="54" t="s">
        <v>36</v>
      </c>
      <c r="G30" s="53"/>
      <c r="H30" s="53" t="s">
        <v>113</v>
      </c>
      <c r="I30" s="53" t="s">
        <v>113</v>
      </c>
      <c r="J30" s="53" t="s">
        <v>113</v>
      </c>
      <c r="K30" s="38">
        <v>41143</v>
      </c>
      <c r="L30" s="55"/>
      <c r="M30" s="55"/>
      <c r="N30" s="55"/>
      <c r="O30" s="55"/>
      <c r="P30" s="43"/>
      <c r="Q30" s="43"/>
    </row>
    <row r="31" spans="1:17" ht="20.100000000000001" hidden="1" customHeight="1" x14ac:dyDescent="0.2">
      <c r="A31" s="51"/>
      <c r="B31" s="52" t="e">
        <f>#REF!+1</f>
        <v>#REF!</v>
      </c>
      <c r="C31" s="59">
        <v>10157</v>
      </c>
      <c r="D31" s="53" t="s">
        <v>114</v>
      </c>
      <c r="E31" s="54" t="s">
        <v>44</v>
      </c>
      <c r="F31" s="54" t="s">
        <v>36</v>
      </c>
      <c r="G31" s="53" t="s">
        <v>115</v>
      </c>
      <c r="H31" s="53" t="s">
        <v>116</v>
      </c>
      <c r="I31" s="53" t="s">
        <v>117</v>
      </c>
      <c r="J31" s="53" t="s">
        <v>118</v>
      </c>
      <c r="K31" s="38">
        <v>42242</v>
      </c>
      <c r="L31" s="58"/>
      <c r="M31" s="58"/>
      <c r="N31" s="58"/>
      <c r="O31" s="58"/>
      <c r="P31" s="43"/>
      <c r="Q31" s="43"/>
    </row>
    <row r="32" spans="1:17" ht="20.100000000000001" hidden="1" customHeight="1" x14ac:dyDescent="0.2">
      <c r="A32" s="51"/>
      <c r="B32" s="52" t="e">
        <f>#REF!+1</f>
        <v>#REF!</v>
      </c>
      <c r="C32" s="59">
        <v>10160</v>
      </c>
      <c r="D32" s="53" t="s">
        <v>119</v>
      </c>
      <c r="E32" s="54" t="s">
        <v>44</v>
      </c>
      <c r="F32" s="54" t="s">
        <v>36</v>
      </c>
      <c r="G32" s="53"/>
      <c r="H32" s="53" t="s">
        <v>120</v>
      </c>
      <c r="I32" s="53" t="s">
        <v>121</v>
      </c>
      <c r="J32" s="53" t="s">
        <v>121</v>
      </c>
      <c r="K32" s="38">
        <v>42114</v>
      </c>
      <c r="L32" s="55"/>
      <c r="M32" s="55"/>
      <c r="N32" s="55"/>
      <c r="O32" s="55"/>
      <c r="P32" s="43"/>
      <c r="Q32" s="43"/>
    </row>
    <row r="33" spans="1:17" ht="20.100000000000001" hidden="1" customHeight="1" x14ac:dyDescent="0.2">
      <c r="A33" s="51"/>
      <c r="B33" s="52" t="e">
        <f t="shared" si="1"/>
        <v>#REF!</v>
      </c>
      <c r="C33" s="61">
        <v>10191</v>
      </c>
      <c r="D33" s="56" t="s">
        <v>122</v>
      </c>
      <c r="E33" s="54" t="s">
        <v>44</v>
      </c>
      <c r="F33" s="57" t="s">
        <v>123</v>
      </c>
      <c r="G33" s="56"/>
      <c r="H33" s="56"/>
      <c r="I33" s="56"/>
      <c r="J33" s="56"/>
      <c r="K33" s="38">
        <v>40543</v>
      </c>
      <c r="L33" s="55"/>
      <c r="M33" s="55"/>
      <c r="N33" s="55"/>
      <c r="O33" s="55"/>
      <c r="P33" s="43"/>
      <c r="Q33" s="43"/>
    </row>
    <row r="34" spans="1:17" ht="20.100000000000001" hidden="1" customHeight="1" x14ac:dyDescent="0.2">
      <c r="A34" s="51"/>
      <c r="B34" s="52" t="e">
        <f>#REF!+1</f>
        <v>#REF!</v>
      </c>
      <c r="C34" s="59">
        <v>10199</v>
      </c>
      <c r="D34" s="56" t="s">
        <v>124</v>
      </c>
      <c r="E34" s="54" t="s">
        <v>44</v>
      </c>
      <c r="F34" s="57" t="s">
        <v>22</v>
      </c>
      <c r="G34" s="56"/>
      <c r="H34" s="56" t="s">
        <v>125</v>
      </c>
      <c r="I34" s="56" t="s">
        <v>125</v>
      </c>
      <c r="J34" s="56" t="s">
        <v>125</v>
      </c>
      <c r="K34" s="38">
        <v>41269</v>
      </c>
      <c r="L34" s="55"/>
      <c r="M34" s="55"/>
      <c r="N34" s="55"/>
      <c r="O34" s="55"/>
      <c r="P34" s="43"/>
      <c r="Q34" s="43"/>
    </row>
    <row r="35" spans="1:17" ht="20.100000000000001" hidden="1" customHeight="1" x14ac:dyDescent="0.2">
      <c r="A35" s="51"/>
      <c r="B35" s="52" t="e">
        <f>#REF!+1</f>
        <v>#REF!</v>
      </c>
      <c r="C35" s="61">
        <v>10209</v>
      </c>
      <c r="D35" s="56" t="s">
        <v>126</v>
      </c>
      <c r="E35" s="54" t="s">
        <v>44</v>
      </c>
      <c r="F35" s="57" t="s">
        <v>123</v>
      </c>
      <c r="G35" s="56"/>
      <c r="H35" s="56"/>
      <c r="I35" s="56"/>
      <c r="J35" s="56"/>
      <c r="K35" s="38">
        <v>40543</v>
      </c>
      <c r="L35" s="55"/>
      <c r="M35" s="55"/>
      <c r="N35" s="55"/>
      <c r="O35" s="55"/>
      <c r="P35" s="43"/>
      <c r="Q35" s="43"/>
    </row>
    <row r="36" spans="1:17" ht="20.100000000000001" hidden="1" customHeight="1" x14ac:dyDescent="0.2">
      <c r="A36" s="51"/>
      <c r="B36" s="52" t="e">
        <f t="shared" si="1"/>
        <v>#REF!</v>
      </c>
      <c r="C36" s="59">
        <v>10210</v>
      </c>
      <c r="D36" s="56" t="s">
        <v>127</v>
      </c>
      <c r="E36" s="54" t="s">
        <v>44</v>
      </c>
      <c r="F36" s="57" t="s">
        <v>67</v>
      </c>
      <c r="G36" s="56"/>
      <c r="H36" s="56" t="s">
        <v>128</v>
      </c>
      <c r="I36" s="56" t="s">
        <v>128</v>
      </c>
      <c r="J36" s="56" t="s">
        <v>128</v>
      </c>
      <c r="K36" s="38">
        <v>40988</v>
      </c>
      <c r="L36" s="55"/>
      <c r="M36" s="55"/>
      <c r="N36" s="55"/>
      <c r="O36" s="55"/>
      <c r="P36" s="43"/>
      <c r="Q36" s="43"/>
    </row>
    <row r="37" spans="1:17" ht="20.100000000000001" hidden="1" customHeight="1" x14ac:dyDescent="0.2">
      <c r="A37" s="51"/>
      <c r="B37" s="52" t="e">
        <f t="shared" si="1"/>
        <v>#REF!</v>
      </c>
      <c r="C37" s="59">
        <v>10211</v>
      </c>
      <c r="D37" s="53" t="s">
        <v>129</v>
      </c>
      <c r="E37" s="54" t="s">
        <v>44</v>
      </c>
      <c r="F37" s="54" t="s">
        <v>36</v>
      </c>
      <c r="G37" s="53"/>
      <c r="H37" s="53" t="s">
        <v>130</v>
      </c>
      <c r="I37" s="53" t="s">
        <v>130</v>
      </c>
      <c r="J37" s="53" t="s">
        <v>130</v>
      </c>
      <c r="K37" s="38">
        <v>40859</v>
      </c>
      <c r="L37" s="55"/>
      <c r="M37" s="55"/>
      <c r="N37" s="55"/>
      <c r="O37" s="55"/>
      <c r="P37" s="43"/>
      <c r="Q37" s="43"/>
    </row>
    <row r="38" spans="1:17" ht="20.100000000000001" hidden="1" customHeight="1" x14ac:dyDescent="0.2">
      <c r="A38" s="51"/>
      <c r="B38" s="52" t="e">
        <f>#REF!+1</f>
        <v>#REF!</v>
      </c>
      <c r="C38" s="59">
        <v>10213</v>
      </c>
      <c r="D38" s="53" t="s">
        <v>131</v>
      </c>
      <c r="E38" s="54" t="s">
        <v>44</v>
      </c>
      <c r="F38" s="54" t="s">
        <v>36</v>
      </c>
      <c r="G38" s="53"/>
      <c r="H38" s="53" t="s">
        <v>132</v>
      </c>
      <c r="I38" s="53" t="s">
        <v>132</v>
      </c>
      <c r="J38" s="53" t="s">
        <v>132</v>
      </c>
      <c r="K38" s="38">
        <v>40859</v>
      </c>
      <c r="L38" s="55"/>
      <c r="M38" s="55"/>
      <c r="N38" s="55"/>
      <c r="O38" s="55"/>
      <c r="P38" s="43"/>
      <c r="Q38" s="43"/>
    </row>
    <row r="39" spans="1:17" ht="20.100000000000001" hidden="1" customHeight="1" x14ac:dyDescent="0.2">
      <c r="A39" s="51"/>
      <c r="B39" s="52" t="e">
        <f>#REF!+1</f>
        <v>#REF!</v>
      </c>
      <c r="C39" s="59">
        <v>10219</v>
      </c>
      <c r="D39" s="53" t="s">
        <v>133</v>
      </c>
      <c r="E39" s="54" t="s">
        <v>44</v>
      </c>
      <c r="F39" s="54" t="s">
        <v>36</v>
      </c>
      <c r="G39" s="53"/>
      <c r="H39" s="53" t="s">
        <v>134</v>
      </c>
      <c r="I39" s="53" t="s">
        <v>134</v>
      </c>
      <c r="J39" s="53" t="s">
        <v>134</v>
      </c>
      <c r="K39" s="38">
        <v>41590</v>
      </c>
      <c r="L39" s="55"/>
      <c r="M39" s="55"/>
      <c r="N39" s="55"/>
      <c r="O39" s="55"/>
      <c r="P39" s="43"/>
      <c r="Q39" s="43"/>
    </row>
    <row r="40" spans="1:17" ht="20.100000000000001" hidden="1" customHeight="1" x14ac:dyDescent="0.2">
      <c r="A40" s="51"/>
      <c r="B40" s="52" t="e">
        <f>#REF!+1</f>
        <v>#REF!</v>
      </c>
      <c r="C40" s="59">
        <v>10221</v>
      </c>
      <c r="D40" s="53" t="s">
        <v>135</v>
      </c>
      <c r="E40" s="54" t="s">
        <v>44</v>
      </c>
      <c r="F40" s="54" t="s">
        <v>36</v>
      </c>
      <c r="G40" s="53"/>
      <c r="H40" s="53" t="s">
        <v>136</v>
      </c>
      <c r="I40" s="53" t="s">
        <v>136</v>
      </c>
      <c r="J40" s="53" t="s">
        <v>136</v>
      </c>
      <c r="K40" s="38">
        <v>40877</v>
      </c>
      <c r="L40" s="55"/>
      <c r="M40" s="55"/>
      <c r="N40" s="55"/>
      <c r="O40" s="55"/>
      <c r="P40" s="43"/>
      <c r="Q40" s="43"/>
    </row>
    <row r="41" spans="1:17" ht="20.100000000000001" hidden="1" customHeight="1" x14ac:dyDescent="0.2">
      <c r="A41" s="51"/>
      <c r="B41" s="52" t="e">
        <f t="shared" ref="B41:B70" si="2">B40+1</f>
        <v>#REF!</v>
      </c>
      <c r="C41" s="59">
        <v>10222</v>
      </c>
      <c r="D41" s="53" t="s">
        <v>137</v>
      </c>
      <c r="E41" s="54" t="s">
        <v>44</v>
      </c>
      <c r="F41" s="54" t="s">
        <v>36</v>
      </c>
      <c r="G41" s="53"/>
      <c r="H41" s="53" t="s">
        <v>138</v>
      </c>
      <c r="I41" s="53" t="s">
        <v>138</v>
      </c>
      <c r="J41" s="53" t="s">
        <v>138</v>
      </c>
      <c r="K41" s="38">
        <v>40990</v>
      </c>
      <c r="L41" s="55"/>
      <c r="M41" s="55"/>
      <c r="N41" s="55"/>
      <c r="O41" s="55"/>
      <c r="P41" s="43"/>
      <c r="Q41" s="43"/>
    </row>
    <row r="42" spans="1:17" ht="20.100000000000001" hidden="1" customHeight="1" x14ac:dyDescent="0.2">
      <c r="A42" s="51"/>
      <c r="B42" s="52" t="e">
        <f t="shared" si="2"/>
        <v>#REF!</v>
      </c>
      <c r="C42" s="59">
        <v>10223</v>
      </c>
      <c r="D42" s="53" t="s">
        <v>139</v>
      </c>
      <c r="E42" s="54" t="s">
        <v>44</v>
      </c>
      <c r="F42" s="54" t="s">
        <v>36</v>
      </c>
      <c r="G42" s="53"/>
      <c r="H42" s="53" t="s">
        <v>140</v>
      </c>
      <c r="I42" s="53" t="s">
        <v>141</v>
      </c>
      <c r="J42" s="53" t="s">
        <v>140</v>
      </c>
      <c r="K42" s="38">
        <v>41048</v>
      </c>
      <c r="L42" s="55"/>
      <c r="M42" s="55"/>
      <c r="N42" s="55"/>
      <c r="O42" s="55"/>
      <c r="P42" s="43"/>
      <c r="Q42" s="43"/>
    </row>
    <row r="43" spans="1:17" ht="20.100000000000001" hidden="1" customHeight="1" x14ac:dyDescent="0.2">
      <c r="A43" s="51"/>
      <c r="B43" s="52" t="e">
        <f>#REF!+1</f>
        <v>#REF!</v>
      </c>
      <c r="C43" s="59">
        <v>10229</v>
      </c>
      <c r="D43" s="53" t="s">
        <v>142</v>
      </c>
      <c r="E43" s="54" t="s">
        <v>44</v>
      </c>
      <c r="F43" s="54" t="s">
        <v>36</v>
      </c>
      <c r="G43" s="53"/>
      <c r="H43" s="53" t="s">
        <v>143</v>
      </c>
      <c r="I43" s="53" t="s">
        <v>143</v>
      </c>
      <c r="J43" s="53" t="s">
        <v>143</v>
      </c>
      <c r="K43" s="38">
        <v>40897</v>
      </c>
      <c r="L43" s="55"/>
      <c r="M43" s="55"/>
      <c r="N43" s="55"/>
      <c r="O43" s="55"/>
      <c r="P43" s="43"/>
      <c r="Q43" s="43"/>
    </row>
    <row r="44" spans="1:17" ht="20.100000000000001" hidden="1" customHeight="1" x14ac:dyDescent="0.2">
      <c r="A44" s="51"/>
      <c r="B44" s="52" t="e">
        <f t="shared" si="2"/>
        <v>#REF!</v>
      </c>
      <c r="C44" s="59">
        <v>10231</v>
      </c>
      <c r="D44" s="53" t="s">
        <v>144</v>
      </c>
      <c r="E44" s="54" t="s">
        <v>44</v>
      </c>
      <c r="F44" s="54" t="s">
        <v>36</v>
      </c>
      <c r="G44" s="53"/>
      <c r="H44" s="53" t="s">
        <v>145</v>
      </c>
      <c r="I44" s="53" t="s">
        <v>145</v>
      </c>
      <c r="J44" s="53" t="s">
        <v>145</v>
      </c>
      <c r="K44" s="38">
        <v>40909</v>
      </c>
      <c r="L44" s="55"/>
      <c r="M44" s="55"/>
      <c r="N44" s="55"/>
      <c r="O44" s="55"/>
      <c r="P44" s="43"/>
      <c r="Q44" s="43"/>
    </row>
    <row r="45" spans="1:17" ht="20.100000000000001" hidden="1" customHeight="1" x14ac:dyDescent="0.2">
      <c r="A45" s="51"/>
      <c r="B45" s="52" t="e">
        <f t="shared" si="2"/>
        <v>#REF!</v>
      </c>
      <c r="C45" s="59">
        <v>10232</v>
      </c>
      <c r="D45" s="53" t="s">
        <v>146</v>
      </c>
      <c r="E45" s="54" t="s">
        <v>44</v>
      </c>
      <c r="F45" s="54" t="s">
        <v>36</v>
      </c>
      <c r="G45" s="53"/>
      <c r="H45" s="53" t="s">
        <v>147</v>
      </c>
      <c r="I45" s="53" t="s">
        <v>147</v>
      </c>
      <c r="J45" s="53" t="s">
        <v>147</v>
      </c>
      <c r="K45" s="38">
        <v>41083</v>
      </c>
      <c r="L45" s="55"/>
      <c r="M45" s="55"/>
      <c r="N45" s="55"/>
      <c r="O45" s="55"/>
      <c r="P45" s="43"/>
      <c r="Q45" s="43"/>
    </row>
    <row r="46" spans="1:17" ht="20.100000000000001" hidden="1" customHeight="1" x14ac:dyDescent="0.2">
      <c r="A46" s="51"/>
      <c r="B46" s="52" t="e">
        <f t="shared" si="2"/>
        <v>#REF!</v>
      </c>
      <c r="C46" s="59">
        <v>10235</v>
      </c>
      <c r="D46" s="53" t="s">
        <v>148</v>
      </c>
      <c r="E46" s="54" t="s">
        <v>44</v>
      </c>
      <c r="F46" s="54" t="s">
        <v>36</v>
      </c>
      <c r="G46" s="53"/>
      <c r="H46" s="53" t="s">
        <v>149</v>
      </c>
      <c r="I46" s="53" t="s">
        <v>150</v>
      </c>
      <c r="J46" s="53" t="s">
        <v>151</v>
      </c>
      <c r="K46" s="38">
        <v>41159</v>
      </c>
      <c r="L46" s="55"/>
      <c r="M46" s="55"/>
      <c r="N46" s="55"/>
      <c r="O46" s="55"/>
      <c r="P46" s="43"/>
      <c r="Q46" s="43"/>
    </row>
    <row r="47" spans="1:17" ht="20.100000000000001" hidden="1" customHeight="1" x14ac:dyDescent="0.2">
      <c r="A47" s="51"/>
      <c r="B47" s="52" t="e">
        <f t="shared" si="2"/>
        <v>#REF!</v>
      </c>
      <c r="C47" s="59">
        <v>10238</v>
      </c>
      <c r="D47" s="56" t="s">
        <v>152</v>
      </c>
      <c r="E47" s="54" t="s">
        <v>44</v>
      </c>
      <c r="F47" s="57" t="s">
        <v>22</v>
      </c>
      <c r="G47" s="56"/>
      <c r="H47" s="56" t="s">
        <v>153</v>
      </c>
      <c r="I47" s="56" t="s">
        <v>154</v>
      </c>
      <c r="J47" s="56" t="s">
        <v>155</v>
      </c>
      <c r="K47" s="38">
        <v>41099</v>
      </c>
      <c r="L47" s="55"/>
      <c r="M47" s="55"/>
      <c r="N47" s="55"/>
      <c r="O47" s="55"/>
      <c r="P47" s="43"/>
      <c r="Q47" s="43"/>
    </row>
    <row r="48" spans="1:17" ht="20.100000000000001" hidden="1" customHeight="1" x14ac:dyDescent="0.2">
      <c r="A48" s="51"/>
      <c r="B48" s="52" t="e">
        <f>#REF!+1</f>
        <v>#REF!</v>
      </c>
      <c r="C48" s="59">
        <v>10240</v>
      </c>
      <c r="D48" s="56" t="s">
        <v>156</v>
      </c>
      <c r="E48" s="54" t="s">
        <v>44</v>
      </c>
      <c r="F48" s="57" t="s">
        <v>67</v>
      </c>
      <c r="G48" s="56" t="s">
        <v>157</v>
      </c>
      <c r="H48" s="56" t="s">
        <v>158</v>
      </c>
      <c r="I48" s="56" t="s">
        <v>159</v>
      </c>
      <c r="J48" s="56" t="s">
        <v>160</v>
      </c>
      <c r="K48" s="38">
        <v>42019</v>
      </c>
      <c r="L48" s="55"/>
      <c r="M48" s="55"/>
      <c r="N48" s="55"/>
      <c r="O48" s="55"/>
      <c r="P48" s="43"/>
      <c r="Q48" s="43"/>
    </row>
    <row r="49" spans="1:17" ht="20.100000000000001" hidden="1" customHeight="1" x14ac:dyDescent="0.2">
      <c r="A49" s="51"/>
      <c r="B49" s="52" t="e">
        <f>#REF!+1</f>
        <v>#REF!</v>
      </c>
      <c r="C49" s="59">
        <v>10249</v>
      </c>
      <c r="D49" s="53" t="s">
        <v>161</v>
      </c>
      <c r="E49" s="54" t="s">
        <v>44</v>
      </c>
      <c r="F49" s="54" t="s">
        <v>36</v>
      </c>
      <c r="G49" s="53"/>
      <c r="H49" s="53" t="s">
        <v>162</v>
      </c>
      <c r="I49" s="53" t="s">
        <v>162</v>
      </c>
      <c r="J49" s="53" t="s">
        <v>162</v>
      </c>
      <c r="K49" s="38">
        <v>40656</v>
      </c>
      <c r="L49" s="55"/>
      <c r="M49" s="55"/>
      <c r="N49" s="55"/>
      <c r="O49" s="55"/>
      <c r="P49" s="43"/>
      <c r="Q49" s="43"/>
    </row>
    <row r="50" spans="1:17" ht="20.100000000000001" hidden="1" customHeight="1" x14ac:dyDescent="0.2">
      <c r="A50" s="51"/>
      <c r="B50" s="52" t="e">
        <f>#REF!+1</f>
        <v>#REF!</v>
      </c>
      <c r="C50" s="59">
        <v>10251</v>
      </c>
      <c r="D50" s="56" t="s">
        <v>163</v>
      </c>
      <c r="E50" s="54" t="s">
        <v>44</v>
      </c>
      <c r="F50" s="57" t="s">
        <v>22</v>
      </c>
      <c r="G50" s="56"/>
      <c r="H50" s="56" t="s">
        <v>164</v>
      </c>
      <c r="I50" s="56" t="s">
        <v>164</v>
      </c>
      <c r="J50" s="56" t="s">
        <v>164</v>
      </c>
      <c r="K50" s="38">
        <v>40692</v>
      </c>
      <c r="L50" s="55"/>
      <c r="M50" s="55"/>
      <c r="N50" s="55"/>
      <c r="O50" s="55"/>
      <c r="P50" s="43"/>
      <c r="Q50" s="43"/>
    </row>
    <row r="51" spans="1:17" ht="20.100000000000001" hidden="1" customHeight="1" x14ac:dyDescent="0.2">
      <c r="A51" s="51"/>
      <c r="B51" s="52" t="e">
        <f>#REF!+1</f>
        <v>#REF!</v>
      </c>
      <c r="C51" s="59">
        <v>10259</v>
      </c>
      <c r="D51" s="53" t="s">
        <v>165</v>
      </c>
      <c r="E51" s="54" t="s">
        <v>44</v>
      </c>
      <c r="F51" s="54" t="s">
        <v>36</v>
      </c>
      <c r="G51" s="53"/>
      <c r="H51" s="53" t="s">
        <v>166</v>
      </c>
      <c r="I51" s="53" t="s">
        <v>167</v>
      </c>
      <c r="J51" s="53" t="s">
        <v>167</v>
      </c>
      <c r="K51" s="38">
        <v>40886</v>
      </c>
      <c r="L51" s="55"/>
      <c r="M51" s="55"/>
      <c r="N51" s="55"/>
      <c r="O51" s="55"/>
      <c r="P51" s="43"/>
      <c r="Q51" s="43"/>
    </row>
    <row r="52" spans="1:17" ht="20.100000000000001" hidden="1" customHeight="1" x14ac:dyDescent="0.2">
      <c r="A52" s="51"/>
      <c r="B52" s="52" t="e">
        <f>#REF!+1</f>
        <v>#REF!</v>
      </c>
      <c r="C52" s="61">
        <v>10263</v>
      </c>
      <c r="D52" s="56" t="s">
        <v>168</v>
      </c>
      <c r="E52" s="54" t="s">
        <v>44</v>
      </c>
      <c r="F52" s="57" t="s">
        <v>123</v>
      </c>
      <c r="G52" s="56"/>
      <c r="H52" s="56"/>
      <c r="I52" s="56"/>
      <c r="J52" s="56"/>
      <c r="K52" s="38">
        <v>40543</v>
      </c>
      <c r="L52" s="55"/>
      <c r="M52" s="55"/>
      <c r="N52" s="55"/>
      <c r="O52" s="55"/>
      <c r="P52" s="43"/>
      <c r="Q52" s="43"/>
    </row>
    <row r="53" spans="1:17" ht="20.100000000000001" hidden="1" customHeight="1" x14ac:dyDescent="0.2">
      <c r="A53" s="51"/>
      <c r="B53" s="52" t="e">
        <f t="shared" si="2"/>
        <v>#REF!</v>
      </c>
      <c r="C53" s="59">
        <v>10265</v>
      </c>
      <c r="D53" s="53" t="s">
        <v>169</v>
      </c>
      <c r="E53" s="54" t="s">
        <v>44</v>
      </c>
      <c r="F53" s="54" t="s">
        <v>62</v>
      </c>
      <c r="G53" s="53"/>
      <c r="H53" s="53" t="s">
        <v>170</v>
      </c>
      <c r="I53" s="53" t="s">
        <v>171</v>
      </c>
      <c r="J53" s="53" t="s">
        <v>172</v>
      </c>
      <c r="K53" s="38">
        <v>41703</v>
      </c>
      <c r="L53" s="55"/>
      <c r="M53" s="55"/>
      <c r="N53" s="55"/>
      <c r="O53" s="55"/>
      <c r="P53" s="43"/>
      <c r="Q53" s="43"/>
    </row>
    <row r="54" spans="1:17" ht="20.100000000000001" hidden="1" customHeight="1" x14ac:dyDescent="0.2">
      <c r="A54" s="51"/>
      <c r="B54" s="52" t="e">
        <f t="shared" si="2"/>
        <v>#REF!</v>
      </c>
      <c r="C54" s="59">
        <v>10267</v>
      </c>
      <c r="D54" s="53" t="s">
        <v>173</v>
      </c>
      <c r="E54" s="54" t="s">
        <v>44</v>
      </c>
      <c r="F54" s="54" t="s">
        <v>36</v>
      </c>
      <c r="G54" s="53"/>
      <c r="H54" s="53" t="s">
        <v>174</v>
      </c>
      <c r="I54" s="53" t="s">
        <v>174</v>
      </c>
      <c r="J54" s="53" t="s">
        <v>174</v>
      </c>
      <c r="K54" s="38">
        <v>40947</v>
      </c>
      <c r="L54" s="55"/>
      <c r="M54" s="55"/>
      <c r="N54" s="55"/>
      <c r="O54" s="55"/>
      <c r="P54" s="43"/>
      <c r="Q54" s="43"/>
    </row>
    <row r="55" spans="1:17" ht="20.100000000000001" hidden="1" customHeight="1" x14ac:dyDescent="0.2">
      <c r="A55" s="51"/>
      <c r="B55" s="52" t="e">
        <f t="shared" si="2"/>
        <v>#REF!</v>
      </c>
      <c r="C55" s="59">
        <v>10271</v>
      </c>
      <c r="D55" s="56" t="s">
        <v>175</v>
      </c>
      <c r="E55" s="54" t="s">
        <v>44</v>
      </c>
      <c r="F55" s="57" t="s">
        <v>22</v>
      </c>
      <c r="G55" s="56"/>
      <c r="H55" s="56"/>
      <c r="I55" s="56"/>
      <c r="J55" s="56"/>
      <c r="K55" s="38">
        <v>41051</v>
      </c>
      <c r="L55" s="55"/>
      <c r="M55" s="55"/>
      <c r="N55" s="55"/>
      <c r="O55" s="55"/>
      <c r="P55" s="43"/>
      <c r="Q55" s="43"/>
    </row>
    <row r="56" spans="1:17" ht="20.100000000000001" hidden="1" customHeight="1" x14ac:dyDescent="0.2">
      <c r="A56" s="51"/>
      <c r="B56" s="52" t="e">
        <f>#REF!+1</f>
        <v>#REF!</v>
      </c>
      <c r="C56" s="59">
        <v>10273</v>
      </c>
      <c r="D56" s="53" t="s">
        <v>176</v>
      </c>
      <c r="E56" s="54" t="s">
        <v>44</v>
      </c>
      <c r="F56" s="54" t="s">
        <v>36</v>
      </c>
      <c r="G56" s="53" t="s">
        <v>177</v>
      </c>
      <c r="H56" s="53" t="s">
        <v>178</v>
      </c>
      <c r="I56" s="53" t="s">
        <v>179</v>
      </c>
      <c r="J56" s="53" t="s">
        <v>179</v>
      </c>
      <c r="K56" s="38">
        <v>41857</v>
      </c>
      <c r="L56" s="55"/>
      <c r="M56" s="55"/>
      <c r="N56" s="55"/>
      <c r="O56" s="55"/>
      <c r="P56" s="43"/>
      <c r="Q56" s="43"/>
    </row>
    <row r="57" spans="1:17" ht="20.100000000000001" hidden="1" customHeight="1" x14ac:dyDescent="0.2">
      <c r="A57" s="51"/>
      <c r="B57" s="52" t="e">
        <f>#REF!+1</f>
        <v>#REF!</v>
      </c>
      <c r="C57" s="59">
        <v>10276</v>
      </c>
      <c r="D57" s="53" t="s">
        <v>180</v>
      </c>
      <c r="E57" s="54" t="s">
        <v>44</v>
      </c>
      <c r="F57" s="54" t="s">
        <v>62</v>
      </c>
      <c r="G57" s="53"/>
      <c r="H57" s="53" t="s">
        <v>181</v>
      </c>
      <c r="I57" s="53" t="s">
        <v>181</v>
      </c>
      <c r="J57" s="53" t="s">
        <v>181</v>
      </c>
      <c r="K57" s="38">
        <v>41029</v>
      </c>
      <c r="L57" s="55"/>
      <c r="M57" s="55"/>
      <c r="N57" s="55"/>
      <c r="O57" s="55"/>
      <c r="P57" s="43"/>
      <c r="Q57" s="43"/>
    </row>
    <row r="58" spans="1:17" ht="20.100000000000001" hidden="1" customHeight="1" x14ac:dyDescent="0.2">
      <c r="A58" s="51"/>
      <c r="B58" s="52" t="e">
        <f t="shared" si="2"/>
        <v>#REF!</v>
      </c>
      <c r="C58" s="59">
        <v>10277</v>
      </c>
      <c r="D58" s="56" t="s">
        <v>182</v>
      </c>
      <c r="E58" s="54" t="s">
        <v>44</v>
      </c>
      <c r="F58" s="57" t="s">
        <v>67</v>
      </c>
      <c r="G58" s="56" t="s">
        <v>183</v>
      </c>
      <c r="H58" s="56" t="s">
        <v>184</v>
      </c>
      <c r="I58" s="56" t="s">
        <v>184</v>
      </c>
      <c r="J58" s="56" t="s">
        <v>184</v>
      </c>
      <c r="K58" s="38">
        <v>41962</v>
      </c>
      <c r="L58" s="55"/>
      <c r="M58" s="55"/>
      <c r="N58" s="55"/>
      <c r="O58" s="55"/>
      <c r="P58" s="43"/>
      <c r="Q58" s="43"/>
    </row>
    <row r="59" spans="1:17" ht="20.100000000000001" hidden="1" customHeight="1" x14ac:dyDescent="0.2">
      <c r="A59" s="51"/>
      <c r="B59" s="52" t="e">
        <f t="shared" si="2"/>
        <v>#REF!</v>
      </c>
      <c r="C59" s="59">
        <v>10278</v>
      </c>
      <c r="D59" s="53" t="s">
        <v>185</v>
      </c>
      <c r="E59" s="54" t="s">
        <v>44</v>
      </c>
      <c r="F59" s="54" t="s">
        <v>36</v>
      </c>
      <c r="G59" s="53"/>
      <c r="H59" s="53" t="s">
        <v>186</v>
      </c>
      <c r="I59" s="53" t="s">
        <v>186</v>
      </c>
      <c r="J59" s="53" t="s">
        <v>186</v>
      </c>
      <c r="K59" s="38">
        <v>41115</v>
      </c>
      <c r="L59" s="55"/>
      <c r="M59" s="55"/>
      <c r="N59" s="55"/>
      <c r="O59" s="55"/>
      <c r="P59" s="43"/>
      <c r="Q59" s="43"/>
    </row>
    <row r="60" spans="1:17" ht="20.100000000000001" hidden="1" customHeight="1" x14ac:dyDescent="0.2">
      <c r="A60" s="51"/>
      <c r="B60" s="52" t="e">
        <f t="shared" si="2"/>
        <v>#REF!</v>
      </c>
      <c r="C60" s="59">
        <v>10279</v>
      </c>
      <c r="D60" s="53" t="s">
        <v>187</v>
      </c>
      <c r="E60" s="54" t="s">
        <v>44</v>
      </c>
      <c r="F60" s="54" t="s">
        <v>36</v>
      </c>
      <c r="G60" s="53"/>
      <c r="H60" s="53" t="s">
        <v>188</v>
      </c>
      <c r="I60" s="53" t="s">
        <v>189</v>
      </c>
      <c r="J60" s="53" t="s">
        <v>188</v>
      </c>
      <c r="K60" s="38">
        <v>41029</v>
      </c>
      <c r="L60" s="55"/>
      <c r="M60" s="55"/>
      <c r="N60" s="55"/>
      <c r="O60" s="55"/>
      <c r="P60" s="43"/>
      <c r="Q60" s="43"/>
    </row>
    <row r="61" spans="1:17" ht="20.100000000000001" hidden="1" customHeight="1" x14ac:dyDescent="0.2">
      <c r="A61" s="51"/>
      <c r="B61" s="52" t="e">
        <f t="shared" si="2"/>
        <v>#REF!</v>
      </c>
      <c r="C61" s="59">
        <v>10280</v>
      </c>
      <c r="D61" s="53" t="s">
        <v>190</v>
      </c>
      <c r="E61" s="54" t="s">
        <v>44</v>
      </c>
      <c r="F61" s="54" t="s">
        <v>36</v>
      </c>
      <c r="G61" s="53"/>
      <c r="H61" s="53" t="s">
        <v>191</v>
      </c>
      <c r="I61" s="53" t="s">
        <v>192</v>
      </c>
      <c r="J61" s="53" t="s">
        <v>191</v>
      </c>
      <c r="K61" s="38">
        <v>41122</v>
      </c>
      <c r="L61" s="55"/>
      <c r="M61" s="55"/>
      <c r="N61" s="55"/>
      <c r="O61" s="55"/>
      <c r="P61" s="43"/>
      <c r="Q61" s="43"/>
    </row>
    <row r="62" spans="1:17" ht="20.100000000000001" hidden="1" customHeight="1" x14ac:dyDescent="0.2">
      <c r="A62" s="51"/>
      <c r="B62" s="52" t="e">
        <f t="shared" si="2"/>
        <v>#REF!</v>
      </c>
      <c r="C62" s="59">
        <v>10281</v>
      </c>
      <c r="D62" s="53" t="s">
        <v>193</v>
      </c>
      <c r="E62" s="54" t="s">
        <v>44</v>
      </c>
      <c r="F62" s="54" t="s">
        <v>36</v>
      </c>
      <c r="G62" s="53"/>
      <c r="H62" s="53" t="s">
        <v>194</v>
      </c>
      <c r="I62" s="53" t="s">
        <v>195</v>
      </c>
      <c r="J62" s="53" t="s">
        <v>194</v>
      </c>
      <c r="K62" s="38">
        <v>41029</v>
      </c>
      <c r="L62" s="55"/>
      <c r="M62" s="55"/>
      <c r="N62" s="55"/>
      <c r="O62" s="55"/>
      <c r="P62" s="43"/>
      <c r="Q62" s="43"/>
    </row>
    <row r="63" spans="1:17" ht="20.100000000000001" hidden="1" customHeight="1" x14ac:dyDescent="0.2">
      <c r="A63" s="51"/>
      <c r="B63" s="52" t="e">
        <f>#REF!+1</f>
        <v>#REF!</v>
      </c>
      <c r="C63" s="59">
        <v>10284</v>
      </c>
      <c r="D63" s="53" t="s">
        <v>196</v>
      </c>
      <c r="E63" s="54" t="s">
        <v>44</v>
      </c>
      <c r="F63" s="54" t="s">
        <v>36</v>
      </c>
      <c r="G63" s="53" t="s">
        <v>197</v>
      </c>
      <c r="H63" s="53" t="s">
        <v>198</v>
      </c>
      <c r="I63" s="53" t="s">
        <v>199</v>
      </c>
      <c r="J63" s="53" t="s">
        <v>199</v>
      </c>
      <c r="K63" s="38">
        <v>41903</v>
      </c>
      <c r="L63" s="55"/>
      <c r="M63" s="55"/>
      <c r="N63" s="55"/>
      <c r="O63" s="55"/>
      <c r="P63" s="43"/>
      <c r="Q63" s="43"/>
    </row>
    <row r="64" spans="1:17" ht="20.100000000000001" hidden="1" customHeight="1" x14ac:dyDescent="0.2">
      <c r="A64" s="51"/>
      <c r="B64" s="52" t="e">
        <f t="shared" si="2"/>
        <v>#REF!</v>
      </c>
      <c r="C64" s="59">
        <v>10285</v>
      </c>
      <c r="D64" s="53" t="s">
        <v>200</v>
      </c>
      <c r="E64" s="54" t="s">
        <v>44</v>
      </c>
      <c r="F64" s="54" t="s">
        <v>36</v>
      </c>
      <c r="G64" s="53"/>
      <c r="H64" s="53" t="s">
        <v>201</v>
      </c>
      <c r="I64" s="53" t="s">
        <v>201</v>
      </c>
      <c r="J64" s="53" t="s">
        <v>201</v>
      </c>
      <c r="K64" s="38">
        <v>41038</v>
      </c>
      <c r="L64" s="55"/>
      <c r="M64" s="55"/>
      <c r="N64" s="55"/>
      <c r="O64" s="55"/>
      <c r="P64" s="43"/>
      <c r="Q64" s="43"/>
    </row>
    <row r="65" spans="1:17" ht="20.100000000000001" hidden="1" customHeight="1" x14ac:dyDescent="0.2">
      <c r="A65" s="51"/>
      <c r="B65" s="52" t="e">
        <f>#REF!+1</f>
        <v>#REF!</v>
      </c>
      <c r="C65" s="59">
        <v>10287</v>
      </c>
      <c r="D65" s="53" t="s">
        <v>202</v>
      </c>
      <c r="E65" s="54" t="s">
        <v>44</v>
      </c>
      <c r="F65" s="54" t="s">
        <v>36</v>
      </c>
      <c r="G65" s="53"/>
      <c r="H65" s="53" t="s">
        <v>203</v>
      </c>
      <c r="I65" s="53" t="s">
        <v>204</v>
      </c>
      <c r="J65" s="53" t="s">
        <v>203</v>
      </c>
      <c r="K65" s="38">
        <v>41038</v>
      </c>
      <c r="L65" s="55"/>
      <c r="M65" s="55"/>
      <c r="N65" s="55"/>
      <c r="O65" s="55"/>
      <c r="P65" s="43"/>
      <c r="Q65" s="43"/>
    </row>
    <row r="66" spans="1:17" ht="20.100000000000001" hidden="1" customHeight="1" x14ac:dyDescent="0.2">
      <c r="A66" s="51"/>
      <c r="B66" s="52" t="e">
        <f>#REF!+1</f>
        <v>#REF!</v>
      </c>
      <c r="C66" s="59">
        <v>10289</v>
      </c>
      <c r="D66" s="53" t="s">
        <v>205</v>
      </c>
      <c r="E66" s="54" t="s">
        <v>44</v>
      </c>
      <c r="F66" s="54" t="s">
        <v>36</v>
      </c>
      <c r="G66" s="53"/>
      <c r="H66" s="53" t="s">
        <v>206</v>
      </c>
      <c r="I66" s="53" t="s">
        <v>206</v>
      </c>
      <c r="J66" s="53" t="s">
        <v>206</v>
      </c>
      <c r="K66" s="38">
        <v>41127</v>
      </c>
      <c r="L66" s="55"/>
      <c r="M66" s="55"/>
      <c r="N66" s="55"/>
      <c r="O66" s="55"/>
      <c r="P66" s="43"/>
      <c r="Q66" s="43"/>
    </row>
    <row r="67" spans="1:17" ht="20.100000000000001" hidden="1" customHeight="1" x14ac:dyDescent="0.2">
      <c r="A67" s="51"/>
      <c r="B67" s="52" t="e">
        <f>#REF!+1</f>
        <v>#REF!</v>
      </c>
      <c r="C67" s="59">
        <v>10296</v>
      </c>
      <c r="D67" s="53" t="s">
        <v>207</v>
      </c>
      <c r="E67" s="54" t="s">
        <v>44</v>
      </c>
      <c r="F67" s="54" t="s">
        <v>36</v>
      </c>
      <c r="G67" s="53" t="s">
        <v>208</v>
      </c>
      <c r="H67" s="53" t="s">
        <v>209</v>
      </c>
      <c r="I67" s="53" t="s">
        <v>209</v>
      </c>
      <c r="J67" s="53" t="s">
        <v>210</v>
      </c>
      <c r="K67" s="38">
        <v>42634</v>
      </c>
      <c r="L67" s="55"/>
      <c r="M67" s="55"/>
      <c r="N67" s="55"/>
      <c r="O67" s="55"/>
      <c r="P67" s="43"/>
      <c r="Q67" s="43"/>
    </row>
    <row r="68" spans="1:17" ht="20.100000000000001" hidden="1" customHeight="1" x14ac:dyDescent="0.2">
      <c r="A68" s="51"/>
      <c r="B68" s="52" t="e">
        <f>#REF!+1</f>
        <v>#REF!</v>
      </c>
      <c r="C68" s="59">
        <v>10300</v>
      </c>
      <c r="D68" s="53" t="s">
        <v>211</v>
      </c>
      <c r="E68" s="54" t="s">
        <v>44</v>
      </c>
      <c r="F68" s="54" t="s">
        <v>36</v>
      </c>
      <c r="G68" s="53"/>
      <c r="H68" s="53" t="s">
        <v>212</v>
      </c>
      <c r="I68" s="53" t="s">
        <v>212</v>
      </c>
      <c r="J68" s="53" t="s">
        <v>212</v>
      </c>
      <c r="K68" s="38">
        <v>41046</v>
      </c>
      <c r="L68" s="55"/>
      <c r="M68" s="55"/>
      <c r="N68" s="55"/>
      <c r="O68" s="55"/>
      <c r="P68" s="43"/>
      <c r="Q68" s="43"/>
    </row>
    <row r="69" spans="1:17" ht="20.100000000000001" hidden="1" customHeight="1" x14ac:dyDescent="0.2">
      <c r="A69" s="51"/>
      <c r="B69" s="52" t="e">
        <f t="shared" si="2"/>
        <v>#REF!</v>
      </c>
      <c r="C69" s="59">
        <v>10302</v>
      </c>
      <c r="D69" s="53" t="s">
        <v>213</v>
      </c>
      <c r="E69" s="54" t="s">
        <v>44</v>
      </c>
      <c r="F69" s="54" t="s">
        <v>36</v>
      </c>
      <c r="G69" s="53" t="s">
        <v>214</v>
      </c>
      <c r="H69" s="53" t="s">
        <v>215</v>
      </c>
      <c r="I69" s="53" t="s">
        <v>216</v>
      </c>
      <c r="J69" s="53" t="s">
        <v>215</v>
      </c>
      <c r="K69" s="38">
        <v>41820</v>
      </c>
      <c r="L69" s="55"/>
      <c r="M69" s="55"/>
      <c r="N69" s="55"/>
      <c r="O69" s="55"/>
      <c r="P69" s="43"/>
      <c r="Q69" s="43"/>
    </row>
    <row r="70" spans="1:17" ht="20.100000000000001" hidden="1" customHeight="1" x14ac:dyDescent="0.2">
      <c r="A70" s="51"/>
      <c r="B70" s="52" t="e">
        <f t="shared" si="2"/>
        <v>#REF!</v>
      </c>
      <c r="C70" s="59">
        <v>10303</v>
      </c>
      <c r="D70" s="53" t="s">
        <v>217</v>
      </c>
      <c r="E70" s="54" t="s">
        <v>44</v>
      </c>
      <c r="F70" s="54" t="s">
        <v>36</v>
      </c>
      <c r="G70" s="53" t="s">
        <v>218</v>
      </c>
      <c r="H70" s="53" t="s">
        <v>219</v>
      </c>
      <c r="I70" s="53" t="s">
        <v>219</v>
      </c>
      <c r="J70" s="53" t="s">
        <v>220</v>
      </c>
      <c r="K70" s="38">
        <v>41845</v>
      </c>
      <c r="L70" s="55"/>
      <c r="M70" s="55"/>
      <c r="N70" s="55"/>
      <c r="O70" s="55"/>
      <c r="P70" s="43"/>
      <c r="Q70" s="43"/>
    </row>
    <row r="71" spans="1:17" ht="20.100000000000001" hidden="1" customHeight="1" x14ac:dyDescent="0.2">
      <c r="A71" s="51"/>
      <c r="B71" s="52" t="e">
        <f>#REF!+1</f>
        <v>#REF!</v>
      </c>
      <c r="C71" s="59">
        <v>10305</v>
      </c>
      <c r="D71" s="53" t="s">
        <v>221</v>
      </c>
      <c r="E71" s="54" t="s">
        <v>44</v>
      </c>
      <c r="F71" s="54" t="s">
        <v>36</v>
      </c>
      <c r="G71" s="53" t="s">
        <v>222</v>
      </c>
      <c r="H71" s="53" t="s">
        <v>223</v>
      </c>
      <c r="I71" s="53" t="s">
        <v>224</v>
      </c>
      <c r="J71" s="53" t="s">
        <v>225</v>
      </c>
      <c r="K71" s="38">
        <v>41908</v>
      </c>
      <c r="L71" s="55"/>
      <c r="M71" s="55"/>
      <c r="N71" s="55"/>
      <c r="O71" s="55"/>
      <c r="P71" s="43"/>
      <c r="Q71" s="43"/>
    </row>
    <row r="72" spans="1:17" ht="20.100000000000001" hidden="1" customHeight="1" x14ac:dyDescent="0.2">
      <c r="A72" s="51"/>
      <c r="B72" s="52" t="e">
        <f>#REF!+1</f>
        <v>#REF!</v>
      </c>
      <c r="C72" s="59">
        <v>10307</v>
      </c>
      <c r="D72" s="53" t="s">
        <v>226</v>
      </c>
      <c r="E72" s="54" t="s">
        <v>44</v>
      </c>
      <c r="F72" s="54" t="s">
        <v>62</v>
      </c>
      <c r="G72" s="53"/>
      <c r="H72" s="53" t="s">
        <v>227</v>
      </c>
      <c r="I72" s="53" t="s">
        <v>227</v>
      </c>
      <c r="J72" s="53" t="s">
        <v>227</v>
      </c>
      <c r="K72" s="38">
        <v>41081</v>
      </c>
      <c r="L72" s="55"/>
      <c r="M72" s="55"/>
      <c r="N72" s="55"/>
      <c r="O72" s="55"/>
      <c r="P72" s="43"/>
      <c r="Q72" s="43"/>
    </row>
    <row r="73" spans="1:17" ht="20.100000000000001" hidden="1" customHeight="1" x14ac:dyDescent="0.2">
      <c r="A73" s="51"/>
      <c r="B73" s="52" t="e">
        <f t="shared" ref="B73:B105" si="3">B72+1</f>
        <v>#REF!</v>
      </c>
      <c r="C73" s="59">
        <v>10308</v>
      </c>
      <c r="D73" s="53" t="s">
        <v>228</v>
      </c>
      <c r="E73" s="54" t="s">
        <v>44</v>
      </c>
      <c r="F73" s="54" t="s">
        <v>36</v>
      </c>
      <c r="G73" s="53"/>
      <c r="H73" s="53" t="s">
        <v>229</v>
      </c>
      <c r="I73" s="53" t="s">
        <v>230</v>
      </c>
      <c r="J73" s="53" t="s">
        <v>229</v>
      </c>
      <c r="K73" s="38">
        <v>41072</v>
      </c>
      <c r="L73" s="55"/>
      <c r="M73" s="55"/>
      <c r="N73" s="55"/>
      <c r="O73" s="55"/>
      <c r="P73" s="43"/>
      <c r="Q73" s="43"/>
    </row>
    <row r="74" spans="1:17" ht="20.100000000000001" hidden="1" customHeight="1" x14ac:dyDescent="0.2">
      <c r="A74" s="51"/>
      <c r="B74" s="52" t="e">
        <f t="shared" si="3"/>
        <v>#REF!</v>
      </c>
      <c r="C74" s="59">
        <v>10309</v>
      </c>
      <c r="D74" s="53" t="s">
        <v>231</v>
      </c>
      <c r="E74" s="54" t="s">
        <v>44</v>
      </c>
      <c r="F74" s="54" t="s">
        <v>36</v>
      </c>
      <c r="G74" s="53"/>
      <c r="H74" s="53" t="s">
        <v>232</v>
      </c>
      <c r="I74" s="53" t="s">
        <v>233</v>
      </c>
      <c r="J74" s="53" t="s">
        <v>232</v>
      </c>
      <c r="K74" s="38">
        <v>41072</v>
      </c>
      <c r="L74" s="55"/>
      <c r="M74" s="55"/>
      <c r="N74" s="55"/>
      <c r="O74" s="55"/>
      <c r="P74" s="43"/>
      <c r="Q74" s="43"/>
    </row>
    <row r="75" spans="1:17" ht="20.100000000000001" hidden="1" customHeight="1" x14ac:dyDescent="0.2">
      <c r="A75" s="51"/>
      <c r="B75" s="52" t="e">
        <f t="shared" si="3"/>
        <v>#REF!</v>
      </c>
      <c r="C75" s="61">
        <v>10310</v>
      </c>
      <c r="D75" s="56" t="s">
        <v>234</v>
      </c>
      <c r="E75" s="54" t="s">
        <v>44</v>
      </c>
      <c r="F75" s="57" t="s">
        <v>123</v>
      </c>
      <c r="G75" s="56"/>
      <c r="H75" s="56" t="s">
        <v>234</v>
      </c>
      <c r="I75" s="56" t="s">
        <v>234</v>
      </c>
      <c r="J75" s="56" t="s">
        <v>234</v>
      </c>
      <c r="K75" s="38">
        <v>41060</v>
      </c>
      <c r="L75" s="55"/>
      <c r="M75" s="55"/>
      <c r="N75" s="55"/>
      <c r="O75" s="55"/>
      <c r="P75" s="43"/>
      <c r="Q75" s="43"/>
    </row>
    <row r="76" spans="1:17" ht="20.100000000000001" hidden="1" customHeight="1" x14ac:dyDescent="0.2">
      <c r="A76" s="51"/>
      <c r="B76" s="52" t="e">
        <f>#REF!+1</f>
        <v>#REF!</v>
      </c>
      <c r="C76" s="59">
        <v>10312</v>
      </c>
      <c r="D76" s="53" t="s">
        <v>235</v>
      </c>
      <c r="E76" s="54" t="s">
        <v>44</v>
      </c>
      <c r="F76" s="54" t="s">
        <v>62</v>
      </c>
      <c r="G76" s="53"/>
      <c r="H76" s="53" t="s">
        <v>236</v>
      </c>
      <c r="I76" s="53" t="s">
        <v>236</v>
      </c>
      <c r="J76" s="53" t="s">
        <v>236</v>
      </c>
      <c r="K76" s="38">
        <v>41885</v>
      </c>
      <c r="L76" s="55"/>
      <c r="M76" s="55"/>
      <c r="N76" s="55"/>
      <c r="O76" s="55"/>
      <c r="P76" s="43"/>
      <c r="Q76" s="43"/>
    </row>
    <row r="77" spans="1:17" ht="20.100000000000001" hidden="1" customHeight="1" x14ac:dyDescent="0.2">
      <c r="A77" s="51"/>
      <c r="B77" s="52" t="e">
        <f t="shared" si="3"/>
        <v>#REF!</v>
      </c>
      <c r="C77" s="59">
        <v>10313</v>
      </c>
      <c r="D77" s="53" t="s">
        <v>237</v>
      </c>
      <c r="E77" s="54" t="s">
        <v>44</v>
      </c>
      <c r="F77" s="54" t="s">
        <v>36</v>
      </c>
      <c r="G77" s="53"/>
      <c r="H77" s="53" t="s">
        <v>238</v>
      </c>
      <c r="I77" s="53" t="s">
        <v>239</v>
      </c>
      <c r="J77" s="53" t="s">
        <v>238</v>
      </c>
      <c r="K77" s="38">
        <v>41072</v>
      </c>
      <c r="L77" s="55"/>
      <c r="M77" s="55"/>
      <c r="N77" s="55"/>
      <c r="O77" s="55"/>
      <c r="P77" s="43"/>
      <c r="Q77" s="43"/>
    </row>
    <row r="78" spans="1:17" ht="20.100000000000001" hidden="1" customHeight="1" x14ac:dyDescent="0.2">
      <c r="A78" s="51"/>
      <c r="B78" s="52" t="e">
        <f t="shared" si="3"/>
        <v>#REF!</v>
      </c>
      <c r="C78" s="59">
        <v>10314</v>
      </c>
      <c r="D78" s="53" t="s">
        <v>240</v>
      </c>
      <c r="E78" s="54" t="s">
        <v>44</v>
      </c>
      <c r="F78" s="54" t="s">
        <v>36</v>
      </c>
      <c r="G78" s="53" t="s">
        <v>241</v>
      </c>
      <c r="H78" s="53" t="s">
        <v>242</v>
      </c>
      <c r="I78" s="53" t="s">
        <v>242</v>
      </c>
      <c r="J78" s="53" t="s">
        <v>242</v>
      </c>
      <c r="K78" s="38">
        <v>42627</v>
      </c>
      <c r="L78" s="58"/>
      <c r="M78" s="58"/>
      <c r="N78" s="58"/>
      <c r="O78" s="58"/>
      <c r="P78" s="43"/>
      <c r="Q78" s="43"/>
    </row>
    <row r="79" spans="1:17" ht="20.100000000000001" hidden="1" customHeight="1" x14ac:dyDescent="0.2">
      <c r="A79" s="51"/>
      <c r="B79" s="52" t="e">
        <f>#REF!+1</f>
        <v>#REF!</v>
      </c>
      <c r="C79" s="59">
        <v>10321</v>
      </c>
      <c r="D79" s="53" t="s">
        <v>243</v>
      </c>
      <c r="E79" s="54" t="s">
        <v>44</v>
      </c>
      <c r="F79" s="54" t="s">
        <v>36</v>
      </c>
      <c r="G79" s="53"/>
      <c r="H79" s="53" t="s">
        <v>244</v>
      </c>
      <c r="I79" s="53" t="s">
        <v>244</v>
      </c>
      <c r="J79" s="53" t="s">
        <v>244</v>
      </c>
      <c r="K79" s="38">
        <v>41079</v>
      </c>
      <c r="L79" s="55"/>
      <c r="M79" s="55"/>
      <c r="N79" s="55"/>
      <c r="O79" s="55"/>
      <c r="P79" s="43"/>
      <c r="Q79" s="43"/>
    </row>
    <row r="80" spans="1:17" ht="20.100000000000001" hidden="1" customHeight="1" x14ac:dyDescent="0.2">
      <c r="A80" s="51"/>
      <c r="B80" s="52" t="e">
        <f>#REF!+1</f>
        <v>#REF!</v>
      </c>
      <c r="C80" s="59">
        <v>10324</v>
      </c>
      <c r="D80" s="53" t="s">
        <v>245</v>
      </c>
      <c r="E80" s="54" t="s">
        <v>44</v>
      </c>
      <c r="F80" s="54" t="s">
        <v>36</v>
      </c>
      <c r="G80" s="56"/>
      <c r="H80" s="53" t="s">
        <v>246</v>
      </c>
      <c r="I80" s="53" t="s">
        <v>247</v>
      </c>
      <c r="J80" s="53" t="s">
        <v>246</v>
      </c>
      <c r="K80" s="38">
        <v>41079</v>
      </c>
      <c r="L80" s="55"/>
      <c r="M80" s="55"/>
      <c r="N80" s="55"/>
      <c r="O80" s="55"/>
      <c r="P80" s="43"/>
      <c r="Q80" s="43"/>
    </row>
    <row r="81" spans="1:17" ht="20.100000000000001" hidden="1" customHeight="1" x14ac:dyDescent="0.2">
      <c r="A81" s="51"/>
      <c r="B81" s="52" t="e">
        <f>#REF!+1</f>
        <v>#REF!</v>
      </c>
      <c r="C81" s="59">
        <v>10326</v>
      </c>
      <c r="D81" s="56" t="s">
        <v>248</v>
      </c>
      <c r="E81" s="54" t="s">
        <v>44</v>
      </c>
      <c r="F81" s="57" t="s">
        <v>67</v>
      </c>
      <c r="G81" s="56"/>
      <c r="H81" s="56" t="s">
        <v>249</v>
      </c>
      <c r="I81" s="56" t="s">
        <v>249</v>
      </c>
      <c r="J81" s="56" t="s">
        <v>249</v>
      </c>
      <c r="K81" s="38">
        <v>41133</v>
      </c>
      <c r="L81" s="55"/>
      <c r="M81" s="55"/>
      <c r="N81" s="55"/>
      <c r="O81" s="55"/>
      <c r="P81" s="43"/>
      <c r="Q81" s="43"/>
    </row>
    <row r="82" spans="1:17" ht="20.100000000000001" hidden="1" customHeight="1" x14ac:dyDescent="0.2">
      <c r="A82" s="51"/>
      <c r="B82" s="52" t="e">
        <f>#REF!+1</f>
        <v>#REF!</v>
      </c>
      <c r="C82" s="59">
        <v>10330</v>
      </c>
      <c r="D82" s="53" t="s">
        <v>250</v>
      </c>
      <c r="E82" s="54" t="s">
        <v>44</v>
      </c>
      <c r="F82" s="54" t="s">
        <v>36</v>
      </c>
      <c r="G82" s="53"/>
      <c r="H82" s="53" t="s">
        <v>251</v>
      </c>
      <c r="I82" s="53" t="s">
        <v>252</v>
      </c>
      <c r="J82" s="53" t="s">
        <v>251</v>
      </c>
      <c r="K82" s="38">
        <v>41905</v>
      </c>
      <c r="L82" s="55"/>
      <c r="M82" s="55"/>
      <c r="N82" s="55"/>
      <c r="O82" s="55"/>
      <c r="P82" s="43"/>
      <c r="Q82" s="43"/>
    </row>
    <row r="83" spans="1:17" ht="20.100000000000001" hidden="1" customHeight="1" x14ac:dyDescent="0.2">
      <c r="A83" s="51"/>
      <c r="B83" s="52" t="e">
        <f t="shared" si="3"/>
        <v>#REF!</v>
      </c>
      <c r="C83" s="59">
        <v>10331</v>
      </c>
      <c r="D83" s="53" t="s">
        <v>253</v>
      </c>
      <c r="E83" s="54" t="s">
        <v>44</v>
      </c>
      <c r="F83" s="54" t="s">
        <v>36</v>
      </c>
      <c r="G83" s="53"/>
      <c r="H83" s="53" t="s">
        <v>254</v>
      </c>
      <c r="I83" s="53" t="s">
        <v>254</v>
      </c>
      <c r="J83" s="53" t="s">
        <v>254</v>
      </c>
      <c r="K83" s="38">
        <v>41085</v>
      </c>
      <c r="L83" s="55"/>
      <c r="M83" s="55"/>
      <c r="N83" s="55"/>
      <c r="O83" s="55"/>
      <c r="P83" s="43"/>
      <c r="Q83" s="43"/>
    </row>
    <row r="84" spans="1:17" ht="20.100000000000001" hidden="1" customHeight="1" x14ac:dyDescent="0.2">
      <c r="A84" s="51"/>
      <c r="B84" s="52" t="e">
        <f>#REF!+1</f>
        <v>#REF!</v>
      </c>
      <c r="C84" s="59">
        <v>10335</v>
      </c>
      <c r="D84" s="53" t="s">
        <v>255</v>
      </c>
      <c r="E84" s="54" t="s">
        <v>44</v>
      </c>
      <c r="F84" s="54" t="s">
        <v>36</v>
      </c>
      <c r="G84" s="53"/>
      <c r="H84" s="53" t="s">
        <v>256</v>
      </c>
      <c r="I84" s="53" t="s">
        <v>256</v>
      </c>
      <c r="J84" s="53" t="s">
        <v>256</v>
      </c>
      <c r="K84" s="38">
        <v>41101</v>
      </c>
      <c r="L84" s="55"/>
      <c r="M84" s="55"/>
      <c r="N84" s="55"/>
      <c r="O84" s="55"/>
      <c r="P84" s="43"/>
      <c r="Q84" s="43"/>
    </row>
    <row r="85" spans="1:17" ht="20.100000000000001" hidden="1" customHeight="1" x14ac:dyDescent="0.2">
      <c r="A85" s="51"/>
      <c r="B85" s="52" t="e">
        <f>#REF!+1</f>
        <v>#REF!</v>
      </c>
      <c r="C85" s="59">
        <v>10337</v>
      </c>
      <c r="D85" s="53" t="s">
        <v>257</v>
      </c>
      <c r="E85" s="54" t="s">
        <v>44</v>
      </c>
      <c r="F85" s="54" t="s">
        <v>36</v>
      </c>
      <c r="G85" s="53"/>
      <c r="H85" s="53" t="s">
        <v>258</v>
      </c>
      <c r="I85" s="53" t="s">
        <v>259</v>
      </c>
      <c r="J85" s="53" t="s">
        <v>258</v>
      </c>
      <c r="K85" s="38">
        <v>41837</v>
      </c>
      <c r="L85" s="55"/>
      <c r="M85" s="55"/>
      <c r="N85" s="55"/>
      <c r="O85" s="55"/>
      <c r="P85" s="43"/>
      <c r="Q85" s="43"/>
    </row>
    <row r="86" spans="1:17" ht="20.100000000000001" hidden="1" customHeight="1" x14ac:dyDescent="0.2">
      <c r="A86" s="51"/>
      <c r="B86" s="52" t="e">
        <f>#REF!+1</f>
        <v>#REF!</v>
      </c>
      <c r="C86" s="59">
        <v>10339</v>
      </c>
      <c r="D86" s="53" t="s">
        <v>260</v>
      </c>
      <c r="E86" s="54" t="s">
        <v>44</v>
      </c>
      <c r="F86" s="54" t="s">
        <v>36</v>
      </c>
      <c r="G86" s="56"/>
      <c r="H86" s="53" t="s">
        <v>261</v>
      </c>
      <c r="I86" s="53" t="s">
        <v>262</v>
      </c>
      <c r="J86" s="53" t="s">
        <v>261</v>
      </c>
      <c r="K86" s="38">
        <v>41127</v>
      </c>
      <c r="L86" s="55"/>
      <c r="M86" s="55"/>
      <c r="N86" s="55"/>
      <c r="O86" s="55"/>
      <c r="P86" s="43"/>
      <c r="Q86" s="43"/>
    </row>
    <row r="87" spans="1:17" ht="20.100000000000001" hidden="1" customHeight="1" x14ac:dyDescent="0.2">
      <c r="A87" s="51"/>
      <c r="B87" s="52" t="e">
        <f>#REF!+1</f>
        <v>#REF!</v>
      </c>
      <c r="C87" s="59">
        <v>10341</v>
      </c>
      <c r="D87" s="53" t="s">
        <v>263</v>
      </c>
      <c r="E87" s="54" t="s">
        <v>44</v>
      </c>
      <c r="F87" s="54" t="s">
        <v>36</v>
      </c>
      <c r="G87" s="56"/>
      <c r="H87" s="53" t="s">
        <v>264</v>
      </c>
      <c r="I87" s="53" t="s">
        <v>264</v>
      </c>
      <c r="J87" s="53" t="s">
        <v>264</v>
      </c>
      <c r="K87" s="38">
        <v>41183</v>
      </c>
      <c r="L87" s="55"/>
      <c r="M87" s="55"/>
      <c r="N87" s="55"/>
      <c r="O87" s="55"/>
      <c r="P87" s="43"/>
      <c r="Q87" s="43"/>
    </row>
    <row r="88" spans="1:17" ht="20.100000000000001" hidden="1" customHeight="1" x14ac:dyDescent="0.2">
      <c r="A88" s="51"/>
      <c r="B88" s="52" t="e">
        <f t="shared" si="3"/>
        <v>#REF!</v>
      </c>
      <c r="C88" s="59">
        <v>10342</v>
      </c>
      <c r="D88" s="53" t="s">
        <v>265</v>
      </c>
      <c r="E88" s="54" t="s">
        <v>44</v>
      </c>
      <c r="F88" s="54" t="s">
        <v>36</v>
      </c>
      <c r="G88" s="53"/>
      <c r="H88" s="53" t="s">
        <v>266</v>
      </c>
      <c r="I88" s="53" t="s">
        <v>266</v>
      </c>
      <c r="J88" s="53" t="s">
        <v>266</v>
      </c>
      <c r="K88" s="38">
        <v>41191</v>
      </c>
      <c r="L88" s="55"/>
      <c r="M88" s="55"/>
      <c r="N88" s="55"/>
      <c r="O88" s="55"/>
      <c r="P88" s="43"/>
      <c r="Q88" s="43"/>
    </row>
    <row r="89" spans="1:17" ht="20.100000000000001" hidden="1" customHeight="1" x14ac:dyDescent="0.2">
      <c r="A89" s="51"/>
      <c r="B89" s="52" t="e">
        <f>#REF!+1</f>
        <v>#REF!</v>
      </c>
      <c r="C89" s="59">
        <v>10345</v>
      </c>
      <c r="D89" s="53" t="s">
        <v>267</v>
      </c>
      <c r="E89" s="54" t="s">
        <v>44</v>
      </c>
      <c r="F89" s="54" t="s">
        <v>36</v>
      </c>
      <c r="G89" s="53"/>
      <c r="H89" s="53" t="s">
        <v>268</v>
      </c>
      <c r="I89" s="53" t="s">
        <v>268</v>
      </c>
      <c r="J89" s="53" t="s">
        <v>268</v>
      </c>
      <c r="K89" s="38">
        <v>41202</v>
      </c>
      <c r="L89" s="55"/>
      <c r="M89" s="55"/>
      <c r="N89" s="55"/>
      <c r="O89" s="55"/>
      <c r="P89" s="43"/>
      <c r="Q89" s="43"/>
    </row>
    <row r="90" spans="1:17" ht="20.100000000000001" hidden="1" customHeight="1" x14ac:dyDescent="0.2">
      <c r="A90" s="32"/>
      <c r="B90" s="44" t="e">
        <f>#REF!+1</f>
        <v>#REF!</v>
      </c>
      <c r="C90" s="59">
        <v>10347</v>
      </c>
      <c r="D90" s="45" t="s">
        <v>269</v>
      </c>
      <c r="E90" s="46" t="s">
        <v>44</v>
      </c>
      <c r="F90" s="46" t="s">
        <v>36</v>
      </c>
      <c r="G90" s="45" t="s">
        <v>270</v>
      </c>
      <c r="H90" s="45" t="s">
        <v>271</v>
      </c>
      <c r="I90" s="45" t="s">
        <v>272</v>
      </c>
      <c r="J90" s="45" t="s">
        <v>273</v>
      </c>
      <c r="K90" s="38">
        <v>42059</v>
      </c>
      <c r="L90" s="58"/>
      <c r="M90" s="58"/>
      <c r="N90" s="58"/>
      <c r="O90" s="58"/>
      <c r="P90" s="43"/>
      <c r="Q90" s="43"/>
    </row>
    <row r="91" spans="1:17" ht="20.100000000000001" hidden="1" customHeight="1" x14ac:dyDescent="0.2">
      <c r="A91" s="51"/>
      <c r="B91" s="52" t="e">
        <f t="shared" si="3"/>
        <v>#REF!</v>
      </c>
      <c r="C91" s="59">
        <v>10348</v>
      </c>
      <c r="D91" s="56" t="s">
        <v>274</v>
      </c>
      <c r="E91" s="54" t="s">
        <v>44</v>
      </c>
      <c r="F91" s="57" t="s">
        <v>22</v>
      </c>
      <c r="G91" s="56"/>
      <c r="H91" s="56" t="s">
        <v>275</v>
      </c>
      <c r="I91" s="56" t="s">
        <v>276</v>
      </c>
      <c r="J91" s="56" t="s">
        <v>276</v>
      </c>
      <c r="K91" s="38">
        <v>41205</v>
      </c>
      <c r="L91" s="55"/>
      <c r="M91" s="55"/>
      <c r="N91" s="55"/>
      <c r="O91" s="55"/>
      <c r="P91" s="43"/>
      <c r="Q91" s="43"/>
    </row>
    <row r="92" spans="1:17" ht="20.100000000000001" hidden="1" customHeight="1" x14ac:dyDescent="0.2">
      <c r="A92" s="51"/>
      <c r="B92" s="52" t="e">
        <f t="shared" si="3"/>
        <v>#REF!</v>
      </c>
      <c r="C92" s="59">
        <v>10349</v>
      </c>
      <c r="D92" s="53" t="s">
        <v>277</v>
      </c>
      <c r="E92" s="54" t="s">
        <v>44</v>
      </c>
      <c r="F92" s="54" t="s">
        <v>36</v>
      </c>
      <c r="G92" s="53"/>
      <c r="H92" s="53" t="s">
        <v>278</v>
      </c>
      <c r="I92" s="53" t="s">
        <v>278</v>
      </c>
      <c r="J92" s="53" t="s">
        <v>279</v>
      </c>
      <c r="K92" s="38">
        <v>41206</v>
      </c>
      <c r="L92" s="55"/>
      <c r="M92" s="55"/>
      <c r="N92" s="55"/>
      <c r="O92" s="55"/>
      <c r="P92" s="43"/>
      <c r="Q92" s="43"/>
    </row>
    <row r="93" spans="1:17" ht="20.100000000000001" hidden="1" customHeight="1" x14ac:dyDescent="0.2">
      <c r="A93" s="51"/>
      <c r="B93" s="52" t="e">
        <f>#REF!+1</f>
        <v>#REF!</v>
      </c>
      <c r="C93" s="59">
        <v>10351</v>
      </c>
      <c r="D93" s="56" t="s">
        <v>280</v>
      </c>
      <c r="E93" s="54" t="s">
        <v>44</v>
      </c>
      <c r="F93" s="57" t="s">
        <v>22</v>
      </c>
      <c r="G93" s="56"/>
      <c r="H93" s="56" t="s">
        <v>281</v>
      </c>
      <c r="I93" s="56"/>
      <c r="J93" s="56"/>
      <c r="K93" s="38">
        <v>41912</v>
      </c>
      <c r="L93" s="55"/>
      <c r="M93" s="55"/>
      <c r="N93" s="55"/>
      <c r="O93" s="55"/>
      <c r="P93" s="43"/>
      <c r="Q93" s="43"/>
    </row>
    <row r="94" spans="1:17" ht="20.100000000000001" hidden="1" customHeight="1" x14ac:dyDescent="0.2">
      <c r="A94" s="51"/>
      <c r="B94" s="52" t="e">
        <f t="shared" si="3"/>
        <v>#REF!</v>
      </c>
      <c r="C94" s="59">
        <v>10352</v>
      </c>
      <c r="D94" s="56" t="s">
        <v>282</v>
      </c>
      <c r="E94" s="54" t="s">
        <v>44</v>
      </c>
      <c r="F94" s="57" t="s">
        <v>22</v>
      </c>
      <c r="G94" s="56"/>
      <c r="H94" s="56" t="s">
        <v>283</v>
      </c>
      <c r="I94" s="56" t="s">
        <v>284</v>
      </c>
      <c r="J94" s="56" t="s">
        <v>283</v>
      </c>
      <c r="K94" s="38">
        <v>41905</v>
      </c>
      <c r="L94" s="55"/>
      <c r="M94" s="55"/>
      <c r="N94" s="55"/>
      <c r="O94" s="55"/>
      <c r="P94" s="43"/>
      <c r="Q94" s="43"/>
    </row>
    <row r="95" spans="1:17" ht="20.100000000000001" hidden="1" customHeight="1" x14ac:dyDescent="0.2">
      <c r="A95" s="51"/>
      <c r="B95" s="52" t="e">
        <f t="shared" si="3"/>
        <v>#REF!</v>
      </c>
      <c r="C95" s="59">
        <v>10353</v>
      </c>
      <c r="D95" s="53" t="s">
        <v>285</v>
      </c>
      <c r="E95" s="54" t="s">
        <v>44</v>
      </c>
      <c r="F95" s="54" t="s">
        <v>62</v>
      </c>
      <c r="G95" s="53"/>
      <c r="H95" s="53" t="s">
        <v>286</v>
      </c>
      <c r="I95" s="53" t="s">
        <v>287</v>
      </c>
      <c r="J95" s="53" t="s">
        <v>286</v>
      </c>
      <c r="K95" s="38">
        <v>41285</v>
      </c>
      <c r="L95" s="55"/>
      <c r="M95" s="55"/>
      <c r="N95" s="55"/>
      <c r="O95" s="55"/>
      <c r="P95" s="43"/>
      <c r="Q95" s="43"/>
    </row>
    <row r="96" spans="1:17" ht="20.100000000000001" hidden="1" customHeight="1" x14ac:dyDescent="0.2">
      <c r="A96" s="51"/>
      <c r="B96" s="52" t="e">
        <f>#REF!+1</f>
        <v>#REF!</v>
      </c>
      <c r="C96" s="59">
        <v>10356</v>
      </c>
      <c r="D96" s="53" t="s">
        <v>288</v>
      </c>
      <c r="E96" s="54" t="s">
        <v>44</v>
      </c>
      <c r="F96" s="54" t="s">
        <v>36</v>
      </c>
      <c r="G96" s="53"/>
      <c r="H96" s="53" t="s">
        <v>289</v>
      </c>
      <c r="I96" s="53" t="s">
        <v>289</v>
      </c>
      <c r="J96" s="53" t="s">
        <v>289</v>
      </c>
      <c r="K96" s="38">
        <v>41239</v>
      </c>
      <c r="L96" s="55"/>
      <c r="M96" s="55"/>
      <c r="N96" s="55"/>
      <c r="O96" s="55"/>
      <c r="P96" s="43"/>
      <c r="Q96" s="43"/>
    </row>
    <row r="97" spans="1:17" ht="20.100000000000001" hidden="1" customHeight="1" x14ac:dyDescent="0.2">
      <c r="A97" s="51"/>
      <c r="B97" s="52" t="e">
        <f>#REF!+1</f>
        <v>#REF!</v>
      </c>
      <c r="C97" s="59">
        <v>10358</v>
      </c>
      <c r="D97" s="53" t="s">
        <v>290</v>
      </c>
      <c r="E97" s="54" t="s">
        <v>44</v>
      </c>
      <c r="F97" s="54" t="s">
        <v>36</v>
      </c>
      <c r="G97" s="53"/>
      <c r="H97" s="53" t="s">
        <v>291</v>
      </c>
      <c r="I97" s="53" t="s">
        <v>292</v>
      </c>
      <c r="J97" s="53" t="s">
        <v>293</v>
      </c>
      <c r="K97" s="38">
        <v>41246</v>
      </c>
      <c r="L97" s="55"/>
      <c r="M97" s="55"/>
      <c r="N97" s="55"/>
      <c r="O97" s="55"/>
      <c r="P97" s="43"/>
      <c r="Q97" s="43"/>
    </row>
    <row r="98" spans="1:17" ht="20.100000000000001" hidden="1" customHeight="1" x14ac:dyDescent="0.2">
      <c r="A98" s="51"/>
      <c r="B98" s="52" t="e">
        <f t="shared" si="3"/>
        <v>#REF!</v>
      </c>
      <c r="C98" s="59">
        <v>10359</v>
      </c>
      <c r="D98" s="56" t="s">
        <v>294</v>
      </c>
      <c r="E98" s="54" t="s">
        <v>44</v>
      </c>
      <c r="F98" s="57" t="s">
        <v>22</v>
      </c>
      <c r="G98" s="56"/>
      <c r="H98" s="56" t="s">
        <v>295</v>
      </c>
      <c r="I98" s="56" t="s">
        <v>295</v>
      </c>
      <c r="J98" s="56" t="s">
        <v>295</v>
      </c>
      <c r="K98" s="38">
        <v>41245</v>
      </c>
      <c r="L98" s="55"/>
      <c r="M98" s="55"/>
      <c r="N98" s="55"/>
      <c r="O98" s="55"/>
      <c r="P98" s="43"/>
      <c r="Q98" s="43"/>
    </row>
    <row r="99" spans="1:17" ht="20.100000000000001" hidden="1" customHeight="1" x14ac:dyDescent="0.2">
      <c r="A99" s="51"/>
      <c r="B99" s="52" t="e">
        <f>#REF!+1</f>
        <v>#REF!</v>
      </c>
      <c r="C99" s="59">
        <v>10361</v>
      </c>
      <c r="D99" s="53" t="s">
        <v>296</v>
      </c>
      <c r="E99" s="54" t="s">
        <v>44</v>
      </c>
      <c r="F99" s="54" t="s">
        <v>36</v>
      </c>
      <c r="G99" s="56"/>
      <c r="H99" s="53" t="s">
        <v>297</v>
      </c>
      <c r="I99" s="53" t="s">
        <v>297</v>
      </c>
      <c r="J99" s="53" t="s">
        <v>298</v>
      </c>
      <c r="K99" s="38">
        <v>41261</v>
      </c>
      <c r="L99" s="55"/>
      <c r="M99" s="55"/>
      <c r="N99" s="55"/>
      <c r="O99" s="55"/>
      <c r="P99" s="43"/>
      <c r="Q99" s="43"/>
    </row>
    <row r="100" spans="1:17" ht="20.100000000000001" hidden="1" customHeight="1" x14ac:dyDescent="0.2">
      <c r="A100" s="51"/>
      <c r="B100" s="52" t="e">
        <f t="shared" si="3"/>
        <v>#REF!</v>
      </c>
      <c r="C100" s="59">
        <v>10362</v>
      </c>
      <c r="D100" s="53" t="s">
        <v>299</v>
      </c>
      <c r="E100" s="54" t="s">
        <v>44</v>
      </c>
      <c r="F100" s="54" t="s">
        <v>36</v>
      </c>
      <c r="G100" s="53"/>
      <c r="H100" s="53" t="s">
        <v>300</v>
      </c>
      <c r="I100" s="53" t="s">
        <v>300</v>
      </c>
      <c r="J100" s="53" t="s">
        <v>301</v>
      </c>
      <c r="K100" s="38">
        <v>41264</v>
      </c>
      <c r="L100" s="55"/>
      <c r="M100" s="55"/>
      <c r="N100" s="55"/>
      <c r="O100" s="55"/>
      <c r="P100" s="43"/>
      <c r="Q100" s="43"/>
    </row>
    <row r="101" spans="1:17" ht="20.100000000000001" hidden="1" customHeight="1" x14ac:dyDescent="0.2">
      <c r="A101" s="51"/>
      <c r="B101" s="52" t="e">
        <f t="shared" si="3"/>
        <v>#REF!</v>
      </c>
      <c r="C101" s="59">
        <v>10363</v>
      </c>
      <c r="D101" s="53" t="s">
        <v>302</v>
      </c>
      <c r="E101" s="54" t="s">
        <v>44</v>
      </c>
      <c r="F101" s="54" t="s">
        <v>36</v>
      </c>
      <c r="G101" s="53"/>
      <c r="H101" s="53" t="s">
        <v>303</v>
      </c>
      <c r="I101" s="53" t="s">
        <v>303</v>
      </c>
      <c r="J101" s="53" t="s">
        <v>303</v>
      </c>
      <c r="K101" s="38">
        <v>41264</v>
      </c>
      <c r="L101" s="55"/>
      <c r="M101" s="55"/>
      <c r="N101" s="55"/>
      <c r="O101" s="55"/>
      <c r="P101" s="43"/>
      <c r="Q101" s="43"/>
    </row>
    <row r="102" spans="1:17" ht="20.100000000000001" hidden="1" customHeight="1" x14ac:dyDescent="0.2">
      <c r="A102" s="51"/>
      <c r="B102" s="52" t="e">
        <f>#REF!+1</f>
        <v>#REF!</v>
      </c>
      <c r="C102" s="59">
        <v>10365</v>
      </c>
      <c r="D102" s="53" t="s">
        <v>304</v>
      </c>
      <c r="E102" s="54" t="s">
        <v>44</v>
      </c>
      <c r="F102" s="54" t="s">
        <v>36</v>
      </c>
      <c r="G102" s="56"/>
      <c r="H102" s="53" t="s">
        <v>305</v>
      </c>
      <c r="I102" s="53" t="s">
        <v>306</v>
      </c>
      <c r="J102" s="53" t="s">
        <v>307</v>
      </c>
      <c r="K102" s="38">
        <v>41404</v>
      </c>
      <c r="L102" s="55"/>
      <c r="M102" s="55"/>
      <c r="N102" s="55"/>
      <c r="O102" s="55"/>
      <c r="P102" s="43"/>
      <c r="Q102" s="43"/>
    </row>
    <row r="103" spans="1:17" ht="20.100000000000001" hidden="1" customHeight="1" x14ac:dyDescent="0.2">
      <c r="A103" s="51"/>
      <c r="B103" s="52" t="e">
        <f t="shared" si="3"/>
        <v>#REF!</v>
      </c>
      <c r="C103" s="59">
        <v>10366</v>
      </c>
      <c r="D103" s="56" t="s">
        <v>308</v>
      </c>
      <c r="E103" s="54" t="s">
        <v>44</v>
      </c>
      <c r="F103" s="57" t="s">
        <v>22</v>
      </c>
      <c r="G103" s="56"/>
      <c r="H103" s="56" t="s">
        <v>309</v>
      </c>
      <c r="I103" s="56" t="s">
        <v>309</v>
      </c>
      <c r="J103" s="56" t="s">
        <v>309</v>
      </c>
      <c r="K103" s="38">
        <v>41274</v>
      </c>
      <c r="L103" s="55"/>
      <c r="M103" s="55"/>
      <c r="N103" s="55"/>
      <c r="O103" s="55"/>
      <c r="P103" s="43"/>
      <c r="Q103" s="43"/>
    </row>
    <row r="104" spans="1:17" ht="20.100000000000001" hidden="1" customHeight="1" x14ac:dyDescent="0.2">
      <c r="A104" s="51"/>
      <c r="B104" s="52" t="e">
        <f t="shared" si="3"/>
        <v>#REF!</v>
      </c>
      <c r="C104" s="59">
        <v>10367</v>
      </c>
      <c r="D104" s="53" t="s">
        <v>310</v>
      </c>
      <c r="E104" s="54" t="s">
        <v>44</v>
      </c>
      <c r="F104" s="54" t="s">
        <v>36</v>
      </c>
      <c r="G104" s="56"/>
      <c r="H104" s="53" t="s">
        <v>311</v>
      </c>
      <c r="I104" s="53" t="s">
        <v>311</v>
      </c>
      <c r="J104" s="53" t="s">
        <v>311</v>
      </c>
      <c r="K104" s="38">
        <v>41282</v>
      </c>
      <c r="L104" s="55"/>
      <c r="M104" s="55"/>
      <c r="N104" s="55"/>
      <c r="O104" s="55"/>
      <c r="P104" s="43"/>
      <c r="Q104" s="43"/>
    </row>
    <row r="105" spans="1:17" ht="20.100000000000001" hidden="1" customHeight="1" x14ac:dyDescent="0.2">
      <c r="A105" s="51"/>
      <c r="B105" s="52" t="e">
        <f t="shared" si="3"/>
        <v>#REF!</v>
      </c>
      <c r="C105" s="59">
        <v>10368</v>
      </c>
      <c r="D105" s="53" t="s">
        <v>312</v>
      </c>
      <c r="E105" s="54" t="s">
        <v>44</v>
      </c>
      <c r="F105" s="54" t="s">
        <v>36</v>
      </c>
      <c r="G105" s="53"/>
      <c r="H105" s="53" t="s">
        <v>313</v>
      </c>
      <c r="I105" s="53" t="s">
        <v>313</v>
      </c>
      <c r="J105" s="53" t="s">
        <v>313</v>
      </c>
      <c r="K105" s="38">
        <v>41282</v>
      </c>
      <c r="L105" s="55"/>
      <c r="M105" s="55"/>
      <c r="N105" s="55"/>
      <c r="O105" s="55"/>
      <c r="P105" s="43"/>
      <c r="Q105" s="43"/>
    </row>
    <row r="106" spans="1:17" ht="20.100000000000001" hidden="1" customHeight="1" x14ac:dyDescent="0.2">
      <c r="A106" s="51"/>
      <c r="B106" s="52" t="e">
        <f>#REF!+1</f>
        <v>#REF!</v>
      </c>
      <c r="C106" s="59">
        <v>10371</v>
      </c>
      <c r="D106" s="53" t="s">
        <v>314</v>
      </c>
      <c r="E106" s="54" t="s">
        <v>44</v>
      </c>
      <c r="F106" s="54" t="s">
        <v>36</v>
      </c>
      <c r="G106" s="53"/>
      <c r="H106" s="53" t="s">
        <v>315</v>
      </c>
      <c r="I106" s="53" t="s">
        <v>316</v>
      </c>
      <c r="J106" s="53" t="s">
        <v>315</v>
      </c>
      <c r="K106" s="38">
        <v>42012</v>
      </c>
      <c r="L106" s="55"/>
      <c r="M106" s="55"/>
      <c r="N106" s="55"/>
      <c r="O106" s="55"/>
      <c r="P106" s="43"/>
      <c r="Q106" s="43"/>
    </row>
    <row r="107" spans="1:17" ht="20.100000000000001" hidden="1" customHeight="1" x14ac:dyDescent="0.2">
      <c r="A107" s="51"/>
      <c r="B107" s="52" t="e">
        <f>#REF!+1</f>
        <v>#REF!</v>
      </c>
      <c r="C107" s="59">
        <v>10373</v>
      </c>
      <c r="D107" s="53" t="s">
        <v>317</v>
      </c>
      <c r="E107" s="54" t="s">
        <v>44</v>
      </c>
      <c r="F107" s="54" t="s">
        <v>36</v>
      </c>
      <c r="G107" s="53"/>
      <c r="H107" s="53" t="s">
        <v>318</v>
      </c>
      <c r="I107" s="53" t="s">
        <v>318</v>
      </c>
      <c r="J107" s="53" t="s">
        <v>318</v>
      </c>
      <c r="K107" s="38">
        <v>41282</v>
      </c>
      <c r="L107" s="55"/>
      <c r="M107" s="55"/>
      <c r="N107" s="55"/>
      <c r="O107" s="55"/>
      <c r="P107" s="43"/>
      <c r="Q107" s="43"/>
    </row>
    <row r="108" spans="1:17" ht="20.100000000000001" hidden="1" customHeight="1" x14ac:dyDescent="0.2">
      <c r="A108" s="51"/>
      <c r="B108" s="52" t="e">
        <f t="shared" ref="B108:B135" si="4">B107+1</f>
        <v>#REF!</v>
      </c>
      <c r="C108" s="59">
        <v>10374</v>
      </c>
      <c r="D108" s="53" t="s">
        <v>319</v>
      </c>
      <c r="E108" s="54" t="s">
        <v>44</v>
      </c>
      <c r="F108" s="54" t="s">
        <v>36</v>
      </c>
      <c r="G108" s="56"/>
      <c r="H108" s="53" t="s">
        <v>320</v>
      </c>
      <c r="I108" s="53" t="s">
        <v>320</v>
      </c>
      <c r="J108" s="53" t="s">
        <v>320</v>
      </c>
      <c r="K108" s="38">
        <v>42012</v>
      </c>
      <c r="L108" s="55"/>
      <c r="M108" s="55"/>
      <c r="N108" s="55"/>
      <c r="O108" s="55"/>
      <c r="P108" s="43"/>
      <c r="Q108" s="43"/>
    </row>
    <row r="109" spans="1:17" ht="20.100000000000001" hidden="1" customHeight="1" x14ac:dyDescent="0.2">
      <c r="A109" s="32"/>
      <c r="B109" s="44" t="e">
        <f t="shared" si="4"/>
        <v>#REF!</v>
      </c>
      <c r="C109" s="62">
        <v>10375</v>
      </c>
      <c r="D109" s="45" t="s">
        <v>321</v>
      </c>
      <c r="E109" s="46" t="s">
        <v>44</v>
      </c>
      <c r="F109" s="46" t="s">
        <v>36</v>
      </c>
      <c r="G109" s="45" t="s">
        <v>322</v>
      </c>
      <c r="H109" s="45" t="s">
        <v>323</v>
      </c>
      <c r="I109" s="45" t="s">
        <v>323</v>
      </c>
      <c r="J109" s="45" t="s">
        <v>323</v>
      </c>
      <c r="K109" s="38">
        <v>42187</v>
      </c>
      <c r="L109" s="58"/>
      <c r="M109" s="58"/>
      <c r="N109" s="58"/>
      <c r="O109" s="58"/>
      <c r="P109" s="43"/>
      <c r="Q109" s="43"/>
    </row>
    <row r="110" spans="1:17" ht="20.100000000000001" hidden="1" customHeight="1" x14ac:dyDescent="0.2">
      <c r="A110" s="51"/>
      <c r="B110" s="52" t="e">
        <f t="shared" si="4"/>
        <v>#REF!</v>
      </c>
      <c r="C110" s="59">
        <v>10376</v>
      </c>
      <c r="D110" s="53" t="s">
        <v>324</v>
      </c>
      <c r="E110" s="54" t="s">
        <v>44</v>
      </c>
      <c r="F110" s="54" t="s">
        <v>36</v>
      </c>
      <c r="G110" s="53"/>
      <c r="H110" s="53" t="s">
        <v>325</v>
      </c>
      <c r="I110" s="53" t="s">
        <v>326</v>
      </c>
      <c r="J110" s="53" t="s">
        <v>325</v>
      </c>
      <c r="K110" s="38">
        <v>41283</v>
      </c>
      <c r="L110" s="55"/>
      <c r="M110" s="55"/>
      <c r="N110" s="55"/>
      <c r="O110" s="55"/>
      <c r="P110" s="43"/>
      <c r="Q110" s="43"/>
    </row>
    <row r="111" spans="1:17" ht="20.100000000000001" hidden="1" customHeight="1" x14ac:dyDescent="0.2">
      <c r="A111" s="51"/>
      <c r="B111" s="52" t="e">
        <f>#REF!+1</f>
        <v>#REF!</v>
      </c>
      <c r="C111" s="59">
        <v>10379</v>
      </c>
      <c r="D111" s="53" t="s">
        <v>327</v>
      </c>
      <c r="E111" s="54" t="s">
        <v>44</v>
      </c>
      <c r="F111" s="54" t="s">
        <v>36</v>
      </c>
      <c r="G111" s="56"/>
      <c r="H111" s="53" t="s">
        <v>328</v>
      </c>
      <c r="I111" s="53" t="s">
        <v>328</v>
      </c>
      <c r="J111" s="53" t="s">
        <v>329</v>
      </c>
      <c r="K111" s="38">
        <v>41283</v>
      </c>
      <c r="L111" s="55"/>
      <c r="M111" s="55"/>
      <c r="N111" s="55"/>
      <c r="O111" s="55"/>
      <c r="P111" s="43"/>
      <c r="Q111" s="43"/>
    </row>
    <row r="112" spans="1:17" ht="20.100000000000001" hidden="1" customHeight="1" x14ac:dyDescent="0.2">
      <c r="A112" s="51"/>
      <c r="B112" s="52" t="e">
        <f>#REF!+1</f>
        <v>#REF!</v>
      </c>
      <c r="C112" s="59">
        <v>10383</v>
      </c>
      <c r="D112" s="53" t="s">
        <v>330</v>
      </c>
      <c r="E112" s="54" t="s">
        <v>44</v>
      </c>
      <c r="F112" s="54" t="s">
        <v>36</v>
      </c>
      <c r="G112" s="53"/>
      <c r="H112" s="53" t="s">
        <v>331</v>
      </c>
      <c r="I112" s="53" t="s">
        <v>332</v>
      </c>
      <c r="J112" s="53" t="s">
        <v>333</v>
      </c>
      <c r="K112" s="38">
        <v>41283</v>
      </c>
      <c r="L112" s="55"/>
      <c r="M112" s="55"/>
      <c r="N112" s="55"/>
      <c r="O112" s="55"/>
      <c r="P112" s="43"/>
      <c r="Q112" s="43"/>
    </row>
    <row r="113" spans="1:17" ht="20.100000000000001" hidden="1" customHeight="1" x14ac:dyDescent="0.2">
      <c r="A113" s="51"/>
      <c r="B113" s="52" t="e">
        <f>#REF!+1</f>
        <v>#REF!</v>
      </c>
      <c r="C113" s="59">
        <v>10385</v>
      </c>
      <c r="D113" s="53" t="s">
        <v>334</v>
      </c>
      <c r="E113" s="54" t="s">
        <v>44</v>
      </c>
      <c r="F113" s="54" t="s">
        <v>36</v>
      </c>
      <c r="G113" s="53"/>
      <c r="H113" s="53" t="s">
        <v>335</v>
      </c>
      <c r="I113" s="53" t="s">
        <v>335</v>
      </c>
      <c r="J113" s="53" t="s">
        <v>335</v>
      </c>
      <c r="K113" s="38">
        <v>41284</v>
      </c>
      <c r="L113" s="55"/>
      <c r="M113" s="55"/>
      <c r="N113" s="55"/>
      <c r="O113" s="55"/>
      <c r="P113" s="43"/>
      <c r="Q113" s="43"/>
    </row>
    <row r="114" spans="1:17" ht="20.100000000000001" hidden="1" customHeight="1" x14ac:dyDescent="0.2">
      <c r="A114" s="51"/>
      <c r="B114" s="52" t="e">
        <f t="shared" si="4"/>
        <v>#REF!</v>
      </c>
      <c r="C114" s="59">
        <v>10386</v>
      </c>
      <c r="D114" s="53" t="s">
        <v>336</v>
      </c>
      <c r="E114" s="54" t="s">
        <v>44</v>
      </c>
      <c r="F114" s="54" t="s">
        <v>36</v>
      </c>
      <c r="G114" s="53"/>
      <c r="H114" s="53" t="s">
        <v>337</v>
      </c>
      <c r="I114" s="53" t="s">
        <v>338</v>
      </c>
      <c r="J114" s="53" t="s">
        <v>338</v>
      </c>
      <c r="K114" s="38">
        <v>41288</v>
      </c>
      <c r="L114" s="55"/>
      <c r="M114" s="55"/>
      <c r="N114" s="55"/>
      <c r="O114" s="55"/>
      <c r="P114" s="43"/>
      <c r="Q114" s="43"/>
    </row>
    <row r="115" spans="1:17" ht="20.100000000000001" hidden="1" customHeight="1" x14ac:dyDescent="0.2">
      <c r="A115" s="51"/>
      <c r="B115" s="52" t="e">
        <f t="shared" si="4"/>
        <v>#REF!</v>
      </c>
      <c r="C115" s="59">
        <v>10387</v>
      </c>
      <c r="D115" s="53" t="s">
        <v>339</v>
      </c>
      <c r="E115" s="54" t="s">
        <v>44</v>
      </c>
      <c r="F115" s="54" t="s">
        <v>36</v>
      </c>
      <c r="G115" s="53"/>
      <c r="H115" s="53" t="s">
        <v>340</v>
      </c>
      <c r="I115" s="53" t="s">
        <v>341</v>
      </c>
      <c r="J115" s="53" t="s">
        <v>342</v>
      </c>
      <c r="K115" s="38">
        <v>41288</v>
      </c>
      <c r="L115" s="55"/>
      <c r="M115" s="55"/>
      <c r="N115" s="55"/>
      <c r="O115" s="55"/>
      <c r="P115" s="43"/>
      <c r="Q115" s="43"/>
    </row>
    <row r="116" spans="1:17" ht="20.100000000000001" hidden="1" customHeight="1" x14ac:dyDescent="0.2">
      <c r="A116" s="51"/>
      <c r="B116" s="52" t="e">
        <f t="shared" si="4"/>
        <v>#REF!</v>
      </c>
      <c r="C116" s="59">
        <v>10388</v>
      </c>
      <c r="D116" s="53" t="s">
        <v>343</v>
      </c>
      <c r="E116" s="54" t="s">
        <v>44</v>
      </c>
      <c r="F116" s="54" t="s">
        <v>36</v>
      </c>
      <c r="G116" s="56"/>
      <c r="H116" s="53" t="s">
        <v>344</v>
      </c>
      <c r="I116" s="53" t="s">
        <v>345</v>
      </c>
      <c r="J116" s="53" t="s">
        <v>344</v>
      </c>
      <c r="K116" s="38">
        <v>41288</v>
      </c>
      <c r="L116" s="55"/>
      <c r="M116" s="55"/>
      <c r="N116" s="55"/>
      <c r="O116" s="55"/>
      <c r="P116" s="43"/>
      <c r="Q116" s="43"/>
    </row>
    <row r="117" spans="1:17" ht="20.100000000000001" hidden="1" customHeight="1" x14ac:dyDescent="0.2">
      <c r="A117" s="51"/>
      <c r="B117" s="52" t="e">
        <f t="shared" si="4"/>
        <v>#REF!</v>
      </c>
      <c r="C117" s="59">
        <v>10389</v>
      </c>
      <c r="D117" s="53" t="s">
        <v>346</v>
      </c>
      <c r="E117" s="54" t="s">
        <v>44</v>
      </c>
      <c r="F117" s="54" t="s">
        <v>36</v>
      </c>
      <c r="G117" s="56"/>
      <c r="H117" s="53" t="s">
        <v>347</v>
      </c>
      <c r="I117" s="53" t="s">
        <v>348</v>
      </c>
      <c r="J117" s="53" t="s">
        <v>349</v>
      </c>
      <c r="K117" s="38">
        <v>41288</v>
      </c>
      <c r="L117" s="55"/>
      <c r="M117" s="55"/>
      <c r="N117" s="55"/>
      <c r="O117" s="55"/>
      <c r="P117" s="43"/>
      <c r="Q117" s="43"/>
    </row>
    <row r="118" spans="1:17" ht="20.100000000000001" hidden="1" customHeight="1" x14ac:dyDescent="0.2">
      <c r="A118" s="51"/>
      <c r="B118" s="52" t="e">
        <f t="shared" si="4"/>
        <v>#REF!</v>
      </c>
      <c r="C118" s="59">
        <v>10390</v>
      </c>
      <c r="D118" s="53" t="s">
        <v>350</v>
      </c>
      <c r="E118" s="54" t="s">
        <v>44</v>
      </c>
      <c r="F118" s="54" t="s">
        <v>36</v>
      </c>
      <c r="G118" s="53"/>
      <c r="H118" s="53" t="s">
        <v>351</v>
      </c>
      <c r="I118" s="53" t="s">
        <v>351</v>
      </c>
      <c r="J118" s="53" t="s">
        <v>351</v>
      </c>
      <c r="K118" s="38">
        <v>41288</v>
      </c>
      <c r="L118" s="55"/>
      <c r="M118" s="55"/>
      <c r="N118" s="55"/>
      <c r="O118" s="55"/>
      <c r="P118" s="43"/>
      <c r="Q118" s="43"/>
    </row>
    <row r="119" spans="1:17" ht="20.100000000000001" hidden="1" customHeight="1" x14ac:dyDescent="0.2">
      <c r="A119" s="51"/>
      <c r="B119" s="52" t="e">
        <f>#REF!+1</f>
        <v>#REF!</v>
      </c>
      <c r="C119" s="59">
        <v>10393</v>
      </c>
      <c r="D119" s="53" t="s">
        <v>352</v>
      </c>
      <c r="E119" s="54" t="s">
        <v>44</v>
      </c>
      <c r="F119" s="54" t="s">
        <v>36</v>
      </c>
      <c r="G119" s="56"/>
      <c r="H119" s="53" t="s">
        <v>353</v>
      </c>
      <c r="I119" s="53" t="s">
        <v>353</v>
      </c>
      <c r="J119" s="53" t="s">
        <v>353</v>
      </c>
      <c r="K119" s="38">
        <v>41296</v>
      </c>
      <c r="L119" s="55"/>
      <c r="M119" s="55"/>
      <c r="N119" s="55"/>
      <c r="O119" s="55"/>
      <c r="P119" s="43"/>
      <c r="Q119" s="43"/>
    </row>
    <row r="120" spans="1:17" ht="20.100000000000001" hidden="1" customHeight="1" x14ac:dyDescent="0.2">
      <c r="A120" s="32"/>
      <c r="B120" s="44" t="e">
        <f>#REF!+1</f>
        <v>#REF!</v>
      </c>
      <c r="C120" s="59">
        <v>10396</v>
      </c>
      <c r="D120" s="45" t="s">
        <v>354</v>
      </c>
      <c r="E120" s="46" t="s">
        <v>44</v>
      </c>
      <c r="F120" s="46" t="s">
        <v>36</v>
      </c>
      <c r="G120" s="45" t="s">
        <v>355</v>
      </c>
      <c r="H120" s="45" t="s">
        <v>356</v>
      </c>
      <c r="I120" s="45" t="s">
        <v>357</v>
      </c>
      <c r="J120" s="45" t="s">
        <v>356</v>
      </c>
      <c r="K120" s="38">
        <v>42094</v>
      </c>
      <c r="L120" s="58"/>
      <c r="M120" s="58"/>
      <c r="N120" s="58"/>
      <c r="O120" s="58"/>
      <c r="P120" s="43"/>
      <c r="Q120" s="43"/>
    </row>
    <row r="121" spans="1:17" ht="20.100000000000001" hidden="1" customHeight="1" x14ac:dyDescent="0.2">
      <c r="A121" s="51"/>
      <c r="B121" s="52" t="e">
        <f t="shared" si="4"/>
        <v>#REF!</v>
      </c>
      <c r="C121" s="59">
        <v>10397</v>
      </c>
      <c r="D121" s="53" t="s">
        <v>358</v>
      </c>
      <c r="E121" s="54" t="s">
        <v>44</v>
      </c>
      <c r="F121" s="57" t="s">
        <v>67</v>
      </c>
      <c r="G121" s="56"/>
      <c r="H121" s="53" t="s">
        <v>359</v>
      </c>
      <c r="I121" s="53" t="s">
        <v>359</v>
      </c>
      <c r="J121" s="53" t="s">
        <v>359</v>
      </c>
      <c r="K121" s="38">
        <v>41303</v>
      </c>
      <c r="L121" s="55"/>
      <c r="M121" s="55"/>
      <c r="N121" s="55"/>
      <c r="O121" s="55"/>
      <c r="P121" s="43"/>
      <c r="Q121" s="43"/>
    </row>
    <row r="122" spans="1:17" ht="20.100000000000001" hidden="1" customHeight="1" x14ac:dyDescent="0.2">
      <c r="A122" s="51"/>
      <c r="B122" s="52" t="e">
        <f>#REF!+1</f>
        <v>#REF!</v>
      </c>
      <c r="C122" s="59">
        <v>10400</v>
      </c>
      <c r="D122" s="53" t="s">
        <v>360</v>
      </c>
      <c r="E122" s="54" t="s">
        <v>44</v>
      </c>
      <c r="F122" s="54" t="s">
        <v>62</v>
      </c>
      <c r="G122" s="56"/>
      <c r="H122" s="53" t="s">
        <v>361</v>
      </c>
      <c r="I122" s="53" t="s">
        <v>361</v>
      </c>
      <c r="J122" s="53" t="s">
        <v>361</v>
      </c>
      <c r="K122" s="38">
        <v>41312</v>
      </c>
      <c r="L122" s="55"/>
      <c r="M122" s="55"/>
      <c r="N122" s="55"/>
      <c r="O122" s="55"/>
      <c r="P122" s="43"/>
      <c r="Q122" s="43"/>
    </row>
    <row r="123" spans="1:17" ht="20.100000000000001" hidden="1" customHeight="1" x14ac:dyDescent="0.2">
      <c r="A123" s="51"/>
      <c r="B123" s="52" t="e">
        <f>#REF!+1</f>
        <v>#REF!</v>
      </c>
      <c r="C123" s="59">
        <v>10402</v>
      </c>
      <c r="D123" s="53" t="s">
        <v>362</v>
      </c>
      <c r="E123" s="54" t="s">
        <v>44</v>
      </c>
      <c r="F123" s="54" t="s">
        <v>62</v>
      </c>
      <c r="G123" s="56"/>
      <c r="H123" s="53" t="s">
        <v>363</v>
      </c>
      <c r="I123" s="53" t="s">
        <v>363</v>
      </c>
      <c r="J123" s="53" t="s">
        <v>363</v>
      </c>
      <c r="K123" s="38">
        <v>42046</v>
      </c>
      <c r="L123" s="55"/>
      <c r="M123" s="55"/>
      <c r="N123" s="55"/>
      <c r="O123" s="55"/>
      <c r="P123" s="43"/>
      <c r="Q123" s="43"/>
    </row>
    <row r="124" spans="1:17" ht="20.100000000000001" hidden="1" customHeight="1" x14ac:dyDescent="0.2">
      <c r="A124" s="51"/>
      <c r="B124" s="52" t="e">
        <f t="shared" si="4"/>
        <v>#REF!</v>
      </c>
      <c r="C124" s="59">
        <v>10403</v>
      </c>
      <c r="D124" s="53" t="s">
        <v>364</v>
      </c>
      <c r="E124" s="54" t="s">
        <v>44</v>
      </c>
      <c r="F124" s="54" t="s">
        <v>36</v>
      </c>
      <c r="G124" s="56"/>
      <c r="H124" s="53" t="s">
        <v>365</v>
      </c>
      <c r="I124" s="53" t="s">
        <v>365</v>
      </c>
      <c r="J124" s="53" t="s">
        <v>365</v>
      </c>
      <c r="K124" s="38">
        <v>41296</v>
      </c>
      <c r="L124" s="55"/>
      <c r="M124" s="55"/>
      <c r="N124" s="55"/>
      <c r="O124" s="55"/>
      <c r="P124" s="43"/>
      <c r="Q124" s="43"/>
    </row>
    <row r="125" spans="1:17" ht="20.100000000000001" hidden="1" customHeight="1" x14ac:dyDescent="0.2">
      <c r="A125" s="51"/>
      <c r="B125" s="52" t="e">
        <f>#REF!+1</f>
        <v>#REF!</v>
      </c>
      <c r="C125" s="59">
        <v>10406</v>
      </c>
      <c r="D125" s="56" t="s">
        <v>366</v>
      </c>
      <c r="E125" s="54" t="s">
        <v>44</v>
      </c>
      <c r="F125" s="57" t="s">
        <v>22</v>
      </c>
      <c r="G125" s="56"/>
      <c r="H125" s="56" t="s">
        <v>367</v>
      </c>
      <c r="I125" s="56" t="s">
        <v>367</v>
      </c>
      <c r="J125" s="56" t="s">
        <v>367</v>
      </c>
      <c r="K125" s="38">
        <v>41324</v>
      </c>
      <c r="L125" s="55"/>
      <c r="M125" s="55"/>
      <c r="N125" s="55"/>
      <c r="O125" s="55"/>
      <c r="P125" s="43"/>
      <c r="Q125" s="43"/>
    </row>
    <row r="126" spans="1:17" ht="20.100000000000001" hidden="1" customHeight="1" x14ac:dyDescent="0.2">
      <c r="A126" s="51"/>
      <c r="B126" s="52" t="e">
        <f t="shared" si="4"/>
        <v>#REF!</v>
      </c>
      <c r="C126" s="59">
        <v>10407</v>
      </c>
      <c r="D126" s="56" t="s">
        <v>368</v>
      </c>
      <c r="E126" s="54" t="s">
        <v>44</v>
      </c>
      <c r="F126" s="57" t="s">
        <v>22</v>
      </c>
      <c r="G126" s="56"/>
      <c r="H126" s="56" t="s">
        <v>369</v>
      </c>
      <c r="I126" s="56" t="s">
        <v>369</v>
      </c>
      <c r="J126" s="56" t="s">
        <v>369</v>
      </c>
      <c r="K126" s="38">
        <v>41327</v>
      </c>
      <c r="L126" s="55"/>
      <c r="M126" s="55"/>
      <c r="N126" s="55"/>
      <c r="O126" s="55"/>
      <c r="P126" s="43"/>
      <c r="Q126" s="43"/>
    </row>
    <row r="127" spans="1:17" ht="20.100000000000001" hidden="1" customHeight="1" x14ac:dyDescent="0.2">
      <c r="A127" s="51"/>
      <c r="B127" s="52" t="e">
        <f>#REF!+1</f>
        <v>#REF!</v>
      </c>
      <c r="C127" s="59">
        <v>10409</v>
      </c>
      <c r="D127" s="56" t="s">
        <v>370</v>
      </c>
      <c r="E127" s="54" t="s">
        <v>44</v>
      </c>
      <c r="F127" s="57" t="s">
        <v>22</v>
      </c>
      <c r="G127" s="56"/>
      <c r="H127" s="56" t="s">
        <v>371</v>
      </c>
      <c r="I127" s="56" t="s">
        <v>371</v>
      </c>
      <c r="J127" s="56" t="s">
        <v>371</v>
      </c>
      <c r="K127" s="38">
        <v>41330</v>
      </c>
      <c r="L127" s="55"/>
      <c r="M127" s="55"/>
      <c r="N127" s="55"/>
      <c r="O127" s="55"/>
      <c r="P127" s="43"/>
      <c r="Q127" s="43"/>
    </row>
    <row r="128" spans="1:17" ht="20.100000000000001" hidden="1" customHeight="1" x14ac:dyDescent="0.2">
      <c r="A128" s="51"/>
      <c r="B128" s="52" t="e">
        <f t="shared" si="4"/>
        <v>#REF!</v>
      </c>
      <c r="C128" s="59">
        <v>10410</v>
      </c>
      <c r="D128" s="53" t="s">
        <v>372</v>
      </c>
      <c r="E128" s="54" t="s">
        <v>44</v>
      </c>
      <c r="F128" s="54" t="s">
        <v>62</v>
      </c>
      <c r="G128" s="53"/>
      <c r="H128" s="53" t="s">
        <v>373</v>
      </c>
      <c r="I128" s="53" t="s">
        <v>373</v>
      </c>
      <c r="J128" s="53" t="s">
        <v>373</v>
      </c>
      <c r="K128" s="38">
        <v>41334</v>
      </c>
      <c r="L128" s="55"/>
      <c r="M128" s="55"/>
      <c r="N128" s="55"/>
      <c r="O128" s="55"/>
      <c r="P128" s="43"/>
      <c r="Q128" s="43"/>
    </row>
    <row r="129" spans="1:17" ht="20.100000000000001" hidden="1" customHeight="1" x14ac:dyDescent="0.2">
      <c r="A129" s="51"/>
      <c r="B129" s="52" t="e">
        <f>#REF!+1</f>
        <v>#REF!</v>
      </c>
      <c r="C129" s="61">
        <v>10412</v>
      </c>
      <c r="D129" s="53" t="s">
        <v>374</v>
      </c>
      <c r="E129" s="54" t="s">
        <v>44</v>
      </c>
      <c r="F129" s="57" t="s">
        <v>123</v>
      </c>
      <c r="G129" s="53"/>
      <c r="H129" s="56"/>
      <c r="I129" s="56"/>
      <c r="J129" s="56"/>
      <c r="K129" s="38">
        <v>42057</v>
      </c>
      <c r="L129" s="55"/>
      <c r="M129" s="55"/>
      <c r="N129" s="55"/>
      <c r="O129" s="55"/>
      <c r="P129" s="43"/>
      <c r="Q129" s="43"/>
    </row>
    <row r="130" spans="1:17" ht="20.100000000000001" hidden="1" customHeight="1" x14ac:dyDescent="0.2">
      <c r="A130" s="32"/>
      <c r="B130" s="44" t="e">
        <f>#REF!+1</f>
        <v>#REF!</v>
      </c>
      <c r="C130" s="59">
        <v>10415</v>
      </c>
      <c r="D130" s="45" t="s">
        <v>375</v>
      </c>
      <c r="E130" s="46" t="s">
        <v>44</v>
      </c>
      <c r="F130" s="46" t="s">
        <v>62</v>
      </c>
      <c r="G130" s="45" t="s">
        <v>376</v>
      </c>
      <c r="H130" s="45" t="s">
        <v>377</v>
      </c>
      <c r="I130" s="45" t="s">
        <v>378</v>
      </c>
      <c r="J130" s="45" t="s">
        <v>379</v>
      </c>
      <c r="K130" s="38">
        <v>42088</v>
      </c>
      <c r="L130" s="58"/>
      <c r="M130" s="58"/>
      <c r="N130" s="58"/>
      <c r="O130" s="58"/>
      <c r="P130" s="43"/>
      <c r="Q130" s="43"/>
    </row>
    <row r="131" spans="1:17" ht="20.100000000000001" hidden="1" customHeight="1" x14ac:dyDescent="0.2">
      <c r="A131" s="32"/>
      <c r="B131" s="44" t="e">
        <f>#REF!+1</f>
        <v>#REF!</v>
      </c>
      <c r="C131" s="62">
        <v>10417</v>
      </c>
      <c r="D131" s="45" t="s">
        <v>380</v>
      </c>
      <c r="E131" s="46" t="s">
        <v>44</v>
      </c>
      <c r="F131" s="46" t="s">
        <v>36</v>
      </c>
      <c r="G131" s="45" t="s">
        <v>381</v>
      </c>
      <c r="H131" s="45" t="s">
        <v>382</v>
      </c>
      <c r="I131" s="45" t="s">
        <v>383</v>
      </c>
      <c r="J131" s="45" t="s">
        <v>382</v>
      </c>
      <c r="K131" s="38">
        <v>42178</v>
      </c>
      <c r="L131" s="58"/>
      <c r="M131" s="58"/>
      <c r="N131" s="58"/>
      <c r="O131" s="58"/>
      <c r="P131" s="43"/>
      <c r="Q131" s="43"/>
    </row>
    <row r="132" spans="1:17" ht="20.100000000000001" hidden="1" customHeight="1" x14ac:dyDescent="0.2">
      <c r="A132" s="51"/>
      <c r="B132" s="52" t="e">
        <f>#REF!+1</f>
        <v>#REF!</v>
      </c>
      <c r="C132" s="59">
        <v>10421</v>
      </c>
      <c r="D132" s="53" t="s">
        <v>384</v>
      </c>
      <c r="E132" s="54" t="s">
        <v>44</v>
      </c>
      <c r="F132" s="54" t="s">
        <v>62</v>
      </c>
      <c r="G132" s="56"/>
      <c r="H132" s="53" t="s">
        <v>384</v>
      </c>
      <c r="I132" s="53" t="s">
        <v>384</v>
      </c>
      <c r="J132" s="53" t="s">
        <v>384</v>
      </c>
      <c r="K132" s="38">
        <v>41455</v>
      </c>
      <c r="L132" s="55"/>
      <c r="M132" s="55"/>
      <c r="N132" s="55"/>
      <c r="O132" s="55"/>
      <c r="P132" s="43"/>
      <c r="Q132" s="43"/>
    </row>
    <row r="133" spans="1:17" ht="20.100000000000001" hidden="1" customHeight="1" x14ac:dyDescent="0.2">
      <c r="A133" s="51"/>
      <c r="B133" s="52" t="e">
        <f t="shared" si="4"/>
        <v>#REF!</v>
      </c>
      <c r="C133" s="59">
        <v>10422</v>
      </c>
      <c r="D133" s="56" t="s">
        <v>385</v>
      </c>
      <c r="E133" s="54" t="s">
        <v>44</v>
      </c>
      <c r="F133" s="57" t="s">
        <v>22</v>
      </c>
      <c r="G133" s="56"/>
      <c r="H133" s="56" t="s">
        <v>386</v>
      </c>
      <c r="I133" s="56" t="s">
        <v>386</v>
      </c>
      <c r="J133" s="56" t="s">
        <v>386</v>
      </c>
      <c r="K133" s="38">
        <v>41428</v>
      </c>
      <c r="L133" s="55"/>
      <c r="M133" s="55"/>
      <c r="N133" s="55"/>
      <c r="O133" s="55"/>
      <c r="P133" s="43"/>
      <c r="Q133" s="43"/>
    </row>
    <row r="134" spans="1:17" ht="20.100000000000001" hidden="1" customHeight="1" x14ac:dyDescent="0.2">
      <c r="A134" s="43"/>
      <c r="B134" s="52" t="e">
        <f>#REF!+1</f>
        <v>#REF!</v>
      </c>
      <c r="C134" s="61">
        <v>10429</v>
      </c>
      <c r="D134" s="53" t="s">
        <v>387</v>
      </c>
      <c r="E134" s="54" t="s">
        <v>44</v>
      </c>
      <c r="F134" s="54" t="s">
        <v>87</v>
      </c>
      <c r="G134" s="53" t="s">
        <v>388</v>
      </c>
      <c r="H134" s="53"/>
      <c r="I134" s="56"/>
      <c r="J134" s="56"/>
      <c r="K134" s="38" t="s">
        <v>26</v>
      </c>
      <c r="L134" s="55"/>
      <c r="M134" s="55"/>
      <c r="N134" s="55"/>
      <c r="O134" s="55"/>
      <c r="P134" s="43"/>
      <c r="Q134" s="43"/>
    </row>
    <row r="135" spans="1:17" ht="20.100000000000001" hidden="1" customHeight="1" x14ac:dyDescent="0.2">
      <c r="A135" s="43"/>
      <c r="B135" s="52" t="e">
        <f t="shared" si="4"/>
        <v>#REF!</v>
      </c>
      <c r="C135" s="61">
        <v>10430</v>
      </c>
      <c r="D135" s="53" t="s">
        <v>389</v>
      </c>
      <c r="E135" s="54" t="s">
        <v>44</v>
      </c>
      <c r="F135" s="54" t="s">
        <v>87</v>
      </c>
      <c r="G135" s="53" t="s">
        <v>390</v>
      </c>
      <c r="H135" s="53"/>
      <c r="I135" s="56"/>
      <c r="J135" s="56"/>
      <c r="K135" s="38" t="s">
        <v>26</v>
      </c>
      <c r="L135" s="55"/>
      <c r="M135" s="55"/>
      <c r="N135" s="55"/>
      <c r="O135" s="55"/>
      <c r="P135" s="43"/>
      <c r="Q135" s="43"/>
    </row>
    <row r="136" spans="1:17" ht="20.100000000000001" hidden="1" customHeight="1" x14ac:dyDescent="0.2">
      <c r="A136" s="51"/>
      <c r="B136" s="52" t="e">
        <f>#REF!+1</f>
        <v>#REF!</v>
      </c>
      <c r="C136" s="59">
        <v>10452</v>
      </c>
      <c r="D136" s="56" t="s">
        <v>391</v>
      </c>
      <c r="E136" s="54" t="s">
        <v>44</v>
      </c>
      <c r="F136" s="57" t="s">
        <v>22</v>
      </c>
      <c r="G136" s="56"/>
      <c r="H136" s="56" t="s">
        <v>392</v>
      </c>
      <c r="I136" s="56" t="s">
        <v>392</v>
      </c>
      <c r="J136" s="56" t="s">
        <v>392</v>
      </c>
      <c r="K136" s="38">
        <v>41547</v>
      </c>
      <c r="L136" s="55"/>
      <c r="M136" s="55"/>
      <c r="N136" s="55"/>
      <c r="O136" s="55"/>
      <c r="P136" s="43"/>
      <c r="Q136" s="43"/>
    </row>
    <row r="137" spans="1:17" ht="20.100000000000001" hidden="1" customHeight="1" x14ac:dyDescent="0.2">
      <c r="A137" s="43"/>
      <c r="B137" s="52" t="e">
        <f>#REF!+1</f>
        <v>#REF!</v>
      </c>
      <c r="C137" s="59">
        <v>10459</v>
      </c>
      <c r="D137" s="53" t="s">
        <v>393</v>
      </c>
      <c r="E137" s="54" t="s">
        <v>44</v>
      </c>
      <c r="F137" s="54" t="s">
        <v>62</v>
      </c>
      <c r="G137" s="53" t="s">
        <v>394</v>
      </c>
      <c r="H137" s="53" t="s">
        <v>395</v>
      </c>
      <c r="I137" s="53" t="s">
        <v>396</v>
      </c>
      <c r="J137" s="53" t="s">
        <v>397</v>
      </c>
      <c r="K137" s="38">
        <v>41632</v>
      </c>
      <c r="L137" s="55"/>
      <c r="M137" s="55"/>
      <c r="N137" s="55"/>
      <c r="O137" s="55"/>
      <c r="P137" s="43"/>
      <c r="Q137" s="43"/>
    </row>
    <row r="138" spans="1:17" ht="20.100000000000001" hidden="1" customHeight="1" x14ac:dyDescent="0.2">
      <c r="A138" s="51"/>
      <c r="B138" s="52" t="e">
        <f>#REF!+1</f>
        <v>#REF!</v>
      </c>
      <c r="C138" s="59">
        <v>10465</v>
      </c>
      <c r="D138" s="56" t="s">
        <v>398</v>
      </c>
      <c r="E138" s="54" t="s">
        <v>44</v>
      </c>
      <c r="F138" s="57" t="s">
        <v>67</v>
      </c>
      <c r="G138" s="53"/>
      <c r="H138" s="56" t="s">
        <v>399</v>
      </c>
      <c r="I138" s="56" t="s">
        <v>399</v>
      </c>
      <c r="J138" s="56" t="s">
        <v>399</v>
      </c>
      <c r="K138" s="38">
        <v>41639</v>
      </c>
      <c r="L138" s="55"/>
      <c r="M138" s="55"/>
      <c r="N138" s="55"/>
      <c r="O138" s="55"/>
      <c r="P138" s="43"/>
      <c r="Q138" s="43"/>
    </row>
    <row r="139" spans="1:17" ht="20.100000000000001" hidden="1" customHeight="1" x14ac:dyDescent="0.2">
      <c r="A139" s="43"/>
      <c r="B139" s="52" t="e">
        <f t="shared" ref="B139:B153" si="5">B138+1</f>
        <v>#REF!</v>
      </c>
      <c r="C139" s="59">
        <v>10466</v>
      </c>
      <c r="D139" s="56" t="s">
        <v>400</v>
      </c>
      <c r="E139" s="54" t="s">
        <v>44</v>
      </c>
      <c r="F139" s="57" t="s">
        <v>22</v>
      </c>
      <c r="G139" s="56"/>
      <c r="H139" s="56" t="s">
        <v>401</v>
      </c>
      <c r="I139" s="56" t="s">
        <v>402</v>
      </c>
      <c r="J139" s="56" t="s">
        <v>402</v>
      </c>
      <c r="K139" s="38">
        <v>42414</v>
      </c>
      <c r="L139" s="55"/>
      <c r="M139" s="55"/>
      <c r="N139" s="55"/>
      <c r="O139" s="55"/>
      <c r="P139" s="43"/>
      <c r="Q139" s="43"/>
    </row>
    <row r="140" spans="1:17" ht="20.100000000000001" hidden="1" customHeight="1" x14ac:dyDescent="0.2">
      <c r="A140" s="43"/>
      <c r="B140" s="52" t="e">
        <f t="shared" si="5"/>
        <v>#REF!</v>
      </c>
      <c r="C140" s="59">
        <v>10467</v>
      </c>
      <c r="D140" s="53" t="s">
        <v>403</v>
      </c>
      <c r="E140" s="54" t="s">
        <v>44</v>
      </c>
      <c r="F140" s="54" t="s">
        <v>36</v>
      </c>
      <c r="G140" s="56"/>
      <c r="H140" s="53" t="s">
        <v>404</v>
      </c>
      <c r="I140" s="53" t="s">
        <v>405</v>
      </c>
      <c r="J140" s="53" t="s">
        <v>405</v>
      </c>
      <c r="K140" s="38">
        <v>41666</v>
      </c>
      <c r="L140" s="55"/>
      <c r="M140" s="55"/>
      <c r="N140" s="55"/>
      <c r="O140" s="55"/>
      <c r="P140" s="43"/>
      <c r="Q140" s="43"/>
    </row>
    <row r="141" spans="1:17" ht="20.100000000000001" hidden="1" customHeight="1" x14ac:dyDescent="0.2">
      <c r="A141" s="43"/>
      <c r="B141" s="52" t="e">
        <f t="shared" si="5"/>
        <v>#REF!</v>
      </c>
      <c r="C141" s="59">
        <v>10468</v>
      </c>
      <c r="D141" s="56" t="s">
        <v>406</v>
      </c>
      <c r="E141" s="54" t="s">
        <v>44</v>
      </c>
      <c r="F141" s="57" t="s">
        <v>22</v>
      </c>
      <c r="G141" s="56"/>
      <c r="H141" s="56" t="s">
        <v>407</v>
      </c>
      <c r="I141" s="56" t="s">
        <v>407</v>
      </c>
      <c r="J141" s="56" t="s">
        <v>407</v>
      </c>
      <c r="K141" s="38">
        <v>41670</v>
      </c>
      <c r="L141" s="55"/>
      <c r="M141" s="55"/>
      <c r="N141" s="55"/>
      <c r="O141" s="55"/>
      <c r="P141" s="43"/>
      <c r="Q141" s="43"/>
    </row>
    <row r="142" spans="1:17" ht="20.100000000000001" hidden="1" customHeight="1" x14ac:dyDescent="0.2">
      <c r="A142" s="43"/>
      <c r="B142" s="52" t="e">
        <f>#REF!+1</f>
        <v>#REF!</v>
      </c>
      <c r="C142" s="59">
        <v>10473</v>
      </c>
      <c r="D142" s="56" t="s">
        <v>408</v>
      </c>
      <c r="E142" s="54" t="s">
        <v>44</v>
      </c>
      <c r="F142" s="57" t="s">
        <v>67</v>
      </c>
      <c r="G142" s="53"/>
      <c r="H142" s="56" t="s">
        <v>409</v>
      </c>
      <c r="I142" s="56" t="s">
        <v>409</v>
      </c>
      <c r="J142" s="56" t="s">
        <v>409</v>
      </c>
      <c r="K142" s="38">
        <v>41694</v>
      </c>
      <c r="L142" s="55"/>
      <c r="M142" s="55"/>
      <c r="N142" s="55"/>
      <c r="O142" s="55"/>
      <c r="P142" s="43"/>
      <c r="Q142" s="43"/>
    </row>
    <row r="143" spans="1:17" ht="20.100000000000001" hidden="1" customHeight="1" x14ac:dyDescent="0.2">
      <c r="A143" s="43"/>
      <c r="B143" s="52" t="e">
        <f t="shared" si="5"/>
        <v>#REF!</v>
      </c>
      <c r="C143" s="59">
        <v>10474</v>
      </c>
      <c r="D143" s="53" t="s">
        <v>410</v>
      </c>
      <c r="E143" s="54" t="s">
        <v>44</v>
      </c>
      <c r="F143" s="54" t="s">
        <v>36</v>
      </c>
      <c r="G143" s="53" t="s">
        <v>411</v>
      </c>
      <c r="H143" s="53" t="s">
        <v>412</v>
      </c>
      <c r="I143" s="53" t="s">
        <v>413</v>
      </c>
      <c r="J143" s="53" t="s">
        <v>413</v>
      </c>
      <c r="K143" s="38">
        <v>41700</v>
      </c>
      <c r="L143" s="55"/>
      <c r="M143" s="55"/>
      <c r="N143" s="55"/>
      <c r="O143" s="55"/>
      <c r="P143" s="43"/>
      <c r="Q143" s="43"/>
    </row>
    <row r="144" spans="1:17" ht="20.100000000000001" hidden="1" customHeight="1" x14ac:dyDescent="0.2">
      <c r="A144" s="43"/>
      <c r="B144" s="52" t="e">
        <f>#REF!+1</f>
        <v>#REF!</v>
      </c>
      <c r="C144" s="59">
        <v>10476</v>
      </c>
      <c r="D144" s="53" t="s">
        <v>414</v>
      </c>
      <c r="E144" s="54" t="s">
        <v>44</v>
      </c>
      <c r="F144" s="54" t="s">
        <v>62</v>
      </c>
      <c r="G144" s="53"/>
      <c r="H144" s="53" t="s">
        <v>415</v>
      </c>
      <c r="I144" s="53" t="s">
        <v>415</v>
      </c>
      <c r="J144" s="53" t="s">
        <v>415</v>
      </c>
      <c r="K144" s="38">
        <v>41714</v>
      </c>
      <c r="L144" s="55"/>
      <c r="M144" s="55"/>
      <c r="N144" s="55"/>
      <c r="O144" s="55"/>
      <c r="P144" s="43"/>
      <c r="Q144" s="43"/>
    </row>
    <row r="145" spans="1:17" ht="20.100000000000001" hidden="1" customHeight="1" x14ac:dyDescent="0.2">
      <c r="A145" s="43"/>
      <c r="B145" s="52" t="e">
        <f>#REF!+1</f>
        <v>#REF!</v>
      </c>
      <c r="C145" s="61">
        <v>10479</v>
      </c>
      <c r="D145" s="53" t="s">
        <v>416</v>
      </c>
      <c r="E145" s="54" t="s">
        <v>44</v>
      </c>
      <c r="F145" s="54" t="s">
        <v>87</v>
      </c>
      <c r="G145" s="53" t="s">
        <v>417</v>
      </c>
      <c r="H145" s="53"/>
      <c r="I145" s="56"/>
      <c r="J145" s="56"/>
      <c r="K145" s="38" t="s">
        <v>26</v>
      </c>
      <c r="L145" s="55"/>
      <c r="M145" s="55"/>
      <c r="N145" s="55"/>
      <c r="O145" s="55"/>
      <c r="P145" s="43"/>
      <c r="Q145" s="43"/>
    </row>
    <row r="146" spans="1:17" ht="20.100000000000001" hidden="1" customHeight="1" x14ac:dyDescent="0.2">
      <c r="A146" s="43"/>
      <c r="B146" s="52" t="e">
        <f>#REF!+1</f>
        <v>#REF!</v>
      </c>
      <c r="C146" s="61">
        <v>10487</v>
      </c>
      <c r="D146" s="53" t="s">
        <v>418</v>
      </c>
      <c r="E146" s="54" t="s">
        <v>44</v>
      </c>
      <c r="F146" s="54" t="s">
        <v>87</v>
      </c>
      <c r="G146" s="53" t="s">
        <v>419</v>
      </c>
      <c r="H146" s="53"/>
      <c r="I146" s="56"/>
      <c r="J146" s="56"/>
      <c r="K146" s="38" t="s">
        <v>26</v>
      </c>
      <c r="L146" s="55"/>
      <c r="M146" s="55"/>
      <c r="N146" s="55"/>
      <c r="O146" s="55"/>
      <c r="P146" s="43"/>
      <c r="Q146" s="43"/>
    </row>
    <row r="147" spans="1:17" ht="20.100000000000001" hidden="1" customHeight="1" x14ac:dyDescent="0.2">
      <c r="A147" s="43"/>
      <c r="B147" s="52" t="e">
        <f>#REF!+1</f>
        <v>#REF!</v>
      </c>
      <c r="C147" s="61">
        <v>10489</v>
      </c>
      <c r="D147" s="53" t="s">
        <v>420</v>
      </c>
      <c r="E147" s="54" t="s">
        <v>44</v>
      </c>
      <c r="F147" s="54" t="s">
        <v>87</v>
      </c>
      <c r="G147" s="53" t="s">
        <v>421</v>
      </c>
      <c r="H147" s="53"/>
      <c r="I147" s="56"/>
      <c r="J147" s="56"/>
      <c r="K147" s="38" t="s">
        <v>26</v>
      </c>
      <c r="L147" s="55"/>
      <c r="M147" s="55"/>
      <c r="N147" s="55"/>
      <c r="O147" s="55"/>
      <c r="P147" s="43"/>
      <c r="Q147" s="43"/>
    </row>
    <row r="148" spans="1:17" ht="20.100000000000001" hidden="1" customHeight="1" x14ac:dyDescent="0.2">
      <c r="A148" s="43"/>
      <c r="B148" s="52" t="e">
        <f>#REF!+1</f>
        <v>#REF!</v>
      </c>
      <c r="C148" s="59">
        <v>10493</v>
      </c>
      <c r="D148" s="53" t="s">
        <v>422</v>
      </c>
      <c r="E148" s="54" t="s">
        <v>44</v>
      </c>
      <c r="F148" s="54" t="s">
        <v>36</v>
      </c>
      <c r="G148" s="53" t="s">
        <v>423</v>
      </c>
      <c r="H148" s="53" t="s">
        <v>424</v>
      </c>
      <c r="I148" s="53" t="s">
        <v>424</v>
      </c>
      <c r="J148" s="53" t="s">
        <v>424</v>
      </c>
      <c r="K148" s="38">
        <v>41812</v>
      </c>
      <c r="L148" s="55"/>
      <c r="M148" s="55"/>
      <c r="N148" s="55"/>
      <c r="O148" s="55"/>
      <c r="P148" s="43"/>
      <c r="Q148" s="43"/>
    </row>
    <row r="149" spans="1:17" ht="20.100000000000001" hidden="1" customHeight="1" x14ac:dyDescent="0.2">
      <c r="A149" s="51"/>
      <c r="B149" s="52" t="e">
        <f t="shared" si="5"/>
        <v>#REF!</v>
      </c>
      <c r="C149" s="59">
        <v>10494</v>
      </c>
      <c r="D149" s="53" t="s">
        <v>425</v>
      </c>
      <c r="E149" s="54" t="s">
        <v>44</v>
      </c>
      <c r="F149" s="54" t="s">
        <v>36</v>
      </c>
      <c r="G149" s="53" t="s">
        <v>426</v>
      </c>
      <c r="H149" s="53" t="s">
        <v>427</v>
      </c>
      <c r="I149" s="53" t="s">
        <v>427</v>
      </c>
      <c r="J149" s="53" t="s">
        <v>427</v>
      </c>
      <c r="K149" s="38">
        <v>41852</v>
      </c>
      <c r="L149" s="55"/>
      <c r="M149" s="55"/>
      <c r="N149" s="55"/>
      <c r="O149" s="55"/>
      <c r="P149" s="43"/>
      <c r="Q149" s="43"/>
    </row>
    <row r="150" spans="1:17" ht="20.100000000000001" hidden="1" customHeight="1" x14ac:dyDescent="0.2">
      <c r="A150" s="43"/>
      <c r="B150" s="52" t="e">
        <f t="shared" si="5"/>
        <v>#REF!</v>
      </c>
      <c r="C150" s="59">
        <v>10495</v>
      </c>
      <c r="D150" s="53" t="s">
        <v>428</v>
      </c>
      <c r="E150" s="54" t="s">
        <v>44</v>
      </c>
      <c r="F150" s="54" t="s">
        <v>36</v>
      </c>
      <c r="G150" s="56"/>
      <c r="H150" s="53" t="s">
        <v>429</v>
      </c>
      <c r="I150" s="53" t="s">
        <v>430</v>
      </c>
      <c r="J150" s="53" t="s">
        <v>430</v>
      </c>
      <c r="K150" s="38">
        <v>41805</v>
      </c>
      <c r="L150" s="55"/>
      <c r="M150" s="55"/>
      <c r="N150" s="55"/>
      <c r="O150" s="55"/>
      <c r="P150" s="43"/>
      <c r="Q150" s="43"/>
    </row>
    <row r="151" spans="1:17" ht="20.100000000000001" hidden="1" customHeight="1" x14ac:dyDescent="0.2">
      <c r="A151" s="51"/>
      <c r="B151" s="52" t="e">
        <f>#REF!+1</f>
        <v>#REF!</v>
      </c>
      <c r="C151" s="59">
        <v>10516</v>
      </c>
      <c r="D151" s="53" t="s">
        <v>431</v>
      </c>
      <c r="E151" s="54" t="s">
        <v>44</v>
      </c>
      <c r="F151" s="54" t="s">
        <v>62</v>
      </c>
      <c r="G151" s="53"/>
      <c r="H151" s="53" t="s">
        <v>432</v>
      </c>
      <c r="I151" s="53" t="s">
        <v>432</v>
      </c>
      <c r="J151" s="53" t="s">
        <v>432</v>
      </c>
      <c r="K151" s="38">
        <v>42038</v>
      </c>
      <c r="L151" s="55"/>
      <c r="M151" s="55"/>
      <c r="N151" s="55"/>
      <c r="O151" s="55"/>
      <c r="P151" s="43"/>
      <c r="Q151" s="43"/>
    </row>
    <row r="152" spans="1:17" ht="20.100000000000001" hidden="1" customHeight="1" x14ac:dyDescent="0.2">
      <c r="A152" s="43"/>
      <c r="B152" s="52" t="e">
        <f t="shared" si="5"/>
        <v>#REF!</v>
      </c>
      <c r="C152" s="59">
        <v>10517</v>
      </c>
      <c r="D152" s="53" t="s">
        <v>433</v>
      </c>
      <c r="E152" s="54" t="s">
        <v>44</v>
      </c>
      <c r="F152" s="57" t="s">
        <v>67</v>
      </c>
      <c r="G152" s="56"/>
      <c r="H152" s="53" t="s">
        <v>434</v>
      </c>
      <c r="I152" s="53" t="s">
        <v>434</v>
      </c>
      <c r="J152" s="53" t="s">
        <v>434</v>
      </c>
      <c r="K152" s="38">
        <v>42053</v>
      </c>
      <c r="L152" s="55"/>
      <c r="M152" s="55"/>
      <c r="N152" s="55"/>
      <c r="O152" s="55"/>
      <c r="P152" s="43"/>
      <c r="Q152" s="43"/>
    </row>
    <row r="153" spans="1:17" ht="20.100000000000001" hidden="1" customHeight="1" x14ac:dyDescent="0.2">
      <c r="A153" s="43"/>
      <c r="B153" s="52" t="e">
        <f t="shared" si="5"/>
        <v>#REF!</v>
      </c>
      <c r="C153" s="59">
        <v>10518</v>
      </c>
      <c r="D153" s="53" t="s">
        <v>435</v>
      </c>
      <c r="E153" s="54" t="s">
        <v>44</v>
      </c>
      <c r="F153" s="54" t="s">
        <v>62</v>
      </c>
      <c r="G153" s="53" t="s">
        <v>436</v>
      </c>
      <c r="H153" s="53" t="s">
        <v>437</v>
      </c>
      <c r="I153" s="53" t="s">
        <v>438</v>
      </c>
      <c r="J153" s="53" t="s">
        <v>437</v>
      </c>
      <c r="K153" s="38">
        <v>42098</v>
      </c>
      <c r="L153" s="55"/>
      <c r="M153" s="55"/>
      <c r="N153" s="55"/>
      <c r="O153" s="55"/>
      <c r="P153" s="43"/>
      <c r="Q153" s="43"/>
    </row>
    <row r="154" spans="1:17" ht="20.100000000000001" hidden="1" customHeight="1" x14ac:dyDescent="0.2">
      <c r="A154" s="43"/>
      <c r="B154" s="52" t="e">
        <f>#REF!+1</f>
        <v>#REF!</v>
      </c>
      <c r="C154" s="59">
        <v>10535</v>
      </c>
      <c r="D154" s="53" t="s">
        <v>439</v>
      </c>
      <c r="E154" s="54" t="s">
        <v>44</v>
      </c>
      <c r="F154" s="54" t="s">
        <v>62</v>
      </c>
      <c r="G154" s="53"/>
      <c r="H154" s="53" t="s">
        <v>439</v>
      </c>
      <c r="I154" s="53" t="s">
        <v>439</v>
      </c>
      <c r="J154" s="53" t="s">
        <v>439</v>
      </c>
      <c r="K154" s="38">
        <v>42176</v>
      </c>
      <c r="L154" s="55"/>
      <c r="M154" s="55"/>
      <c r="N154" s="55"/>
      <c r="O154" s="55"/>
      <c r="P154" s="43"/>
      <c r="Q154" s="43"/>
    </row>
    <row r="155" spans="1:17" ht="20.100000000000001" hidden="1" customHeight="1" x14ac:dyDescent="0.2">
      <c r="A155" s="43"/>
      <c r="B155" s="52" t="e">
        <f>#REF!+1</f>
        <v>#REF!</v>
      </c>
      <c r="C155" s="59">
        <v>10544</v>
      </c>
      <c r="D155" s="53" t="s">
        <v>440</v>
      </c>
      <c r="E155" s="54" t="s">
        <v>44</v>
      </c>
      <c r="F155" s="54" t="s">
        <v>36</v>
      </c>
      <c r="G155" s="53"/>
      <c r="H155" s="53" t="s">
        <v>441</v>
      </c>
      <c r="I155" s="53" t="s">
        <v>442</v>
      </c>
      <c r="J155" s="53" t="s">
        <v>442</v>
      </c>
      <c r="K155" s="38">
        <v>42214</v>
      </c>
      <c r="L155" s="55"/>
      <c r="M155" s="55"/>
      <c r="N155" s="55"/>
      <c r="O155" s="55"/>
      <c r="P155" s="43"/>
      <c r="Q155" s="43"/>
    </row>
    <row r="156" spans="1:17" ht="20.100000000000001" hidden="1" customHeight="1" x14ac:dyDescent="0.2">
      <c r="A156" s="43"/>
      <c r="B156" s="52" t="e">
        <f>#REF!+1</f>
        <v>#REF!</v>
      </c>
      <c r="C156" s="59">
        <v>10564</v>
      </c>
      <c r="D156" s="53" t="s">
        <v>443</v>
      </c>
      <c r="E156" s="64" t="s">
        <v>44</v>
      </c>
      <c r="F156" s="54" t="s">
        <v>36</v>
      </c>
      <c r="G156" s="53" t="s">
        <v>444</v>
      </c>
      <c r="H156" s="65" t="s">
        <v>445</v>
      </c>
      <c r="I156" s="65" t="s">
        <v>445</v>
      </c>
      <c r="J156" s="65" t="s">
        <v>445</v>
      </c>
      <c r="K156" s="38">
        <v>42407</v>
      </c>
      <c r="L156" s="55"/>
      <c r="M156" s="55"/>
      <c r="N156" s="55"/>
      <c r="O156" s="55"/>
      <c r="P156" s="43"/>
      <c r="Q156" s="43"/>
    </row>
    <row r="157" spans="1:17" ht="20.100000000000001" hidden="1" customHeight="1" x14ac:dyDescent="0.2">
      <c r="A157" s="43"/>
      <c r="B157" s="52" t="e">
        <f>#REF!+1</f>
        <v>#REF!</v>
      </c>
      <c r="C157" s="61">
        <v>10569</v>
      </c>
      <c r="D157" s="65" t="s">
        <v>446</v>
      </c>
      <c r="E157" s="64" t="s">
        <v>44</v>
      </c>
      <c r="F157" s="64" t="s">
        <v>87</v>
      </c>
      <c r="G157" s="65" t="s">
        <v>447</v>
      </c>
      <c r="H157" s="65"/>
      <c r="I157" s="67"/>
      <c r="J157" s="67"/>
      <c r="K157" s="38" t="s">
        <v>26</v>
      </c>
      <c r="L157" s="58"/>
      <c r="M157" s="58"/>
      <c r="N157" s="58"/>
      <c r="O157" s="58"/>
      <c r="P157" s="43"/>
      <c r="Q157" s="43"/>
    </row>
    <row r="158" spans="1:17" ht="20.100000000000001" hidden="1" customHeight="1" x14ac:dyDescent="0.2">
      <c r="A158" s="43"/>
      <c r="B158" s="52" t="e">
        <f>#REF!+1</f>
        <v>#REF!</v>
      </c>
      <c r="C158" s="59">
        <v>10575</v>
      </c>
      <c r="D158" s="65" t="s">
        <v>448</v>
      </c>
      <c r="E158" s="64" t="s">
        <v>44</v>
      </c>
      <c r="F158" s="64" t="s">
        <v>62</v>
      </c>
      <c r="G158" s="65"/>
      <c r="H158" s="65" t="s">
        <v>449</v>
      </c>
      <c r="I158" s="65" t="s">
        <v>450</v>
      </c>
      <c r="J158" s="65" t="s">
        <v>450</v>
      </c>
      <c r="K158" s="38">
        <v>42317</v>
      </c>
      <c r="L158" s="55"/>
      <c r="M158" s="55"/>
      <c r="N158" s="55"/>
      <c r="O158" s="55"/>
      <c r="P158" s="43"/>
      <c r="Q158" s="43"/>
    </row>
    <row r="159" spans="1:17" ht="20.100000000000001" hidden="1" customHeight="1" x14ac:dyDescent="0.2">
      <c r="A159" s="43"/>
      <c r="B159" s="52" t="e">
        <f>#REF!+1</f>
        <v>#REF!</v>
      </c>
      <c r="C159" s="59">
        <v>10577</v>
      </c>
      <c r="D159" s="65" t="s">
        <v>451</v>
      </c>
      <c r="E159" s="64" t="s">
        <v>44</v>
      </c>
      <c r="F159" s="64" t="s">
        <v>36</v>
      </c>
      <c r="G159" s="65"/>
      <c r="H159" s="65" t="s">
        <v>452</v>
      </c>
      <c r="I159" s="65" t="s">
        <v>452</v>
      </c>
      <c r="J159" s="65" t="s">
        <v>452</v>
      </c>
      <c r="K159" s="38">
        <v>41732</v>
      </c>
      <c r="L159" s="55"/>
      <c r="M159" s="55"/>
      <c r="N159" s="55"/>
      <c r="O159" s="55"/>
      <c r="P159" s="43"/>
      <c r="Q159" s="43"/>
    </row>
    <row r="160" spans="1:17" ht="20.100000000000001" hidden="1" customHeight="1" x14ac:dyDescent="0.2">
      <c r="A160" s="43"/>
      <c r="B160" s="52" t="e">
        <f t="shared" ref="B160" si="6">B159+1</f>
        <v>#REF!</v>
      </c>
      <c r="C160" s="59">
        <v>10578</v>
      </c>
      <c r="D160" s="65" t="s">
        <v>453</v>
      </c>
      <c r="E160" s="64" t="s">
        <v>44</v>
      </c>
      <c r="F160" s="64" t="s">
        <v>36</v>
      </c>
      <c r="G160" s="65"/>
      <c r="H160" s="65" t="s">
        <v>454</v>
      </c>
      <c r="I160" s="65" t="s">
        <v>454</v>
      </c>
      <c r="J160" s="65" t="s">
        <v>454</v>
      </c>
      <c r="K160" s="38">
        <v>41860</v>
      </c>
      <c r="L160" s="55"/>
      <c r="M160" s="55"/>
      <c r="N160" s="55"/>
      <c r="O160" s="55"/>
      <c r="P160" s="43"/>
      <c r="Q160" s="43"/>
    </row>
    <row r="161" spans="1:17" ht="20.100000000000001" hidden="1" customHeight="1" x14ac:dyDescent="0.2">
      <c r="A161" s="43"/>
      <c r="B161" s="52" t="e">
        <f>#REF!+1</f>
        <v>#REF!</v>
      </c>
      <c r="C161" s="59">
        <v>10580</v>
      </c>
      <c r="D161" s="65" t="s">
        <v>455</v>
      </c>
      <c r="E161" s="64" t="s">
        <v>44</v>
      </c>
      <c r="F161" s="64" t="s">
        <v>62</v>
      </c>
      <c r="G161" s="65"/>
      <c r="H161" s="65" t="s">
        <v>456</v>
      </c>
      <c r="I161" s="65" t="s">
        <v>456</v>
      </c>
      <c r="J161" s="65" t="s">
        <v>456</v>
      </c>
      <c r="K161" s="38">
        <v>42395</v>
      </c>
      <c r="L161" s="55"/>
      <c r="M161" s="55"/>
      <c r="N161" s="55"/>
      <c r="O161" s="55"/>
      <c r="P161" s="43"/>
      <c r="Q161" s="43"/>
    </row>
    <row r="162" spans="1:17" ht="20.100000000000001" hidden="1" customHeight="1" x14ac:dyDescent="0.2">
      <c r="A162" s="43"/>
      <c r="B162" s="52" t="e">
        <f>#REF!+1</f>
        <v>#REF!</v>
      </c>
      <c r="C162" s="61">
        <v>10598</v>
      </c>
      <c r="D162" s="65" t="s">
        <v>457</v>
      </c>
      <c r="E162" s="64" t="s">
        <v>44</v>
      </c>
      <c r="F162" s="64" t="s">
        <v>87</v>
      </c>
      <c r="G162" s="65" t="s">
        <v>458</v>
      </c>
      <c r="H162" s="65"/>
      <c r="I162" s="67"/>
      <c r="J162" s="67"/>
      <c r="K162" s="38" t="s">
        <v>26</v>
      </c>
      <c r="L162" s="55"/>
      <c r="M162" s="55"/>
      <c r="N162" s="55"/>
      <c r="O162" s="55"/>
      <c r="P162" s="43"/>
      <c r="Q162" s="43"/>
    </row>
    <row r="163" spans="1:17" ht="20.100000000000001" hidden="1" customHeight="1" x14ac:dyDescent="0.2">
      <c r="A163" s="43"/>
      <c r="B163" s="52" t="e">
        <f>#REF!+1</f>
        <v>#REF!</v>
      </c>
      <c r="C163" s="61">
        <v>10602</v>
      </c>
      <c r="D163" s="65" t="s">
        <v>459</v>
      </c>
      <c r="E163" s="64" t="s">
        <v>44</v>
      </c>
      <c r="F163" s="64" t="s">
        <v>87</v>
      </c>
      <c r="G163" s="65" t="s">
        <v>460</v>
      </c>
      <c r="H163" s="63" t="str">
        <f>D163</f>
        <v xml:space="preserve">KHALIL ALI AL QAHTANI </v>
      </c>
      <c r="I163" s="66" t="str">
        <f t="shared" ref="I163:J163" si="7">H163</f>
        <v xml:space="preserve">KHALIL ALI AL QAHTANI </v>
      </c>
      <c r="J163" s="66" t="str">
        <f t="shared" si="7"/>
        <v xml:space="preserve">KHALIL ALI AL QAHTANI </v>
      </c>
      <c r="K163" s="38" t="s">
        <v>26</v>
      </c>
      <c r="L163" s="55"/>
      <c r="M163" s="55"/>
      <c r="N163" s="55"/>
      <c r="O163" s="55"/>
      <c r="P163" s="43"/>
      <c r="Q163" s="43"/>
    </row>
    <row r="164" spans="1:17" ht="20.100000000000001" hidden="1" customHeight="1" x14ac:dyDescent="0.2">
      <c r="A164" s="32"/>
      <c r="B164" s="52" t="e">
        <f>#REF!+1</f>
        <v>#REF!</v>
      </c>
      <c r="C164" s="61">
        <v>60116</v>
      </c>
      <c r="D164" s="65" t="s">
        <v>461</v>
      </c>
      <c r="E164" s="64" t="s">
        <v>44</v>
      </c>
      <c r="F164" s="68" t="s">
        <v>123</v>
      </c>
      <c r="G164" s="65"/>
      <c r="H164" s="63" t="str">
        <f t="shared" ref="H164:H165" si="8">D164</f>
        <v xml:space="preserve">RAKIP SEKH </v>
      </c>
      <c r="I164" s="66" t="str">
        <f t="shared" ref="I164:J165" si="9">H164</f>
        <v xml:space="preserve">RAKIP SEKH </v>
      </c>
      <c r="J164" s="66" t="str">
        <f t="shared" si="9"/>
        <v xml:space="preserve">RAKIP SEKH </v>
      </c>
      <c r="K164" s="69">
        <v>0</v>
      </c>
      <c r="L164" s="55"/>
      <c r="M164" s="55"/>
      <c r="N164" s="55"/>
      <c r="O164" s="55"/>
      <c r="P164" s="43"/>
      <c r="Q164" s="43"/>
    </row>
    <row r="165" spans="1:17" ht="20.100000000000001" hidden="1" customHeight="1" x14ac:dyDescent="0.2">
      <c r="A165" s="32"/>
      <c r="B165" s="52" t="e">
        <f t="shared" ref="B165:B166" si="10">B164+1</f>
        <v>#REF!</v>
      </c>
      <c r="C165" s="61">
        <v>60117</v>
      </c>
      <c r="D165" s="65" t="s">
        <v>462</v>
      </c>
      <c r="E165" s="64" t="s">
        <v>44</v>
      </c>
      <c r="F165" s="68" t="s">
        <v>123</v>
      </c>
      <c r="G165" s="65"/>
      <c r="H165" s="63" t="str">
        <f t="shared" si="8"/>
        <v xml:space="preserve">MANIROL SEKH </v>
      </c>
      <c r="I165" s="66" t="str">
        <f t="shared" si="9"/>
        <v xml:space="preserve">MANIROL SEKH </v>
      </c>
      <c r="J165" s="66" t="str">
        <f t="shared" si="9"/>
        <v xml:space="preserve">MANIROL SEKH </v>
      </c>
      <c r="K165" s="69">
        <v>0</v>
      </c>
      <c r="L165" s="55"/>
      <c r="M165" s="55"/>
      <c r="N165" s="55"/>
      <c r="O165" s="55"/>
      <c r="P165" s="43"/>
      <c r="Q165" s="43"/>
    </row>
    <row r="166" spans="1:17" ht="20.100000000000001" hidden="1" customHeight="1" x14ac:dyDescent="0.2">
      <c r="A166" s="32"/>
      <c r="B166" s="52" t="e">
        <f t="shared" si="10"/>
        <v>#REF!</v>
      </c>
      <c r="C166" s="61">
        <v>60120</v>
      </c>
      <c r="D166" s="65" t="s">
        <v>463</v>
      </c>
      <c r="E166" s="64" t="s">
        <v>44</v>
      </c>
      <c r="F166" s="68" t="s">
        <v>123</v>
      </c>
      <c r="G166" s="65"/>
      <c r="H166" s="65" t="s">
        <v>463</v>
      </c>
      <c r="I166" s="67"/>
      <c r="J166" s="67"/>
      <c r="K166" s="69">
        <v>0</v>
      </c>
      <c r="L166" s="55"/>
      <c r="M166" s="55"/>
      <c r="N166" s="55"/>
      <c r="O166" s="55"/>
      <c r="P166" s="43"/>
      <c r="Q166" s="43"/>
    </row>
    <row r="167" spans="1:17" ht="20.100000000000001" hidden="1" customHeight="1" x14ac:dyDescent="0.2">
      <c r="A167" s="32"/>
      <c r="B167" s="70"/>
      <c r="C167" s="71"/>
      <c r="D167" s="72"/>
      <c r="E167" s="73"/>
      <c r="F167" s="73"/>
      <c r="G167" s="72"/>
      <c r="H167" s="72"/>
      <c r="I167" s="74"/>
      <c r="J167" s="74"/>
      <c r="K167" s="75"/>
      <c r="L167" s="58"/>
      <c r="M167" s="58"/>
      <c r="N167" s="58"/>
      <c r="O167" s="58"/>
      <c r="P167" s="43"/>
      <c r="Q167" s="43"/>
    </row>
    <row r="168" spans="1:17" ht="20.100000000000001" hidden="1" customHeight="1" x14ac:dyDescent="0.2">
      <c r="A168" s="32"/>
      <c r="B168" s="76"/>
      <c r="C168" s="77"/>
      <c r="D168" s="32"/>
      <c r="E168" s="32"/>
      <c r="F168" s="32"/>
      <c r="K168" s="32"/>
      <c r="P168" s="43"/>
      <c r="Q168" s="43"/>
    </row>
    <row r="169" spans="1:17" ht="20.100000000000001" customHeight="1" x14ac:dyDescent="0.2">
      <c r="A169" s="32"/>
      <c r="B169" s="76"/>
      <c r="C169" s="77"/>
      <c r="D169" s="32"/>
      <c r="E169" s="32"/>
      <c r="F169" s="32"/>
      <c r="K169" s="32"/>
    </row>
    <row r="170" spans="1:17" ht="20.100000000000001" customHeight="1" x14ac:dyDescent="0.2">
      <c r="A170" s="32"/>
      <c r="B170" s="76"/>
      <c r="C170" s="77"/>
      <c r="D170" s="32"/>
      <c r="E170" s="32"/>
      <c r="F170" s="32"/>
      <c r="K170" s="32"/>
    </row>
    <row r="171" spans="1:17" ht="20.100000000000001" customHeight="1" x14ac:dyDescent="0.2">
      <c r="A171" s="32"/>
      <c r="B171" s="76"/>
      <c r="C171" s="77"/>
      <c r="D171" s="32"/>
      <c r="E171" s="32"/>
      <c r="F171" s="32"/>
      <c r="K171" s="32"/>
    </row>
    <row r="172" spans="1:17" ht="20.100000000000001" customHeight="1" x14ac:dyDescent="0.2">
      <c r="A172" s="32"/>
      <c r="B172" s="76"/>
      <c r="C172" s="77"/>
      <c r="D172" s="32"/>
      <c r="E172" s="32"/>
      <c r="F172" s="32"/>
      <c r="K172" s="32"/>
    </row>
    <row r="173" spans="1:17" ht="20.100000000000001" customHeight="1" x14ac:dyDescent="0.2">
      <c r="A173" s="32"/>
      <c r="B173" s="76"/>
      <c r="C173" s="77"/>
      <c r="D173" s="32"/>
      <c r="E173" s="32"/>
      <c r="F173" s="32"/>
      <c r="K173" s="32"/>
    </row>
    <row r="174" spans="1:17" ht="20.100000000000001" customHeight="1" x14ac:dyDescent="0.2">
      <c r="A174" s="32"/>
      <c r="B174" s="76"/>
      <c r="C174" s="77"/>
      <c r="D174" s="32"/>
      <c r="E174" s="32"/>
      <c r="F174" s="32"/>
      <c r="K174" s="32"/>
    </row>
    <row r="175" spans="1:17" ht="20.100000000000001" customHeight="1" x14ac:dyDescent="0.2">
      <c r="A175" s="32"/>
      <c r="B175" s="76"/>
      <c r="C175" s="77"/>
      <c r="D175" s="32"/>
      <c r="E175" s="32"/>
      <c r="F175" s="32"/>
      <c r="K175" s="32"/>
    </row>
    <row r="176" spans="1:17" ht="20.100000000000001" customHeight="1" x14ac:dyDescent="0.2">
      <c r="A176" s="32"/>
      <c r="B176" s="76"/>
      <c r="C176" s="77"/>
      <c r="D176" s="32"/>
      <c r="E176" s="32"/>
      <c r="F176" s="32"/>
      <c r="K176" s="32"/>
    </row>
    <row r="177" spans="1:11" ht="20.100000000000001" customHeight="1" x14ac:dyDescent="0.2">
      <c r="A177" s="32"/>
      <c r="B177" s="76"/>
      <c r="C177" s="77"/>
      <c r="D177" s="32"/>
      <c r="E177" s="32"/>
      <c r="F177" s="32"/>
      <c r="K177" s="32"/>
    </row>
    <row r="178" spans="1:11" ht="20.100000000000001" customHeight="1" x14ac:dyDescent="0.2">
      <c r="A178" s="32"/>
      <c r="B178" s="76"/>
      <c r="C178" s="77"/>
      <c r="D178" s="32"/>
      <c r="E178" s="32"/>
      <c r="F178" s="32"/>
      <c r="K178" s="32"/>
    </row>
    <row r="179" spans="1:11" ht="20.100000000000001" customHeight="1" x14ac:dyDescent="0.2">
      <c r="A179" s="32"/>
      <c r="B179" s="76"/>
      <c r="C179" s="77"/>
      <c r="D179" s="32"/>
      <c r="E179" s="32"/>
      <c r="F179" s="32"/>
      <c r="K179" s="32"/>
    </row>
    <row r="180" spans="1:11" ht="20.100000000000001" customHeight="1" x14ac:dyDescent="0.2">
      <c r="A180" s="32"/>
      <c r="B180" s="76"/>
      <c r="C180" s="77"/>
      <c r="D180" s="32"/>
      <c r="E180" s="32"/>
      <c r="F180" s="32"/>
      <c r="K180" s="32"/>
    </row>
    <row r="181" spans="1:11" ht="20.100000000000001" customHeight="1" x14ac:dyDescent="0.2">
      <c r="A181" s="32"/>
      <c r="B181" s="76"/>
      <c r="C181" s="77"/>
      <c r="D181" s="32"/>
      <c r="E181" s="32"/>
      <c r="F181" s="32"/>
      <c r="K181" s="32"/>
    </row>
    <row r="182" spans="1:11" ht="20.100000000000001" customHeight="1" x14ac:dyDescent="0.2">
      <c r="A182" s="32"/>
      <c r="B182" s="76"/>
      <c r="C182" s="77"/>
      <c r="D182" s="32"/>
      <c r="E182" s="32"/>
      <c r="F182" s="32"/>
      <c r="K182" s="32"/>
    </row>
    <row r="183" spans="1:11" ht="20.100000000000001" customHeight="1" x14ac:dyDescent="0.2">
      <c r="A183" s="32"/>
      <c r="B183" s="76"/>
      <c r="C183" s="77"/>
      <c r="D183" s="32"/>
      <c r="E183" s="32"/>
      <c r="F183" s="32"/>
      <c r="K183" s="32"/>
    </row>
    <row r="184" spans="1:11" ht="20.100000000000001" customHeight="1" x14ac:dyDescent="0.2">
      <c r="A184" s="32"/>
      <c r="B184" s="81"/>
      <c r="C184" s="77"/>
      <c r="D184" s="32"/>
      <c r="E184" s="32"/>
      <c r="F184" s="32"/>
      <c r="K184" s="32"/>
    </row>
    <row r="185" spans="1:11" ht="20.100000000000001" customHeight="1" x14ac:dyDescent="0.2">
      <c r="A185" s="32"/>
      <c r="B185" s="81"/>
      <c r="C185" s="77"/>
      <c r="D185" s="32"/>
      <c r="E185" s="32"/>
      <c r="F185" s="32"/>
      <c r="K185" s="32"/>
    </row>
    <row r="186" spans="1:11" ht="20.100000000000001" customHeight="1" x14ac:dyDescent="0.2">
      <c r="A186" s="32"/>
      <c r="B186" s="81"/>
      <c r="C186" s="77"/>
      <c r="D186" s="32"/>
      <c r="E186" s="32"/>
      <c r="F186" s="32"/>
      <c r="K186" s="32"/>
    </row>
    <row r="187" spans="1:11" ht="20.100000000000001" customHeight="1" x14ac:dyDescent="0.2">
      <c r="A187" s="32"/>
      <c r="B187" s="81"/>
      <c r="C187" s="77"/>
      <c r="D187" s="32"/>
      <c r="E187" s="32"/>
      <c r="F187" s="32"/>
      <c r="K187" s="32"/>
    </row>
    <row r="188" spans="1:11" ht="20.100000000000001" customHeight="1" x14ac:dyDescent="0.2">
      <c r="A188" s="32"/>
      <c r="B188" s="81"/>
      <c r="C188" s="77"/>
      <c r="D188" s="32"/>
      <c r="E188" s="32"/>
      <c r="F188" s="32"/>
      <c r="K188" s="32"/>
    </row>
    <row r="189" spans="1:11" ht="20.100000000000001" customHeight="1" x14ac:dyDescent="0.2">
      <c r="A189" s="32"/>
      <c r="B189" s="81"/>
      <c r="C189" s="77"/>
      <c r="D189" s="32"/>
      <c r="E189" s="32"/>
      <c r="F189" s="32"/>
      <c r="K189" s="32"/>
    </row>
    <row r="190" spans="1:11" ht="20.100000000000001" customHeight="1" x14ac:dyDescent="0.2">
      <c r="A190" s="32"/>
      <c r="B190" s="81"/>
      <c r="C190" s="77"/>
      <c r="D190" s="32"/>
      <c r="E190" s="32"/>
      <c r="F190" s="32"/>
      <c r="K190" s="32"/>
    </row>
    <row r="191" spans="1:11" ht="20.100000000000001" customHeight="1" x14ac:dyDescent="0.2">
      <c r="A191" s="32"/>
      <c r="B191" s="81"/>
      <c r="C191" s="77"/>
      <c r="D191" s="32"/>
      <c r="E191" s="32"/>
      <c r="F191" s="32"/>
      <c r="K191" s="32"/>
    </row>
    <row r="192" spans="1:11" ht="20.100000000000001" customHeight="1" x14ac:dyDescent="0.2">
      <c r="A192" s="32"/>
      <c r="B192" s="81"/>
      <c r="C192" s="77"/>
      <c r="D192" s="32"/>
      <c r="E192" s="32"/>
      <c r="F192" s="32"/>
      <c r="K192" s="32"/>
    </row>
    <row r="193" spans="1:11" ht="20.100000000000001" customHeight="1" x14ac:dyDescent="0.2">
      <c r="A193" s="32"/>
      <c r="B193" s="81"/>
      <c r="C193" s="77"/>
      <c r="D193" s="32"/>
      <c r="E193" s="32"/>
      <c r="F193" s="32"/>
      <c r="K193" s="32"/>
    </row>
    <row r="194" spans="1:11" ht="20.100000000000001" customHeight="1" x14ac:dyDescent="0.2">
      <c r="A194" s="32"/>
      <c r="B194" s="81"/>
      <c r="C194" s="77"/>
      <c r="D194" s="32"/>
      <c r="E194" s="32"/>
      <c r="F194" s="32"/>
      <c r="K194" s="32"/>
    </row>
    <row r="195" spans="1:11" ht="20.100000000000001" customHeight="1" x14ac:dyDescent="0.2">
      <c r="A195" s="32"/>
      <c r="B195" s="81"/>
      <c r="C195" s="77"/>
      <c r="D195" s="32"/>
      <c r="E195" s="32"/>
      <c r="F195" s="32"/>
      <c r="K195" s="32"/>
    </row>
    <row r="196" spans="1:11" ht="20.100000000000001" customHeight="1" x14ac:dyDescent="0.2">
      <c r="A196" s="32"/>
      <c r="B196" s="76"/>
      <c r="C196" s="77"/>
      <c r="D196" s="32"/>
      <c r="E196" s="32"/>
      <c r="F196" s="32"/>
      <c r="K196" s="32"/>
    </row>
    <row r="197" spans="1:11" ht="20.100000000000001" customHeight="1" x14ac:dyDescent="0.2">
      <c r="A197" s="32"/>
      <c r="B197" s="76"/>
      <c r="C197" s="77"/>
      <c r="D197" s="32"/>
      <c r="E197" s="32"/>
      <c r="F197" s="32"/>
      <c r="K197" s="32"/>
    </row>
    <row r="198" spans="1:11" ht="20.100000000000001" customHeight="1" x14ac:dyDescent="0.2">
      <c r="A198" s="32"/>
      <c r="B198" s="76"/>
      <c r="C198" s="77"/>
      <c r="D198" s="32"/>
      <c r="E198" s="32"/>
      <c r="F198" s="32"/>
      <c r="K198" s="32"/>
    </row>
    <row r="199" spans="1:11" ht="20.100000000000001" customHeight="1" x14ac:dyDescent="0.2">
      <c r="A199" s="32"/>
      <c r="B199" s="76"/>
      <c r="C199" s="77"/>
      <c r="D199" s="32"/>
      <c r="E199" s="32"/>
      <c r="F199" s="32"/>
      <c r="K199" s="32"/>
    </row>
    <row r="200" spans="1:11" ht="20.100000000000001" customHeight="1" x14ac:dyDescent="0.2">
      <c r="A200" s="32"/>
      <c r="B200" s="76"/>
      <c r="C200" s="77"/>
      <c r="D200" s="32"/>
      <c r="E200" s="32"/>
      <c r="F200" s="32"/>
      <c r="K200" s="32"/>
    </row>
    <row r="201" spans="1:11" ht="20.100000000000001" customHeight="1" x14ac:dyDescent="0.2">
      <c r="A201" s="32"/>
      <c r="B201" s="76"/>
      <c r="C201" s="77"/>
      <c r="D201" s="32"/>
      <c r="E201" s="32"/>
      <c r="F201" s="32"/>
      <c r="K201" s="32"/>
    </row>
    <row r="202" spans="1:11" ht="20.100000000000001" customHeight="1" x14ac:dyDescent="0.2">
      <c r="A202" s="32"/>
      <c r="B202" s="76"/>
      <c r="C202" s="77"/>
      <c r="D202" s="32"/>
      <c r="E202" s="32"/>
      <c r="F202" s="32"/>
      <c r="K202" s="32"/>
    </row>
    <row r="203" spans="1:11" ht="20.100000000000001" customHeight="1" x14ac:dyDescent="0.2">
      <c r="A203" s="32"/>
      <c r="B203" s="76"/>
      <c r="C203" s="77"/>
      <c r="D203" s="32"/>
      <c r="E203" s="32"/>
      <c r="F203" s="32"/>
      <c r="K203" s="32"/>
    </row>
    <row r="204" spans="1:11" ht="20.100000000000001" customHeight="1" x14ac:dyDescent="0.2">
      <c r="A204" s="32"/>
      <c r="B204" s="76"/>
      <c r="C204" s="77"/>
      <c r="D204" s="32"/>
      <c r="E204" s="32"/>
      <c r="F204" s="32"/>
      <c r="K204" s="32"/>
    </row>
    <row r="205" spans="1:11" ht="20.100000000000001" customHeight="1" x14ac:dyDescent="0.2">
      <c r="A205" s="32"/>
      <c r="B205" s="76"/>
      <c r="C205" s="77"/>
      <c r="D205" s="32"/>
      <c r="E205" s="32"/>
      <c r="F205" s="32"/>
      <c r="K205" s="32"/>
    </row>
    <row r="206" spans="1:11" ht="20.100000000000001" customHeight="1" x14ac:dyDescent="0.2">
      <c r="A206" s="32"/>
      <c r="B206" s="76"/>
      <c r="C206" s="77"/>
      <c r="D206" s="32"/>
      <c r="E206" s="32"/>
      <c r="F206" s="32"/>
      <c r="K206" s="32"/>
    </row>
    <row r="207" spans="1:11" ht="20.100000000000001" customHeight="1" x14ac:dyDescent="0.2">
      <c r="B207" s="82"/>
    </row>
    <row r="208" spans="1:11" ht="20.100000000000001" customHeight="1" x14ac:dyDescent="0.2">
      <c r="B208" s="82"/>
    </row>
    <row r="209" spans="1:15" ht="20.100000000000001" customHeight="1" x14ac:dyDescent="0.2">
      <c r="B209" s="82"/>
    </row>
    <row r="210" spans="1:15" ht="20.100000000000001" customHeight="1" x14ac:dyDescent="0.2">
      <c r="B210" s="82"/>
    </row>
    <row r="211" spans="1:15" ht="20.100000000000001" customHeight="1" x14ac:dyDescent="0.2">
      <c r="B211" s="82"/>
    </row>
    <row r="212" spans="1:15" ht="20.100000000000001" customHeight="1" x14ac:dyDescent="0.2">
      <c r="B212" s="82"/>
    </row>
    <row r="213" spans="1:15" ht="20.100000000000001" customHeight="1" x14ac:dyDescent="0.2">
      <c r="B213" s="82"/>
    </row>
    <row r="214" spans="1:15" ht="20.100000000000001" customHeight="1" x14ac:dyDescent="0.2">
      <c r="B214" s="82"/>
    </row>
    <row r="215" spans="1:15" ht="20.100000000000001" customHeight="1" x14ac:dyDescent="0.2">
      <c r="B215" s="82"/>
    </row>
    <row r="216" spans="1:15" ht="20.100000000000001" customHeight="1" x14ac:dyDescent="0.2">
      <c r="B216" s="82"/>
    </row>
    <row r="217" spans="1:15" ht="20.100000000000001" customHeight="1" x14ac:dyDescent="0.2">
      <c r="B217" s="82"/>
    </row>
    <row r="218" spans="1:15" ht="20.100000000000001" customHeight="1" x14ac:dyDescent="0.2">
      <c r="B218" s="82"/>
    </row>
    <row r="219" spans="1:15" ht="20.100000000000001" customHeight="1" x14ac:dyDescent="0.2">
      <c r="A219" s="43"/>
      <c r="B219" s="82"/>
      <c r="C219" s="84"/>
      <c r="D219" s="43"/>
      <c r="E219" s="43"/>
      <c r="F219" s="43"/>
      <c r="G219" s="43"/>
      <c r="H219" s="43"/>
      <c r="I219" s="43"/>
      <c r="J219" s="43"/>
      <c r="K219" s="43"/>
      <c r="L219" s="43"/>
      <c r="M219" s="43"/>
      <c r="N219" s="43"/>
      <c r="O219" s="43"/>
    </row>
    <row r="220" spans="1:15" ht="20.100000000000001" customHeight="1" x14ac:dyDescent="0.2">
      <c r="A220" s="43"/>
      <c r="B220" s="82"/>
      <c r="C220" s="84"/>
      <c r="D220" s="43"/>
      <c r="E220" s="43"/>
      <c r="F220" s="43"/>
      <c r="G220" s="43"/>
      <c r="H220" s="43"/>
      <c r="I220" s="43"/>
      <c r="J220" s="43"/>
      <c r="K220" s="43"/>
      <c r="L220" s="43"/>
      <c r="M220" s="43"/>
      <c r="N220" s="43"/>
      <c r="O220" s="43"/>
    </row>
    <row r="221" spans="1:15" ht="20.100000000000001" customHeight="1" x14ac:dyDescent="0.2">
      <c r="A221" s="43"/>
      <c r="B221" s="82"/>
      <c r="C221" s="84"/>
      <c r="D221" s="43"/>
      <c r="E221" s="43"/>
      <c r="F221" s="43"/>
      <c r="G221" s="43"/>
      <c r="H221" s="43"/>
      <c r="I221" s="43"/>
      <c r="J221" s="43"/>
      <c r="K221" s="43"/>
      <c r="L221" s="43"/>
      <c r="M221" s="43"/>
      <c r="N221" s="43"/>
      <c r="O221" s="43"/>
    </row>
    <row r="222" spans="1:15" ht="20.100000000000001" customHeight="1" x14ac:dyDescent="0.2">
      <c r="A222" s="43"/>
      <c r="B222" s="82"/>
      <c r="C222" s="84"/>
      <c r="D222" s="43"/>
      <c r="E222" s="43"/>
      <c r="F222" s="43"/>
      <c r="G222" s="43"/>
      <c r="H222" s="43"/>
      <c r="I222" s="43"/>
      <c r="J222" s="43"/>
      <c r="K222" s="43"/>
      <c r="L222" s="43"/>
      <c r="M222" s="43"/>
      <c r="N222" s="43"/>
      <c r="O222" s="43"/>
    </row>
    <row r="223" spans="1:15" ht="20.100000000000001" customHeight="1" x14ac:dyDescent="0.2">
      <c r="A223" s="43"/>
      <c r="B223" s="82"/>
      <c r="C223" s="84"/>
      <c r="D223" s="43"/>
      <c r="E223" s="43"/>
      <c r="F223" s="43"/>
      <c r="G223" s="43"/>
      <c r="H223" s="43"/>
      <c r="I223" s="43"/>
      <c r="J223" s="43"/>
      <c r="K223" s="43"/>
      <c r="L223" s="43"/>
      <c r="M223" s="43"/>
      <c r="N223" s="43"/>
      <c r="O223" s="43"/>
    </row>
    <row r="224" spans="1:15" ht="20.100000000000001" customHeight="1" x14ac:dyDescent="0.2">
      <c r="A224" s="43"/>
      <c r="B224" s="82"/>
      <c r="C224" s="84"/>
      <c r="D224" s="43"/>
      <c r="E224" s="43"/>
      <c r="F224" s="43"/>
      <c r="G224" s="43"/>
      <c r="H224" s="43"/>
      <c r="I224" s="43"/>
      <c r="J224" s="43"/>
      <c r="K224" s="43"/>
      <c r="L224" s="43"/>
      <c r="M224" s="43"/>
      <c r="N224" s="43"/>
      <c r="O224" s="43"/>
    </row>
    <row r="225" spans="1:15" ht="20.100000000000001" customHeight="1" x14ac:dyDescent="0.2">
      <c r="A225" s="43"/>
      <c r="B225" s="82"/>
      <c r="C225" s="84"/>
      <c r="D225" s="43"/>
      <c r="E225" s="43"/>
      <c r="F225" s="43"/>
      <c r="G225" s="43"/>
      <c r="H225" s="43"/>
      <c r="I225" s="43"/>
      <c r="J225" s="43"/>
      <c r="K225" s="43"/>
      <c r="L225" s="43"/>
      <c r="M225" s="43"/>
      <c r="N225" s="43"/>
      <c r="O225" s="43"/>
    </row>
    <row r="226" spans="1:15" ht="20.100000000000001" customHeight="1" x14ac:dyDescent="0.2">
      <c r="A226" s="43"/>
      <c r="B226" s="82"/>
      <c r="C226" s="84"/>
      <c r="D226" s="43"/>
      <c r="E226" s="43"/>
      <c r="F226" s="43"/>
      <c r="G226" s="43"/>
      <c r="H226" s="43"/>
      <c r="I226" s="43"/>
      <c r="J226" s="43"/>
      <c r="K226" s="43"/>
      <c r="L226" s="43"/>
      <c r="M226" s="43"/>
      <c r="N226" s="43"/>
      <c r="O226" s="43"/>
    </row>
    <row r="227" spans="1:15" ht="20.100000000000001" customHeight="1" x14ac:dyDescent="0.2">
      <c r="A227" s="43"/>
      <c r="B227" s="82"/>
      <c r="C227" s="84"/>
      <c r="D227" s="43"/>
      <c r="E227" s="43"/>
      <c r="F227" s="43"/>
      <c r="G227" s="43"/>
      <c r="H227" s="43"/>
      <c r="I227" s="43"/>
      <c r="J227" s="43"/>
      <c r="K227" s="43"/>
      <c r="L227" s="43"/>
      <c r="M227" s="43"/>
      <c r="N227" s="43"/>
      <c r="O227" s="43"/>
    </row>
    <row r="228" spans="1:15" ht="20.100000000000001" customHeight="1" x14ac:dyDescent="0.2">
      <c r="A228" s="43"/>
      <c r="B228" s="82"/>
      <c r="C228" s="84"/>
      <c r="D228" s="43"/>
      <c r="E228" s="43"/>
      <c r="F228" s="43"/>
      <c r="G228" s="43"/>
      <c r="H228" s="43"/>
      <c r="I228" s="43"/>
      <c r="J228" s="43"/>
      <c r="K228" s="43"/>
      <c r="L228" s="43"/>
      <c r="M228" s="43"/>
      <c r="N228" s="43"/>
      <c r="O228" s="43"/>
    </row>
    <row r="229" spans="1:15" ht="20.100000000000001" customHeight="1" x14ac:dyDescent="0.2">
      <c r="A229" s="43"/>
      <c r="B229" s="82"/>
      <c r="C229" s="84"/>
      <c r="D229" s="43"/>
      <c r="E229" s="43"/>
      <c r="F229" s="43"/>
      <c r="G229" s="43"/>
      <c r="H229" s="43"/>
      <c r="I229" s="43"/>
      <c r="J229" s="43"/>
      <c r="K229" s="43"/>
      <c r="L229" s="43"/>
      <c r="M229" s="43"/>
      <c r="N229" s="43"/>
      <c r="O229" s="43"/>
    </row>
    <row r="230" spans="1:15" ht="20.100000000000001" customHeight="1" x14ac:dyDescent="0.2">
      <c r="A230" s="43"/>
      <c r="B230" s="82"/>
      <c r="C230" s="84"/>
      <c r="D230" s="43"/>
      <c r="E230" s="43"/>
      <c r="F230" s="43"/>
      <c r="G230" s="43"/>
      <c r="H230" s="43"/>
      <c r="I230" s="43"/>
      <c r="J230" s="43"/>
      <c r="K230" s="43"/>
      <c r="L230" s="43"/>
      <c r="M230" s="43"/>
      <c r="N230" s="43"/>
      <c r="O230" s="43"/>
    </row>
    <row r="231" spans="1:15" ht="20.100000000000001" customHeight="1" x14ac:dyDescent="0.2">
      <c r="A231" s="43"/>
      <c r="B231" s="82"/>
      <c r="C231" s="84"/>
      <c r="D231" s="43"/>
      <c r="E231" s="43"/>
      <c r="F231" s="43"/>
      <c r="G231" s="43"/>
      <c r="H231" s="43"/>
      <c r="I231" s="43"/>
      <c r="J231" s="43"/>
      <c r="K231" s="43"/>
      <c r="L231" s="43"/>
      <c r="M231" s="43"/>
      <c r="N231" s="43"/>
      <c r="O231" s="43"/>
    </row>
    <row r="232" spans="1:15" ht="20.100000000000001" customHeight="1" x14ac:dyDescent="0.2">
      <c r="A232" s="43"/>
      <c r="B232" s="82"/>
      <c r="C232" s="84"/>
      <c r="D232" s="43"/>
      <c r="E232" s="43"/>
      <c r="F232" s="43"/>
      <c r="G232" s="43"/>
      <c r="H232" s="43"/>
      <c r="I232" s="43"/>
      <c r="J232" s="43"/>
      <c r="K232" s="43"/>
      <c r="L232" s="43"/>
      <c r="M232" s="43"/>
      <c r="N232" s="43"/>
      <c r="O232" s="43"/>
    </row>
    <row r="233" spans="1:15" ht="20.100000000000001" customHeight="1" x14ac:dyDescent="0.2">
      <c r="A233" s="43"/>
      <c r="B233" s="82"/>
      <c r="C233" s="84"/>
      <c r="D233" s="43"/>
      <c r="E233" s="43"/>
      <c r="F233" s="43"/>
      <c r="G233" s="43"/>
      <c r="H233" s="43"/>
      <c r="I233" s="43"/>
      <c r="J233" s="43"/>
      <c r="K233" s="43"/>
      <c r="L233" s="43"/>
      <c r="M233" s="43"/>
      <c r="N233" s="43"/>
      <c r="O233" s="43"/>
    </row>
    <row r="234" spans="1:15" ht="20.100000000000001" customHeight="1" x14ac:dyDescent="0.2">
      <c r="A234" s="43"/>
      <c r="B234" s="82"/>
      <c r="C234" s="84"/>
      <c r="D234" s="43"/>
      <c r="E234" s="43"/>
      <c r="F234" s="43"/>
      <c r="G234" s="43"/>
      <c r="H234" s="43"/>
      <c r="I234" s="43"/>
      <c r="J234" s="43"/>
      <c r="K234" s="43"/>
      <c r="L234" s="43"/>
      <c r="M234" s="43"/>
      <c r="N234" s="43"/>
      <c r="O234" s="43"/>
    </row>
    <row r="235" spans="1:15" ht="20.100000000000001" customHeight="1" x14ac:dyDescent="0.2">
      <c r="A235" s="43"/>
      <c r="B235" s="82"/>
      <c r="C235" s="84"/>
      <c r="D235" s="43"/>
      <c r="E235" s="43"/>
      <c r="F235" s="43"/>
      <c r="G235" s="43"/>
      <c r="H235" s="43"/>
      <c r="I235" s="43"/>
      <c r="J235" s="43"/>
      <c r="K235" s="43"/>
      <c r="L235" s="43"/>
      <c r="M235" s="43"/>
      <c r="N235" s="43"/>
      <c r="O235" s="43"/>
    </row>
    <row r="236" spans="1:15" ht="20.100000000000001" customHeight="1" x14ac:dyDescent="0.2">
      <c r="A236" s="43"/>
      <c r="B236" s="82"/>
      <c r="C236" s="84"/>
      <c r="D236" s="43"/>
      <c r="E236" s="43"/>
      <c r="F236" s="43"/>
      <c r="G236" s="43"/>
      <c r="H236" s="43"/>
      <c r="I236" s="43"/>
      <c r="J236" s="43"/>
      <c r="K236" s="43"/>
      <c r="L236" s="43"/>
      <c r="M236" s="43"/>
      <c r="N236" s="43"/>
      <c r="O236" s="43"/>
    </row>
    <row r="237" spans="1:15" ht="20.100000000000001" customHeight="1" x14ac:dyDescent="0.2">
      <c r="A237" s="43"/>
      <c r="B237" s="82"/>
      <c r="C237" s="84"/>
      <c r="D237" s="43"/>
      <c r="E237" s="43"/>
      <c r="F237" s="43"/>
      <c r="G237" s="43"/>
      <c r="H237" s="43"/>
      <c r="I237" s="43"/>
      <c r="J237" s="43"/>
      <c r="K237" s="43"/>
      <c r="L237" s="43"/>
      <c r="M237" s="43"/>
      <c r="N237" s="43"/>
      <c r="O237" s="43"/>
    </row>
    <row r="238" spans="1:15" ht="20.100000000000001" customHeight="1" x14ac:dyDescent="0.2">
      <c r="A238" s="43"/>
      <c r="B238" s="82"/>
      <c r="C238" s="84"/>
      <c r="D238" s="43"/>
      <c r="E238" s="43"/>
      <c r="F238" s="43"/>
      <c r="G238" s="43"/>
      <c r="H238" s="43"/>
      <c r="I238" s="43"/>
      <c r="J238" s="43"/>
      <c r="K238" s="43"/>
      <c r="L238" s="43"/>
      <c r="M238" s="43"/>
      <c r="N238" s="43"/>
      <c r="O238" s="43"/>
    </row>
    <row r="239" spans="1:15" ht="20.100000000000001" customHeight="1" x14ac:dyDescent="0.2">
      <c r="A239" s="43"/>
      <c r="B239" s="82"/>
      <c r="C239" s="84"/>
      <c r="D239" s="43"/>
      <c r="E239" s="43"/>
      <c r="F239" s="43"/>
      <c r="G239" s="43"/>
      <c r="H239" s="43"/>
      <c r="I239" s="43"/>
      <c r="J239" s="43"/>
      <c r="K239" s="43"/>
      <c r="L239" s="43"/>
      <c r="M239" s="43"/>
      <c r="N239" s="43"/>
      <c r="O239" s="43"/>
    </row>
    <row r="240" spans="1:15" ht="20.100000000000001" customHeight="1" x14ac:dyDescent="0.2">
      <c r="A240" s="43"/>
      <c r="B240" s="82"/>
      <c r="C240" s="84"/>
      <c r="D240" s="43"/>
      <c r="E240" s="43"/>
      <c r="F240" s="43"/>
      <c r="G240" s="43"/>
      <c r="H240" s="43"/>
      <c r="I240" s="43"/>
      <c r="J240" s="43"/>
      <c r="K240" s="43"/>
      <c r="L240" s="43"/>
      <c r="M240" s="43"/>
      <c r="N240" s="43"/>
      <c r="O240" s="43"/>
    </row>
    <row r="241" spans="1:15" ht="20.100000000000001" customHeight="1" x14ac:dyDescent="0.2">
      <c r="A241" s="43"/>
      <c r="B241" s="82"/>
      <c r="C241" s="84"/>
      <c r="D241" s="43"/>
      <c r="E241" s="43"/>
      <c r="F241" s="43"/>
      <c r="G241" s="43"/>
      <c r="H241" s="43"/>
      <c r="I241" s="43"/>
      <c r="J241" s="43"/>
      <c r="K241" s="43"/>
      <c r="L241" s="43"/>
      <c r="M241" s="43"/>
      <c r="N241" s="43"/>
      <c r="O241" s="43"/>
    </row>
    <row r="242" spans="1:15" ht="20.100000000000001" customHeight="1" x14ac:dyDescent="0.2">
      <c r="A242" s="43"/>
      <c r="B242" s="82"/>
      <c r="C242" s="84"/>
      <c r="D242" s="43"/>
      <c r="E242" s="43"/>
      <c r="F242" s="43"/>
      <c r="G242" s="43"/>
      <c r="H242" s="43"/>
      <c r="I242" s="43"/>
      <c r="J242" s="43"/>
      <c r="K242" s="43"/>
      <c r="L242" s="43"/>
      <c r="M242" s="43"/>
      <c r="N242" s="43"/>
      <c r="O242" s="43"/>
    </row>
    <row r="243" spans="1:15" ht="20.100000000000001" customHeight="1" x14ac:dyDescent="0.2">
      <c r="A243" s="43"/>
      <c r="B243" s="82"/>
      <c r="C243" s="84"/>
      <c r="D243" s="43"/>
      <c r="E243" s="43"/>
      <c r="F243" s="43"/>
      <c r="G243" s="43"/>
      <c r="H243" s="43"/>
      <c r="I243" s="43"/>
      <c r="J243" s="43"/>
      <c r="K243" s="43"/>
      <c r="L243" s="43"/>
      <c r="M243" s="43"/>
      <c r="N243" s="43"/>
      <c r="O243" s="43"/>
    </row>
    <row r="244" spans="1:15" ht="20.100000000000001" customHeight="1" x14ac:dyDescent="0.2">
      <c r="A244" s="43"/>
      <c r="B244" s="82"/>
      <c r="C244" s="84"/>
      <c r="D244" s="43"/>
      <c r="E244" s="43"/>
      <c r="F244" s="43"/>
      <c r="G244" s="43"/>
      <c r="H244" s="43"/>
      <c r="I244" s="43"/>
      <c r="J244" s="43"/>
      <c r="K244" s="43"/>
      <c r="L244" s="43"/>
      <c r="M244" s="43"/>
      <c r="N244" s="43"/>
      <c r="O244" s="43"/>
    </row>
    <row r="245" spans="1:15" ht="20.100000000000001" customHeight="1" x14ac:dyDescent="0.2">
      <c r="A245" s="43"/>
      <c r="B245" s="82"/>
      <c r="C245" s="84"/>
      <c r="D245" s="43"/>
      <c r="E245" s="43"/>
      <c r="F245" s="43"/>
      <c r="G245" s="43"/>
      <c r="H245" s="43"/>
      <c r="I245" s="43"/>
      <c r="J245" s="43"/>
      <c r="K245" s="43"/>
      <c r="L245" s="43"/>
      <c r="M245" s="43"/>
      <c r="N245" s="43"/>
      <c r="O245" s="43"/>
    </row>
    <row r="246" spans="1:15" ht="20.100000000000001" customHeight="1" x14ac:dyDescent="0.2">
      <c r="A246" s="43"/>
      <c r="B246" s="82"/>
      <c r="C246" s="84"/>
      <c r="D246" s="43"/>
      <c r="E246" s="43"/>
      <c r="F246" s="43"/>
      <c r="G246" s="43"/>
      <c r="H246" s="43"/>
      <c r="I246" s="43"/>
      <c r="J246" s="43"/>
      <c r="K246" s="43"/>
      <c r="L246" s="43"/>
      <c r="M246" s="43"/>
      <c r="N246" s="43"/>
      <c r="O246" s="43"/>
    </row>
    <row r="247" spans="1:15" ht="20.100000000000001" customHeight="1" x14ac:dyDescent="0.2">
      <c r="A247" s="43"/>
      <c r="B247" s="82"/>
      <c r="C247" s="84"/>
      <c r="D247" s="43"/>
      <c r="E247" s="43"/>
      <c r="F247" s="43"/>
      <c r="G247" s="43"/>
      <c r="H247" s="43"/>
      <c r="I247" s="43"/>
      <c r="J247" s="43"/>
      <c r="K247" s="43"/>
      <c r="L247" s="43"/>
      <c r="M247" s="43"/>
      <c r="N247" s="43"/>
      <c r="O247" s="43"/>
    </row>
    <row r="248" spans="1:15" ht="20.100000000000001" customHeight="1" x14ac:dyDescent="0.2">
      <c r="A248" s="43"/>
      <c r="B248" s="82"/>
      <c r="C248" s="84"/>
      <c r="D248" s="43"/>
      <c r="E248" s="43"/>
      <c r="F248" s="43"/>
      <c r="G248" s="43"/>
      <c r="H248" s="43"/>
      <c r="I248" s="43"/>
      <c r="J248" s="43"/>
      <c r="K248" s="43"/>
      <c r="L248" s="43"/>
      <c r="M248" s="43"/>
      <c r="N248" s="43"/>
      <c r="O248" s="43"/>
    </row>
    <row r="249" spans="1:15" ht="20.100000000000001" customHeight="1" x14ac:dyDescent="0.2">
      <c r="A249" s="43"/>
      <c r="B249" s="82"/>
      <c r="C249" s="84"/>
      <c r="D249" s="43"/>
      <c r="E249" s="43"/>
      <c r="F249" s="43"/>
      <c r="G249" s="43"/>
      <c r="H249" s="43"/>
      <c r="I249" s="43"/>
      <c r="J249" s="43"/>
      <c r="K249" s="43"/>
      <c r="L249" s="43"/>
      <c r="M249" s="43"/>
      <c r="N249" s="43"/>
      <c r="O249" s="43"/>
    </row>
    <row r="250" spans="1:15" ht="20.100000000000001" customHeight="1" x14ac:dyDescent="0.2">
      <c r="A250" s="43"/>
      <c r="B250" s="82"/>
      <c r="C250" s="84"/>
      <c r="D250" s="43"/>
      <c r="E250" s="43"/>
      <c r="F250" s="43"/>
      <c r="G250" s="43"/>
      <c r="H250" s="43"/>
      <c r="I250" s="43"/>
      <c r="J250" s="43"/>
      <c r="K250" s="43"/>
      <c r="L250" s="43"/>
      <c r="M250" s="43"/>
      <c r="N250" s="43"/>
      <c r="O250" s="43"/>
    </row>
    <row r="251" spans="1:15" ht="20.100000000000001" customHeight="1" x14ac:dyDescent="0.2">
      <c r="A251" s="43"/>
      <c r="B251" s="82"/>
      <c r="C251" s="84"/>
      <c r="D251" s="43"/>
      <c r="E251" s="43"/>
      <c r="F251" s="43"/>
      <c r="G251" s="43"/>
      <c r="H251" s="43"/>
      <c r="I251" s="43"/>
      <c r="J251" s="43"/>
      <c r="K251" s="43"/>
      <c r="L251" s="43"/>
      <c r="M251" s="43"/>
      <c r="N251" s="43"/>
      <c r="O251" s="43"/>
    </row>
    <row r="252" spans="1:15" ht="20.100000000000001" customHeight="1" x14ac:dyDescent="0.2">
      <c r="A252" s="43"/>
      <c r="B252" s="82"/>
      <c r="C252" s="84"/>
      <c r="D252" s="43"/>
      <c r="E252" s="43"/>
      <c r="F252" s="43"/>
      <c r="G252" s="43"/>
      <c r="H252" s="43"/>
      <c r="I252" s="43"/>
      <c r="J252" s="43"/>
      <c r="K252" s="43"/>
      <c r="L252" s="43"/>
      <c r="M252" s="43"/>
      <c r="N252" s="43"/>
      <c r="O252" s="43"/>
    </row>
    <row r="253" spans="1:15" ht="20.100000000000001" customHeight="1" x14ac:dyDescent="0.2">
      <c r="A253" s="43"/>
      <c r="B253" s="82"/>
      <c r="C253" s="84"/>
      <c r="D253" s="43"/>
      <c r="E253" s="43"/>
      <c r="F253" s="43"/>
      <c r="G253" s="43"/>
      <c r="H253" s="43"/>
      <c r="I253" s="43"/>
      <c r="J253" s="43"/>
      <c r="K253" s="43"/>
      <c r="L253" s="43"/>
      <c r="M253" s="43"/>
      <c r="N253" s="43"/>
      <c r="O253" s="43"/>
    </row>
    <row r="254" spans="1:15" ht="20.100000000000001" customHeight="1" x14ac:dyDescent="0.2">
      <c r="A254" s="43"/>
      <c r="B254" s="82"/>
      <c r="C254" s="84"/>
      <c r="D254" s="43"/>
      <c r="E254" s="43"/>
      <c r="F254" s="43"/>
      <c r="G254" s="43"/>
      <c r="H254" s="43"/>
      <c r="I254" s="43"/>
      <c r="J254" s="43"/>
      <c r="K254" s="43"/>
      <c r="L254" s="43"/>
      <c r="M254" s="43"/>
      <c r="N254" s="43"/>
      <c r="O254" s="43"/>
    </row>
    <row r="255" spans="1:15" ht="20.100000000000001" customHeight="1" x14ac:dyDescent="0.2">
      <c r="A255" s="43"/>
      <c r="B255" s="82"/>
      <c r="C255" s="84"/>
      <c r="D255" s="43"/>
      <c r="E255" s="43"/>
      <c r="F255" s="43"/>
      <c r="G255" s="43"/>
      <c r="H255" s="43"/>
      <c r="I255" s="43"/>
      <c r="J255" s="43"/>
      <c r="K255" s="43"/>
      <c r="L255" s="43"/>
      <c r="M255" s="43"/>
      <c r="N255" s="43"/>
      <c r="O255" s="43"/>
    </row>
    <row r="256" spans="1:15" ht="20.100000000000001" customHeight="1" x14ac:dyDescent="0.2">
      <c r="A256" s="43"/>
      <c r="B256" s="82"/>
      <c r="C256" s="84"/>
      <c r="D256" s="43"/>
      <c r="E256" s="43"/>
      <c r="F256" s="43"/>
      <c r="G256" s="43"/>
      <c r="H256" s="43"/>
      <c r="I256" s="43"/>
      <c r="J256" s="43"/>
      <c r="K256" s="43"/>
      <c r="L256" s="43"/>
      <c r="M256" s="43"/>
      <c r="N256" s="43"/>
      <c r="O256" s="43"/>
    </row>
    <row r="257" spans="1:15" ht="20.100000000000001" customHeight="1" x14ac:dyDescent="0.2">
      <c r="A257" s="43"/>
      <c r="B257" s="82"/>
      <c r="C257" s="84"/>
      <c r="D257" s="43"/>
      <c r="E257" s="43"/>
      <c r="F257" s="43"/>
      <c r="G257" s="43"/>
      <c r="H257" s="43"/>
      <c r="I257" s="43"/>
      <c r="J257" s="43"/>
      <c r="K257" s="43"/>
      <c r="L257" s="43"/>
      <c r="M257" s="43"/>
      <c r="N257" s="43"/>
      <c r="O257" s="43"/>
    </row>
    <row r="258" spans="1:15" ht="20.100000000000001" customHeight="1" x14ac:dyDescent="0.2">
      <c r="A258" s="43"/>
      <c r="B258" s="82"/>
      <c r="C258" s="84"/>
      <c r="D258" s="43"/>
      <c r="E258" s="43"/>
      <c r="F258" s="43"/>
      <c r="G258" s="43"/>
      <c r="H258" s="43"/>
      <c r="I258" s="43"/>
      <c r="J258" s="43"/>
      <c r="K258" s="43"/>
      <c r="L258" s="43"/>
      <c r="M258" s="43"/>
      <c r="N258" s="43"/>
      <c r="O258" s="43"/>
    </row>
    <row r="259" spans="1:15" ht="20.100000000000001" customHeight="1" x14ac:dyDescent="0.2">
      <c r="A259" s="43"/>
      <c r="B259" s="82"/>
      <c r="C259" s="84"/>
      <c r="D259" s="43"/>
      <c r="E259" s="43"/>
      <c r="F259" s="43"/>
      <c r="G259" s="43"/>
      <c r="H259" s="43"/>
      <c r="I259" s="43"/>
      <c r="J259" s="43"/>
      <c r="K259" s="43"/>
      <c r="L259" s="43"/>
      <c r="M259" s="43"/>
      <c r="N259" s="43"/>
      <c r="O259" s="43"/>
    </row>
    <row r="260" spans="1:15" ht="20.100000000000001" customHeight="1" x14ac:dyDescent="0.2">
      <c r="A260" s="43"/>
      <c r="B260" s="82"/>
      <c r="C260" s="84"/>
      <c r="D260" s="43"/>
      <c r="E260" s="43"/>
      <c r="F260" s="43"/>
      <c r="G260" s="43"/>
      <c r="H260" s="43"/>
      <c r="I260" s="43"/>
      <c r="J260" s="43"/>
      <c r="K260" s="43"/>
      <c r="L260" s="43"/>
      <c r="M260" s="43"/>
      <c r="N260" s="43"/>
      <c r="O260" s="43"/>
    </row>
    <row r="261" spans="1:15" ht="20.100000000000001" customHeight="1" x14ac:dyDescent="0.2">
      <c r="A261" s="43"/>
      <c r="B261" s="82"/>
      <c r="C261" s="84"/>
      <c r="D261" s="43"/>
      <c r="E261" s="43"/>
      <c r="F261" s="43"/>
      <c r="G261" s="43"/>
      <c r="H261" s="43"/>
      <c r="I261" s="43"/>
      <c r="J261" s="43"/>
      <c r="K261" s="43"/>
      <c r="L261" s="43"/>
      <c r="M261" s="43"/>
      <c r="N261" s="43"/>
      <c r="O261" s="43"/>
    </row>
    <row r="262" spans="1:15" ht="20.100000000000001" customHeight="1" x14ac:dyDescent="0.2">
      <c r="A262" s="43"/>
      <c r="B262" s="82"/>
      <c r="C262" s="84"/>
      <c r="D262" s="43"/>
      <c r="E262" s="43"/>
      <c r="F262" s="43"/>
      <c r="G262" s="43"/>
      <c r="H262" s="43"/>
      <c r="I262" s="43"/>
      <c r="J262" s="43"/>
      <c r="K262" s="43"/>
      <c r="L262" s="43"/>
      <c r="M262" s="43"/>
      <c r="N262" s="43"/>
      <c r="O262" s="43"/>
    </row>
    <row r="263" spans="1:15" ht="20.100000000000001" customHeight="1" x14ac:dyDescent="0.2">
      <c r="A263" s="43"/>
      <c r="B263" s="82"/>
      <c r="C263" s="84"/>
      <c r="D263" s="43"/>
      <c r="E263" s="43"/>
      <c r="F263" s="43"/>
      <c r="G263" s="43"/>
      <c r="H263" s="43"/>
      <c r="I263" s="43"/>
      <c r="J263" s="43"/>
      <c r="K263" s="43"/>
      <c r="L263" s="43"/>
      <c r="M263" s="43"/>
      <c r="N263" s="43"/>
      <c r="O263" s="43"/>
    </row>
    <row r="264" spans="1:15" ht="20.100000000000001" customHeight="1" x14ac:dyDescent="0.2">
      <c r="A264" s="43"/>
      <c r="B264" s="82"/>
      <c r="C264" s="84"/>
      <c r="D264" s="43"/>
      <c r="E264" s="43"/>
      <c r="F264" s="43"/>
      <c r="G264" s="43"/>
      <c r="H264" s="43"/>
      <c r="I264" s="43"/>
      <c r="J264" s="43"/>
      <c r="K264" s="43"/>
      <c r="L264" s="43"/>
      <c r="M264" s="43"/>
      <c r="N264" s="43"/>
      <c r="O264" s="43"/>
    </row>
    <row r="265" spans="1:15" ht="20.100000000000001" customHeight="1" x14ac:dyDescent="0.2">
      <c r="A265" s="43"/>
      <c r="B265" s="82"/>
      <c r="C265" s="84"/>
      <c r="D265" s="43"/>
      <c r="E265" s="43"/>
      <c r="F265" s="43"/>
      <c r="G265" s="43"/>
      <c r="H265" s="43"/>
      <c r="I265" s="43"/>
      <c r="J265" s="43"/>
      <c r="K265" s="43"/>
      <c r="L265" s="43"/>
      <c r="M265" s="43"/>
      <c r="N265" s="43"/>
      <c r="O265" s="43"/>
    </row>
    <row r="266" spans="1:15" ht="20.100000000000001" customHeight="1" x14ac:dyDescent="0.2">
      <c r="A266" s="43"/>
      <c r="B266" s="82"/>
      <c r="C266" s="84"/>
      <c r="D266" s="43"/>
      <c r="E266" s="43"/>
      <c r="F266" s="43"/>
      <c r="G266" s="43"/>
      <c r="H266" s="43"/>
      <c r="I266" s="43"/>
      <c r="J266" s="43"/>
      <c r="K266" s="43"/>
      <c r="L266" s="43"/>
      <c r="M266" s="43"/>
      <c r="N266" s="43"/>
      <c r="O266" s="43"/>
    </row>
    <row r="267" spans="1:15" ht="20.100000000000001" customHeight="1" x14ac:dyDescent="0.2">
      <c r="A267" s="43"/>
      <c r="B267" s="82"/>
      <c r="C267" s="84"/>
      <c r="D267" s="43"/>
      <c r="E267" s="43"/>
      <c r="F267" s="43"/>
      <c r="G267" s="43"/>
      <c r="H267" s="43"/>
      <c r="I267" s="43"/>
      <c r="J267" s="43"/>
      <c r="K267" s="43"/>
      <c r="L267" s="43"/>
      <c r="M267" s="43"/>
      <c r="N267" s="43"/>
      <c r="O267" s="43"/>
    </row>
    <row r="268" spans="1:15" ht="20.100000000000001" customHeight="1" x14ac:dyDescent="0.2">
      <c r="A268" s="43"/>
      <c r="B268" s="82"/>
      <c r="C268" s="84"/>
      <c r="D268" s="43"/>
      <c r="E268" s="43"/>
      <c r="F268" s="43"/>
      <c r="G268" s="43"/>
      <c r="H268" s="43"/>
      <c r="I268" s="43"/>
      <c r="J268" s="43"/>
      <c r="K268" s="43"/>
      <c r="L268" s="43"/>
      <c r="M268" s="43"/>
      <c r="N268" s="43"/>
      <c r="O268" s="43"/>
    </row>
    <row r="269" spans="1:15" ht="20.100000000000001" customHeight="1" x14ac:dyDescent="0.2">
      <c r="A269" s="43"/>
      <c r="B269" s="82"/>
      <c r="C269" s="84"/>
      <c r="D269" s="43"/>
      <c r="E269" s="43"/>
      <c r="F269" s="43"/>
      <c r="G269" s="43"/>
      <c r="H269" s="43"/>
      <c r="I269" s="43"/>
      <c r="J269" s="43"/>
      <c r="K269" s="43"/>
      <c r="L269" s="43"/>
      <c r="M269" s="43"/>
      <c r="N269" s="43"/>
      <c r="O269" s="43"/>
    </row>
    <row r="270" spans="1:15" ht="20.100000000000001" customHeight="1" x14ac:dyDescent="0.2">
      <c r="A270" s="43"/>
      <c r="B270" s="82"/>
      <c r="C270" s="84"/>
      <c r="D270" s="43"/>
      <c r="E270" s="43"/>
      <c r="F270" s="43"/>
      <c r="G270" s="43"/>
      <c r="H270" s="43"/>
      <c r="I270" s="43"/>
      <c r="J270" s="43"/>
      <c r="K270" s="43"/>
      <c r="L270" s="43"/>
      <c r="M270" s="43"/>
      <c r="N270" s="43"/>
      <c r="O270" s="43"/>
    </row>
    <row r="271" spans="1:15" ht="20.100000000000001" customHeight="1" x14ac:dyDescent="0.2">
      <c r="A271" s="43"/>
      <c r="B271" s="82"/>
      <c r="C271" s="84"/>
      <c r="D271" s="43"/>
      <c r="E271" s="43"/>
      <c r="F271" s="43"/>
      <c r="G271" s="43"/>
      <c r="H271" s="43"/>
      <c r="I271" s="43"/>
      <c r="J271" s="43"/>
      <c r="K271" s="43"/>
      <c r="L271" s="43"/>
      <c r="M271" s="43"/>
      <c r="N271" s="43"/>
      <c r="O271" s="43"/>
    </row>
    <row r="272" spans="1:15" ht="20.100000000000001" customHeight="1" x14ac:dyDescent="0.2">
      <c r="A272" s="43"/>
      <c r="B272" s="82"/>
      <c r="C272" s="84"/>
      <c r="D272" s="43"/>
      <c r="E272" s="43"/>
      <c r="F272" s="43"/>
      <c r="G272" s="43"/>
      <c r="H272" s="43"/>
      <c r="I272" s="43"/>
      <c r="J272" s="43"/>
      <c r="K272" s="43"/>
      <c r="L272" s="43"/>
      <c r="M272" s="43"/>
      <c r="N272" s="43"/>
      <c r="O272" s="43"/>
    </row>
    <row r="273" spans="1:15" ht="20.100000000000001" customHeight="1" x14ac:dyDescent="0.2">
      <c r="A273" s="43"/>
      <c r="B273" s="82"/>
      <c r="C273" s="84"/>
      <c r="D273" s="43"/>
      <c r="E273" s="43"/>
      <c r="F273" s="43"/>
      <c r="G273" s="43"/>
      <c r="H273" s="43"/>
      <c r="I273" s="43"/>
      <c r="J273" s="43"/>
      <c r="K273" s="43"/>
      <c r="L273" s="43"/>
      <c r="M273" s="43"/>
      <c r="N273" s="43"/>
      <c r="O273" s="43"/>
    </row>
    <row r="274" spans="1:15" ht="20.100000000000001" customHeight="1" x14ac:dyDescent="0.2">
      <c r="A274" s="43"/>
      <c r="B274" s="82"/>
      <c r="C274" s="84"/>
      <c r="D274" s="43"/>
      <c r="E274" s="43"/>
      <c r="F274" s="43"/>
      <c r="G274" s="43"/>
      <c r="H274" s="43"/>
      <c r="I274" s="43"/>
      <c r="J274" s="43"/>
      <c r="K274" s="43"/>
      <c r="L274" s="43"/>
      <c r="M274" s="43"/>
      <c r="N274" s="43"/>
      <c r="O274" s="43"/>
    </row>
    <row r="275" spans="1:15" ht="20.100000000000001" customHeight="1" x14ac:dyDescent="0.2">
      <c r="A275" s="43"/>
      <c r="B275" s="82"/>
      <c r="C275" s="84"/>
      <c r="D275" s="43"/>
      <c r="E275" s="43"/>
      <c r="F275" s="43"/>
      <c r="G275" s="43"/>
      <c r="H275" s="43"/>
      <c r="I275" s="43"/>
      <c r="J275" s="43"/>
      <c r="K275" s="43"/>
      <c r="L275" s="43"/>
      <c r="M275" s="43"/>
      <c r="N275" s="43"/>
      <c r="O275" s="43"/>
    </row>
    <row r="276" spans="1:15" ht="20.100000000000001" customHeight="1" x14ac:dyDescent="0.2">
      <c r="A276" s="43"/>
      <c r="B276" s="82"/>
      <c r="C276" s="84"/>
      <c r="D276" s="43"/>
      <c r="E276" s="43"/>
      <c r="F276" s="43"/>
      <c r="G276" s="43"/>
      <c r="H276" s="43"/>
      <c r="I276" s="43"/>
      <c r="J276" s="43"/>
      <c r="K276" s="43"/>
      <c r="L276" s="43"/>
      <c r="M276" s="43"/>
      <c r="N276" s="43"/>
      <c r="O276" s="43"/>
    </row>
    <row r="277" spans="1:15" ht="20.100000000000001" customHeight="1" x14ac:dyDescent="0.2">
      <c r="A277" s="43"/>
      <c r="B277" s="82"/>
      <c r="C277" s="84"/>
      <c r="D277" s="43"/>
      <c r="E277" s="43"/>
      <c r="F277" s="43"/>
      <c r="G277" s="43"/>
      <c r="H277" s="43"/>
      <c r="I277" s="43"/>
      <c r="J277" s="43"/>
      <c r="K277" s="43"/>
      <c r="L277" s="43"/>
      <c r="M277" s="43"/>
      <c r="N277" s="43"/>
      <c r="O277" s="43"/>
    </row>
    <row r="278" spans="1:15" ht="20.100000000000001" customHeight="1" x14ac:dyDescent="0.2">
      <c r="A278" s="43"/>
      <c r="B278" s="82"/>
      <c r="C278" s="84"/>
      <c r="D278" s="43"/>
      <c r="E278" s="43"/>
      <c r="F278" s="43"/>
      <c r="G278" s="43"/>
      <c r="H278" s="43"/>
      <c r="I278" s="43"/>
      <c r="J278" s="43"/>
      <c r="K278" s="43"/>
      <c r="L278" s="43"/>
      <c r="M278" s="43"/>
      <c r="N278" s="43"/>
      <c r="O278" s="43"/>
    </row>
    <row r="279" spans="1:15" ht="20.100000000000001" customHeight="1" x14ac:dyDescent="0.2">
      <c r="A279" s="43"/>
      <c r="B279" s="82"/>
      <c r="C279" s="84"/>
      <c r="D279" s="43"/>
      <c r="E279" s="43"/>
      <c r="F279" s="43"/>
      <c r="G279" s="43"/>
      <c r="H279" s="43"/>
      <c r="I279" s="43"/>
      <c r="J279" s="43"/>
      <c r="K279" s="43"/>
      <c r="L279" s="43"/>
      <c r="M279" s="43"/>
      <c r="N279" s="43"/>
      <c r="O279" s="43"/>
    </row>
    <row r="280" spans="1:15" ht="20.100000000000001" customHeight="1" x14ac:dyDescent="0.2">
      <c r="A280" s="43"/>
      <c r="B280" s="82"/>
      <c r="C280" s="84"/>
      <c r="D280" s="43"/>
      <c r="E280" s="43"/>
      <c r="F280" s="43"/>
      <c r="G280" s="43"/>
      <c r="H280" s="43"/>
      <c r="I280" s="43"/>
      <c r="J280" s="43"/>
      <c r="K280" s="43"/>
      <c r="L280" s="43"/>
      <c r="M280" s="43"/>
      <c r="N280" s="43"/>
      <c r="O280" s="43"/>
    </row>
    <row r="281" spans="1:15" ht="20.100000000000001" customHeight="1" x14ac:dyDescent="0.2">
      <c r="A281" s="43"/>
      <c r="B281" s="82"/>
      <c r="C281" s="84"/>
      <c r="D281" s="43"/>
      <c r="E281" s="43"/>
      <c r="F281" s="43"/>
      <c r="G281" s="43"/>
      <c r="H281" s="43"/>
      <c r="I281" s="43"/>
      <c r="J281" s="43"/>
      <c r="K281" s="43"/>
      <c r="L281" s="43"/>
      <c r="M281" s="43"/>
      <c r="N281" s="43"/>
      <c r="O281" s="43"/>
    </row>
    <row r="282" spans="1:15" ht="20.100000000000001" customHeight="1" x14ac:dyDescent="0.2">
      <c r="A282" s="43"/>
      <c r="B282" s="82"/>
      <c r="C282" s="84"/>
      <c r="D282" s="43"/>
      <c r="E282" s="43"/>
      <c r="F282" s="43"/>
      <c r="G282" s="43"/>
      <c r="H282" s="43"/>
      <c r="I282" s="43"/>
      <c r="J282" s="43"/>
      <c r="K282" s="43"/>
      <c r="L282" s="43"/>
      <c r="M282" s="43"/>
      <c r="N282" s="43"/>
      <c r="O282" s="43"/>
    </row>
    <row r="283" spans="1:15" ht="20.100000000000001" customHeight="1" x14ac:dyDescent="0.2">
      <c r="A283" s="43"/>
      <c r="B283" s="82"/>
      <c r="C283" s="84"/>
      <c r="D283" s="43"/>
      <c r="E283" s="43"/>
      <c r="F283" s="43"/>
      <c r="G283" s="43"/>
      <c r="H283" s="43"/>
      <c r="I283" s="43"/>
      <c r="J283" s="43"/>
      <c r="K283" s="43"/>
      <c r="L283" s="43"/>
      <c r="M283" s="43"/>
      <c r="N283" s="43"/>
      <c r="O283" s="43"/>
    </row>
    <row r="284" spans="1:15" ht="20.100000000000001" customHeight="1" x14ac:dyDescent="0.2">
      <c r="A284" s="43"/>
      <c r="B284" s="82"/>
      <c r="C284" s="84"/>
      <c r="D284" s="43"/>
      <c r="E284" s="43"/>
      <c r="F284" s="43"/>
      <c r="G284" s="43"/>
      <c r="H284" s="43"/>
      <c r="I284" s="43"/>
      <c r="J284" s="43"/>
      <c r="K284" s="43"/>
      <c r="L284" s="43"/>
      <c r="M284" s="43"/>
      <c r="N284" s="43"/>
      <c r="O284" s="43"/>
    </row>
    <row r="285" spans="1:15" ht="20.100000000000001" customHeight="1" x14ac:dyDescent="0.2">
      <c r="A285" s="43"/>
      <c r="B285" s="82"/>
      <c r="C285" s="84"/>
      <c r="D285" s="43"/>
      <c r="E285" s="43"/>
      <c r="F285" s="43"/>
      <c r="G285" s="43"/>
      <c r="H285" s="43"/>
      <c r="I285" s="43"/>
      <c r="J285" s="43"/>
      <c r="K285" s="43"/>
      <c r="L285" s="43"/>
      <c r="M285" s="43"/>
      <c r="N285" s="43"/>
      <c r="O285" s="43"/>
    </row>
    <row r="286" spans="1:15" ht="20.100000000000001" customHeight="1" x14ac:dyDescent="0.2">
      <c r="A286" s="43"/>
      <c r="B286" s="82"/>
      <c r="C286" s="84"/>
      <c r="D286" s="43"/>
      <c r="E286" s="43"/>
      <c r="F286" s="43"/>
      <c r="G286" s="43"/>
      <c r="H286" s="43"/>
      <c r="I286" s="43"/>
      <c r="J286" s="43"/>
      <c r="K286" s="43"/>
      <c r="L286" s="43"/>
      <c r="M286" s="43"/>
      <c r="N286" s="43"/>
      <c r="O286" s="43"/>
    </row>
    <row r="287" spans="1:15" ht="20.100000000000001" customHeight="1" x14ac:dyDescent="0.2">
      <c r="A287" s="43"/>
      <c r="B287" s="82"/>
      <c r="C287" s="84"/>
      <c r="D287" s="43"/>
      <c r="E287" s="43"/>
      <c r="F287" s="43"/>
      <c r="G287" s="43"/>
      <c r="H287" s="43"/>
      <c r="I287" s="43"/>
      <c r="J287" s="43"/>
      <c r="K287" s="43"/>
      <c r="L287" s="43"/>
      <c r="M287" s="43"/>
      <c r="N287" s="43"/>
      <c r="O287" s="43"/>
    </row>
    <row r="288" spans="1:15" ht="20.100000000000001" customHeight="1" x14ac:dyDescent="0.2">
      <c r="A288" s="43"/>
      <c r="B288" s="82"/>
      <c r="C288" s="84"/>
      <c r="D288" s="43"/>
      <c r="E288" s="43"/>
      <c r="F288" s="43"/>
      <c r="G288" s="43"/>
      <c r="H288" s="43"/>
      <c r="I288" s="43"/>
      <c r="J288" s="43"/>
      <c r="K288" s="43"/>
      <c r="L288" s="43"/>
      <c r="M288" s="43"/>
      <c r="N288" s="43"/>
      <c r="O288" s="43"/>
    </row>
    <row r="289" spans="1:15" ht="20.100000000000001" customHeight="1" x14ac:dyDescent="0.2">
      <c r="A289" s="43"/>
      <c r="B289" s="82"/>
      <c r="C289" s="84"/>
      <c r="D289" s="43"/>
      <c r="E289" s="43"/>
      <c r="F289" s="43"/>
      <c r="G289" s="43"/>
      <c r="H289" s="43"/>
      <c r="I289" s="43"/>
      <c r="J289" s="43"/>
      <c r="K289" s="43"/>
      <c r="L289" s="43"/>
      <c r="M289" s="43"/>
      <c r="N289" s="43"/>
      <c r="O289" s="43"/>
    </row>
    <row r="290" spans="1:15" ht="20.100000000000001" customHeight="1" x14ac:dyDescent="0.2">
      <c r="A290" s="43"/>
      <c r="B290" s="82"/>
      <c r="C290" s="84"/>
      <c r="D290" s="43"/>
      <c r="E290" s="43"/>
      <c r="F290" s="43"/>
      <c r="G290" s="43"/>
      <c r="H290" s="43"/>
      <c r="I290" s="43"/>
      <c r="J290" s="43"/>
      <c r="K290" s="43"/>
      <c r="L290" s="43"/>
      <c r="M290" s="43"/>
      <c r="N290" s="43"/>
      <c r="O290" s="43"/>
    </row>
    <row r="291" spans="1:15" ht="20.100000000000001" customHeight="1" x14ac:dyDescent="0.2">
      <c r="A291" s="43"/>
      <c r="B291" s="82"/>
      <c r="C291" s="84"/>
      <c r="D291" s="43"/>
      <c r="E291" s="43"/>
      <c r="F291" s="43"/>
      <c r="G291" s="43"/>
      <c r="H291" s="43"/>
      <c r="I291" s="43"/>
      <c r="J291" s="43"/>
      <c r="K291" s="43"/>
      <c r="L291" s="43"/>
      <c r="M291" s="43"/>
      <c r="N291" s="43"/>
      <c r="O291" s="43"/>
    </row>
    <row r="292" spans="1:15" ht="20.100000000000001" customHeight="1" x14ac:dyDescent="0.2">
      <c r="A292" s="43"/>
      <c r="B292" s="82"/>
      <c r="C292" s="84"/>
      <c r="D292" s="43"/>
      <c r="E292" s="43"/>
      <c r="F292" s="43"/>
      <c r="G292" s="43"/>
      <c r="H292" s="43"/>
      <c r="I292" s="43"/>
      <c r="J292" s="43"/>
      <c r="K292" s="43"/>
      <c r="L292" s="43"/>
      <c r="M292" s="43"/>
      <c r="N292" s="43"/>
      <c r="O292" s="43"/>
    </row>
    <row r="293" spans="1:15" ht="20.100000000000001" customHeight="1" x14ac:dyDescent="0.2">
      <c r="A293" s="43"/>
      <c r="B293" s="82"/>
      <c r="C293" s="84"/>
      <c r="D293" s="43"/>
      <c r="E293" s="43"/>
      <c r="F293" s="43"/>
      <c r="G293" s="43"/>
      <c r="H293" s="43"/>
      <c r="I293" s="43"/>
      <c r="J293" s="43"/>
      <c r="K293" s="43"/>
      <c r="L293" s="43"/>
      <c r="M293" s="43"/>
      <c r="N293" s="43"/>
      <c r="O293" s="43"/>
    </row>
    <row r="294" spans="1:15" ht="20.100000000000001" customHeight="1" x14ac:dyDescent="0.2">
      <c r="A294" s="43"/>
      <c r="B294" s="82"/>
      <c r="C294" s="84"/>
      <c r="D294" s="43"/>
      <c r="E294" s="43"/>
      <c r="F294" s="43"/>
      <c r="G294" s="43"/>
      <c r="H294" s="43"/>
      <c r="I294" s="43"/>
      <c r="J294" s="43"/>
      <c r="K294" s="43"/>
      <c r="L294" s="43"/>
      <c r="M294" s="43"/>
      <c r="N294" s="43"/>
      <c r="O294" s="43"/>
    </row>
    <row r="295" spans="1:15" ht="20.100000000000001" customHeight="1" x14ac:dyDescent="0.2">
      <c r="A295" s="43"/>
      <c r="B295" s="82"/>
      <c r="C295" s="84"/>
      <c r="D295" s="43"/>
      <c r="E295" s="43"/>
      <c r="F295" s="43"/>
      <c r="G295" s="43"/>
      <c r="H295" s="43"/>
      <c r="I295" s="43"/>
      <c r="J295" s="43"/>
      <c r="K295" s="43"/>
      <c r="L295" s="43"/>
      <c r="M295" s="43"/>
      <c r="N295" s="43"/>
      <c r="O295" s="43"/>
    </row>
    <row r="296" spans="1:15" ht="20.100000000000001" customHeight="1" x14ac:dyDescent="0.2">
      <c r="A296" s="43"/>
      <c r="B296" s="82"/>
      <c r="C296" s="84"/>
      <c r="D296" s="43"/>
      <c r="E296" s="43"/>
      <c r="F296" s="43"/>
      <c r="G296" s="43"/>
      <c r="H296" s="43"/>
      <c r="I296" s="43"/>
      <c r="J296" s="43"/>
      <c r="K296" s="43"/>
      <c r="L296" s="43"/>
      <c r="M296" s="43"/>
      <c r="N296" s="43"/>
      <c r="O296" s="43"/>
    </row>
    <row r="297" spans="1:15" ht="20.100000000000001" customHeight="1" x14ac:dyDescent="0.2">
      <c r="A297" s="43"/>
      <c r="B297" s="82"/>
      <c r="C297" s="84"/>
      <c r="D297" s="43"/>
      <c r="E297" s="43"/>
      <c r="F297" s="43"/>
      <c r="G297" s="43"/>
      <c r="H297" s="43"/>
      <c r="I297" s="43"/>
      <c r="J297" s="43"/>
      <c r="K297" s="43"/>
      <c r="L297" s="43"/>
      <c r="M297" s="43"/>
      <c r="N297" s="43"/>
      <c r="O297" s="43"/>
    </row>
    <row r="298" spans="1:15" ht="20.100000000000001" customHeight="1" x14ac:dyDescent="0.2">
      <c r="A298" s="43"/>
      <c r="B298" s="82"/>
      <c r="C298" s="84"/>
      <c r="D298" s="43"/>
      <c r="E298" s="43"/>
      <c r="F298" s="43"/>
      <c r="G298" s="43"/>
      <c r="H298" s="43"/>
      <c r="I298" s="43"/>
      <c r="J298" s="43"/>
      <c r="K298" s="43"/>
      <c r="L298" s="43"/>
      <c r="M298" s="43"/>
      <c r="N298" s="43"/>
      <c r="O298" s="43"/>
    </row>
    <row r="299" spans="1:15" ht="20.100000000000001" customHeight="1" x14ac:dyDescent="0.2">
      <c r="A299" s="43"/>
      <c r="B299" s="82"/>
      <c r="C299" s="84"/>
      <c r="D299" s="43"/>
      <c r="E299" s="43"/>
      <c r="F299" s="43"/>
      <c r="G299" s="43"/>
      <c r="H299" s="43"/>
      <c r="I299" s="43"/>
      <c r="J299" s="43"/>
      <c r="K299" s="43"/>
      <c r="L299" s="43"/>
      <c r="M299" s="43"/>
      <c r="N299" s="43"/>
      <c r="O299" s="43"/>
    </row>
    <row r="300" spans="1:15" ht="20.100000000000001" customHeight="1" x14ac:dyDescent="0.2">
      <c r="A300" s="43"/>
      <c r="B300" s="82"/>
      <c r="C300" s="84"/>
      <c r="D300" s="43"/>
      <c r="E300" s="43"/>
      <c r="F300" s="43"/>
      <c r="G300" s="43"/>
      <c r="H300" s="43"/>
      <c r="I300" s="43"/>
      <c r="J300" s="43"/>
      <c r="K300" s="43"/>
      <c r="L300" s="43"/>
      <c r="M300" s="43"/>
      <c r="N300" s="43"/>
      <c r="O300" s="43"/>
    </row>
    <row r="301" spans="1:15" ht="20.100000000000001" customHeight="1" x14ac:dyDescent="0.2">
      <c r="A301" s="43"/>
      <c r="B301" s="82"/>
      <c r="C301" s="84"/>
      <c r="D301" s="43"/>
      <c r="E301" s="43"/>
      <c r="F301" s="43"/>
      <c r="G301" s="43"/>
      <c r="H301" s="43"/>
      <c r="I301" s="43"/>
      <c r="J301" s="43"/>
      <c r="K301" s="43"/>
      <c r="L301" s="43"/>
      <c r="M301" s="43"/>
      <c r="N301" s="43"/>
      <c r="O301" s="43"/>
    </row>
    <row r="302" spans="1:15" ht="20.100000000000001" customHeight="1" x14ac:dyDescent="0.2">
      <c r="A302" s="43"/>
      <c r="B302" s="82"/>
      <c r="C302" s="84"/>
      <c r="D302" s="43"/>
      <c r="E302" s="43"/>
      <c r="F302" s="43"/>
      <c r="G302" s="43"/>
      <c r="H302" s="43"/>
      <c r="I302" s="43"/>
      <c r="J302" s="43"/>
      <c r="K302" s="43"/>
      <c r="L302" s="43"/>
      <c r="M302" s="43"/>
      <c r="N302" s="43"/>
      <c r="O302" s="43"/>
    </row>
    <row r="303" spans="1:15" ht="20.100000000000001" customHeight="1" x14ac:dyDescent="0.2">
      <c r="A303" s="43"/>
      <c r="B303" s="82"/>
      <c r="C303" s="84"/>
      <c r="D303" s="43"/>
      <c r="E303" s="43"/>
      <c r="F303" s="43"/>
      <c r="G303" s="43"/>
      <c r="H303" s="43"/>
      <c r="I303" s="43"/>
      <c r="J303" s="43"/>
      <c r="K303" s="43"/>
      <c r="L303" s="43"/>
      <c r="M303" s="43"/>
      <c r="N303" s="43"/>
      <c r="O303" s="43"/>
    </row>
    <row r="304" spans="1:15" ht="20.100000000000001" customHeight="1" x14ac:dyDescent="0.2">
      <c r="A304" s="43"/>
      <c r="B304" s="82"/>
      <c r="C304" s="84"/>
      <c r="D304" s="43"/>
      <c r="E304" s="43"/>
      <c r="F304" s="43"/>
      <c r="G304" s="43"/>
      <c r="H304" s="43"/>
      <c r="I304" s="43"/>
      <c r="J304" s="43"/>
      <c r="K304" s="43"/>
      <c r="L304" s="43"/>
      <c r="M304" s="43"/>
      <c r="N304" s="43"/>
      <c r="O304" s="43"/>
    </row>
    <row r="305" spans="1:15" ht="20.100000000000001" customHeight="1" x14ac:dyDescent="0.2">
      <c r="A305" s="43"/>
      <c r="B305" s="82"/>
      <c r="C305" s="84"/>
      <c r="D305" s="43"/>
      <c r="E305" s="43"/>
      <c r="F305" s="43"/>
      <c r="G305" s="43"/>
      <c r="H305" s="43"/>
      <c r="I305" s="43"/>
      <c r="J305" s="43"/>
      <c r="K305" s="43"/>
      <c r="L305" s="43"/>
      <c r="M305" s="43"/>
      <c r="N305" s="43"/>
      <c r="O305" s="43"/>
    </row>
    <row r="306" spans="1:15" ht="20.100000000000001" customHeight="1" x14ac:dyDescent="0.2">
      <c r="A306" s="43"/>
      <c r="B306" s="82"/>
      <c r="C306" s="84"/>
      <c r="D306" s="43"/>
      <c r="E306" s="43"/>
      <c r="F306" s="43"/>
      <c r="G306" s="43"/>
      <c r="H306" s="43"/>
      <c r="I306" s="43"/>
      <c r="J306" s="43"/>
      <c r="K306" s="43"/>
      <c r="L306" s="43"/>
      <c r="M306" s="43"/>
      <c r="N306" s="43"/>
      <c r="O306" s="43"/>
    </row>
    <row r="307" spans="1:15" ht="20.100000000000001" customHeight="1" x14ac:dyDescent="0.2">
      <c r="A307" s="43"/>
      <c r="B307" s="82"/>
      <c r="C307" s="84"/>
      <c r="D307" s="43"/>
      <c r="E307" s="43"/>
      <c r="F307" s="43"/>
      <c r="G307" s="43"/>
      <c r="H307" s="43"/>
      <c r="I307" s="43"/>
      <c r="J307" s="43"/>
      <c r="K307" s="43"/>
      <c r="L307" s="43"/>
      <c r="M307" s="43"/>
      <c r="N307" s="43"/>
      <c r="O307" s="43"/>
    </row>
    <row r="308" spans="1:15" ht="20.100000000000001" customHeight="1" x14ac:dyDescent="0.2">
      <c r="A308" s="43"/>
      <c r="B308" s="82"/>
      <c r="C308" s="84"/>
      <c r="D308" s="43"/>
      <c r="E308" s="43"/>
      <c r="F308" s="43"/>
      <c r="G308" s="43"/>
      <c r="H308" s="43"/>
      <c r="I308" s="43"/>
      <c r="J308" s="43"/>
      <c r="K308" s="43"/>
      <c r="L308" s="43"/>
      <c r="M308" s="43"/>
      <c r="N308" s="43"/>
      <c r="O308" s="43"/>
    </row>
    <row r="309" spans="1:15" ht="20.100000000000001" customHeight="1" x14ac:dyDescent="0.2">
      <c r="A309" s="43"/>
      <c r="B309" s="82"/>
      <c r="C309" s="84"/>
      <c r="D309" s="43"/>
      <c r="E309" s="43"/>
      <c r="F309" s="43"/>
      <c r="G309" s="43"/>
      <c r="H309" s="43"/>
      <c r="I309" s="43"/>
      <c r="J309" s="43"/>
      <c r="K309" s="43"/>
      <c r="L309" s="43"/>
      <c r="M309" s="43"/>
      <c r="N309" s="43"/>
      <c r="O309" s="43"/>
    </row>
    <row r="310" spans="1:15" ht="20.100000000000001" customHeight="1" x14ac:dyDescent="0.2">
      <c r="A310" s="43"/>
      <c r="B310" s="82"/>
      <c r="C310" s="84"/>
      <c r="D310" s="43"/>
      <c r="E310" s="43"/>
      <c r="F310" s="43"/>
      <c r="G310" s="43"/>
      <c r="H310" s="43"/>
      <c r="I310" s="43"/>
      <c r="J310" s="43"/>
      <c r="K310" s="43"/>
      <c r="L310" s="43"/>
      <c r="M310" s="43"/>
      <c r="N310" s="43"/>
      <c r="O310" s="43"/>
    </row>
    <row r="311" spans="1:15" ht="20.100000000000001" customHeight="1" x14ac:dyDescent="0.2">
      <c r="A311" s="43"/>
      <c r="B311" s="82"/>
      <c r="C311" s="84"/>
      <c r="D311" s="43"/>
      <c r="E311" s="43"/>
      <c r="F311" s="43"/>
      <c r="G311" s="43"/>
      <c r="H311" s="43"/>
      <c r="I311" s="43"/>
      <c r="J311" s="43"/>
      <c r="K311" s="43"/>
      <c r="L311" s="43"/>
      <c r="M311" s="43"/>
      <c r="N311" s="43"/>
      <c r="O311" s="43"/>
    </row>
    <row r="312" spans="1:15" ht="20.100000000000001" customHeight="1" x14ac:dyDescent="0.2">
      <c r="A312" s="43"/>
      <c r="B312" s="82"/>
      <c r="C312" s="84"/>
      <c r="D312" s="43"/>
      <c r="E312" s="43"/>
      <c r="F312" s="43"/>
      <c r="G312" s="43"/>
      <c r="H312" s="43"/>
      <c r="I312" s="43"/>
      <c r="J312" s="43"/>
      <c r="K312" s="43"/>
      <c r="L312" s="43"/>
      <c r="M312" s="43"/>
      <c r="N312" s="43"/>
      <c r="O312" s="43"/>
    </row>
    <row r="313" spans="1:15" ht="20.100000000000001" customHeight="1" x14ac:dyDescent="0.2">
      <c r="A313" s="43"/>
      <c r="B313" s="82"/>
      <c r="C313" s="84"/>
      <c r="D313" s="43"/>
      <c r="E313" s="43"/>
      <c r="F313" s="43"/>
      <c r="G313" s="43"/>
      <c r="H313" s="43"/>
      <c r="I313" s="43"/>
      <c r="J313" s="43"/>
      <c r="K313" s="43"/>
      <c r="L313" s="43"/>
      <c r="M313" s="43"/>
      <c r="N313" s="43"/>
      <c r="O313" s="43"/>
    </row>
    <row r="314" spans="1:15" ht="20.100000000000001" customHeight="1" x14ac:dyDescent="0.2">
      <c r="A314" s="43"/>
      <c r="B314" s="82"/>
      <c r="C314" s="84"/>
      <c r="D314" s="43"/>
      <c r="E314" s="43"/>
      <c r="F314" s="43"/>
      <c r="G314" s="43"/>
      <c r="H314" s="43"/>
      <c r="I314" s="43"/>
      <c r="J314" s="43"/>
      <c r="K314" s="43"/>
      <c r="L314" s="43"/>
      <c r="M314" s="43"/>
      <c r="N314" s="43"/>
      <c r="O314" s="43"/>
    </row>
    <row r="315" spans="1:15" ht="20.100000000000001" customHeight="1" x14ac:dyDescent="0.2">
      <c r="A315" s="43"/>
      <c r="B315" s="82"/>
      <c r="C315" s="84"/>
      <c r="D315" s="43"/>
      <c r="E315" s="43"/>
      <c r="F315" s="43"/>
      <c r="G315" s="43"/>
      <c r="H315" s="43"/>
      <c r="I315" s="43"/>
      <c r="J315" s="43"/>
      <c r="K315" s="43"/>
      <c r="L315" s="43"/>
      <c r="M315" s="43"/>
      <c r="N315" s="43"/>
      <c r="O315" s="43"/>
    </row>
    <row r="316" spans="1:15" ht="20.100000000000001" customHeight="1" x14ac:dyDescent="0.2">
      <c r="A316" s="43"/>
      <c r="B316" s="82"/>
      <c r="C316" s="84"/>
      <c r="D316" s="43"/>
      <c r="E316" s="43"/>
      <c r="F316" s="43"/>
      <c r="G316" s="43"/>
      <c r="H316" s="43"/>
      <c r="I316" s="43"/>
      <c r="J316" s="43"/>
      <c r="K316" s="43"/>
      <c r="L316" s="43"/>
      <c r="M316" s="43"/>
      <c r="N316" s="43"/>
      <c r="O316" s="43"/>
    </row>
    <row r="317" spans="1:15" ht="20.100000000000001" customHeight="1" x14ac:dyDescent="0.2">
      <c r="A317" s="43"/>
      <c r="B317" s="82"/>
      <c r="C317" s="84"/>
      <c r="D317" s="43"/>
      <c r="E317" s="43"/>
      <c r="F317" s="43"/>
      <c r="G317" s="43"/>
      <c r="H317" s="43"/>
      <c r="I317" s="43"/>
      <c r="J317" s="43"/>
      <c r="K317" s="43"/>
      <c r="L317" s="43"/>
      <c r="M317" s="43"/>
      <c r="N317" s="43"/>
      <c r="O317" s="43"/>
    </row>
    <row r="318" spans="1:15" ht="20.100000000000001" customHeight="1" x14ac:dyDescent="0.2">
      <c r="A318" s="43"/>
      <c r="B318" s="82"/>
      <c r="C318" s="84"/>
      <c r="D318" s="43"/>
      <c r="E318" s="43"/>
      <c r="F318" s="43"/>
      <c r="G318" s="43"/>
      <c r="H318" s="43"/>
      <c r="I318" s="43"/>
      <c r="J318" s="43"/>
      <c r="K318" s="43"/>
      <c r="L318" s="43"/>
      <c r="M318" s="43"/>
      <c r="N318" s="43"/>
      <c r="O318" s="43"/>
    </row>
    <row r="319" spans="1:15" ht="20.100000000000001" customHeight="1" x14ac:dyDescent="0.2">
      <c r="A319" s="43"/>
      <c r="B319" s="82"/>
      <c r="C319" s="84"/>
      <c r="D319" s="43"/>
      <c r="E319" s="43"/>
      <c r="F319" s="43"/>
      <c r="G319" s="43"/>
      <c r="H319" s="43"/>
      <c r="I319" s="43"/>
      <c r="J319" s="43"/>
      <c r="K319" s="43"/>
      <c r="L319" s="43"/>
      <c r="M319" s="43"/>
      <c r="N319" s="43"/>
      <c r="O319" s="43"/>
    </row>
    <row r="320" spans="1:15" ht="20.100000000000001" customHeight="1" x14ac:dyDescent="0.2">
      <c r="A320" s="43"/>
      <c r="B320" s="82"/>
      <c r="C320" s="84"/>
      <c r="D320" s="43"/>
      <c r="E320" s="43"/>
      <c r="F320" s="43"/>
      <c r="G320" s="43"/>
      <c r="H320" s="43"/>
      <c r="I320" s="43"/>
      <c r="J320" s="43"/>
      <c r="K320" s="43"/>
      <c r="L320" s="43"/>
      <c r="M320" s="43"/>
      <c r="N320" s="43"/>
      <c r="O320" s="43"/>
    </row>
    <row r="321" spans="1:15" ht="20.100000000000001" customHeight="1" x14ac:dyDescent="0.2">
      <c r="A321" s="43"/>
      <c r="B321" s="82"/>
      <c r="C321" s="84"/>
      <c r="D321" s="43"/>
      <c r="E321" s="43"/>
      <c r="F321" s="43"/>
      <c r="G321" s="43"/>
      <c r="H321" s="43"/>
      <c r="I321" s="43"/>
      <c r="J321" s="43"/>
      <c r="K321" s="43"/>
      <c r="L321" s="43"/>
      <c r="M321" s="43"/>
      <c r="N321" s="43"/>
      <c r="O321" s="43"/>
    </row>
    <row r="322" spans="1:15" ht="20.100000000000001" customHeight="1" x14ac:dyDescent="0.2">
      <c r="A322" s="43"/>
      <c r="B322" s="82"/>
      <c r="C322" s="84"/>
      <c r="D322" s="43"/>
      <c r="E322" s="43"/>
      <c r="F322" s="43"/>
      <c r="G322" s="43"/>
      <c r="H322" s="43"/>
      <c r="I322" s="43"/>
      <c r="J322" s="43"/>
      <c r="K322" s="43"/>
      <c r="L322" s="43"/>
      <c r="M322" s="43"/>
      <c r="N322" s="43"/>
      <c r="O322" s="43"/>
    </row>
    <row r="323" spans="1:15" ht="20.100000000000001" customHeight="1" x14ac:dyDescent="0.2">
      <c r="A323" s="43"/>
      <c r="B323" s="82"/>
      <c r="C323" s="84"/>
      <c r="D323" s="43"/>
      <c r="E323" s="43"/>
      <c r="F323" s="43"/>
      <c r="G323" s="43"/>
      <c r="H323" s="43"/>
      <c r="I323" s="43"/>
      <c r="J323" s="43"/>
      <c r="K323" s="43"/>
      <c r="L323" s="43"/>
      <c r="M323" s="43"/>
      <c r="N323" s="43"/>
      <c r="O323" s="43"/>
    </row>
    <row r="324" spans="1:15" ht="20.100000000000001" customHeight="1" x14ac:dyDescent="0.2">
      <c r="A324" s="43"/>
      <c r="B324" s="82"/>
      <c r="C324" s="84"/>
      <c r="D324" s="43"/>
      <c r="E324" s="43"/>
      <c r="F324" s="43"/>
      <c r="G324" s="43"/>
      <c r="H324" s="43"/>
      <c r="I324" s="43"/>
      <c r="J324" s="43"/>
      <c r="K324" s="43"/>
      <c r="L324" s="43"/>
      <c r="M324" s="43"/>
      <c r="N324" s="43"/>
      <c r="O324" s="43"/>
    </row>
    <row r="325" spans="1:15" ht="20.100000000000001" customHeight="1" x14ac:dyDescent="0.2">
      <c r="A325" s="43"/>
      <c r="B325" s="82"/>
      <c r="C325" s="84"/>
      <c r="D325" s="43"/>
      <c r="E325" s="43"/>
      <c r="F325" s="43"/>
      <c r="G325" s="43"/>
      <c r="H325" s="43"/>
      <c r="I325" s="43"/>
      <c r="J325" s="43"/>
      <c r="K325" s="43"/>
      <c r="L325" s="43"/>
      <c r="M325" s="43"/>
      <c r="N325" s="43"/>
      <c r="O325" s="43"/>
    </row>
    <row r="326" spans="1:15" ht="20.100000000000001" customHeight="1" x14ac:dyDescent="0.2">
      <c r="A326" s="43"/>
      <c r="B326" s="82"/>
      <c r="C326" s="84"/>
      <c r="D326" s="43"/>
      <c r="E326" s="43"/>
      <c r="F326" s="43"/>
      <c r="G326" s="43"/>
      <c r="H326" s="43"/>
      <c r="I326" s="43"/>
      <c r="J326" s="43"/>
      <c r="K326" s="43"/>
      <c r="L326" s="43"/>
      <c r="M326" s="43"/>
      <c r="N326" s="43"/>
      <c r="O326" s="43"/>
    </row>
    <row r="327" spans="1:15" ht="20.100000000000001" customHeight="1" x14ac:dyDescent="0.2">
      <c r="A327" s="43"/>
      <c r="B327" s="82"/>
      <c r="C327" s="84"/>
      <c r="D327" s="43"/>
      <c r="E327" s="43"/>
      <c r="F327" s="43"/>
      <c r="G327" s="43"/>
      <c r="H327" s="43"/>
      <c r="I327" s="43"/>
      <c r="J327" s="43"/>
      <c r="K327" s="43"/>
      <c r="L327" s="43"/>
      <c r="M327" s="43"/>
      <c r="N327" s="43"/>
      <c r="O327" s="43"/>
    </row>
    <row r="328" spans="1:15" ht="20.100000000000001" customHeight="1" x14ac:dyDescent="0.2">
      <c r="A328" s="43"/>
      <c r="B328" s="82"/>
      <c r="C328" s="84"/>
      <c r="D328" s="43"/>
      <c r="E328" s="43"/>
      <c r="F328" s="43"/>
      <c r="G328" s="43"/>
      <c r="H328" s="43"/>
      <c r="I328" s="43"/>
      <c r="J328" s="43"/>
      <c r="K328" s="43"/>
      <c r="L328" s="43"/>
      <c r="M328" s="43"/>
      <c r="N328" s="43"/>
      <c r="O328" s="43"/>
    </row>
    <row r="329" spans="1:15" ht="20.100000000000001" customHeight="1" x14ac:dyDescent="0.2">
      <c r="A329" s="43"/>
      <c r="B329" s="82"/>
      <c r="C329" s="84"/>
      <c r="D329" s="43"/>
      <c r="E329" s="43"/>
      <c r="F329" s="43"/>
      <c r="G329" s="43"/>
      <c r="H329" s="43"/>
      <c r="I329" s="43"/>
      <c r="J329" s="43"/>
      <c r="K329" s="43"/>
      <c r="L329" s="43"/>
      <c r="M329" s="43"/>
      <c r="N329" s="43"/>
      <c r="O329" s="43"/>
    </row>
    <row r="330" spans="1:15" ht="20.100000000000001" customHeight="1" x14ac:dyDescent="0.2">
      <c r="A330" s="43"/>
      <c r="B330" s="82"/>
      <c r="C330" s="84"/>
      <c r="D330" s="43"/>
      <c r="E330" s="43"/>
      <c r="F330" s="43"/>
      <c r="G330" s="43"/>
      <c r="H330" s="43"/>
      <c r="I330" s="43"/>
      <c r="J330" s="43"/>
      <c r="K330" s="43"/>
      <c r="L330" s="43"/>
      <c r="M330" s="43"/>
      <c r="N330" s="43"/>
      <c r="O330" s="43"/>
    </row>
    <row r="331" spans="1:15" ht="20.100000000000001" customHeight="1" x14ac:dyDescent="0.2">
      <c r="A331" s="43"/>
      <c r="B331" s="82"/>
      <c r="C331" s="84"/>
      <c r="D331" s="43"/>
      <c r="E331" s="43"/>
      <c r="F331" s="43"/>
      <c r="G331" s="43"/>
      <c r="H331" s="43"/>
      <c r="I331" s="43"/>
      <c r="J331" s="43"/>
      <c r="K331" s="43"/>
      <c r="L331" s="43"/>
      <c r="M331" s="43"/>
      <c r="N331" s="43"/>
      <c r="O331" s="43"/>
    </row>
    <row r="332" spans="1:15" ht="20.100000000000001" customHeight="1" x14ac:dyDescent="0.2">
      <c r="A332" s="43"/>
      <c r="B332" s="82"/>
      <c r="C332" s="84"/>
      <c r="D332" s="43"/>
      <c r="E332" s="43"/>
      <c r="F332" s="43"/>
      <c r="G332" s="43"/>
      <c r="H332" s="43"/>
      <c r="I332" s="43"/>
      <c r="J332" s="43"/>
      <c r="K332" s="43"/>
      <c r="L332" s="43"/>
      <c r="M332" s="43"/>
      <c r="N332" s="43"/>
      <c r="O332" s="43"/>
    </row>
    <row r="333" spans="1:15" ht="20.100000000000001" customHeight="1" x14ac:dyDescent="0.2">
      <c r="A333" s="43"/>
      <c r="B333" s="82"/>
      <c r="C333" s="84"/>
      <c r="D333" s="43"/>
      <c r="E333" s="43"/>
      <c r="F333" s="43"/>
      <c r="G333" s="43"/>
      <c r="H333" s="43"/>
      <c r="I333" s="43"/>
      <c r="J333" s="43"/>
      <c r="K333" s="43"/>
      <c r="L333" s="43"/>
      <c r="M333" s="43"/>
      <c r="N333" s="43"/>
      <c r="O333" s="43"/>
    </row>
    <row r="334" spans="1:15" ht="20.100000000000001" customHeight="1" x14ac:dyDescent="0.2">
      <c r="A334" s="43"/>
      <c r="B334" s="82"/>
      <c r="C334" s="84"/>
      <c r="D334" s="43"/>
      <c r="E334" s="43"/>
      <c r="F334" s="43"/>
      <c r="G334" s="43"/>
      <c r="H334" s="43"/>
      <c r="I334" s="43"/>
      <c r="J334" s="43"/>
      <c r="K334" s="43"/>
      <c r="L334" s="43"/>
      <c r="M334" s="43"/>
      <c r="N334" s="43"/>
      <c r="O334" s="43"/>
    </row>
    <row r="335" spans="1:15" ht="20.100000000000001" customHeight="1" x14ac:dyDescent="0.2">
      <c r="A335" s="43"/>
      <c r="B335" s="82"/>
      <c r="C335" s="84"/>
      <c r="D335" s="43"/>
      <c r="E335" s="43"/>
      <c r="F335" s="43"/>
      <c r="G335" s="43"/>
      <c r="H335" s="43"/>
      <c r="I335" s="43"/>
      <c r="J335" s="43"/>
      <c r="K335" s="43"/>
      <c r="L335" s="43"/>
      <c r="M335" s="43"/>
      <c r="N335" s="43"/>
      <c r="O335" s="43"/>
    </row>
    <row r="336" spans="1:15" ht="20.100000000000001" customHeight="1" x14ac:dyDescent="0.2">
      <c r="A336" s="43"/>
      <c r="B336" s="82"/>
      <c r="C336" s="84"/>
      <c r="D336" s="43"/>
      <c r="E336" s="43"/>
      <c r="F336" s="43"/>
      <c r="G336" s="43"/>
      <c r="H336" s="43"/>
      <c r="I336" s="43"/>
      <c r="J336" s="43"/>
      <c r="K336" s="43"/>
      <c r="L336" s="43"/>
      <c r="M336" s="43"/>
      <c r="N336" s="43"/>
      <c r="O336" s="43"/>
    </row>
    <row r="337" spans="1:15" ht="20.100000000000001" customHeight="1" x14ac:dyDescent="0.2">
      <c r="A337" s="43"/>
      <c r="B337" s="82"/>
      <c r="C337" s="84"/>
      <c r="D337" s="43"/>
      <c r="E337" s="43"/>
      <c r="F337" s="43"/>
      <c r="G337" s="43"/>
      <c r="H337" s="43"/>
      <c r="I337" s="43"/>
      <c r="J337" s="43"/>
      <c r="K337" s="43"/>
      <c r="L337" s="43"/>
      <c r="M337" s="43"/>
      <c r="N337" s="43"/>
      <c r="O337" s="43"/>
    </row>
    <row r="338" spans="1:15" ht="20.100000000000001" customHeight="1" x14ac:dyDescent="0.2">
      <c r="A338" s="43"/>
      <c r="B338" s="82"/>
      <c r="C338" s="84"/>
      <c r="D338" s="43"/>
      <c r="E338" s="43"/>
      <c r="F338" s="43"/>
      <c r="G338" s="43"/>
      <c r="H338" s="43"/>
      <c r="I338" s="43"/>
      <c r="J338" s="43"/>
      <c r="K338" s="43"/>
      <c r="L338" s="43"/>
      <c r="M338" s="43"/>
      <c r="N338" s="43"/>
      <c r="O338" s="43"/>
    </row>
    <row r="339" spans="1:15" ht="20.100000000000001" customHeight="1" x14ac:dyDescent="0.2">
      <c r="A339" s="43"/>
      <c r="B339" s="82"/>
      <c r="C339" s="84"/>
      <c r="D339" s="43"/>
      <c r="E339" s="43"/>
      <c r="F339" s="43"/>
      <c r="G339" s="43"/>
      <c r="H339" s="43"/>
      <c r="I339" s="43"/>
      <c r="J339" s="43"/>
      <c r="K339" s="43"/>
      <c r="L339" s="43"/>
      <c r="M339" s="43"/>
      <c r="N339" s="43"/>
      <c r="O339" s="43"/>
    </row>
    <row r="340" spans="1:15" ht="20.100000000000001" customHeight="1" x14ac:dyDescent="0.2">
      <c r="A340" s="43"/>
      <c r="B340" s="82"/>
      <c r="C340" s="84"/>
      <c r="D340" s="43"/>
      <c r="E340" s="43"/>
      <c r="F340" s="43"/>
      <c r="G340" s="43"/>
      <c r="H340" s="43"/>
      <c r="I340" s="43"/>
      <c r="J340" s="43"/>
      <c r="K340" s="43"/>
      <c r="L340" s="43"/>
      <c r="M340" s="43"/>
      <c r="N340" s="43"/>
      <c r="O340" s="43"/>
    </row>
    <row r="341" spans="1:15" ht="20.100000000000001" customHeight="1" x14ac:dyDescent="0.2">
      <c r="A341" s="43"/>
      <c r="B341" s="82"/>
      <c r="C341" s="84"/>
      <c r="D341" s="43"/>
      <c r="E341" s="43"/>
      <c r="F341" s="43"/>
      <c r="G341" s="43"/>
      <c r="H341" s="43"/>
      <c r="I341" s="43"/>
      <c r="J341" s="43"/>
      <c r="K341" s="43"/>
      <c r="L341" s="43"/>
      <c r="M341" s="43"/>
      <c r="N341" s="43"/>
      <c r="O341" s="43"/>
    </row>
    <row r="342" spans="1:15" ht="20.100000000000001" customHeight="1" x14ac:dyDescent="0.2">
      <c r="A342" s="43"/>
      <c r="B342" s="82"/>
      <c r="C342" s="84"/>
      <c r="D342" s="43"/>
      <c r="E342" s="43"/>
      <c r="F342" s="43"/>
      <c r="G342" s="43"/>
      <c r="H342" s="43"/>
      <c r="I342" s="43"/>
      <c r="J342" s="43"/>
      <c r="K342" s="43"/>
      <c r="L342" s="43"/>
      <c r="M342" s="43"/>
      <c r="N342" s="43"/>
      <c r="O342" s="43"/>
    </row>
    <row r="343" spans="1:15" ht="20.100000000000001" customHeight="1" x14ac:dyDescent="0.2">
      <c r="A343" s="43"/>
      <c r="B343" s="82"/>
      <c r="C343" s="84"/>
      <c r="D343" s="43"/>
      <c r="E343" s="43"/>
      <c r="F343" s="43"/>
      <c r="G343" s="43"/>
      <c r="H343" s="43"/>
      <c r="I343" s="43"/>
      <c r="J343" s="43"/>
      <c r="K343" s="43"/>
      <c r="L343" s="43"/>
      <c r="M343" s="43"/>
      <c r="N343" s="43"/>
      <c r="O343" s="43"/>
    </row>
    <row r="344" spans="1:15" ht="20.100000000000001" customHeight="1" x14ac:dyDescent="0.2">
      <c r="A344" s="43"/>
      <c r="B344" s="82"/>
      <c r="C344" s="84"/>
      <c r="D344" s="43"/>
      <c r="E344" s="43"/>
      <c r="F344" s="43"/>
      <c r="G344" s="43"/>
      <c r="H344" s="43"/>
      <c r="I344" s="43"/>
      <c r="J344" s="43"/>
      <c r="K344" s="43"/>
      <c r="L344" s="43"/>
      <c r="M344" s="43"/>
      <c r="N344" s="43"/>
      <c r="O344" s="43"/>
    </row>
    <row r="345" spans="1:15" ht="20.100000000000001" customHeight="1" x14ac:dyDescent="0.2">
      <c r="A345" s="43"/>
      <c r="B345" s="82"/>
      <c r="C345" s="84"/>
      <c r="D345" s="43"/>
      <c r="E345" s="43"/>
      <c r="F345" s="43"/>
      <c r="G345" s="43"/>
      <c r="H345" s="43"/>
      <c r="I345" s="43"/>
      <c r="J345" s="43"/>
      <c r="K345" s="43"/>
      <c r="L345" s="43"/>
      <c r="M345" s="43"/>
      <c r="N345" s="43"/>
      <c r="O345" s="43"/>
    </row>
    <row r="346" spans="1:15" ht="20.100000000000001" customHeight="1" x14ac:dyDescent="0.2">
      <c r="A346" s="43"/>
      <c r="B346" s="82"/>
      <c r="C346" s="84"/>
      <c r="D346" s="43"/>
      <c r="E346" s="43"/>
      <c r="F346" s="43"/>
      <c r="G346" s="43"/>
      <c r="H346" s="43"/>
      <c r="I346" s="43"/>
      <c r="J346" s="43"/>
      <c r="K346" s="43"/>
      <c r="L346" s="43"/>
      <c r="M346" s="43"/>
      <c r="N346" s="43"/>
      <c r="O346" s="43"/>
    </row>
    <row r="347" spans="1:15" ht="20.100000000000001" customHeight="1" x14ac:dyDescent="0.2">
      <c r="A347" s="43"/>
      <c r="B347" s="82"/>
      <c r="C347" s="84"/>
      <c r="D347" s="43"/>
      <c r="E347" s="43"/>
      <c r="F347" s="43"/>
      <c r="G347" s="43"/>
      <c r="H347" s="43"/>
      <c r="I347" s="43"/>
      <c r="J347" s="43"/>
      <c r="K347" s="43"/>
      <c r="L347" s="43"/>
      <c r="M347" s="43"/>
      <c r="N347" s="43"/>
      <c r="O347" s="43"/>
    </row>
    <row r="348" spans="1:15" ht="20.100000000000001" customHeight="1" x14ac:dyDescent="0.2">
      <c r="A348" s="43"/>
      <c r="B348" s="82"/>
      <c r="C348" s="84"/>
      <c r="D348" s="43"/>
      <c r="E348" s="43"/>
      <c r="F348" s="43"/>
      <c r="G348" s="43"/>
      <c r="H348" s="43"/>
      <c r="I348" s="43"/>
      <c r="J348" s="43"/>
      <c r="K348" s="43"/>
      <c r="L348" s="43"/>
      <c r="M348" s="43"/>
      <c r="N348" s="43"/>
      <c r="O348" s="43"/>
    </row>
    <row r="349" spans="1:15" ht="20.100000000000001" customHeight="1" x14ac:dyDescent="0.2">
      <c r="A349" s="43"/>
      <c r="B349" s="82"/>
      <c r="C349" s="84"/>
      <c r="D349" s="43"/>
      <c r="E349" s="43"/>
      <c r="F349" s="43"/>
      <c r="G349" s="43"/>
      <c r="H349" s="43"/>
      <c r="I349" s="43"/>
      <c r="J349" s="43"/>
      <c r="K349" s="43"/>
      <c r="L349" s="43"/>
      <c r="M349" s="43"/>
      <c r="N349" s="43"/>
      <c r="O349" s="43"/>
    </row>
    <row r="350" spans="1:15" ht="20.100000000000001" customHeight="1" x14ac:dyDescent="0.2">
      <c r="A350" s="43"/>
      <c r="B350" s="82"/>
      <c r="C350" s="84"/>
      <c r="D350" s="43"/>
      <c r="E350" s="43"/>
      <c r="F350" s="43"/>
      <c r="G350" s="43"/>
      <c r="H350" s="43"/>
      <c r="I350" s="43"/>
      <c r="J350" s="43"/>
      <c r="K350" s="43"/>
      <c r="L350" s="43"/>
      <c r="M350" s="43"/>
      <c r="N350" s="43"/>
      <c r="O350" s="43"/>
    </row>
    <row r="351" spans="1:15" ht="20.100000000000001" customHeight="1" x14ac:dyDescent="0.2">
      <c r="A351" s="43"/>
      <c r="B351" s="82"/>
      <c r="C351" s="84"/>
      <c r="D351" s="43"/>
      <c r="E351" s="43"/>
      <c r="F351" s="43"/>
      <c r="G351" s="43"/>
      <c r="H351" s="43"/>
      <c r="I351" s="43"/>
      <c r="J351" s="43"/>
      <c r="K351" s="43"/>
      <c r="L351" s="43"/>
      <c r="M351" s="43"/>
      <c r="N351" s="43"/>
      <c r="O351" s="43"/>
    </row>
    <row r="352" spans="1:15" ht="20.100000000000001" customHeight="1" x14ac:dyDescent="0.2">
      <c r="A352" s="43"/>
      <c r="B352" s="82"/>
      <c r="C352" s="84"/>
      <c r="D352" s="43"/>
      <c r="E352" s="43"/>
      <c r="F352" s="43"/>
      <c r="G352" s="43"/>
      <c r="H352" s="43"/>
      <c r="I352" s="43"/>
      <c r="J352" s="43"/>
      <c r="K352" s="43"/>
      <c r="L352" s="43"/>
      <c r="M352" s="43"/>
      <c r="N352" s="43"/>
      <c r="O352" s="43"/>
    </row>
    <row r="353" spans="1:15" ht="20.100000000000001" customHeight="1" x14ac:dyDescent="0.2">
      <c r="A353" s="43"/>
      <c r="B353" s="82"/>
      <c r="C353" s="84"/>
      <c r="D353" s="43"/>
      <c r="E353" s="43"/>
      <c r="F353" s="43"/>
      <c r="G353" s="43"/>
      <c r="H353" s="43"/>
      <c r="I353" s="43"/>
      <c r="J353" s="43"/>
      <c r="K353" s="43"/>
      <c r="L353" s="43"/>
      <c r="M353" s="43"/>
      <c r="N353" s="43"/>
      <c r="O353" s="43"/>
    </row>
    <row r="354" spans="1:15" ht="20.100000000000001" customHeight="1" x14ac:dyDescent="0.2">
      <c r="A354" s="43"/>
      <c r="B354" s="82"/>
      <c r="C354" s="84"/>
      <c r="D354" s="43"/>
      <c r="E354" s="43"/>
      <c r="F354" s="43"/>
      <c r="G354" s="43"/>
      <c r="H354" s="43"/>
      <c r="I354" s="43"/>
      <c r="J354" s="43"/>
      <c r="K354" s="43"/>
      <c r="L354" s="43"/>
      <c r="M354" s="43"/>
      <c r="N354" s="43"/>
      <c r="O354" s="43"/>
    </row>
    <row r="355" spans="1:15" ht="20.100000000000001" customHeight="1" x14ac:dyDescent="0.2">
      <c r="A355" s="43"/>
      <c r="B355" s="82"/>
      <c r="C355" s="84"/>
      <c r="D355" s="43"/>
      <c r="E355" s="43"/>
      <c r="F355" s="43"/>
      <c r="G355" s="43"/>
      <c r="H355" s="43"/>
      <c r="I355" s="43"/>
      <c r="J355" s="43"/>
      <c r="K355" s="43"/>
      <c r="L355" s="43"/>
      <c r="M355" s="43"/>
      <c r="N355" s="43"/>
      <c r="O355" s="43"/>
    </row>
    <row r="356" spans="1:15" ht="20.100000000000001" customHeight="1" x14ac:dyDescent="0.2">
      <c r="A356" s="43"/>
      <c r="B356" s="82"/>
      <c r="C356" s="84"/>
      <c r="D356" s="43"/>
      <c r="E356" s="43"/>
      <c r="F356" s="43"/>
      <c r="G356" s="43"/>
      <c r="H356" s="43"/>
      <c r="I356" s="43"/>
      <c r="J356" s="43"/>
      <c r="K356" s="43"/>
      <c r="L356" s="43"/>
      <c r="M356" s="43"/>
      <c r="N356" s="43"/>
      <c r="O356" s="43"/>
    </row>
    <row r="357" spans="1:15" ht="20.100000000000001" customHeight="1" x14ac:dyDescent="0.2">
      <c r="A357" s="43"/>
      <c r="B357" s="82"/>
      <c r="C357" s="84"/>
      <c r="D357" s="43"/>
      <c r="E357" s="43"/>
      <c r="F357" s="43"/>
      <c r="G357" s="43"/>
      <c r="H357" s="43"/>
      <c r="I357" s="43"/>
      <c r="J357" s="43"/>
      <c r="K357" s="43"/>
      <c r="L357" s="43"/>
      <c r="M357" s="43"/>
      <c r="N357" s="43"/>
      <c r="O357" s="43"/>
    </row>
    <row r="358" spans="1:15" ht="20.100000000000001" customHeight="1" x14ac:dyDescent="0.2">
      <c r="A358" s="43"/>
      <c r="B358" s="82"/>
      <c r="C358" s="84"/>
      <c r="D358" s="43"/>
      <c r="E358" s="43"/>
      <c r="F358" s="43"/>
      <c r="G358" s="43"/>
      <c r="H358" s="43"/>
      <c r="I358" s="43"/>
      <c r="J358" s="43"/>
      <c r="K358" s="43"/>
      <c r="L358" s="43"/>
      <c r="M358" s="43"/>
      <c r="N358" s="43"/>
      <c r="O358" s="43"/>
    </row>
    <row r="359" spans="1:15" ht="20.100000000000001" customHeight="1" x14ac:dyDescent="0.2">
      <c r="A359" s="43"/>
      <c r="B359" s="82"/>
      <c r="C359" s="84"/>
      <c r="D359" s="43"/>
      <c r="E359" s="43"/>
      <c r="F359" s="43"/>
      <c r="G359" s="43"/>
      <c r="H359" s="43"/>
      <c r="I359" s="43"/>
      <c r="J359" s="43"/>
      <c r="K359" s="43"/>
      <c r="L359" s="43"/>
      <c r="M359" s="43"/>
      <c r="N359" s="43"/>
      <c r="O359" s="43"/>
    </row>
    <row r="360" spans="1:15" ht="20.100000000000001" customHeight="1" x14ac:dyDescent="0.2">
      <c r="A360" s="43"/>
      <c r="B360" s="82"/>
      <c r="C360" s="84"/>
      <c r="D360" s="43"/>
      <c r="E360" s="43"/>
      <c r="F360" s="43"/>
      <c r="G360" s="43"/>
      <c r="H360" s="43"/>
      <c r="I360" s="43"/>
      <c r="J360" s="43"/>
      <c r="K360" s="43"/>
      <c r="L360" s="43"/>
      <c r="M360" s="43"/>
      <c r="N360" s="43"/>
      <c r="O360" s="43"/>
    </row>
    <row r="361" spans="1:15" ht="20.100000000000001" customHeight="1" x14ac:dyDescent="0.2">
      <c r="A361" s="43"/>
      <c r="B361" s="82"/>
      <c r="C361" s="84"/>
      <c r="D361" s="43"/>
      <c r="E361" s="43"/>
      <c r="F361" s="43"/>
      <c r="G361" s="43"/>
      <c r="H361" s="43"/>
      <c r="I361" s="43"/>
      <c r="J361" s="43"/>
      <c r="K361" s="43"/>
      <c r="L361" s="43"/>
      <c r="M361" s="43"/>
      <c r="N361" s="43"/>
      <c r="O361" s="43"/>
    </row>
    <row r="362" spans="1:15" ht="20.100000000000001" customHeight="1" x14ac:dyDescent="0.2">
      <c r="A362" s="43"/>
      <c r="B362" s="82"/>
      <c r="C362" s="84"/>
      <c r="D362" s="43"/>
      <c r="E362" s="43"/>
      <c r="F362" s="43"/>
      <c r="G362" s="43"/>
      <c r="H362" s="43"/>
      <c r="I362" s="43"/>
      <c r="J362" s="43"/>
      <c r="K362" s="43"/>
      <c r="L362" s="43"/>
      <c r="M362" s="43"/>
      <c r="N362" s="43"/>
      <c r="O362" s="43"/>
    </row>
    <row r="363" spans="1:15" ht="20.100000000000001" customHeight="1" x14ac:dyDescent="0.2">
      <c r="A363" s="43"/>
      <c r="B363" s="82"/>
      <c r="C363" s="84"/>
      <c r="D363" s="43"/>
      <c r="E363" s="43"/>
      <c r="F363" s="43"/>
      <c r="G363" s="43"/>
      <c r="H363" s="43"/>
      <c r="I363" s="43"/>
      <c r="J363" s="43"/>
      <c r="K363" s="43"/>
      <c r="L363" s="43"/>
      <c r="M363" s="43"/>
      <c r="N363" s="43"/>
      <c r="O363" s="43"/>
    </row>
    <row r="364" spans="1:15" ht="20.100000000000001" customHeight="1" x14ac:dyDescent="0.2">
      <c r="A364" s="43"/>
      <c r="B364" s="82"/>
      <c r="C364" s="84"/>
      <c r="D364" s="43"/>
      <c r="E364" s="43"/>
      <c r="F364" s="43"/>
      <c r="G364" s="43"/>
      <c r="H364" s="43"/>
      <c r="I364" s="43"/>
      <c r="J364" s="43"/>
      <c r="K364" s="43"/>
      <c r="L364" s="43"/>
      <c r="M364" s="43"/>
      <c r="N364" s="43"/>
      <c r="O364" s="43"/>
    </row>
    <row r="365" spans="1:15" ht="20.100000000000001" customHeight="1" x14ac:dyDescent="0.2">
      <c r="A365" s="43"/>
      <c r="B365" s="82"/>
      <c r="C365" s="84"/>
      <c r="D365" s="43"/>
      <c r="E365" s="43"/>
      <c r="F365" s="43"/>
      <c r="G365" s="43"/>
      <c r="H365" s="43"/>
      <c r="I365" s="43"/>
      <c r="J365" s="43"/>
      <c r="K365" s="43"/>
      <c r="L365" s="43"/>
      <c r="M365" s="43"/>
      <c r="N365" s="43"/>
      <c r="O365" s="43"/>
    </row>
    <row r="366" spans="1:15" ht="20.100000000000001" customHeight="1" x14ac:dyDescent="0.2">
      <c r="A366" s="43"/>
      <c r="B366" s="82"/>
      <c r="C366" s="84"/>
      <c r="D366" s="43"/>
      <c r="E366" s="43"/>
      <c r="F366" s="43"/>
      <c r="G366" s="43"/>
      <c r="H366" s="43"/>
      <c r="I366" s="43"/>
      <c r="J366" s="43"/>
      <c r="K366" s="43"/>
      <c r="L366" s="43"/>
      <c r="M366" s="43"/>
      <c r="N366" s="43"/>
      <c r="O366" s="43"/>
    </row>
    <row r="367" spans="1:15" ht="20.100000000000001" customHeight="1" x14ac:dyDescent="0.2">
      <c r="A367" s="43"/>
      <c r="B367" s="82"/>
      <c r="C367" s="84"/>
      <c r="D367" s="43"/>
      <c r="E367" s="43"/>
      <c r="F367" s="43"/>
      <c r="G367" s="43"/>
      <c r="H367" s="43"/>
      <c r="I367" s="43"/>
      <c r="J367" s="43"/>
      <c r="K367" s="43"/>
      <c r="L367" s="43"/>
      <c r="M367" s="43"/>
      <c r="N367" s="43"/>
      <c r="O367" s="43"/>
    </row>
    <row r="368" spans="1:15" ht="20.100000000000001" customHeight="1" x14ac:dyDescent="0.2">
      <c r="A368" s="43"/>
      <c r="B368" s="82"/>
      <c r="C368" s="84"/>
      <c r="D368" s="43"/>
      <c r="E368" s="43"/>
      <c r="F368" s="43"/>
      <c r="G368" s="43"/>
      <c r="H368" s="43"/>
      <c r="I368" s="43"/>
      <c r="J368" s="43"/>
      <c r="K368" s="43"/>
      <c r="L368" s="43"/>
      <c r="M368" s="43"/>
      <c r="N368" s="43"/>
      <c r="O368" s="43"/>
    </row>
    <row r="369" spans="1:15" ht="20.100000000000001" customHeight="1" x14ac:dyDescent="0.2">
      <c r="A369" s="43"/>
      <c r="B369" s="82"/>
      <c r="C369" s="84"/>
      <c r="D369" s="43"/>
      <c r="E369" s="43"/>
      <c r="F369" s="43"/>
      <c r="G369" s="43"/>
      <c r="H369" s="43"/>
      <c r="I369" s="43"/>
      <c r="J369" s="43"/>
      <c r="K369" s="43"/>
      <c r="L369" s="43"/>
      <c r="M369" s="43"/>
      <c r="N369" s="43"/>
      <c r="O369" s="43"/>
    </row>
    <row r="370" spans="1:15" ht="20.100000000000001" customHeight="1" x14ac:dyDescent="0.2">
      <c r="A370" s="43"/>
      <c r="B370" s="82"/>
      <c r="C370" s="84"/>
      <c r="D370" s="43"/>
      <c r="E370" s="43"/>
      <c r="F370" s="43"/>
      <c r="G370" s="43"/>
      <c r="H370" s="43"/>
      <c r="I370" s="43"/>
      <c r="J370" s="43"/>
      <c r="K370" s="43"/>
      <c r="L370" s="43"/>
      <c r="M370" s="43"/>
      <c r="N370" s="43"/>
      <c r="O370" s="43"/>
    </row>
    <row r="371" spans="1:15" ht="20.100000000000001" customHeight="1" x14ac:dyDescent="0.2">
      <c r="A371" s="43"/>
      <c r="B371" s="82"/>
      <c r="C371" s="84"/>
      <c r="D371" s="43"/>
      <c r="E371" s="43"/>
      <c r="F371" s="43"/>
      <c r="G371" s="43"/>
      <c r="H371" s="43"/>
      <c r="I371" s="43"/>
      <c r="J371" s="43"/>
      <c r="K371" s="43"/>
      <c r="L371" s="43"/>
      <c r="M371" s="43"/>
      <c r="N371" s="43"/>
      <c r="O371" s="43"/>
    </row>
    <row r="372" spans="1:15" ht="20.100000000000001" customHeight="1" x14ac:dyDescent="0.2">
      <c r="A372" s="43"/>
      <c r="B372" s="82"/>
      <c r="C372" s="84"/>
      <c r="D372" s="43"/>
      <c r="E372" s="43"/>
      <c r="F372" s="43"/>
      <c r="G372" s="43"/>
      <c r="H372" s="43"/>
      <c r="I372" s="43"/>
      <c r="J372" s="43"/>
      <c r="K372" s="43"/>
      <c r="L372" s="43"/>
      <c r="M372" s="43"/>
      <c r="N372" s="43"/>
      <c r="O372" s="43"/>
    </row>
    <row r="373" spans="1:15" ht="20.100000000000001" customHeight="1" x14ac:dyDescent="0.2">
      <c r="A373" s="43"/>
      <c r="B373" s="82"/>
      <c r="C373" s="84"/>
      <c r="D373" s="43"/>
      <c r="E373" s="43"/>
      <c r="F373" s="43"/>
      <c r="G373" s="43"/>
      <c r="H373" s="43"/>
      <c r="I373" s="43"/>
      <c r="J373" s="43"/>
      <c r="K373" s="43"/>
      <c r="L373" s="43"/>
      <c r="M373" s="43"/>
      <c r="N373" s="43"/>
      <c r="O373" s="43"/>
    </row>
    <row r="374" spans="1:15" ht="20.100000000000001" customHeight="1" x14ac:dyDescent="0.2">
      <c r="A374" s="43"/>
      <c r="B374" s="82"/>
      <c r="C374" s="84"/>
      <c r="D374" s="43"/>
      <c r="E374" s="43"/>
      <c r="F374" s="43"/>
      <c r="G374" s="43"/>
      <c r="H374" s="43"/>
      <c r="I374" s="43"/>
      <c r="J374" s="43"/>
      <c r="K374" s="43"/>
      <c r="L374" s="43"/>
      <c r="M374" s="43"/>
      <c r="N374" s="43"/>
      <c r="O374" s="43"/>
    </row>
    <row r="375" spans="1:15" ht="20.100000000000001" customHeight="1" x14ac:dyDescent="0.2">
      <c r="A375" s="43"/>
      <c r="B375" s="82"/>
      <c r="C375" s="84"/>
      <c r="D375" s="43"/>
      <c r="E375" s="43"/>
      <c r="F375" s="43"/>
      <c r="G375" s="43"/>
      <c r="H375" s="43"/>
      <c r="I375" s="43"/>
      <c r="J375" s="43"/>
      <c r="K375" s="43"/>
      <c r="L375" s="43"/>
      <c r="M375" s="43"/>
      <c r="N375" s="43"/>
      <c r="O375" s="43"/>
    </row>
    <row r="376" spans="1:15" ht="20.100000000000001" customHeight="1" x14ac:dyDescent="0.2">
      <c r="A376" s="43"/>
      <c r="B376" s="82"/>
      <c r="C376" s="84"/>
      <c r="D376" s="43"/>
      <c r="E376" s="43"/>
      <c r="F376" s="43"/>
      <c r="G376" s="43"/>
      <c r="H376" s="43"/>
      <c r="I376" s="43"/>
      <c r="J376" s="43"/>
      <c r="K376" s="43"/>
      <c r="L376" s="43"/>
      <c r="M376" s="43"/>
      <c r="N376" s="43"/>
      <c r="O376" s="43"/>
    </row>
    <row r="377" spans="1:15" ht="20.100000000000001" customHeight="1" x14ac:dyDescent="0.2">
      <c r="A377" s="43"/>
      <c r="B377" s="82"/>
      <c r="C377" s="84"/>
      <c r="D377" s="43"/>
      <c r="E377" s="43"/>
      <c r="F377" s="43"/>
      <c r="G377" s="43"/>
      <c r="H377" s="43"/>
      <c r="I377" s="43"/>
      <c r="J377" s="43"/>
      <c r="K377" s="43"/>
      <c r="L377" s="43"/>
      <c r="M377" s="43"/>
      <c r="N377" s="43"/>
      <c r="O377" s="43"/>
    </row>
    <row r="378" spans="1:15" ht="20.100000000000001" customHeight="1" x14ac:dyDescent="0.2">
      <c r="A378" s="43"/>
      <c r="B378" s="82"/>
      <c r="C378" s="84"/>
      <c r="D378" s="43"/>
      <c r="E378" s="43"/>
      <c r="F378" s="43"/>
      <c r="G378" s="43"/>
      <c r="H378" s="43"/>
      <c r="I378" s="43"/>
      <c r="J378" s="43"/>
      <c r="K378" s="43"/>
      <c r="L378" s="43"/>
      <c r="M378" s="43"/>
      <c r="N378" s="43"/>
      <c r="O378" s="43"/>
    </row>
    <row r="379" spans="1:15" ht="20.100000000000001" customHeight="1" x14ac:dyDescent="0.2">
      <c r="A379" s="43"/>
      <c r="B379" s="82"/>
      <c r="C379" s="84"/>
      <c r="D379" s="43"/>
      <c r="E379" s="43"/>
      <c r="F379" s="43"/>
      <c r="G379" s="43"/>
      <c r="H379" s="43"/>
      <c r="I379" s="43"/>
      <c r="J379" s="43"/>
      <c r="K379" s="43"/>
      <c r="L379" s="43"/>
      <c r="M379" s="43"/>
      <c r="N379" s="43"/>
      <c r="O379" s="43"/>
    </row>
    <row r="380" spans="1:15" ht="20.100000000000001" customHeight="1" x14ac:dyDescent="0.2">
      <c r="A380" s="43"/>
      <c r="B380" s="82"/>
      <c r="C380" s="84"/>
      <c r="D380" s="43"/>
      <c r="E380" s="43"/>
      <c r="F380" s="43"/>
      <c r="G380" s="43"/>
      <c r="H380" s="43"/>
      <c r="I380" s="43"/>
      <c r="J380" s="43"/>
      <c r="K380" s="43"/>
      <c r="L380" s="43"/>
      <c r="M380" s="43"/>
      <c r="N380" s="43"/>
      <c r="O380" s="43"/>
    </row>
    <row r="381" spans="1:15" ht="20.100000000000001" customHeight="1" x14ac:dyDescent="0.2">
      <c r="A381" s="43"/>
      <c r="B381" s="82"/>
      <c r="C381" s="84"/>
      <c r="D381" s="43"/>
      <c r="E381" s="43"/>
      <c r="F381" s="43"/>
      <c r="G381" s="43"/>
      <c r="H381" s="43"/>
      <c r="I381" s="43"/>
      <c r="J381" s="43"/>
      <c r="K381" s="43"/>
      <c r="L381" s="43"/>
      <c r="M381" s="43"/>
      <c r="N381" s="43"/>
      <c r="O381" s="43"/>
    </row>
    <row r="382" spans="1:15" ht="20.100000000000001" customHeight="1" x14ac:dyDescent="0.2">
      <c r="A382" s="43"/>
      <c r="B382" s="82"/>
      <c r="C382" s="84"/>
      <c r="D382" s="43"/>
      <c r="E382" s="43"/>
      <c r="F382" s="43"/>
      <c r="G382" s="43"/>
      <c r="H382" s="43"/>
      <c r="I382" s="43"/>
      <c r="J382" s="43"/>
      <c r="K382" s="43"/>
      <c r="L382" s="43"/>
      <c r="M382" s="43"/>
      <c r="N382" s="43"/>
      <c r="O382" s="43"/>
    </row>
    <row r="383" spans="1:15" ht="20.100000000000001" customHeight="1" x14ac:dyDescent="0.2">
      <c r="A383" s="43"/>
      <c r="B383" s="82"/>
      <c r="C383" s="84"/>
      <c r="D383" s="43"/>
      <c r="E383" s="43"/>
      <c r="F383" s="43"/>
      <c r="G383" s="43"/>
      <c r="H383" s="43"/>
      <c r="I383" s="43"/>
      <c r="J383" s="43"/>
      <c r="K383" s="43"/>
      <c r="L383" s="43"/>
      <c r="M383" s="43"/>
      <c r="N383" s="43"/>
      <c r="O383" s="43"/>
    </row>
    <row r="384" spans="1:15" ht="20.100000000000001" customHeight="1" x14ac:dyDescent="0.2">
      <c r="A384" s="43"/>
      <c r="B384" s="82"/>
      <c r="C384" s="84"/>
      <c r="D384" s="43"/>
      <c r="E384" s="43"/>
      <c r="F384" s="43"/>
      <c r="G384" s="43"/>
      <c r="H384" s="43"/>
      <c r="I384" s="43"/>
      <c r="J384" s="43"/>
      <c r="K384" s="43"/>
      <c r="L384" s="43"/>
      <c r="M384" s="43"/>
      <c r="N384" s="43"/>
      <c r="O384" s="43"/>
    </row>
    <row r="385" spans="1:15" ht="20.100000000000001" customHeight="1" x14ac:dyDescent="0.2">
      <c r="A385" s="43"/>
      <c r="B385" s="82"/>
      <c r="C385" s="84"/>
      <c r="D385" s="43"/>
      <c r="E385" s="43"/>
      <c r="F385" s="43"/>
      <c r="G385" s="43"/>
      <c r="H385" s="43"/>
      <c r="I385" s="43"/>
      <c r="J385" s="43"/>
      <c r="K385" s="43"/>
      <c r="L385" s="43"/>
      <c r="M385" s="43"/>
      <c r="N385" s="43"/>
      <c r="O385" s="43"/>
    </row>
    <row r="386" spans="1:15" ht="20.100000000000001" customHeight="1" x14ac:dyDescent="0.2">
      <c r="A386" s="43"/>
      <c r="B386" s="82"/>
      <c r="C386" s="84"/>
      <c r="D386" s="43"/>
      <c r="E386" s="43"/>
      <c r="F386" s="43"/>
      <c r="G386" s="43"/>
      <c r="H386" s="43"/>
      <c r="I386" s="43"/>
      <c r="J386" s="43"/>
      <c r="K386" s="43"/>
      <c r="L386" s="43"/>
      <c r="M386" s="43"/>
      <c r="N386" s="43"/>
      <c r="O386" s="43"/>
    </row>
    <row r="387" spans="1:15" ht="20.100000000000001" customHeight="1" x14ac:dyDescent="0.2">
      <c r="A387" s="43"/>
      <c r="B387" s="82"/>
      <c r="C387" s="84"/>
      <c r="D387" s="43"/>
      <c r="E387" s="43"/>
      <c r="F387" s="43"/>
      <c r="G387" s="43"/>
      <c r="H387" s="43"/>
      <c r="I387" s="43"/>
      <c r="J387" s="43"/>
      <c r="K387" s="43"/>
      <c r="L387" s="43"/>
      <c r="M387" s="43"/>
      <c r="N387" s="43"/>
      <c r="O387" s="43"/>
    </row>
    <row r="388" spans="1:15" ht="20.100000000000001" customHeight="1" x14ac:dyDescent="0.2">
      <c r="A388" s="43"/>
      <c r="B388" s="82"/>
      <c r="C388" s="84"/>
      <c r="D388" s="43"/>
      <c r="E388" s="43"/>
      <c r="F388" s="43"/>
      <c r="G388" s="43"/>
      <c r="H388" s="43"/>
      <c r="I388" s="43"/>
      <c r="J388" s="43"/>
      <c r="K388" s="43"/>
      <c r="L388" s="43"/>
      <c r="M388" s="43"/>
      <c r="N388" s="43"/>
      <c r="O388" s="43"/>
    </row>
    <row r="389" spans="1:15" ht="20.100000000000001" customHeight="1" x14ac:dyDescent="0.2">
      <c r="A389" s="43"/>
      <c r="B389" s="82"/>
      <c r="C389" s="84"/>
      <c r="D389" s="43"/>
      <c r="E389" s="43"/>
      <c r="F389" s="43"/>
      <c r="G389" s="43"/>
      <c r="H389" s="43"/>
      <c r="I389" s="43"/>
      <c r="J389" s="43"/>
      <c r="K389" s="43"/>
      <c r="L389" s="43"/>
      <c r="M389" s="43"/>
      <c r="N389" s="43"/>
      <c r="O389" s="43"/>
    </row>
    <row r="390" spans="1:15" ht="20.100000000000001" customHeight="1" x14ac:dyDescent="0.2">
      <c r="A390" s="43"/>
      <c r="B390" s="82"/>
      <c r="C390" s="84"/>
      <c r="D390" s="43"/>
      <c r="E390" s="43"/>
      <c r="F390" s="43"/>
      <c r="G390" s="43"/>
      <c r="H390" s="43"/>
      <c r="I390" s="43"/>
      <c r="J390" s="43"/>
      <c r="K390" s="43"/>
      <c r="L390" s="43"/>
      <c r="M390" s="43"/>
      <c r="N390" s="43"/>
      <c r="O390" s="43"/>
    </row>
    <row r="391" spans="1:15" ht="20.100000000000001" customHeight="1" x14ac:dyDescent="0.2">
      <c r="A391" s="43"/>
      <c r="B391" s="82"/>
      <c r="C391" s="84"/>
      <c r="D391" s="43"/>
      <c r="E391" s="43"/>
      <c r="F391" s="43"/>
      <c r="G391" s="43"/>
      <c r="H391" s="43"/>
      <c r="I391" s="43"/>
      <c r="J391" s="43"/>
      <c r="K391" s="43"/>
      <c r="L391" s="43"/>
      <c r="M391" s="43"/>
      <c r="N391" s="43"/>
      <c r="O391" s="43"/>
    </row>
    <row r="392" spans="1:15" ht="20.100000000000001" customHeight="1" x14ac:dyDescent="0.2">
      <c r="A392" s="43"/>
      <c r="B392" s="82"/>
      <c r="C392" s="84"/>
      <c r="D392" s="43"/>
      <c r="E392" s="43"/>
      <c r="F392" s="43"/>
      <c r="G392" s="43"/>
      <c r="H392" s="43"/>
      <c r="I392" s="43"/>
      <c r="J392" s="43"/>
      <c r="K392" s="43"/>
      <c r="L392" s="43"/>
      <c r="M392" s="43"/>
      <c r="N392" s="43"/>
      <c r="O392" s="43"/>
    </row>
    <row r="393" spans="1:15" ht="20.100000000000001" customHeight="1" x14ac:dyDescent="0.2">
      <c r="A393" s="43"/>
      <c r="B393" s="82"/>
      <c r="C393" s="84"/>
      <c r="D393" s="43"/>
      <c r="E393" s="43"/>
      <c r="F393" s="43"/>
      <c r="G393" s="43"/>
      <c r="H393" s="43"/>
      <c r="I393" s="43"/>
      <c r="J393" s="43"/>
      <c r="K393" s="43"/>
      <c r="L393" s="43"/>
      <c r="M393" s="43"/>
      <c r="N393" s="43"/>
      <c r="O393" s="43"/>
    </row>
    <row r="394" spans="1:15" ht="20.100000000000001" customHeight="1" x14ac:dyDescent="0.2">
      <c r="A394" s="43"/>
      <c r="B394" s="82"/>
      <c r="C394" s="84"/>
      <c r="D394" s="43"/>
      <c r="E394" s="43"/>
      <c r="F394" s="43"/>
      <c r="G394" s="43"/>
      <c r="H394" s="43"/>
      <c r="I394" s="43"/>
      <c r="J394" s="43"/>
      <c r="K394" s="43"/>
      <c r="L394" s="43"/>
      <c r="M394" s="43"/>
      <c r="N394" s="43"/>
      <c r="O394" s="43"/>
    </row>
    <row r="395" spans="1:15" ht="20.100000000000001" customHeight="1" x14ac:dyDescent="0.2">
      <c r="A395" s="43"/>
      <c r="B395" s="82"/>
      <c r="C395" s="84"/>
      <c r="D395" s="43"/>
      <c r="E395" s="43"/>
      <c r="F395" s="43"/>
      <c r="G395" s="43"/>
      <c r="H395" s="43"/>
      <c r="I395" s="43"/>
      <c r="J395" s="43"/>
      <c r="K395" s="43"/>
      <c r="L395" s="43"/>
      <c r="M395" s="43"/>
      <c r="N395" s="43"/>
      <c r="O395" s="43"/>
    </row>
    <row r="396" spans="1:15" ht="20.100000000000001" customHeight="1" x14ac:dyDescent="0.2">
      <c r="A396" s="43"/>
      <c r="B396" s="82"/>
      <c r="C396" s="84"/>
      <c r="D396" s="43"/>
      <c r="E396" s="43"/>
      <c r="F396" s="43"/>
      <c r="G396" s="43"/>
      <c r="H396" s="43"/>
      <c r="I396" s="43"/>
      <c r="J396" s="43"/>
      <c r="K396" s="43"/>
      <c r="L396" s="43"/>
      <c r="M396" s="43"/>
      <c r="N396" s="43"/>
      <c r="O396" s="43"/>
    </row>
    <row r="397" spans="1:15" ht="20.100000000000001" customHeight="1" x14ac:dyDescent="0.2">
      <c r="A397" s="43"/>
      <c r="B397" s="82"/>
      <c r="C397" s="84"/>
      <c r="D397" s="43"/>
      <c r="E397" s="43"/>
      <c r="F397" s="43"/>
      <c r="G397" s="43"/>
      <c r="H397" s="43"/>
      <c r="I397" s="43"/>
      <c r="J397" s="43"/>
      <c r="K397" s="43"/>
      <c r="L397" s="43"/>
      <c r="M397" s="43"/>
      <c r="N397" s="43"/>
      <c r="O397" s="43"/>
    </row>
    <row r="398" spans="1:15" ht="20.100000000000001" customHeight="1" x14ac:dyDescent="0.2">
      <c r="A398" s="43"/>
      <c r="B398" s="82"/>
      <c r="C398" s="84"/>
      <c r="D398" s="43"/>
      <c r="E398" s="43"/>
      <c r="F398" s="43"/>
      <c r="G398" s="43"/>
      <c r="H398" s="43"/>
      <c r="I398" s="43"/>
      <c r="J398" s="43"/>
      <c r="K398" s="43"/>
      <c r="L398" s="43"/>
      <c r="M398" s="43"/>
      <c r="N398" s="43"/>
      <c r="O398" s="43"/>
    </row>
    <row r="399" spans="1:15" ht="20.100000000000001" customHeight="1" x14ac:dyDescent="0.2">
      <c r="A399" s="43"/>
      <c r="B399" s="82"/>
      <c r="C399" s="84"/>
      <c r="D399" s="43"/>
      <c r="E399" s="43"/>
      <c r="F399" s="43"/>
      <c r="G399" s="43"/>
      <c r="H399" s="43"/>
      <c r="I399" s="43"/>
      <c r="J399" s="43"/>
      <c r="K399" s="43"/>
      <c r="L399" s="43"/>
      <c r="M399" s="43"/>
      <c r="N399" s="43"/>
      <c r="O399" s="43"/>
    </row>
    <row r="400" spans="1:15" ht="20.100000000000001" customHeight="1" x14ac:dyDescent="0.2">
      <c r="A400" s="43"/>
      <c r="B400" s="82"/>
      <c r="C400" s="84"/>
      <c r="D400" s="43"/>
      <c r="E400" s="43"/>
      <c r="F400" s="43"/>
      <c r="G400" s="43"/>
      <c r="H400" s="43"/>
      <c r="I400" s="43"/>
      <c r="J400" s="43"/>
      <c r="K400" s="43"/>
      <c r="L400" s="43"/>
      <c r="M400" s="43"/>
      <c r="N400" s="43"/>
      <c r="O400" s="43"/>
    </row>
    <row r="401" spans="1:15" ht="20.100000000000001" customHeight="1" x14ac:dyDescent="0.2">
      <c r="A401" s="43"/>
      <c r="B401" s="82"/>
      <c r="C401" s="84"/>
      <c r="D401" s="43"/>
      <c r="E401" s="43"/>
      <c r="F401" s="43"/>
      <c r="G401" s="43"/>
      <c r="H401" s="43"/>
      <c r="I401" s="43"/>
      <c r="J401" s="43"/>
      <c r="K401" s="43"/>
      <c r="L401" s="43"/>
      <c r="M401" s="43"/>
      <c r="N401" s="43"/>
      <c r="O401" s="43"/>
    </row>
    <row r="402" spans="1:15" ht="20.100000000000001" customHeight="1" x14ac:dyDescent="0.2">
      <c r="A402" s="43"/>
      <c r="B402" s="82"/>
      <c r="C402" s="84"/>
      <c r="D402" s="43"/>
      <c r="E402" s="43"/>
      <c r="F402" s="43"/>
      <c r="G402" s="43"/>
      <c r="H402" s="43"/>
      <c r="I402" s="43"/>
      <c r="J402" s="43"/>
      <c r="K402" s="43"/>
      <c r="L402" s="43"/>
      <c r="M402" s="43"/>
      <c r="N402" s="43"/>
      <c r="O402" s="43"/>
    </row>
    <row r="403" spans="1:15" ht="20.100000000000001" customHeight="1" x14ac:dyDescent="0.2">
      <c r="A403" s="43"/>
      <c r="B403" s="82"/>
      <c r="C403" s="84"/>
      <c r="D403" s="43"/>
      <c r="E403" s="43"/>
      <c r="F403" s="43"/>
      <c r="G403" s="43"/>
      <c r="H403" s="43"/>
      <c r="I403" s="43"/>
      <c r="J403" s="43"/>
      <c r="K403" s="43"/>
      <c r="L403" s="43"/>
      <c r="M403" s="43"/>
      <c r="N403" s="43"/>
      <c r="O403" s="43"/>
    </row>
    <row r="404" spans="1:15" ht="20.100000000000001" customHeight="1" x14ac:dyDescent="0.2">
      <c r="A404" s="43"/>
      <c r="B404" s="82"/>
      <c r="C404" s="84"/>
      <c r="D404" s="43"/>
      <c r="E404" s="43"/>
      <c r="F404" s="43"/>
      <c r="G404" s="43"/>
      <c r="H404" s="43"/>
      <c r="I404" s="43"/>
      <c r="J404" s="43"/>
      <c r="K404" s="43"/>
      <c r="L404" s="43"/>
      <c r="M404" s="43"/>
      <c r="N404" s="43"/>
      <c r="O404" s="43"/>
    </row>
    <row r="405" spans="1:15" ht="20.100000000000001" customHeight="1" x14ac:dyDescent="0.2">
      <c r="A405" s="43"/>
      <c r="B405" s="82"/>
      <c r="C405" s="84"/>
      <c r="D405" s="43"/>
      <c r="E405" s="43"/>
      <c r="F405" s="43"/>
      <c r="G405" s="43"/>
      <c r="H405" s="43"/>
      <c r="I405" s="43"/>
      <c r="J405" s="43"/>
      <c r="K405" s="43"/>
      <c r="L405" s="43"/>
      <c r="M405" s="43"/>
      <c r="N405" s="43"/>
      <c r="O405" s="43"/>
    </row>
    <row r="406" spans="1:15" ht="20.100000000000001" customHeight="1" x14ac:dyDescent="0.2">
      <c r="A406" s="43"/>
      <c r="B406" s="82"/>
      <c r="C406" s="84"/>
      <c r="D406" s="43"/>
      <c r="E406" s="43"/>
      <c r="F406" s="43"/>
      <c r="G406" s="43"/>
      <c r="H406" s="43"/>
      <c r="I406" s="43"/>
      <c r="J406" s="43"/>
      <c r="K406" s="43"/>
      <c r="L406" s="43"/>
      <c r="M406" s="43"/>
      <c r="N406" s="43"/>
      <c r="O406" s="43"/>
    </row>
    <row r="407" spans="1:15" ht="20.100000000000001" customHeight="1" x14ac:dyDescent="0.2">
      <c r="A407" s="43"/>
      <c r="B407" s="82"/>
      <c r="C407" s="84"/>
      <c r="D407" s="43"/>
      <c r="E407" s="43"/>
      <c r="F407" s="43"/>
      <c r="G407" s="43"/>
      <c r="H407" s="43"/>
      <c r="I407" s="43"/>
      <c r="J407" s="43"/>
      <c r="K407" s="43"/>
      <c r="L407" s="43"/>
      <c r="M407" s="43"/>
      <c r="N407" s="43"/>
      <c r="O407" s="43"/>
    </row>
    <row r="408" spans="1:15" ht="20.100000000000001" customHeight="1" x14ac:dyDescent="0.2">
      <c r="A408" s="43"/>
      <c r="B408" s="82"/>
      <c r="C408" s="84"/>
      <c r="D408" s="43"/>
      <c r="E408" s="43"/>
      <c r="F408" s="43"/>
      <c r="G408" s="43"/>
      <c r="H408" s="43"/>
      <c r="I408" s="43"/>
      <c r="J408" s="43"/>
      <c r="K408" s="43"/>
      <c r="L408" s="43"/>
      <c r="M408" s="43"/>
      <c r="N408" s="43"/>
      <c r="O408" s="43"/>
    </row>
    <row r="409" spans="1:15" ht="20.100000000000001" customHeight="1" x14ac:dyDescent="0.2">
      <c r="A409" s="43"/>
      <c r="B409" s="82"/>
      <c r="C409" s="84"/>
      <c r="D409" s="43"/>
      <c r="E409" s="43"/>
      <c r="F409" s="43"/>
      <c r="G409" s="43"/>
      <c r="H409" s="43"/>
      <c r="I409" s="43"/>
      <c r="J409" s="43"/>
      <c r="K409" s="43"/>
      <c r="L409" s="43"/>
      <c r="M409" s="43"/>
      <c r="N409" s="43"/>
      <c r="O409" s="43"/>
    </row>
    <row r="410" spans="1:15" ht="20.100000000000001" customHeight="1" x14ac:dyDescent="0.2">
      <c r="A410" s="43"/>
      <c r="B410" s="82"/>
      <c r="C410" s="84"/>
      <c r="D410" s="43"/>
      <c r="E410" s="43"/>
      <c r="F410" s="43"/>
      <c r="G410" s="43"/>
      <c r="H410" s="43"/>
      <c r="I410" s="43"/>
      <c r="J410" s="43"/>
      <c r="K410" s="43"/>
      <c r="L410" s="43"/>
      <c r="M410" s="43"/>
      <c r="N410" s="43"/>
      <c r="O410" s="43"/>
    </row>
    <row r="411" spans="1:15" ht="20.100000000000001" customHeight="1" x14ac:dyDescent="0.2">
      <c r="A411" s="43"/>
      <c r="B411" s="82"/>
      <c r="C411" s="84"/>
      <c r="D411" s="43"/>
      <c r="E411" s="43"/>
      <c r="F411" s="43"/>
      <c r="G411" s="43"/>
      <c r="H411" s="43"/>
      <c r="I411" s="43"/>
      <c r="J411" s="43"/>
      <c r="K411" s="43"/>
      <c r="L411" s="43"/>
      <c r="M411" s="43"/>
      <c r="N411" s="43"/>
      <c r="O411" s="43"/>
    </row>
    <row r="412" spans="1:15" ht="20.100000000000001" customHeight="1" x14ac:dyDescent="0.2">
      <c r="A412" s="43"/>
      <c r="B412" s="82"/>
      <c r="C412" s="84"/>
      <c r="D412" s="43"/>
      <c r="E412" s="43"/>
      <c r="F412" s="43"/>
      <c r="G412" s="43"/>
      <c r="H412" s="43"/>
      <c r="I412" s="43"/>
      <c r="J412" s="43"/>
      <c r="K412" s="43"/>
      <c r="L412" s="43"/>
      <c r="M412" s="43"/>
      <c r="N412" s="43"/>
      <c r="O412" s="43"/>
    </row>
    <row r="413" spans="1:15" ht="20.100000000000001" customHeight="1" x14ac:dyDescent="0.2">
      <c r="A413" s="43"/>
      <c r="B413" s="82"/>
      <c r="C413" s="84"/>
      <c r="D413" s="43"/>
      <c r="E413" s="43"/>
      <c r="F413" s="43"/>
      <c r="G413" s="43"/>
      <c r="H413" s="43"/>
      <c r="I413" s="43"/>
      <c r="J413" s="43"/>
      <c r="K413" s="43"/>
      <c r="L413" s="43"/>
      <c r="M413" s="43"/>
      <c r="N413" s="43"/>
      <c r="O413" s="43"/>
    </row>
    <row r="414" spans="1:15" ht="20.100000000000001" customHeight="1" x14ac:dyDescent="0.2">
      <c r="A414" s="43"/>
      <c r="B414" s="82"/>
      <c r="C414" s="84"/>
      <c r="D414" s="43"/>
      <c r="E414" s="43"/>
      <c r="F414" s="43"/>
      <c r="G414" s="43"/>
      <c r="H414" s="43"/>
      <c r="I414" s="43"/>
      <c r="J414" s="43"/>
      <c r="K414" s="43"/>
      <c r="L414" s="43"/>
      <c r="M414" s="43"/>
      <c r="N414" s="43"/>
      <c r="O414" s="43"/>
    </row>
    <row r="415" spans="1:15" ht="20.100000000000001" customHeight="1" x14ac:dyDescent="0.2">
      <c r="A415" s="43"/>
      <c r="B415" s="82"/>
      <c r="C415" s="84"/>
      <c r="D415" s="43"/>
      <c r="E415" s="43"/>
      <c r="F415" s="43"/>
      <c r="G415" s="43"/>
      <c r="H415" s="43"/>
      <c r="I415" s="43"/>
      <c r="J415" s="43"/>
      <c r="K415" s="43"/>
      <c r="L415" s="43"/>
      <c r="M415" s="43"/>
      <c r="N415" s="43"/>
      <c r="O415" s="43"/>
    </row>
    <row r="416" spans="1:15" ht="20.100000000000001" customHeight="1" x14ac:dyDescent="0.2">
      <c r="A416" s="43"/>
      <c r="B416" s="82"/>
      <c r="C416" s="84"/>
      <c r="D416" s="43"/>
      <c r="E416" s="43"/>
      <c r="F416" s="43"/>
      <c r="G416" s="43"/>
      <c r="H416" s="43"/>
      <c r="I416" s="43"/>
      <c r="J416" s="43"/>
      <c r="K416" s="43"/>
      <c r="L416" s="43"/>
      <c r="M416" s="43"/>
      <c r="N416" s="43"/>
      <c r="O416" s="43"/>
    </row>
    <row r="417" spans="1:15" ht="20.100000000000001" customHeight="1" x14ac:dyDescent="0.2">
      <c r="A417" s="43"/>
      <c r="B417" s="82"/>
      <c r="C417" s="84"/>
      <c r="D417" s="43"/>
      <c r="E417" s="43"/>
      <c r="F417" s="43"/>
      <c r="G417" s="43"/>
      <c r="H417" s="43"/>
      <c r="I417" s="43"/>
      <c r="J417" s="43"/>
      <c r="K417" s="43"/>
      <c r="L417" s="43"/>
      <c r="M417" s="43"/>
      <c r="N417" s="43"/>
      <c r="O417" s="43"/>
    </row>
    <row r="418" spans="1:15" ht="20.100000000000001" customHeight="1" x14ac:dyDescent="0.2">
      <c r="A418" s="43"/>
      <c r="B418" s="82"/>
      <c r="C418" s="84"/>
      <c r="D418" s="43"/>
      <c r="E418" s="43"/>
      <c r="F418" s="43"/>
      <c r="G418" s="43"/>
      <c r="H418" s="43"/>
      <c r="I418" s="43"/>
      <c r="J418" s="43"/>
      <c r="K418" s="43"/>
      <c r="L418" s="43"/>
      <c r="M418" s="43"/>
      <c r="N418" s="43"/>
      <c r="O418" s="43"/>
    </row>
    <row r="419" spans="1:15" ht="20.100000000000001" customHeight="1" x14ac:dyDescent="0.2">
      <c r="A419" s="43"/>
      <c r="B419" s="82"/>
      <c r="C419" s="84"/>
      <c r="D419" s="43"/>
      <c r="E419" s="43"/>
      <c r="F419" s="43"/>
      <c r="G419" s="43"/>
      <c r="H419" s="43"/>
      <c r="I419" s="43"/>
      <c r="J419" s="43"/>
      <c r="K419" s="43"/>
      <c r="L419" s="43"/>
      <c r="M419" s="43"/>
      <c r="N419" s="43"/>
      <c r="O419" s="43"/>
    </row>
    <row r="420" spans="1:15" ht="20.100000000000001" customHeight="1" x14ac:dyDescent="0.2">
      <c r="A420" s="43"/>
      <c r="B420" s="82"/>
      <c r="C420" s="84"/>
      <c r="D420" s="43"/>
      <c r="E420" s="43"/>
      <c r="F420" s="43"/>
      <c r="G420" s="43"/>
      <c r="H420" s="43"/>
      <c r="I420" s="43"/>
      <c r="J420" s="43"/>
      <c r="K420" s="43"/>
      <c r="L420" s="43"/>
      <c r="M420" s="43"/>
      <c r="N420" s="43"/>
      <c r="O420" s="43"/>
    </row>
    <row r="421" spans="1:15" ht="20.100000000000001" customHeight="1" x14ac:dyDescent="0.2">
      <c r="A421" s="43"/>
      <c r="B421" s="82"/>
      <c r="C421" s="84"/>
      <c r="D421" s="43"/>
      <c r="E421" s="43"/>
      <c r="F421" s="43"/>
      <c r="G421" s="43"/>
      <c r="H421" s="43"/>
      <c r="I421" s="43"/>
      <c r="J421" s="43"/>
      <c r="K421" s="43"/>
      <c r="L421" s="43"/>
      <c r="M421" s="43"/>
      <c r="N421" s="43"/>
      <c r="O421" s="43"/>
    </row>
    <row r="422" spans="1:15" ht="20.100000000000001" customHeight="1" x14ac:dyDescent="0.2">
      <c r="A422" s="43"/>
      <c r="B422" s="82"/>
      <c r="C422" s="84"/>
      <c r="D422" s="43"/>
      <c r="E422" s="43"/>
      <c r="F422" s="43"/>
      <c r="G422" s="43"/>
      <c r="H422" s="43"/>
      <c r="I422" s="43"/>
      <c r="J422" s="43"/>
      <c r="K422" s="43"/>
      <c r="L422" s="43"/>
      <c r="M422" s="43"/>
      <c r="N422" s="43"/>
      <c r="O422" s="43"/>
    </row>
    <row r="423" spans="1:15" ht="20.100000000000001" customHeight="1" x14ac:dyDescent="0.2">
      <c r="A423" s="43"/>
      <c r="B423" s="82"/>
      <c r="C423" s="84"/>
      <c r="D423" s="43"/>
      <c r="E423" s="43"/>
      <c r="F423" s="43"/>
      <c r="G423" s="43"/>
      <c r="H423" s="43"/>
      <c r="I423" s="43"/>
      <c r="J423" s="43"/>
      <c r="K423" s="43"/>
      <c r="L423" s="43"/>
      <c r="M423" s="43"/>
      <c r="N423" s="43"/>
      <c r="O423" s="43"/>
    </row>
    <row r="424" spans="1:15" ht="20.100000000000001" customHeight="1" x14ac:dyDescent="0.2">
      <c r="A424" s="43"/>
      <c r="B424" s="82"/>
      <c r="C424" s="84"/>
      <c r="D424" s="43"/>
      <c r="E424" s="43"/>
      <c r="F424" s="43"/>
      <c r="G424" s="43"/>
      <c r="H424" s="43"/>
      <c r="I424" s="43"/>
      <c r="J424" s="43"/>
      <c r="K424" s="43"/>
      <c r="L424" s="43"/>
      <c r="M424" s="43"/>
      <c r="N424" s="43"/>
      <c r="O424" s="43"/>
    </row>
    <row r="425" spans="1:15" ht="20.100000000000001" customHeight="1" x14ac:dyDescent="0.2">
      <c r="A425" s="43"/>
      <c r="B425" s="82"/>
      <c r="C425" s="84"/>
      <c r="D425" s="43"/>
      <c r="E425" s="43"/>
      <c r="F425" s="43"/>
      <c r="G425" s="43"/>
      <c r="H425" s="43"/>
      <c r="I425" s="43"/>
      <c r="J425" s="43"/>
      <c r="K425" s="43"/>
      <c r="L425" s="43"/>
      <c r="M425" s="43"/>
      <c r="N425" s="43"/>
      <c r="O425" s="43"/>
    </row>
    <row r="426" spans="1:15" ht="20.100000000000001" customHeight="1" x14ac:dyDescent="0.2">
      <c r="A426" s="43"/>
      <c r="B426" s="82"/>
      <c r="C426" s="84"/>
      <c r="D426" s="43"/>
      <c r="E426" s="43"/>
      <c r="F426" s="43"/>
      <c r="G426" s="43"/>
      <c r="H426" s="43"/>
      <c r="I426" s="43"/>
      <c r="J426" s="43"/>
      <c r="K426" s="43"/>
      <c r="L426" s="43"/>
      <c r="M426" s="43"/>
      <c r="N426" s="43"/>
      <c r="O426" s="43"/>
    </row>
    <row r="427" spans="1:15" ht="20.100000000000001" customHeight="1" x14ac:dyDescent="0.2">
      <c r="A427" s="43"/>
      <c r="B427" s="82"/>
      <c r="C427" s="84"/>
      <c r="D427" s="43"/>
      <c r="E427" s="43"/>
      <c r="F427" s="43"/>
      <c r="G427" s="43"/>
      <c r="H427" s="43"/>
      <c r="I427" s="43"/>
      <c r="J427" s="43"/>
      <c r="K427" s="43"/>
      <c r="L427" s="43"/>
      <c r="M427" s="43"/>
      <c r="N427" s="43"/>
      <c r="O427" s="43"/>
    </row>
    <row r="428" spans="1:15" ht="20.100000000000001" customHeight="1" x14ac:dyDescent="0.2">
      <c r="A428" s="43"/>
      <c r="B428" s="82"/>
      <c r="C428" s="84"/>
      <c r="D428" s="43"/>
      <c r="E428" s="43"/>
      <c r="F428" s="43"/>
      <c r="G428" s="43"/>
      <c r="H428" s="43"/>
      <c r="I428" s="43"/>
      <c r="J428" s="43"/>
      <c r="K428" s="43"/>
      <c r="L428" s="43"/>
      <c r="M428" s="43"/>
      <c r="N428" s="43"/>
      <c r="O428" s="43"/>
    </row>
    <row r="429" spans="1:15" ht="20.100000000000001" customHeight="1" x14ac:dyDescent="0.2">
      <c r="A429" s="43"/>
      <c r="B429" s="82"/>
      <c r="C429" s="84"/>
      <c r="D429" s="43"/>
      <c r="E429" s="43"/>
      <c r="F429" s="43"/>
      <c r="G429" s="43"/>
      <c r="H429" s="43"/>
      <c r="I429" s="43"/>
      <c r="J429" s="43"/>
      <c r="K429" s="43"/>
      <c r="L429" s="43"/>
      <c r="M429" s="43"/>
      <c r="N429" s="43"/>
      <c r="O429" s="43"/>
    </row>
  </sheetData>
  <sheetProtection selectLockedCells="1" selectUnlockedCells="1"/>
  <autoFilter ref="B4:K168">
    <filterColumn colId="3">
      <filters>
        <filter val="ACTIVE"/>
      </filters>
    </filterColumn>
    <sortState ref="B5:BQ464">
      <sortCondition ref="C4:C464"/>
    </sortState>
  </autoFilter>
  <hyperlinks>
    <hyperlink ref="C109"/>
    <hyperlink ref="C131"/>
    <hyperlink ref="C6" location="'10024'!A1" display="'10024'!A1"/>
    <hyperlink ref="C7" location="'10043'!A1" display="'10043'!A1"/>
    <hyperlink ref="C8" location="'10044'!A1" display="'10044'!A1"/>
    <hyperlink ref="C5" location="MASTERFILE" display="MASTERFILE"/>
  </hyperlinks>
  <pageMargins left="0" right="0" top="0" bottom="0.5" header="0.3" footer="0.3"/>
  <pageSetup paperSize="9" scale="51" fitToHeight="0" orientation="landscape" r:id="rId1"/>
  <headerFooter>
    <oddFooter>&amp;C&amp;P</oddFooter>
  </headerFooter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4</vt:i4>
      </vt:variant>
    </vt:vector>
  </HeadingPairs>
  <TitlesOfParts>
    <vt:vector size="5" baseType="lpstr">
      <vt:lpstr>Absent </vt:lpstr>
      <vt:lpstr>Dates</vt:lpstr>
      <vt:lpstr>'Absent '!MASTERFILE</vt:lpstr>
      <vt:lpstr>'Absent '!Print_Area</vt:lpstr>
      <vt:lpstr>'Absent 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yousuf</dc:creator>
  <cp:lastModifiedBy>Yasser</cp:lastModifiedBy>
  <dcterms:created xsi:type="dcterms:W3CDTF">2015-05-27T14:02:41Z</dcterms:created>
  <dcterms:modified xsi:type="dcterms:W3CDTF">2015-05-27T17:55:13Z</dcterms:modified>
</cp:coreProperties>
</file>