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D21" i="1"/>
  <c r="D22"/>
  <c r="D20"/>
  <c r="F3"/>
  <c r="B3"/>
  <c r="B4"/>
  <c r="B5"/>
  <c r="B6"/>
  <c r="B7"/>
  <c r="B8"/>
  <c r="B9"/>
  <c r="B10"/>
  <c r="B11"/>
  <c r="B12"/>
  <c r="B13"/>
  <c r="B14"/>
  <c r="B15"/>
  <c r="B16"/>
  <c r="B17"/>
  <c r="B2"/>
  <c r="F2"/>
  <c r="C20" l="1"/>
  <c r="E17" l="1"/>
  <c r="E14"/>
  <c r="E10" l="1"/>
</calcChain>
</file>

<file path=xl/sharedStrings.xml><?xml version="1.0" encoding="utf-8"?>
<sst xmlns="http://schemas.openxmlformats.org/spreadsheetml/2006/main" count="8" uniqueCount="8">
  <si>
    <t xml:space="preserve">رقم الحساب </t>
  </si>
  <si>
    <t xml:space="preserve">منه </t>
  </si>
  <si>
    <t xml:space="preserve">له </t>
  </si>
  <si>
    <t xml:space="preserve">رصيد </t>
  </si>
  <si>
    <t xml:space="preserve">إطــــرح  ( إجمالي القيم في العمود B  -   إجمالي القيم في العمود C   ) </t>
  </si>
  <si>
    <t xml:space="preserve">عايز معادلة Sumif أو  sumifs  أقول فيها لما أكتب رقم  112 في الخلية A12 </t>
  </si>
  <si>
    <t xml:space="preserve">ولما أكتب 113 تقوم بنفس المهمة </t>
  </si>
  <si>
    <t xml:space="preserve">ولما أكتب 114 تقوم بنفس المهمة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</si>
</sst>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rightToLeft="1" tabSelected="1" topLeftCell="A4" workbookViewId="0">
      <selection activeCell="D20" sqref="D20"/>
    </sheetView>
  </sheetViews>
  <sheetFormatPr defaultRowHeight="14.25"/>
  <cols>
    <col min="1" max="1" width="15.25" customWidth="1"/>
    <col min="2" max="2" width="4.375" hidden="1" customWidth="1"/>
    <col min="3" max="7" width="17.25" customWidth="1"/>
  </cols>
  <sheetData>
    <row r="1" spans="1:6" ht="33" customHeight="1" thickTop="1">
      <c r="A1" s="2" t="s">
        <v>0</v>
      </c>
      <c r="B1" s="16"/>
      <c r="C1" s="3" t="s">
        <v>1</v>
      </c>
      <c r="D1" s="3" t="s">
        <v>2</v>
      </c>
      <c r="E1" s="4" t="s">
        <v>3</v>
      </c>
    </row>
    <row r="2" spans="1:6" ht="15.75">
      <c r="A2" s="5">
        <v>112000</v>
      </c>
      <c r="B2" s="17" t="str">
        <f>LEFT(A2,3)</f>
        <v>112</v>
      </c>
      <c r="C2" s="6">
        <v>25</v>
      </c>
      <c r="D2" s="6">
        <v>12</v>
      </c>
      <c r="E2" s="7"/>
      <c r="F2" t="str">
        <f>LEFT(A2,3)</f>
        <v>112</v>
      </c>
    </row>
    <row r="3" spans="1:6" ht="15.75">
      <c r="A3" s="5">
        <v>112200</v>
      </c>
      <c r="B3" s="17" t="str">
        <f t="shared" ref="B3:B17" si="0">LEFT(A3,3)</f>
        <v>112</v>
      </c>
      <c r="C3" s="6">
        <v>14</v>
      </c>
      <c r="D3" s="6">
        <v>10</v>
      </c>
      <c r="E3" s="7"/>
      <c r="F3">
        <f>SUM(C2:C17)-SUM(D2:D17)</f>
        <v>4667</v>
      </c>
    </row>
    <row r="4" spans="1:6" ht="15.75">
      <c r="A4" s="5">
        <v>112300</v>
      </c>
      <c r="B4" s="17" t="str">
        <f t="shared" si="0"/>
        <v>112</v>
      </c>
      <c r="C4" s="6">
        <v>145</v>
      </c>
      <c r="D4" s="6">
        <v>22</v>
      </c>
      <c r="E4" s="7"/>
    </row>
    <row r="5" spans="1:6" ht="15.75">
      <c r="A5" s="5">
        <v>112400</v>
      </c>
      <c r="B5" s="17" t="str">
        <f t="shared" si="0"/>
        <v>112</v>
      </c>
      <c r="C5" s="6">
        <v>2578</v>
      </c>
      <c r="D5" s="6">
        <v>24</v>
      </c>
      <c r="E5" s="7"/>
    </row>
    <row r="6" spans="1:6" ht="15.75">
      <c r="A6" s="5">
        <v>112410</v>
      </c>
      <c r="B6" s="17" t="str">
        <f t="shared" si="0"/>
        <v>112</v>
      </c>
      <c r="C6" s="6">
        <v>256</v>
      </c>
      <c r="D6" s="6">
        <v>33</v>
      </c>
      <c r="E6" s="7"/>
    </row>
    <row r="7" spans="1:6" ht="15.75">
      <c r="A7" s="5">
        <v>112500</v>
      </c>
      <c r="B7" s="17" t="str">
        <f t="shared" si="0"/>
        <v>112</v>
      </c>
      <c r="C7" s="6">
        <v>658</v>
      </c>
      <c r="D7" s="6">
        <v>47</v>
      </c>
      <c r="E7" s="7"/>
    </row>
    <row r="8" spans="1:6" ht="15.75">
      <c r="A8" s="5">
        <v>112510</v>
      </c>
      <c r="B8" s="17" t="str">
        <f t="shared" si="0"/>
        <v>112</v>
      </c>
      <c r="C8" s="6">
        <v>15</v>
      </c>
      <c r="D8" s="6">
        <v>18</v>
      </c>
      <c r="E8" s="7"/>
    </row>
    <row r="9" spans="1:6" ht="15.75">
      <c r="A9" s="5">
        <v>112520</v>
      </c>
      <c r="B9" s="17" t="str">
        <f t="shared" si="0"/>
        <v>112</v>
      </c>
      <c r="C9" s="6">
        <v>489</v>
      </c>
      <c r="D9" s="6">
        <v>22</v>
      </c>
      <c r="E9" s="7"/>
    </row>
    <row r="10" spans="1:6" ht="15.75">
      <c r="A10" s="5">
        <v>112521</v>
      </c>
      <c r="B10" s="17" t="str">
        <f t="shared" si="0"/>
        <v>112</v>
      </c>
      <c r="C10" s="6">
        <v>56</v>
      </c>
      <c r="D10" s="6">
        <v>14</v>
      </c>
      <c r="E10" s="7">
        <f>SUM(C2:C10)-SUM(D2:D10)</f>
        <v>4034</v>
      </c>
    </row>
    <row r="11" spans="1:6" ht="15.75">
      <c r="A11" s="5">
        <v>113000</v>
      </c>
      <c r="B11" s="17" t="str">
        <f t="shared" si="0"/>
        <v>113</v>
      </c>
      <c r="C11" s="6">
        <v>25</v>
      </c>
      <c r="D11" s="6">
        <v>12</v>
      </c>
      <c r="E11" s="7"/>
    </row>
    <row r="12" spans="1:6" ht="15.75">
      <c r="A12" s="5">
        <v>113010</v>
      </c>
      <c r="B12" s="17" t="str">
        <f t="shared" si="0"/>
        <v>113</v>
      </c>
      <c r="C12" s="6">
        <v>65</v>
      </c>
      <c r="D12" s="6">
        <v>14</v>
      </c>
      <c r="E12" s="7"/>
    </row>
    <row r="13" spans="1:6" ht="15.75">
      <c r="A13" s="5">
        <v>113258</v>
      </c>
      <c r="B13" s="17" t="str">
        <f t="shared" si="0"/>
        <v>113</v>
      </c>
      <c r="C13" s="6">
        <v>47</v>
      </c>
      <c r="D13" s="6">
        <v>58</v>
      </c>
      <c r="E13" s="7"/>
    </row>
    <row r="14" spans="1:6" ht="15.75">
      <c r="A14" s="5">
        <v>113898</v>
      </c>
      <c r="B14" s="17" t="str">
        <f t="shared" si="0"/>
        <v>113</v>
      </c>
      <c r="C14" s="6">
        <v>58</v>
      </c>
      <c r="D14" s="6">
        <v>69</v>
      </c>
      <c r="E14" s="7">
        <f>SUM(C11:C14)-SUM(D11:D14)</f>
        <v>42</v>
      </c>
    </row>
    <row r="15" spans="1:6" ht="15.75">
      <c r="A15" s="5">
        <v>114000</v>
      </c>
      <c r="B15" s="17" t="str">
        <f t="shared" si="0"/>
        <v>114</v>
      </c>
      <c r="C15" s="6">
        <v>258</v>
      </c>
      <c r="D15" s="6">
        <v>47</v>
      </c>
      <c r="E15" s="7"/>
    </row>
    <row r="16" spans="1:6" ht="15.75">
      <c r="A16" s="5">
        <v>114014</v>
      </c>
      <c r="B16" s="17" t="str">
        <f t="shared" si="0"/>
        <v>114</v>
      </c>
      <c r="C16" s="6">
        <v>58</v>
      </c>
      <c r="D16" s="6">
        <v>24</v>
      </c>
      <c r="E16" s="7"/>
    </row>
    <row r="17" spans="1:7" ht="16.5" thickBot="1">
      <c r="A17" s="8">
        <v>114245</v>
      </c>
      <c r="B17" s="17" t="str">
        <f t="shared" si="0"/>
        <v>114</v>
      </c>
      <c r="C17" s="9">
        <v>358</v>
      </c>
      <c r="D17" s="9">
        <v>12</v>
      </c>
      <c r="E17" s="10">
        <f>SUM(C15:C17)-SUM(D15:D17)</f>
        <v>591</v>
      </c>
    </row>
    <row r="18" spans="1:7" ht="16.5" thickTop="1">
      <c r="A18" s="11"/>
      <c r="B18" s="11"/>
      <c r="C18" s="11"/>
      <c r="D18" s="11"/>
      <c r="E18" s="11"/>
    </row>
    <row r="19" spans="1:7" ht="15" thickBot="1"/>
    <row r="20" spans="1:7" ht="26.25" customHeight="1" thickTop="1">
      <c r="A20" s="12">
        <v>112</v>
      </c>
      <c r="B20" s="18"/>
      <c r="C20" s="4">
        <f>IF(A20=112,SUM($C$2:$C$10)-SUM($D$2:$D$10),"")</f>
        <v>4034</v>
      </c>
      <c r="D20">
        <f>SUMIF($B$2:$B$17,A20,$C$2:$C$17)-SUMIF($B$2:$B$17,A20,$D$2:$D$17)</f>
        <v>4034</v>
      </c>
    </row>
    <row r="21" spans="1:7" ht="26.25" customHeight="1">
      <c r="A21" s="13">
        <v>113</v>
      </c>
      <c r="B21" s="19"/>
      <c r="C21" s="7"/>
      <c r="D21">
        <f t="shared" ref="D21:D22" si="1">SUMIF($B$2:$B$17,A21,$C$2:$C$17)-SUMIF($B$2:$B$17,A21,$D$2:$D$17)</f>
        <v>42</v>
      </c>
    </row>
    <row r="22" spans="1:7" ht="26.25" customHeight="1" thickBot="1">
      <c r="A22" s="14">
        <v>114</v>
      </c>
      <c r="B22" s="20"/>
      <c r="C22" s="10"/>
      <c r="D22">
        <f t="shared" si="1"/>
        <v>591</v>
      </c>
    </row>
    <row r="23" spans="1:7" ht="29.25" customHeight="1" thickTop="1">
      <c r="A23" s="15" t="s">
        <v>5</v>
      </c>
      <c r="B23" s="15"/>
      <c r="C23" s="15"/>
      <c r="D23" s="15"/>
      <c r="E23" s="15"/>
      <c r="F23" s="15"/>
      <c r="G23" s="15"/>
    </row>
    <row r="24" spans="1:7" ht="29.25" customHeight="1">
      <c r="A24" s="15" t="s">
        <v>6</v>
      </c>
      <c r="B24" s="15"/>
      <c r="C24" s="15"/>
      <c r="D24" s="15"/>
      <c r="E24" s="15"/>
      <c r="F24" s="15"/>
      <c r="G24" s="15"/>
    </row>
    <row r="25" spans="1:7" ht="29.25" customHeight="1">
      <c r="A25" s="15" t="s">
        <v>7</v>
      </c>
      <c r="B25" s="15"/>
      <c r="C25" s="15"/>
      <c r="D25" s="15"/>
      <c r="E25" s="15"/>
      <c r="F25" s="15"/>
      <c r="G25" s="15"/>
    </row>
    <row r="26" spans="1:7" ht="37.5" customHeight="1">
      <c r="A26" s="15" t="s">
        <v>4</v>
      </c>
      <c r="B26" s="15"/>
      <c r="C26" s="15"/>
      <c r="D26" s="15"/>
      <c r="E26" s="15"/>
      <c r="F26" s="15"/>
      <c r="G26" s="15"/>
    </row>
    <row r="27" spans="1:7" ht="18">
      <c r="A27" s="1"/>
      <c r="B27" s="1"/>
      <c r="C27" s="1"/>
      <c r="D27" s="1"/>
      <c r="E27" s="1"/>
      <c r="F27" s="1"/>
      <c r="G27" s="1"/>
    </row>
  </sheetData>
  <mergeCells count="4">
    <mergeCell ref="A23:G23"/>
    <mergeCell ref="A26:G26"/>
    <mergeCell ref="A24:G24"/>
    <mergeCell ref="A25:G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2015-05-29T16:16:55Z</dcterms:modified>
</cp:coreProperties>
</file>