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البضاعة" sheetId="1" r:id="rId1"/>
    <sheet name="الطلبية" sheetId="2" r:id="rId2"/>
  </sheets>
  <calcPr calcId="144525"/>
</workbook>
</file>

<file path=xl/calcChain.xml><?xml version="1.0" encoding="utf-8"?>
<calcChain xmlns="http://schemas.openxmlformats.org/spreadsheetml/2006/main">
  <c r="B3" i="2" l="1"/>
  <c r="B4" i="2"/>
  <c r="B5" i="2"/>
  <c r="B6" i="2"/>
  <c r="B2" i="2"/>
  <c r="C3" i="2"/>
  <c r="C4" i="2"/>
  <c r="C5" i="2"/>
  <c r="C6" i="2"/>
  <c r="C7" i="2"/>
  <c r="C8" i="2"/>
  <c r="C9" i="2"/>
  <c r="C10" i="2"/>
  <c r="C11" i="2"/>
  <c r="C12" i="2"/>
  <c r="C13" i="2"/>
  <c r="C14" i="2"/>
  <c r="C15" i="2"/>
  <c r="C16" i="2"/>
  <c r="C2" i="2"/>
  <c r="D3" i="2" l="1"/>
  <c r="D2" i="2"/>
  <c r="D3" i="1"/>
  <c r="D2" i="1"/>
</calcChain>
</file>

<file path=xl/sharedStrings.xml><?xml version="1.0" encoding="utf-8"?>
<sst xmlns="http://schemas.openxmlformats.org/spreadsheetml/2006/main" count="12" uniqueCount="6">
  <si>
    <t>اسم الغرض</t>
  </si>
  <si>
    <t xml:space="preserve">العدد </t>
  </si>
  <si>
    <t>سعر الوحدة</t>
  </si>
  <si>
    <t>السعر الإجمالي</t>
  </si>
  <si>
    <t>سكر</t>
  </si>
  <si>
    <t>ارز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</si>
</sst>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rightToLeft="1" workbookViewId="0">
      <selection activeCell="B6" sqref="B6"/>
    </sheetView>
  </sheetViews>
  <sheetFormatPr defaultRowHeight="18" x14ac:dyDescent="0.2"/>
  <cols>
    <col min="1" max="4" width="14.75" style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1" t="s">
        <v>4</v>
      </c>
      <c r="B2" s="1">
        <v>2</v>
      </c>
      <c r="C2" s="1">
        <v>20</v>
      </c>
      <c r="D2" s="1">
        <f>B2*C2</f>
        <v>40</v>
      </c>
    </row>
    <row r="3" spans="1:4" x14ac:dyDescent="0.2">
      <c r="A3" s="1" t="s">
        <v>5</v>
      </c>
      <c r="B3" s="1">
        <v>5</v>
      </c>
      <c r="C3" s="1">
        <v>50</v>
      </c>
      <c r="D3" s="1">
        <f>B3*C3</f>
        <v>250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rightToLeft="1" tabSelected="1" workbookViewId="0">
      <selection activeCell="B6" sqref="B6"/>
    </sheetView>
  </sheetViews>
  <sheetFormatPr defaultRowHeight="18" x14ac:dyDescent="0.2"/>
  <cols>
    <col min="1" max="4" width="14.75" style="1" customWidth="1"/>
  </cols>
  <sheetData>
    <row r="1" spans="1:4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1" t="s">
        <v>4</v>
      </c>
      <c r="B2" s="1">
        <f>IFERROR(VLOOKUP($A2,البضاعة!$A$2:$D$3,2,0),"")</f>
        <v>2</v>
      </c>
      <c r="C2" s="1">
        <f>IFERROR(VLOOKUP($A2,البضاعة!$A$2:$D$3,3,0),"")</f>
        <v>20</v>
      </c>
      <c r="D2" s="1">
        <f>B2*C2</f>
        <v>40</v>
      </c>
    </row>
    <row r="3" spans="1:4" x14ac:dyDescent="0.2">
      <c r="A3" s="1" t="s">
        <v>5</v>
      </c>
      <c r="B3" s="1">
        <f>IFERROR(VLOOKUP($A3,البضاعة!$A$2:$D$3,2,0),"")</f>
        <v>5</v>
      </c>
      <c r="C3" s="1">
        <f>IFERROR(VLOOKUP($A3,البضاعة!$A$2:$D$3,3,0),"")</f>
        <v>50</v>
      </c>
      <c r="D3" s="1">
        <f>B3*C3</f>
        <v>250</v>
      </c>
    </row>
    <row r="4" spans="1:4" x14ac:dyDescent="0.2">
      <c r="B4" s="1" t="str">
        <f>IFERROR(VLOOKUP($A4,البضاعة!$A$2:$D$3,2,0),"")</f>
        <v/>
      </c>
      <c r="C4" s="1" t="str">
        <f>IFERROR(VLOOKUP($A4,البضاعة!$A$2:$D$3,3,0),"")</f>
        <v/>
      </c>
    </row>
    <row r="5" spans="1:4" x14ac:dyDescent="0.2">
      <c r="B5" s="1" t="str">
        <f>IFERROR(VLOOKUP($A5,البضاعة!$A$2:$D$3,2,0),"")</f>
        <v/>
      </c>
      <c r="C5" s="1" t="str">
        <f>IFERROR(VLOOKUP($A5,البضاعة!$A$2:$D$3,3,0),"")</f>
        <v/>
      </c>
    </row>
    <row r="6" spans="1:4" x14ac:dyDescent="0.2">
      <c r="B6" s="1" t="str">
        <f>IFERROR(VLOOKUP($A6,البضاعة!$A$2:$D$3,2,0),"")</f>
        <v/>
      </c>
      <c r="C6" s="1" t="str">
        <f>IFERROR(VLOOKUP($A6,البضاعة!$A$2:$D$3,3,0),"")</f>
        <v/>
      </c>
    </row>
    <row r="7" spans="1:4" x14ac:dyDescent="0.2">
      <c r="C7" s="1" t="str">
        <f>IFERROR(VLOOKUP($A7,البضاعة!$A$2:$D$3,3,0),"")</f>
        <v/>
      </c>
    </row>
    <row r="8" spans="1:4" x14ac:dyDescent="0.2">
      <c r="C8" s="1" t="str">
        <f>IFERROR(VLOOKUP($A8,البضاعة!$A$2:$D$3,3,0),"")</f>
        <v/>
      </c>
    </row>
    <row r="9" spans="1:4" x14ac:dyDescent="0.2">
      <c r="C9" s="1" t="str">
        <f>IFERROR(VLOOKUP($A9,البضاعة!$A$2:$D$3,3,0),"")</f>
        <v/>
      </c>
    </row>
    <row r="10" spans="1:4" x14ac:dyDescent="0.2">
      <c r="C10" s="1" t="str">
        <f>IFERROR(VLOOKUP($A10,البضاعة!$A$2:$D$3,3,0),"")</f>
        <v/>
      </c>
    </row>
    <row r="11" spans="1:4" x14ac:dyDescent="0.2">
      <c r="C11" s="1" t="str">
        <f>IFERROR(VLOOKUP($A11,البضاعة!$A$2:$D$3,3,0),"")</f>
        <v/>
      </c>
    </row>
    <row r="12" spans="1:4" x14ac:dyDescent="0.2">
      <c r="C12" s="1" t="str">
        <f>IFERROR(VLOOKUP($A12,البضاعة!$A$2:$D$3,3,0),"")</f>
        <v/>
      </c>
    </row>
    <row r="13" spans="1:4" x14ac:dyDescent="0.2">
      <c r="C13" s="1" t="str">
        <f>IFERROR(VLOOKUP($A13,البضاعة!$A$2:$D$3,3,0),"")</f>
        <v/>
      </c>
    </row>
    <row r="14" spans="1:4" x14ac:dyDescent="0.2">
      <c r="C14" s="1" t="str">
        <f>IFERROR(VLOOKUP($A14,البضاعة!$A$2:$D$3,3,0),"")</f>
        <v/>
      </c>
    </row>
    <row r="15" spans="1:4" x14ac:dyDescent="0.2">
      <c r="C15" s="1" t="str">
        <f>IFERROR(VLOOKUP($A15,البضاعة!$A$2:$D$3,3,0),"")</f>
        <v/>
      </c>
    </row>
    <row r="16" spans="1:4" x14ac:dyDescent="0.2">
      <c r="C16" s="1" t="str">
        <f>IFERROR(VLOOKUP($A16,البضاعة!$A$2:$D$3,3,0),"")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البضاعة</vt:lpstr>
      <vt:lpstr>الطلبية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2015-05-30T13:16:29Z</dcterms:modified>
</cp:coreProperties>
</file>